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28705"/>
  <workbookPr autoCompressPictures="0"/>
  <bookViews>
    <workbookView xWindow="-80" yWindow="0" windowWidth="22740" windowHeight="15540"/>
  </bookViews>
  <sheets>
    <sheet name="CRS011_proc" sheetId="1" r:id="rId1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U25" i="1" l="1"/>
  <c r="V332" i="1"/>
  <c r="V333" i="1"/>
  <c r="V334" i="1"/>
  <c r="V335" i="1"/>
  <c r="V336" i="1"/>
  <c r="V337" i="1"/>
  <c r="V338" i="1"/>
  <c r="V339" i="1"/>
  <c r="V340" i="1"/>
  <c r="V341" i="1"/>
  <c r="V342" i="1"/>
  <c r="V343" i="1"/>
  <c r="V344" i="1"/>
  <c r="V345" i="1"/>
  <c r="V346" i="1"/>
  <c r="V347" i="1"/>
  <c r="V348" i="1"/>
  <c r="V349" i="1"/>
  <c r="V350" i="1"/>
  <c r="V351" i="1"/>
  <c r="V352" i="1"/>
  <c r="V353" i="1"/>
  <c r="V354" i="1"/>
  <c r="V355" i="1"/>
  <c r="V356" i="1"/>
  <c r="V357" i="1"/>
  <c r="V358" i="1"/>
  <c r="V359" i="1"/>
  <c r="V360" i="1"/>
  <c r="V361" i="1"/>
  <c r="V362" i="1"/>
  <c r="V363" i="1"/>
  <c r="V364" i="1"/>
  <c r="V365" i="1"/>
  <c r="V366" i="1"/>
  <c r="V367" i="1"/>
  <c r="V368" i="1"/>
  <c r="V369" i="1"/>
  <c r="V370" i="1"/>
  <c r="V371" i="1"/>
  <c r="V372" i="1"/>
  <c r="V373" i="1"/>
  <c r="V374" i="1"/>
  <c r="V375" i="1"/>
  <c r="V376" i="1"/>
  <c r="V377" i="1"/>
  <c r="V378" i="1"/>
  <c r="V379" i="1"/>
  <c r="V380" i="1"/>
  <c r="V381" i="1"/>
  <c r="V382" i="1"/>
  <c r="V383" i="1"/>
  <c r="V384" i="1"/>
  <c r="V385" i="1"/>
  <c r="V386" i="1"/>
  <c r="V387" i="1"/>
  <c r="V388" i="1"/>
  <c r="V389" i="1"/>
  <c r="V390" i="1"/>
  <c r="V391" i="1"/>
  <c r="V392" i="1"/>
  <c r="V393" i="1"/>
  <c r="V394" i="1"/>
  <c r="V395" i="1"/>
  <c r="V396" i="1"/>
  <c r="V397" i="1"/>
  <c r="V398" i="1"/>
  <c r="V399" i="1"/>
  <c r="V400" i="1"/>
  <c r="V401" i="1"/>
  <c r="V402" i="1"/>
  <c r="V403" i="1"/>
  <c r="V404" i="1"/>
  <c r="V405" i="1"/>
  <c r="V406" i="1"/>
  <c r="V407" i="1"/>
  <c r="V408" i="1"/>
  <c r="V409" i="1"/>
  <c r="V410" i="1"/>
  <c r="V411" i="1"/>
  <c r="V412" i="1"/>
  <c r="V413" i="1"/>
  <c r="V414" i="1"/>
  <c r="V415" i="1"/>
  <c r="V416" i="1"/>
  <c r="V417" i="1"/>
  <c r="V418" i="1"/>
  <c r="V419" i="1"/>
  <c r="V420" i="1"/>
  <c r="V421" i="1"/>
  <c r="V422" i="1"/>
  <c r="V423" i="1"/>
  <c r="V424" i="1"/>
  <c r="V425" i="1"/>
  <c r="V426" i="1"/>
  <c r="V427" i="1"/>
  <c r="V428" i="1"/>
  <c r="V429" i="1"/>
  <c r="V430" i="1"/>
  <c r="V431" i="1"/>
  <c r="V432" i="1"/>
  <c r="V433" i="1"/>
  <c r="V434" i="1"/>
  <c r="V435" i="1"/>
  <c r="V436" i="1"/>
  <c r="V437" i="1"/>
  <c r="V438" i="1"/>
  <c r="V439" i="1"/>
  <c r="V440" i="1"/>
  <c r="V441" i="1"/>
  <c r="V442" i="1"/>
  <c r="V443" i="1"/>
  <c r="V444" i="1"/>
  <c r="V445" i="1"/>
  <c r="V446" i="1"/>
  <c r="V447" i="1"/>
  <c r="V448" i="1"/>
  <c r="V449" i="1"/>
  <c r="V450" i="1"/>
  <c r="V451" i="1"/>
  <c r="V452" i="1"/>
  <c r="V453" i="1"/>
  <c r="V454" i="1"/>
  <c r="V455" i="1"/>
  <c r="V456" i="1"/>
  <c r="V457" i="1"/>
  <c r="V458" i="1"/>
  <c r="V459" i="1"/>
  <c r="V460" i="1"/>
  <c r="V461" i="1"/>
  <c r="V462" i="1"/>
  <c r="V463" i="1"/>
  <c r="V464" i="1"/>
  <c r="V465" i="1"/>
  <c r="V466" i="1"/>
  <c r="V467" i="1"/>
  <c r="V468" i="1"/>
  <c r="V469" i="1"/>
  <c r="V470" i="1"/>
  <c r="V471" i="1"/>
  <c r="V472" i="1"/>
  <c r="V473" i="1"/>
  <c r="V474" i="1"/>
  <c r="V475" i="1"/>
  <c r="V476" i="1"/>
  <c r="V477" i="1"/>
  <c r="V478" i="1"/>
  <c r="V479" i="1"/>
  <c r="V480" i="1"/>
  <c r="V481" i="1"/>
  <c r="V482" i="1"/>
  <c r="V483" i="1"/>
  <c r="V484" i="1"/>
  <c r="V485" i="1"/>
  <c r="V486" i="1"/>
  <c r="V487" i="1"/>
  <c r="V488" i="1"/>
  <c r="V489" i="1"/>
  <c r="V490" i="1"/>
  <c r="V491" i="1"/>
  <c r="V492" i="1"/>
  <c r="V493" i="1"/>
  <c r="V494" i="1"/>
  <c r="V495" i="1"/>
  <c r="V496" i="1"/>
  <c r="V497" i="1"/>
  <c r="V498" i="1"/>
  <c r="V499" i="1"/>
  <c r="V500" i="1"/>
  <c r="V501" i="1"/>
  <c r="V502" i="1"/>
  <c r="V503" i="1"/>
  <c r="V504" i="1"/>
  <c r="V505" i="1"/>
  <c r="V506" i="1"/>
  <c r="V507" i="1"/>
  <c r="V508" i="1"/>
  <c r="V509" i="1"/>
  <c r="V510" i="1"/>
  <c r="V511" i="1"/>
  <c r="V512" i="1"/>
  <c r="V513" i="1"/>
  <c r="V514" i="1"/>
  <c r="V515" i="1"/>
  <c r="V516" i="1"/>
  <c r="V517" i="1"/>
  <c r="V518" i="1"/>
  <c r="V519" i="1"/>
  <c r="V520" i="1"/>
  <c r="V521" i="1"/>
  <c r="V522" i="1"/>
  <c r="V523" i="1"/>
  <c r="V524" i="1"/>
  <c r="V525" i="1"/>
  <c r="V526" i="1"/>
  <c r="V527" i="1"/>
  <c r="V528" i="1"/>
  <c r="V529" i="1"/>
  <c r="V530" i="1"/>
  <c r="V531" i="1"/>
  <c r="V532" i="1"/>
  <c r="V533" i="1"/>
  <c r="V534" i="1"/>
  <c r="V535" i="1"/>
  <c r="V536" i="1"/>
  <c r="V537" i="1"/>
  <c r="V538" i="1"/>
  <c r="V539" i="1"/>
  <c r="V540" i="1"/>
  <c r="V541" i="1"/>
  <c r="V542" i="1"/>
  <c r="V543" i="1"/>
  <c r="V544" i="1"/>
  <c r="V545" i="1"/>
  <c r="V546" i="1"/>
  <c r="V547" i="1"/>
  <c r="V548" i="1"/>
  <c r="V549" i="1"/>
  <c r="V550" i="1"/>
  <c r="V551" i="1"/>
  <c r="V552" i="1"/>
  <c r="V553" i="1"/>
  <c r="V554" i="1"/>
  <c r="V555" i="1"/>
  <c r="V556" i="1"/>
  <c r="V557" i="1"/>
  <c r="V558" i="1"/>
  <c r="V559" i="1"/>
  <c r="V560" i="1"/>
  <c r="V561" i="1"/>
  <c r="V562" i="1"/>
  <c r="V563" i="1"/>
  <c r="V564" i="1"/>
  <c r="V565" i="1"/>
  <c r="V566" i="1"/>
  <c r="V567" i="1"/>
  <c r="V568" i="1"/>
  <c r="V569" i="1"/>
  <c r="V570" i="1"/>
  <c r="V571" i="1"/>
  <c r="V572" i="1"/>
  <c r="V573" i="1"/>
  <c r="V574" i="1"/>
  <c r="V575" i="1"/>
  <c r="V576" i="1"/>
  <c r="V577" i="1"/>
  <c r="V578" i="1"/>
  <c r="V579" i="1"/>
  <c r="V580" i="1"/>
  <c r="V581" i="1"/>
  <c r="V582" i="1"/>
  <c r="V583" i="1"/>
  <c r="V584" i="1"/>
  <c r="V585" i="1"/>
  <c r="V586" i="1"/>
  <c r="V587" i="1"/>
  <c r="V588" i="1"/>
  <c r="V589" i="1"/>
  <c r="V590" i="1"/>
  <c r="V591" i="1"/>
  <c r="V592" i="1"/>
  <c r="V593" i="1"/>
  <c r="V594" i="1"/>
  <c r="V595" i="1"/>
  <c r="V596" i="1"/>
  <c r="V597" i="1"/>
  <c r="V598" i="1"/>
  <c r="V599" i="1"/>
  <c r="V600" i="1"/>
  <c r="V601" i="1"/>
  <c r="V602" i="1"/>
  <c r="V603" i="1"/>
  <c r="V604" i="1"/>
  <c r="V605" i="1"/>
  <c r="V606" i="1"/>
  <c r="V607" i="1"/>
  <c r="V608" i="1"/>
  <c r="V609" i="1"/>
  <c r="V610" i="1"/>
  <c r="V611" i="1"/>
  <c r="V612" i="1"/>
  <c r="V613" i="1"/>
  <c r="V614" i="1"/>
  <c r="V615" i="1"/>
  <c r="V616" i="1"/>
  <c r="V617" i="1"/>
  <c r="V618" i="1"/>
  <c r="V619" i="1"/>
  <c r="V620" i="1"/>
  <c r="V621" i="1"/>
  <c r="V622" i="1"/>
  <c r="V623" i="1"/>
  <c r="V624" i="1"/>
  <c r="V625" i="1"/>
  <c r="V626" i="1"/>
  <c r="V627" i="1"/>
  <c r="V628" i="1"/>
  <c r="V629" i="1"/>
  <c r="V630" i="1"/>
  <c r="V631" i="1"/>
  <c r="V632" i="1"/>
  <c r="V633" i="1"/>
  <c r="V634" i="1"/>
  <c r="V635" i="1"/>
  <c r="V636" i="1"/>
  <c r="V637" i="1"/>
  <c r="V638" i="1"/>
  <c r="V639" i="1"/>
  <c r="V640" i="1"/>
  <c r="V641" i="1"/>
  <c r="V642" i="1"/>
  <c r="V643" i="1"/>
  <c r="V644" i="1"/>
  <c r="V645" i="1"/>
  <c r="V646" i="1"/>
  <c r="V647" i="1"/>
  <c r="V648" i="1"/>
  <c r="V649" i="1"/>
  <c r="V650" i="1"/>
  <c r="V651" i="1"/>
  <c r="V652" i="1"/>
  <c r="V653" i="1"/>
  <c r="V654" i="1"/>
  <c r="V655" i="1"/>
  <c r="V656" i="1"/>
  <c r="V657" i="1"/>
  <c r="V658" i="1"/>
  <c r="V659" i="1"/>
  <c r="V660" i="1"/>
  <c r="V661" i="1"/>
  <c r="V662" i="1"/>
  <c r="V663" i="1"/>
  <c r="V664" i="1"/>
  <c r="V665" i="1"/>
  <c r="V666" i="1"/>
  <c r="V667" i="1"/>
  <c r="V668" i="1"/>
  <c r="V669" i="1"/>
  <c r="V670" i="1"/>
  <c r="V671" i="1"/>
  <c r="V672" i="1"/>
  <c r="V673" i="1"/>
  <c r="V674" i="1"/>
  <c r="V675" i="1"/>
  <c r="V676" i="1"/>
  <c r="V677" i="1"/>
  <c r="V678" i="1"/>
  <c r="V679" i="1"/>
  <c r="V680" i="1"/>
  <c r="V681" i="1"/>
  <c r="V682" i="1"/>
  <c r="V683" i="1"/>
  <c r="V684" i="1"/>
  <c r="V685" i="1"/>
  <c r="V686" i="1"/>
  <c r="V687" i="1"/>
  <c r="V688" i="1"/>
  <c r="V689" i="1"/>
  <c r="V690" i="1"/>
  <c r="V691" i="1"/>
  <c r="V692" i="1"/>
  <c r="V693" i="1"/>
  <c r="V694" i="1"/>
  <c r="V695" i="1"/>
  <c r="V696" i="1"/>
  <c r="V697" i="1"/>
  <c r="V698" i="1"/>
  <c r="V699" i="1"/>
  <c r="V700" i="1"/>
  <c r="V701" i="1"/>
  <c r="V702" i="1"/>
  <c r="V703" i="1"/>
  <c r="V704" i="1"/>
  <c r="V705" i="1"/>
  <c r="V706" i="1"/>
  <c r="V707" i="1"/>
  <c r="V708" i="1"/>
  <c r="V709" i="1"/>
  <c r="V710" i="1"/>
  <c r="V711" i="1"/>
  <c r="V712" i="1"/>
  <c r="V713" i="1"/>
  <c r="V714" i="1"/>
  <c r="V715" i="1"/>
  <c r="V716" i="1"/>
  <c r="V717" i="1"/>
  <c r="V718" i="1"/>
  <c r="V719" i="1"/>
  <c r="V720" i="1"/>
  <c r="V721" i="1"/>
  <c r="V722" i="1"/>
  <c r="V723" i="1"/>
  <c r="V724" i="1"/>
  <c r="V725" i="1"/>
  <c r="V726" i="1"/>
  <c r="V727" i="1"/>
  <c r="V728" i="1"/>
  <c r="V729" i="1"/>
  <c r="V730" i="1"/>
  <c r="V731" i="1"/>
  <c r="V732" i="1"/>
  <c r="V733" i="1"/>
  <c r="V734" i="1"/>
  <c r="V735" i="1"/>
  <c r="V736" i="1"/>
  <c r="V737" i="1"/>
  <c r="V738" i="1"/>
  <c r="V739" i="1"/>
  <c r="V740" i="1"/>
  <c r="V741" i="1"/>
  <c r="V742" i="1"/>
  <c r="V743" i="1"/>
  <c r="V744" i="1"/>
  <c r="V745" i="1"/>
  <c r="V746" i="1"/>
  <c r="V747" i="1"/>
  <c r="V748" i="1"/>
  <c r="V749" i="1"/>
  <c r="V750" i="1"/>
  <c r="V751" i="1"/>
  <c r="V752" i="1"/>
  <c r="V753" i="1"/>
  <c r="V754" i="1"/>
  <c r="V755" i="1"/>
  <c r="V756" i="1"/>
  <c r="V757" i="1"/>
  <c r="V758" i="1"/>
  <c r="V759" i="1"/>
  <c r="V760" i="1"/>
  <c r="V761" i="1"/>
  <c r="V762" i="1"/>
  <c r="V763" i="1"/>
  <c r="V764" i="1"/>
  <c r="V765" i="1"/>
  <c r="V766" i="1"/>
  <c r="V767" i="1"/>
  <c r="V768" i="1"/>
  <c r="V769" i="1"/>
  <c r="V770" i="1"/>
  <c r="V771" i="1"/>
  <c r="V772" i="1"/>
  <c r="V773" i="1"/>
  <c r="V774" i="1"/>
  <c r="V775" i="1"/>
  <c r="V776" i="1"/>
  <c r="V777" i="1"/>
  <c r="V778" i="1"/>
  <c r="V779" i="1"/>
  <c r="V780" i="1"/>
  <c r="V781" i="1"/>
  <c r="V782" i="1"/>
  <c r="V783" i="1"/>
  <c r="V784" i="1"/>
  <c r="V785" i="1"/>
  <c r="V786" i="1"/>
  <c r="V787" i="1"/>
  <c r="V788" i="1"/>
  <c r="V789" i="1"/>
  <c r="V790" i="1"/>
  <c r="V791" i="1"/>
  <c r="V792" i="1"/>
  <c r="V793" i="1"/>
  <c r="V794" i="1"/>
  <c r="V795" i="1"/>
  <c r="V796" i="1"/>
  <c r="V797" i="1"/>
  <c r="V798" i="1"/>
  <c r="V799" i="1"/>
  <c r="V800" i="1"/>
  <c r="V801" i="1"/>
  <c r="V802" i="1"/>
  <c r="V803" i="1"/>
  <c r="V804" i="1"/>
  <c r="V805" i="1"/>
  <c r="V806" i="1"/>
  <c r="V807" i="1"/>
  <c r="V808" i="1"/>
  <c r="V809" i="1"/>
  <c r="V810" i="1"/>
  <c r="V811" i="1"/>
  <c r="V812" i="1"/>
  <c r="V813" i="1"/>
  <c r="V814" i="1"/>
  <c r="V815" i="1"/>
  <c r="V816" i="1"/>
  <c r="V817" i="1"/>
  <c r="V818" i="1"/>
  <c r="V819" i="1"/>
  <c r="V820" i="1"/>
  <c r="V821" i="1"/>
  <c r="V822" i="1"/>
  <c r="V823" i="1"/>
  <c r="V824" i="1"/>
  <c r="V825" i="1"/>
  <c r="V826" i="1"/>
  <c r="V827" i="1"/>
  <c r="V828" i="1"/>
  <c r="V829" i="1"/>
  <c r="V830" i="1"/>
  <c r="V831" i="1"/>
  <c r="V832" i="1"/>
  <c r="V833" i="1"/>
  <c r="V834" i="1"/>
  <c r="V835" i="1"/>
  <c r="V836" i="1"/>
  <c r="V837" i="1"/>
  <c r="V838" i="1"/>
  <c r="V839" i="1"/>
  <c r="V840" i="1"/>
  <c r="V841" i="1"/>
  <c r="V842" i="1"/>
  <c r="V843" i="1"/>
  <c r="V844" i="1"/>
  <c r="V845" i="1"/>
  <c r="V846" i="1"/>
  <c r="V847" i="1"/>
  <c r="V848" i="1"/>
  <c r="V849" i="1"/>
  <c r="V850" i="1"/>
  <c r="V851" i="1"/>
  <c r="V852" i="1"/>
  <c r="V853" i="1"/>
  <c r="V854" i="1"/>
  <c r="V855" i="1"/>
  <c r="V856" i="1"/>
  <c r="V857" i="1"/>
  <c r="V858" i="1"/>
  <c r="V859" i="1"/>
  <c r="V860" i="1"/>
  <c r="V861" i="1"/>
  <c r="V862" i="1"/>
  <c r="V863" i="1"/>
  <c r="V864" i="1"/>
  <c r="V865" i="1"/>
  <c r="V866" i="1"/>
  <c r="V867" i="1"/>
  <c r="V868" i="1"/>
  <c r="V869" i="1"/>
  <c r="V870" i="1"/>
  <c r="V871" i="1"/>
  <c r="V872" i="1"/>
  <c r="V873" i="1"/>
  <c r="V874" i="1"/>
  <c r="V875" i="1"/>
  <c r="V876" i="1"/>
  <c r="V877" i="1"/>
  <c r="V878" i="1"/>
  <c r="V879" i="1"/>
  <c r="V880" i="1"/>
  <c r="V881" i="1"/>
  <c r="V882" i="1"/>
  <c r="V883" i="1"/>
  <c r="V884" i="1"/>
  <c r="V885" i="1"/>
  <c r="V886" i="1"/>
  <c r="V887" i="1"/>
  <c r="V888" i="1"/>
  <c r="V889" i="1"/>
  <c r="V890" i="1"/>
  <c r="V891" i="1"/>
  <c r="V892" i="1"/>
  <c r="V893" i="1"/>
  <c r="V894" i="1"/>
  <c r="V895" i="1"/>
  <c r="V896" i="1"/>
  <c r="V897" i="1"/>
  <c r="V898" i="1"/>
  <c r="V899" i="1"/>
  <c r="V900" i="1"/>
  <c r="V901" i="1"/>
  <c r="V902" i="1"/>
  <c r="V903" i="1"/>
  <c r="V904" i="1"/>
  <c r="V905" i="1"/>
  <c r="V906" i="1"/>
  <c r="V907" i="1"/>
  <c r="V908" i="1"/>
  <c r="V909" i="1"/>
  <c r="V910" i="1"/>
  <c r="V911" i="1"/>
  <c r="V912" i="1"/>
  <c r="V913" i="1"/>
  <c r="V914" i="1"/>
  <c r="V915" i="1"/>
  <c r="V916" i="1"/>
  <c r="V917" i="1"/>
  <c r="V918" i="1"/>
  <c r="V919" i="1"/>
  <c r="V920" i="1"/>
  <c r="V921" i="1"/>
  <c r="V922" i="1"/>
  <c r="V923" i="1"/>
  <c r="V924" i="1"/>
  <c r="V925" i="1"/>
  <c r="V926" i="1"/>
  <c r="V927" i="1"/>
  <c r="V928" i="1"/>
  <c r="V929" i="1"/>
  <c r="V930" i="1"/>
  <c r="V931" i="1"/>
  <c r="V932" i="1"/>
  <c r="V933" i="1"/>
  <c r="V934" i="1"/>
  <c r="V935" i="1"/>
  <c r="V936" i="1"/>
  <c r="V937" i="1"/>
  <c r="V938" i="1"/>
  <c r="V939" i="1"/>
  <c r="V940" i="1"/>
  <c r="V941" i="1"/>
  <c r="V942" i="1"/>
  <c r="V943" i="1"/>
  <c r="V944" i="1"/>
  <c r="V945" i="1"/>
  <c r="V946" i="1"/>
  <c r="V947" i="1"/>
  <c r="V948" i="1"/>
  <c r="V949" i="1"/>
  <c r="V950" i="1"/>
  <c r="V951" i="1"/>
  <c r="V952" i="1"/>
  <c r="V953" i="1"/>
  <c r="V954" i="1"/>
  <c r="V955" i="1"/>
  <c r="V956" i="1"/>
  <c r="V957" i="1"/>
  <c r="V958" i="1"/>
  <c r="V959" i="1"/>
  <c r="V960" i="1"/>
  <c r="V961" i="1"/>
  <c r="V962" i="1"/>
  <c r="V963" i="1"/>
  <c r="V964" i="1"/>
  <c r="V965" i="1"/>
  <c r="V966" i="1"/>
  <c r="V967" i="1"/>
  <c r="V968" i="1"/>
  <c r="V969" i="1"/>
  <c r="V970" i="1"/>
  <c r="V971" i="1"/>
  <c r="V972" i="1"/>
  <c r="V973" i="1"/>
  <c r="V974" i="1"/>
  <c r="V975" i="1"/>
  <c r="V976" i="1"/>
  <c r="V977" i="1"/>
  <c r="V978" i="1"/>
  <c r="V979" i="1"/>
  <c r="V980" i="1"/>
  <c r="V981" i="1"/>
  <c r="V982" i="1"/>
  <c r="V983" i="1"/>
  <c r="V984" i="1"/>
  <c r="V985" i="1"/>
  <c r="V986" i="1"/>
  <c r="V987" i="1"/>
  <c r="V988" i="1"/>
  <c r="V989" i="1"/>
  <c r="V990" i="1"/>
  <c r="V991" i="1"/>
  <c r="V992" i="1"/>
  <c r="V993" i="1"/>
  <c r="V994" i="1"/>
  <c r="V995" i="1"/>
  <c r="V996" i="1"/>
  <c r="V997" i="1"/>
  <c r="V998" i="1"/>
  <c r="V999" i="1"/>
  <c r="V1000" i="1"/>
  <c r="V1001" i="1"/>
  <c r="V1002" i="1"/>
  <c r="V1003" i="1"/>
  <c r="V1004" i="1"/>
  <c r="V1005" i="1"/>
  <c r="V1006" i="1"/>
  <c r="V1007" i="1"/>
  <c r="V1008" i="1"/>
  <c r="V1009" i="1"/>
  <c r="V1010" i="1"/>
  <c r="V1011" i="1"/>
  <c r="V1012" i="1"/>
  <c r="V1013" i="1"/>
  <c r="V1014" i="1"/>
  <c r="V1015" i="1"/>
  <c r="V1016" i="1"/>
  <c r="V1017" i="1"/>
  <c r="V1018" i="1"/>
  <c r="V1019" i="1"/>
  <c r="V1020" i="1"/>
  <c r="V1021" i="1"/>
  <c r="V1022" i="1"/>
  <c r="V1023" i="1"/>
  <c r="V1024" i="1"/>
  <c r="V1025" i="1"/>
  <c r="V1026" i="1"/>
  <c r="V1027" i="1"/>
  <c r="V1028" i="1"/>
  <c r="V1029" i="1"/>
  <c r="V1030" i="1"/>
  <c r="V1031" i="1"/>
  <c r="V1032" i="1"/>
  <c r="V1033" i="1"/>
  <c r="V1034" i="1"/>
  <c r="V1035" i="1"/>
  <c r="V1036" i="1"/>
  <c r="V1037" i="1"/>
  <c r="V1038" i="1"/>
  <c r="V1039" i="1"/>
  <c r="V1040" i="1"/>
  <c r="V1041" i="1"/>
  <c r="V1042" i="1"/>
  <c r="V1043" i="1"/>
  <c r="V1044" i="1"/>
  <c r="V1045" i="1"/>
  <c r="V1046" i="1"/>
  <c r="V1047" i="1"/>
  <c r="V1048" i="1"/>
  <c r="V1049" i="1"/>
  <c r="V1050" i="1"/>
  <c r="V1051" i="1"/>
  <c r="V1052" i="1"/>
  <c r="V1053" i="1"/>
  <c r="V1054" i="1"/>
  <c r="V1055" i="1"/>
  <c r="V1056" i="1"/>
  <c r="V1057" i="1"/>
  <c r="V1058" i="1"/>
  <c r="V1059" i="1"/>
  <c r="V1060" i="1"/>
  <c r="V1061" i="1"/>
  <c r="V1062" i="1"/>
  <c r="V1063" i="1"/>
  <c r="V1064" i="1"/>
  <c r="V1065" i="1"/>
  <c r="V1066" i="1"/>
  <c r="V1067" i="1"/>
  <c r="V1068" i="1"/>
  <c r="V1069" i="1"/>
  <c r="V1070" i="1"/>
  <c r="V1071" i="1"/>
  <c r="V1072" i="1"/>
  <c r="V1073" i="1"/>
  <c r="V1074" i="1"/>
  <c r="V1075" i="1"/>
  <c r="V1076" i="1"/>
  <c r="V1077" i="1"/>
  <c r="V1078" i="1"/>
  <c r="V1079" i="1"/>
  <c r="V1080" i="1"/>
  <c r="V1081" i="1"/>
  <c r="V1082" i="1"/>
  <c r="V1083" i="1"/>
  <c r="V1084" i="1"/>
  <c r="V1085" i="1"/>
  <c r="V1086" i="1"/>
  <c r="V1087" i="1"/>
  <c r="V1088" i="1"/>
  <c r="V1089" i="1"/>
  <c r="V1090" i="1"/>
  <c r="V1091" i="1"/>
  <c r="V1092" i="1"/>
  <c r="V1093" i="1"/>
  <c r="V1094" i="1"/>
  <c r="V1095" i="1"/>
  <c r="V1096" i="1"/>
  <c r="V1097" i="1"/>
  <c r="V1098" i="1"/>
  <c r="V1099" i="1"/>
  <c r="V1100" i="1"/>
  <c r="V1101" i="1"/>
  <c r="V1102" i="1"/>
  <c r="V1103" i="1"/>
  <c r="V1104" i="1"/>
  <c r="V1105" i="1"/>
  <c r="V1106" i="1"/>
  <c r="V1107" i="1"/>
  <c r="V1108" i="1"/>
  <c r="V1109" i="1"/>
  <c r="V1110" i="1"/>
  <c r="V1111" i="1"/>
  <c r="V1112" i="1"/>
  <c r="V1113" i="1"/>
  <c r="V1114" i="1"/>
  <c r="V1115" i="1"/>
  <c r="V1116" i="1"/>
  <c r="V1117" i="1"/>
  <c r="V1118" i="1"/>
  <c r="V1119" i="1"/>
  <c r="V1120" i="1"/>
  <c r="V1121" i="1"/>
  <c r="V1122" i="1"/>
  <c r="V1123" i="1"/>
  <c r="V1124" i="1"/>
  <c r="V1125" i="1"/>
  <c r="V1126" i="1"/>
  <c r="V1127" i="1"/>
  <c r="V1128" i="1"/>
  <c r="V1129" i="1"/>
  <c r="V1130" i="1"/>
  <c r="V1131" i="1"/>
  <c r="V1132" i="1"/>
  <c r="V1133" i="1"/>
  <c r="V1134" i="1"/>
  <c r="V1135" i="1"/>
  <c r="V1136" i="1"/>
  <c r="V1137" i="1"/>
  <c r="V1138" i="1"/>
  <c r="V1139" i="1"/>
  <c r="V1140" i="1"/>
  <c r="V1141" i="1"/>
  <c r="V1142" i="1"/>
  <c r="V1143" i="1"/>
  <c r="V1144" i="1"/>
  <c r="V1145" i="1"/>
  <c r="V1146" i="1"/>
  <c r="V1147" i="1"/>
  <c r="V1148" i="1"/>
  <c r="V1149" i="1"/>
  <c r="V1150" i="1"/>
  <c r="V1151" i="1"/>
  <c r="V1152" i="1"/>
  <c r="V1153" i="1"/>
  <c r="V1154" i="1"/>
  <c r="V1155" i="1"/>
  <c r="V1156" i="1"/>
  <c r="V1157" i="1"/>
  <c r="V1158" i="1"/>
  <c r="V1159" i="1"/>
  <c r="V1160" i="1"/>
  <c r="V1161" i="1"/>
  <c r="V1162" i="1"/>
  <c r="V1163" i="1"/>
  <c r="V1164" i="1"/>
  <c r="V1165" i="1"/>
  <c r="V1166" i="1"/>
  <c r="V1167" i="1"/>
  <c r="V1168" i="1"/>
  <c r="V1169" i="1"/>
  <c r="V1170" i="1"/>
  <c r="V1171" i="1"/>
  <c r="V1172" i="1"/>
  <c r="V1173" i="1"/>
  <c r="V1174" i="1"/>
  <c r="V1175" i="1"/>
  <c r="V1176" i="1"/>
  <c r="V1177" i="1"/>
  <c r="V1178" i="1"/>
  <c r="V1179" i="1"/>
  <c r="V1180" i="1"/>
  <c r="V1181" i="1"/>
  <c r="V1182" i="1"/>
  <c r="V1183" i="1"/>
  <c r="V1184" i="1"/>
  <c r="V1185" i="1"/>
  <c r="V1186" i="1"/>
  <c r="V1187" i="1"/>
  <c r="V1188" i="1"/>
  <c r="V1189" i="1"/>
  <c r="V1190" i="1"/>
  <c r="V1191" i="1"/>
  <c r="V1192" i="1"/>
  <c r="V1193" i="1"/>
  <c r="V1194" i="1"/>
  <c r="V1195" i="1"/>
  <c r="V1196" i="1"/>
  <c r="V1197" i="1"/>
  <c r="V1198" i="1"/>
  <c r="V1199" i="1"/>
  <c r="V1200" i="1"/>
  <c r="V1201" i="1"/>
  <c r="V1202" i="1"/>
  <c r="V1203" i="1"/>
  <c r="V1204" i="1"/>
  <c r="V1205" i="1"/>
  <c r="V1206" i="1"/>
  <c r="V1207" i="1"/>
  <c r="V1208" i="1"/>
  <c r="V1209" i="1"/>
  <c r="V1210" i="1"/>
  <c r="V1211" i="1"/>
  <c r="V1212" i="1"/>
  <c r="V1213" i="1"/>
  <c r="V1214" i="1"/>
  <c r="V1215" i="1"/>
  <c r="V1216" i="1"/>
  <c r="V1217" i="1"/>
  <c r="V1218" i="1"/>
  <c r="V1219" i="1"/>
  <c r="V1220" i="1"/>
  <c r="V1221" i="1"/>
  <c r="V1222" i="1"/>
  <c r="V1223" i="1"/>
  <c r="V1224" i="1"/>
  <c r="V1225" i="1"/>
  <c r="V1226" i="1"/>
  <c r="V1227" i="1"/>
  <c r="V1228" i="1"/>
  <c r="V1229" i="1"/>
  <c r="V1230" i="1"/>
  <c r="V1231" i="1"/>
  <c r="V1232" i="1"/>
  <c r="V1233" i="1"/>
  <c r="V1234" i="1"/>
  <c r="V1235" i="1"/>
  <c r="V1236" i="1"/>
  <c r="V1237" i="1"/>
  <c r="V1238" i="1"/>
  <c r="V1239" i="1"/>
  <c r="V1240" i="1"/>
  <c r="V1241" i="1"/>
  <c r="V1242" i="1"/>
  <c r="V1243" i="1"/>
  <c r="V1244" i="1"/>
  <c r="V1245" i="1"/>
  <c r="V1246" i="1"/>
  <c r="V1247" i="1"/>
  <c r="V1248" i="1"/>
  <c r="V1249" i="1"/>
  <c r="V1250" i="1"/>
  <c r="V1251" i="1"/>
  <c r="V1252" i="1"/>
  <c r="V1253" i="1"/>
  <c r="V1254" i="1"/>
  <c r="V1255" i="1"/>
  <c r="V1256" i="1"/>
  <c r="V1257" i="1"/>
  <c r="V1258" i="1"/>
  <c r="V1259" i="1"/>
  <c r="V1260" i="1"/>
  <c r="V1261" i="1"/>
  <c r="V1262" i="1"/>
  <c r="V1263" i="1"/>
  <c r="V1264" i="1"/>
  <c r="V1265" i="1"/>
  <c r="V1266" i="1"/>
  <c r="V1267" i="1"/>
  <c r="V1268" i="1"/>
  <c r="V1269" i="1"/>
  <c r="V1270" i="1"/>
  <c r="V1271" i="1"/>
  <c r="V1272" i="1"/>
  <c r="V1273" i="1"/>
  <c r="V1274" i="1"/>
  <c r="V1275" i="1"/>
  <c r="V1276" i="1"/>
  <c r="V1277" i="1"/>
  <c r="V1278" i="1"/>
  <c r="V1279" i="1"/>
  <c r="V1280" i="1"/>
  <c r="V1281" i="1"/>
  <c r="V1282" i="1"/>
  <c r="V1283" i="1"/>
  <c r="V1284" i="1"/>
  <c r="V1285" i="1"/>
  <c r="V1286" i="1"/>
  <c r="V1287" i="1"/>
  <c r="V1288" i="1"/>
  <c r="V1289" i="1"/>
  <c r="V1290" i="1"/>
  <c r="V1291" i="1"/>
  <c r="V1292" i="1"/>
  <c r="V1293" i="1"/>
  <c r="V1294" i="1"/>
  <c r="V1295" i="1"/>
  <c r="V1296" i="1"/>
  <c r="V1297" i="1"/>
  <c r="V1298" i="1"/>
  <c r="V1299" i="1"/>
  <c r="V1300" i="1"/>
  <c r="V1301" i="1"/>
  <c r="V1302" i="1"/>
  <c r="V1303" i="1"/>
  <c r="V1304" i="1"/>
  <c r="V1305" i="1"/>
  <c r="V1306" i="1"/>
  <c r="V1307" i="1"/>
  <c r="V1308" i="1"/>
  <c r="V1309" i="1"/>
  <c r="V1310" i="1"/>
  <c r="V1311" i="1"/>
  <c r="V1312" i="1"/>
  <c r="V1313" i="1"/>
  <c r="V1314" i="1"/>
  <c r="V1315" i="1"/>
  <c r="V1316" i="1"/>
  <c r="V1317" i="1"/>
  <c r="V1318" i="1"/>
  <c r="V1319" i="1"/>
  <c r="V1320" i="1"/>
  <c r="V1321" i="1"/>
  <c r="V1322" i="1"/>
  <c r="V1323" i="1"/>
  <c r="V1324" i="1"/>
  <c r="V1325" i="1"/>
  <c r="V1326" i="1"/>
  <c r="V1327" i="1"/>
  <c r="V1328" i="1"/>
  <c r="V1329" i="1"/>
  <c r="V1330" i="1"/>
  <c r="V1331" i="1"/>
  <c r="V1332" i="1"/>
  <c r="V1333" i="1"/>
  <c r="V1334" i="1"/>
  <c r="V1335" i="1"/>
  <c r="V1336" i="1"/>
  <c r="V1337" i="1"/>
  <c r="V1338" i="1"/>
  <c r="V1339" i="1"/>
  <c r="V1340" i="1"/>
  <c r="V1341" i="1"/>
  <c r="V1342" i="1"/>
  <c r="V1343" i="1"/>
  <c r="V1344" i="1"/>
  <c r="V1345" i="1"/>
  <c r="V1346" i="1"/>
  <c r="V1347" i="1"/>
  <c r="V1348" i="1"/>
  <c r="V1349" i="1"/>
  <c r="V1350" i="1"/>
  <c r="V1351" i="1"/>
  <c r="V1352" i="1"/>
  <c r="V1353" i="1"/>
  <c r="V1354" i="1"/>
  <c r="V1355" i="1"/>
  <c r="V1356" i="1"/>
  <c r="V1357" i="1"/>
  <c r="V1358" i="1"/>
  <c r="V1359" i="1"/>
  <c r="V1360" i="1"/>
  <c r="V1361" i="1"/>
  <c r="V1362" i="1"/>
  <c r="V1363" i="1"/>
  <c r="V1364" i="1"/>
  <c r="V1365" i="1"/>
  <c r="V1366" i="1"/>
  <c r="V1367" i="1"/>
  <c r="V1368" i="1"/>
  <c r="V1369" i="1"/>
  <c r="V1370" i="1"/>
  <c r="V1371" i="1"/>
  <c r="V1372" i="1"/>
  <c r="V1373" i="1"/>
  <c r="V1374" i="1"/>
  <c r="V1375" i="1"/>
  <c r="V1376" i="1"/>
  <c r="V1377" i="1"/>
  <c r="V1378" i="1"/>
  <c r="V1379" i="1"/>
  <c r="V1380" i="1"/>
  <c r="V1381" i="1"/>
  <c r="V1382" i="1"/>
  <c r="V1383" i="1"/>
  <c r="V1384" i="1"/>
  <c r="V1385" i="1"/>
  <c r="V1386" i="1"/>
  <c r="V1387" i="1"/>
  <c r="V1388" i="1"/>
  <c r="V1389" i="1"/>
  <c r="V1390" i="1"/>
  <c r="V1391" i="1"/>
  <c r="V1392" i="1"/>
  <c r="V1393" i="1"/>
  <c r="V1394" i="1"/>
  <c r="V1395" i="1"/>
  <c r="V1396" i="1"/>
  <c r="V1397" i="1"/>
  <c r="V1398" i="1"/>
  <c r="V1399" i="1"/>
  <c r="V1400" i="1"/>
  <c r="V1401" i="1"/>
  <c r="V1402" i="1"/>
  <c r="V1403" i="1"/>
  <c r="V1404" i="1"/>
  <c r="V1405" i="1"/>
  <c r="V1406" i="1"/>
  <c r="V1407" i="1"/>
  <c r="V1408" i="1"/>
  <c r="V1409" i="1"/>
  <c r="V1410" i="1"/>
  <c r="V1411" i="1"/>
  <c r="V1412" i="1"/>
  <c r="V1413" i="1"/>
  <c r="V1414" i="1"/>
  <c r="V1415" i="1"/>
  <c r="V1416" i="1"/>
  <c r="V1417" i="1"/>
  <c r="V1418" i="1"/>
  <c r="V1419" i="1"/>
  <c r="V1420" i="1"/>
  <c r="V1421" i="1"/>
  <c r="V1422" i="1"/>
  <c r="V1423" i="1"/>
  <c r="V1424" i="1"/>
  <c r="V1425" i="1"/>
  <c r="V1426" i="1"/>
  <c r="V1427" i="1"/>
  <c r="V1428" i="1"/>
  <c r="V1429" i="1"/>
  <c r="V1430" i="1"/>
  <c r="V1431" i="1"/>
  <c r="V1432" i="1"/>
  <c r="V1433" i="1"/>
  <c r="V1434" i="1"/>
  <c r="V1435" i="1"/>
  <c r="V1436" i="1"/>
  <c r="V1437" i="1"/>
  <c r="V1438" i="1"/>
  <c r="V1439" i="1"/>
  <c r="V1440" i="1"/>
  <c r="V1441" i="1"/>
  <c r="V1442" i="1"/>
  <c r="V1443" i="1"/>
  <c r="V1444" i="1"/>
  <c r="V1445" i="1"/>
  <c r="V1446" i="1"/>
  <c r="V1447" i="1"/>
  <c r="V1448" i="1"/>
  <c r="V1449" i="1"/>
  <c r="V1450" i="1"/>
  <c r="V1451" i="1"/>
  <c r="V1452" i="1"/>
  <c r="V1453" i="1"/>
  <c r="V1454" i="1"/>
  <c r="V1455" i="1"/>
  <c r="V1456" i="1"/>
  <c r="V1457" i="1"/>
  <c r="V1458" i="1"/>
  <c r="V1459" i="1"/>
  <c r="V1460" i="1"/>
  <c r="V1461" i="1"/>
  <c r="V1462" i="1"/>
  <c r="V1463" i="1"/>
  <c r="V1464" i="1"/>
  <c r="V1465" i="1"/>
  <c r="V1466" i="1"/>
  <c r="V1467" i="1"/>
  <c r="V1468" i="1"/>
  <c r="V1469" i="1"/>
  <c r="V1470" i="1"/>
  <c r="V1471" i="1"/>
  <c r="V1472" i="1"/>
  <c r="V1473" i="1"/>
  <c r="V1474" i="1"/>
  <c r="V1475" i="1"/>
  <c r="V1476" i="1"/>
  <c r="V1477" i="1"/>
  <c r="V1478" i="1"/>
  <c r="V1479" i="1"/>
  <c r="V1480" i="1"/>
  <c r="V1481" i="1"/>
  <c r="V1482" i="1"/>
  <c r="V1483" i="1"/>
  <c r="V1484" i="1"/>
  <c r="V1485" i="1"/>
  <c r="V1486" i="1"/>
  <c r="V1487" i="1"/>
  <c r="V1488" i="1"/>
  <c r="V1489" i="1"/>
  <c r="V1490" i="1"/>
  <c r="V1491" i="1"/>
  <c r="V1492" i="1"/>
  <c r="V1493" i="1"/>
  <c r="V1494" i="1"/>
  <c r="V1495" i="1"/>
  <c r="V1496" i="1"/>
  <c r="V1497" i="1"/>
  <c r="V1498" i="1"/>
  <c r="V1499" i="1"/>
  <c r="V1500" i="1"/>
  <c r="V1501" i="1"/>
  <c r="V1502" i="1"/>
  <c r="V1503" i="1"/>
  <c r="V1504" i="1"/>
  <c r="V1505" i="1"/>
  <c r="V1506" i="1"/>
  <c r="V1507" i="1"/>
  <c r="V1508" i="1"/>
  <c r="V1509" i="1"/>
  <c r="V1510" i="1"/>
  <c r="V1511" i="1"/>
  <c r="V1512" i="1"/>
  <c r="V1513" i="1"/>
  <c r="V1514" i="1"/>
  <c r="V1515" i="1"/>
  <c r="V1516" i="1"/>
  <c r="V1517" i="1"/>
  <c r="V1518" i="1"/>
  <c r="V1519" i="1"/>
  <c r="V1520" i="1"/>
  <c r="V1521" i="1"/>
  <c r="V1522" i="1"/>
  <c r="V1523" i="1"/>
  <c r="V1524" i="1"/>
  <c r="V1525" i="1"/>
  <c r="V1526" i="1"/>
  <c r="V1527" i="1"/>
  <c r="V1528" i="1"/>
  <c r="V1529" i="1"/>
  <c r="V1530" i="1"/>
  <c r="V1531" i="1"/>
  <c r="V1532" i="1"/>
  <c r="V1533" i="1"/>
  <c r="V1534" i="1"/>
  <c r="V1535" i="1"/>
  <c r="V1536" i="1"/>
  <c r="V1537" i="1"/>
  <c r="V1538" i="1"/>
  <c r="V1539" i="1"/>
  <c r="V1540" i="1"/>
  <c r="V1541" i="1"/>
  <c r="V1542" i="1"/>
  <c r="V1543" i="1"/>
  <c r="V1544" i="1"/>
  <c r="V1545" i="1"/>
  <c r="V1546" i="1"/>
  <c r="V1547" i="1"/>
  <c r="V1548" i="1"/>
  <c r="V1549" i="1"/>
  <c r="V1550" i="1"/>
  <c r="V1551" i="1"/>
  <c r="V1552" i="1"/>
  <c r="V1553" i="1"/>
  <c r="V1554" i="1"/>
  <c r="V1555" i="1"/>
  <c r="V1556" i="1"/>
  <c r="V1557" i="1"/>
  <c r="V1558" i="1"/>
  <c r="V1559" i="1"/>
  <c r="V1560" i="1"/>
  <c r="V1561" i="1"/>
  <c r="V1562" i="1"/>
  <c r="V1563" i="1"/>
  <c r="V1564" i="1"/>
  <c r="V1565" i="1"/>
  <c r="V1566" i="1"/>
  <c r="V1567" i="1"/>
  <c r="V1568" i="1"/>
  <c r="V1569" i="1"/>
  <c r="V1570" i="1"/>
  <c r="V1571" i="1"/>
  <c r="V1572" i="1"/>
  <c r="V1573" i="1"/>
  <c r="V1574" i="1"/>
  <c r="V1575" i="1"/>
  <c r="V1576" i="1"/>
  <c r="V1577" i="1"/>
  <c r="V1578" i="1"/>
  <c r="V1579" i="1"/>
  <c r="V1580" i="1"/>
  <c r="V1581" i="1"/>
  <c r="V1582" i="1"/>
  <c r="V1583" i="1"/>
  <c r="V1584" i="1"/>
  <c r="V1585" i="1"/>
  <c r="V1586" i="1"/>
  <c r="V1587" i="1"/>
  <c r="V1588" i="1"/>
  <c r="V1589" i="1"/>
  <c r="V1590" i="1"/>
  <c r="V1591" i="1"/>
  <c r="V1592" i="1"/>
  <c r="V1593" i="1"/>
  <c r="V1594" i="1"/>
  <c r="V1595" i="1"/>
  <c r="V1596" i="1"/>
  <c r="V1597" i="1"/>
  <c r="V1598" i="1"/>
  <c r="V1599" i="1"/>
  <c r="V1600" i="1"/>
  <c r="V1601" i="1"/>
  <c r="V1602" i="1"/>
  <c r="V1603" i="1"/>
  <c r="V1604" i="1"/>
  <c r="V1605" i="1"/>
  <c r="V1606" i="1"/>
  <c r="V1607" i="1"/>
  <c r="V1608" i="1"/>
  <c r="V1609" i="1"/>
  <c r="V1610" i="1"/>
  <c r="V1611" i="1"/>
  <c r="V1612" i="1"/>
  <c r="V1613" i="1"/>
  <c r="V1614" i="1"/>
  <c r="V1615" i="1"/>
  <c r="V1616" i="1"/>
  <c r="V1617" i="1"/>
  <c r="V1618" i="1"/>
  <c r="V1619" i="1"/>
  <c r="V1620" i="1"/>
  <c r="V1621" i="1"/>
  <c r="V1622" i="1"/>
  <c r="V1623" i="1"/>
  <c r="V1624" i="1"/>
  <c r="V1625" i="1"/>
  <c r="V1626" i="1"/>
  <c r="V1627" i="1"/>
  <c r="V1628" i="1"/>
  <c r="V1629" i="1"/>
  <c r="V1630" i="1"/>
  <c r="V1631" i="1"/>
  <c r="V1632" i="1"/>
  <c r="V1633" i="1"/>
  <c r="V1634" i="1"/>
  <c r="V1635" i="1"/>
  <c r="V1636" i="1"/>
  <c r="V1637" i="1"/>
  <c r="V1638" i="1"/>
  <c r="V1639" i="1"/>
  <c r="V1640" i="1"/>
  <c r="V1641" i="1"/>
  <c r="V1642" i="1"/>
  <c r="V1643" i="1"/>
  <c r="V1644" i="1"/>
  <c r="V1645" i="1"/>
  <c r="V1646" i="1"/>
  <c r="V1647" i="1"/>
  <c r="V1648" i="1"/>
  <c r="V1649" i="1"/>
  <c r="V1650" i="1"/>
  <c r="V1651" i="1"/>
  <c r="V1652" i="1"/>
  <c r="V1653" i="1"/>
  <c r="V1654" i="1"/>
  <c r="V1655" i="1"/>
  <c r="V1656" i="1"/>
  <c r="V1657" i="1"/>
  <c r="V1658" i="1"/>
  <c r="V1659" i="1"/>
  <c r="V1660" i="1"/>
  <c r="V1661" i="1"/>
  <c r="V1662" i="1"/>
  <c r="V1663" i="1"/>
  <c r="V1664" i="1"/>
  <c r="V1665" i="1"/>
  <c r="V1666" i="1"/>
  <c r="V1667" i="1"/>
  <c r="V1668" i="1"/>
  <c r="V1669" i="1"/>
  <c r="V1670" i="1"/>
  <c r="V1671" i="1"/>
  <c r="V1672" i="1"/>
  <c r="V1673" i="1"/>
  <c r="V1674" i="1"/>
  <c r="V1675" i="1"/>
  <c r="V1676" i="1"/>
  <c r="V1677" i="1"/>
  <c r="V1678" i="1"/>
  <c r="V1679" i="1"/>
  <c r="V1680" i="1"/>
  <c r="V1681" i="1"/>
  <c r="V1682" i="1"/>
  <c r="V1683" i="1"/>
  <c r="V1684" i="1"/>
  <c r="V1685" i="1"/>
  <c r="V1686" i="1"/>
  <c r="V1687" i="1"/>
  <c r="V1688" i="1"/>
  <c r="V1689" i="1"/>
  <c r="V1690" i="1"/>
  <c r="V1691" i="1"/>
  <c r="V1692" i="1"/>
  <c r="V1693" i="1"/>
  <c r="V1694" i="1"/>
  <c r="V1695" i="1"/>
  <c r="V1696" i="1"/>
  <c r="V1697" i="1"/>
  <c r="V1698" i="1"/>
  <c r="V1699" i="1"/>
  <c r="V1700" i="1"/>
  <c r="V1701" i="1"/>
  <c r="V1702" i="1"/>
  <c r="V1703" i="1"/>
  <c r="V1704" i="1"/>
  <c r="V1705" i="1"/>
  <c r="V1706" i="1"/>
  <c r="V1707" i="1"/>
  <c r="V1708" i="1"/>
  <c r="V1709" i="1"/>
  <c r="V1710" i="1"/>
  <c r="V1711" i="1"/>
  <c r="V1712" i="1"/>
  <c r="V1713" i="1"/>
  <c r="V1714" i="1"/>
  <c r="V1715" i="1"/>
  <c r="V1716" i="1"/>
  <c r="V1717" i="1"/>
  <c r="V1718" i="1"/>
  <c r="V1719" i="1"/>
  <c r="V1720" i="1"/>
  <c r="V1721" i="1"/>
  <c r="V1722" i="1"/>
  <c r="V1723" i="1"/>
  <c r="V1724" i="1"/>
  <c r="V1725" i="1"/>
  <c r="V1726" i="1"/>
  <c r="V1727" i="1"/>
  <c r="V1728" i="1"/>
  <c r="V1729" i="1"/>
  <c r="V1730" i="1"/>
  <c r="V1731" i="1"/>
  <c r="V1732" i="1"/>
  <c r="V1733" i="1"/>
  <c r="V1734" i="1"/>
  <c r="V1735" i="1"/>
  <c r="V1736" i="1"/>
  <c r="V1737" i="1"/>
  <c r="V1738" i="1"/>
  <c r="V1739" i="1"/>
  <c r="V1740" i="1"/>
  <c r="V1741" i="1"/>
  <c r="V1742" i="1"/>
  <c r="V1743" i="1"/>
  <c r="V1744" i="1"/>
  <c r="V1745" i="1"/>
  <c r="V1746" i="1"/>
  <c r="V1747" i="1"/>
  <c r="V1748" i="1"/>
  <c r="V1749" i="1"/>
  <c r="V1750" i="1"/>
  <c r="V1751" i="1"/>
  <c r="V1752" i="1"/>
  <c r="V1753" i="1"/>
  <c r="V1754" i="1"/>
  <c r="V1755" i="1"/>
  <c r="V1756" i="1"/>
  <c r="V1757" i="1"/>
  <c r="V1758" i="1"/>
  <c r="V1759" i="1"/>
  <c r="V1760" i="1"/>
  <c r="V1761" i="1"/>
  <c r="V1762" i="1"/>
  <c r="V1763" i="1"/>
  <c r="V1764" i="1"/>
  <c r="V1765" i="1"/>
  <c r="V1766" i="1"/>
  <c r="V1767" i="1"/>
  <c r="V1768" i="1"/>
  <c r="V1769" i="1"/>
  <c r="V1770" i="1"/>
  <c r="V1771" i="1"/>
  <c r="V1772" i="1"/>
  <c r="V1773" i="1"/>
  <c r="V1774" i="1"/>
  <c r="V1775" i="1"/>
  <c r="V1776" i="1"/>
  <c r="V1777" i="1"/>
  <c r="V1778" i="1"/>
  <c r="V1779" i="1"/>
  <c r="V1780" i="1"/>
  <c r="V1781" i="1"/>
  <c r="V1782" i="1"/>
  <c r="V1783" i="1"/>
  <c r="V1784" i="1"/>
  <c r="V1785" i="1"/>
  <c r="V1786" i="1"/>
  <c r="V1787" i="1"/>
  <c r="V1788" i="1"/>
  <c r="V1789" i="1"/>
  <c r="V1790" i="1"/>
  <c r="V1791" i="1"/>
  <c r="V1792" i="1"/>
  <c r="V1793" i="1"/>
  <c r="V1794" i="1"/>
  <c r="V1795" i="1"/>
  <c r="V1796" i="1"/>
  <c r="V1797" i="1"/>
  <c r="V1798" i="1"/>
  <c r="V1799" i="1"/>
  <c r="V1800" i="1"/>
  <c r="V1801" i="1"/>
  <c r="V1802" i="1"/>
  <c r="V1803" i="1"/>
  <c r="V1804" i="1"/>
  <c r="V1805" i="1"/>
  <c r="V1806" i="1"/>
  <c r="V1807" i="1"/>
  <c r="V1808" i="1"/>
  <c r="V1809" i="1"/>
  <c r="V1810" i="1"/>
  <c r="V1811" i="1"/>
  <c r="V1812" i="1"/>
  <c r="V1813" i="1"/>
  <c r="V1814" i="1"/>
  <c r="V1815" i="1"/>
  <c r="V1816" i="1"/>
  <c r="V1817" i="1"/>
  <c r="V1818" i="1"/>
  <c r="V1819" i="1"/>
  <c r="V1820" i="1"/>
  <c r="V1821" i="1"/>
  <c r="V1822" i="1"/>
  <c r="V1823" i="1"/>
  <c r="V1824" i="1"/>
  <c r="V1825" i="1"/>
  <c r="V1826" i="1"/>
  <c r="V1827" i="1"/>
  <c r="V1828" i="1"/>
  <c r="V1829" i="1"/>
  <c r="V1830" i="1"/>
  <c r="V1831" i="1"/>
  <c r="V1832" i="1"/>
  <c r="V1833" i="1"/>
  <c r="V1834" i="1"/>
  <c r="V1835" i="1"/>
  <c r="V1836" i="1"/>
  <c r="V1837" i="1"/>
  <c r="V1838" i="1"/>
  <c r="V1839" i="1"/>
  <c r="V1840" i="1"/>
  <c r="V1841" i="1"/>
  <c r="V1842" i="1"/>
  <c r="V1843" i="1"/>
  <c r="V1844" i="1"/>
  <c r="V1845" i="1"/>
  <c r="V1846" i="1"/>
  <c r="V1847" i="1"/>
  <c r="V1848" i="1"/>
  <c r="V1849" i="1"/>
  <c r="V1850" i="1"/>
  <c r="V1851" i="1"/>
  <c r="V1852" i="1"/>
  <c r="V1853" i="1"/>
  <c r="V1854" i="1"/>
  <c r="V1855" i="1"/>
  <c r="V1856" i="1"/>
  <c r="V1857" i="1"/>
  <c r="V1858" i="1"/>
  <c r="V1859" i="1"/>
  <c r="V1860" i="1"/>
  <c r="V1861" i="1"/>
  <c r="V1862" i="1"/>
  <c r="V1863" i="1"/>
  <c r="V1864" i="1"/>
  <c r="V1865" i="1"/>
  <c r="V1866" i="1"/>
  <c r="V1867" i="1"/>
  <c r="V1868" i="1"/>
  <c r="V1869" i="1"/>
  <c r="V1870" i="1"/>
  <c r="V1871" i="1"/>
  <c r="V1872" i="1"/>
  <c r="V1873" i="1"/>
  <c r="V1874" i="1"/>
  <c r="V1875" i="1"/>
  <c r="V1876" i="1"/>
  <c r="V1877" i="1"/>
  <c r="V1878" i="1"/>
  <c r="V1879" i="1"/>
  <c r="V1880" i="1"/>
  <c r="V1881" i="1"/>
  <c r="V1882" i="1"/>
  <c r="V1883" i="1"/>
  <c r="V1884" i="1"/>
  <c r="V1885" i="1"/>
  <c r="V1886" i="1"/>
  <c r="V1887" i="1"/>
  <c r="V1888" i="1"/>
  <c r="V1889" i="1"/>
  <c r="V1890" i="1"/>
  <c r="V1891" i="1"/>
  <c r="V1892" i="1"/>
  <c r="V1893" i="1"/>
  <c r="V1894" i="1"/>
  <c r="V1895" i="1"/>
  <c r="V1896" i="1"/>
  <c r="V1897" i="1"/>
  <c r="V1898" i="1"/>
  <c r="V1899" i="1"/>
  <c r="V1900" i="1"/>
  <c r="V1901" i="1"/>
  <c r="V1902" i="1"/>
  <c r="V1903" i="1"/>
  <c r="V1904" i="1"/>
  <c r="V1905" i="1"/>
  <c r="V1906" i="1"/>
  <c r="V1907" i="1"/>
  <c r="V1908" i="1"/>
  <c r="V1909" i="1"/>
  <c r="V1910" i="1"/>
  <c r="V1911" i="1"/>
  <c r="V1912" i="1"/>
  <c r="V1913" i="1"/>
  <c r="V1914" i="1"/>
  <c r="V1915" i="1"/>
  <c r="V1916" i="1"/>
  <c r="V1917" i="1"/>
  <c r="V1918" i="1"/>
  <c r="V1919" i="1"/>
  <c r="V1920" i="1"/>
  <c r="V1921" i="1"/>
  <c r="V1922" i="1"/>
  <c r="V1923" i="1"/>
  <c r="V1924" i="1"/>
  <c r="V1925" i="1"/>
  <c r="V1926" i="1"/>
  <c r="V1927" i="1"/>
  <c r="V1928" i="1"/>
  <c r="V1929" i="1"/>
  <c r="V1930" i="1"/>
  <c r="V1931" i="1"/>
  <c r="V1932" i="1"/>
  <c r="V1933" i="1"/>
  <c r="V1934" i="1"/>
  <c r="V1935" i="1"/>
  <c r="V1936" i="1"/>
  <c r="V1937" i="1"/>
  <c r="V1938" i="1"/>
  <c r="V1939" i="1"/>
  <c r="V1940" i="1"/>
  <c r="V1941" i="1"/>
  <c r="V1942" i="1"/>
  <c r="V1943" i="1"/>
  <c r="V1944" i="1"/>
  <c r="V1945" i="1"/>
  <c r="V1946" i="1"/>
  <c r="V1947" i="1"/>
  <c r="V1948" i="1"/>
  <c r="V1949" i="1"/>
  <c r="V1950" i="1"/>
  <c r="V1951" i="1"/>
  <c r="V1952" i="1"/>
  <c r="V1953" i="1"/>
  <c r="V1954" i="1"/>
  <c r="V1955" i="1"/>
  <c r="V1956" i="1"/>
  <c r="V1957" i="1"/>
  <c r="V1958" i="1"/>
  <c r="V1959" i="1"/>
  <c r="V1960" i="1"/>
  <c r="V1961" i="1"/>
  <c r="V1962" i="1"/>
  <c r="V1963" i="1"/>
  <c r="V1964" i="1"/>
  <c r="V1965" i="1"/>
  <c r="V1966" i="1"/>
  <c r="V1967" i="1"/>
  <c r="V1968" i="1"/>
  <c r="V1969" i="1"/>
  <c r="V1970" i="1"/>
  <c r="V1971" i="1"/>
  <c r="V1972" i="1"/>
  <c r="V1973" i="1"/>
  <c r="V1974" i="1"/>
  <c r="V1975" i="1"/>
  <c r="V1976" i="1"/>
  <c r="V1977" i="1"/>
  <c r="V1978" i="1"/>
  <c r="V1979" i="1"/>
  <c r="V1980" i="1"/>
  <c r="V1981" i="1"/>
  <c r="V1982" i="1"/>
  <c r="V1983" i="1"/>
  <c r="V1984" i="1"/>
  <c r="V1985" i="1"/>
  <c r="V1986" i="1"/>
  <c r="V1987" i="1"/>
  <c r="V1988" i="1"/>
  <c r="V1989" i="1"/>
  <c r="V1990" i="1"/>
  <c r="V1991" i="1"/>
  <c r="V1992" i="1"/>
  <c r="V1993" i="1"/>
  <c r="V1994" i="1"/>
  <c r="V1995" i="1"/>
  <c r="V1996" i="1"/>
  <c r="V1997" i="1"/>
  <c r="V1998" i="1"/>
  <c r="V1999" i="1"/>
  <c r="V2000" i="1"/>
  <c r="V2001" i="1"/>
  <c r="V2002" i="1"/>
  <c r="V2003" i="1"/>
  <c r="V2004" i="1"/>
  <c r="V2005" i="1"/>
  <c r="V2006" i="1"/>
  <c r="V2007" i="1"/>
  <c r="V2008" i="1"/>
  <c r="V2009" i="1"/>
  <c r="V2010" i="1"/>
  <c r="V2011" i="1"/>
  <c r="V2012" i="1"/>
  <c r="V2013" i="1"/>
  <c r="V2014" i="1"/>
  <c r="V2015" i="1"/>
  <c r="V2016" i="1"/>
  <c r="V2017" i="1"/>
  <c r="V2018" i="1"/>
  <c r="V2019" i="1"/>
  <c r="V2020" i="1"/>
  <c r="V2021" i="1"/>
  <c r="V2022" i="1"/>
  <c r="V2023" i="1"/>
  <c r="V2024" i="1"/>
  <c r="V2025" i="1"/>
  <c r="V2026" i="1"/>
  <c r="V2027" i="1"/>
  <c r="V2028" i="1"/>
  <c r="V2029" i="1"/>
  <c r="V2030" i="1"/>
  <c r="V2031" i="1"/>
  <c r="V2032" i="1"/>
  <c r="V2033" i="1"/>
  <c r="V2034" i="1"/>
  <c r="V2035" i="1"/>
  <c r="V2036" i="1"/>
  <c r="V2037" i="1"/>
  <c r="V2038" i="1"/>
  <c r="V2039" i="1"/>
  <c r="V2040" i="1"/>
  <c r="V2041" i="1"/>
  <c r="V2042" i="1"/>
  <c r="V2043" i="1"/>
  <c r="V2044" i="1"/>
  <c r="V2045" i="1"/>
  <c r="V2046" i="1"/>
  <c r="V2047" i="1"/>
  <c r="V2048" i="1"/>
  <c r="V2049" i="1"/>
  <c r="V2050" i="1"/>
  <c r="V2051" i="1"/>
  <c r="V2052" i="1"/>
  <c r="V2053" i="1"/>
  <c r="V2054" i="1"/>
  <c r="V2055" i="1"/>
  <c r="V2056" i="1"/>
  <c r="V2057" i="1"/>
  <c r="V2058" i="1"/>
  <c r="V2059" i="1"/>
  <c r="V2060" i="1"/>
  <c r="V2061" i="1"/>
  <c r="V2062" i="1"/>
  <c r="V2063" i="1"/>
  <c r="V2064" i="1"/>
  <c r="V2065" i="1"/>
  <c r="V2066" i="1"/>
  <c r="V2067" i="1"/>
  <c r="V2068" i="1"/>
  <c r="V2069" i="1"/>
  <c r="V2070" i="1"/>
  <c r="V2071" i="1"/>
  <c r="V2072" i="1"/>
  <c r="V2073" i="1"/>
  <c r="V2074" i="1"/>
  <c r="V2075" i="1"/>
  <c r="V2076" i="1"/>
  <c r="V2077" i="1"/>
  <c r="V2078" i="1"/>
  <c r="V2079" i="1"/>
  <c r="V2080" i="1"/>
  <c r="V2081" i="1"/>
  <c r="V2082" i="1"/>
  <c r="V2083" i="1"/>
  <c r="V2084" i="1"/>
  <c r="V2085" i="1"/>
  <c r="V2086" i="1"/>
  <c r="V2087" i="1"/>
  <c r="V2088" i="1"/>
  <c r="V2089" i="1"/>
  <c r="V2090" i="1"/>
  <c r="V2091" i="1"/>
  <c r="V2092" i="1"/>
  <c r="V2093" i="1"/>
  <c r="V2094" i="1"/>
  <c r="V2095" i="1"/>
  <c r="V2096" i="1"/>
  <c r="V2097" i="1"/>
  <c r="V2098" i="1"/>
  <c r="V2099" i="1"/>
  <c r="V2100" i="1"/>
  <c r="V2101" i="1"/>
  <c r="V2102" i="1"/>
  <c r="V2103" i="1"/>
  <c r="V2104" i="1"/>
  <c r="V2105" i="1"/>
  <c r="V2106" i="1"/>
  <c r="V2107" i="1"/>
  <c r="V2108" i="1"/>
  <c r="V2109" i="1"/>
  <c r="V2110" i="1"/>
  <c r="V2111" i="1"/>
  <c r="V2112" i="1"/>
  <c r="V2113" i="1"/>
  <c r="V2114" i="1"/>
  <c r="V2115" i="1"/>
  <c r="V2116" i="1"/>
  <c r="V2117" i="1"/>
  <c r="V2118" i="1"/>
  <c r="V2119" i="1"/>
  <c r="V2120" i="1"/>
  <c r="V2121" i="1"/>
  <c r="V2122" i="1"/>
  <c r="V2123" i="1"/>
  <c r="V2124" i="1"/>
  <c r="V2125" i="1"/>
  <c r="V2126" i="1"/>
  <c r="V2127" i="1"/>
  <c r="V2128" i="1"/>
  <c r="V2129" i="1"/>
  <c r="V2130" i="1"/>
  <c r="V2131" i="1"/>
  <c r="V2132" i="1"/>
  <c r="V2133" i="1"/>
  <c r="V2134" i="1"/>
  <c r="V2135" i="1"/>
  <c r="V2136" i="1"/>
  <c r="V2137" i="1"/>
  <c r="V2138" i="1"/>
  <c r="V2139" i="1"/>
  <c r="V2140" i="1"/>
  <c r="V2141" i="1"/>
  <c r="V2142" i="1"/>
  <c r="V2143" i="1"/>
  <c r="V2144" i="1"/>
  <c r="V2145" i="1"/>
  <c r="V2146" i="1"/>
  <c r="V2147" i="1"/>
  <c r="V2148" i="1"/>
  <c r="V2149" i="1"/>
  <c r="V2150" i="1"/>
  <c r="V2151" i="1"/>
  <c r="V2152" i="1"/>
  <c r="V2153" i="1"/>
  <c r="V2154" i="1"/>
  <c r="V2155" i="1"/>
  <c r="V2156" i="1"/>
  <c r="V2157" i="1"/>
  <c r="V2158" i="1"/>
  <c r="V2159" i="1"/>
  <c r="V2160" i="1"/>
  <c r="V2161" i="1"/>
  <c r="V2162" i="1"/>
  <c r="V2163" i="1"/>
  <c r="V2164" i="1"/>
  <c r="V2165" i="1"/>
  <c r="V2166" i="1"/>
  <c r="V2167" i="1"/>
  <c r="V2168" i="1"/>
  <c r="V2169" i="1"/>
  <c r="V2170" i="1"/>
  <c r="V2171" i="1"/>
  <c r="V2172" i="1"/>
  <c r="V2173" i="1"/>
  <c r="V2174" i="1"/>
  <c r="V2175" i="1"/>
  <c r="V2176" i="1"/>
  <c r="V2177" i="1"/>
  <c r="V2178" i="1"/>
  <c r="V2179" i="1"/>
  <c r="V2180" i="1"/>
  <c r="V2181" i="1"/>
  <c r="V2182" i="1"/>
  <c r="V2183" i="1"/>
  <c r="V2184" i="1"/>
  <c r="V2185" i="1"/>
  <c r="V2186" i="1"/>
  <c r="V2187" i="1"/>
  <c r="V2188" i="1"/>
  <c r="V2189" i="1"/>
  <c r="V2190" i="1"/>
  <c r="V2191" i="1"/>
  <c r="V2192" i="1"/>
  <c r="V2193" i="1"/>
  <c r="V2194" i="1"/>
  <c r="V2195" i="1"/>
  <c r="V2196" i="1"/>
  <c r="V2197" i="1"/>
  <c r="V2198" i="1"/>
  <c r="V2199" i="1"/>
  <c r="V2200" i="1"/>
  <c r="V2201" i="1"/>
  <c r="V2202" i="1"/>
  <c r="V2203" i="1"/>
  <c r="V2204" i="1"/>
  <c r="V2205" i="1"/>
  <c r="V2206" i="1"/>
  <c r="V2207" i="1"/>
  <c r="V2208" i="1"/>
  <c r="V2209" i="1"/>
  <c r="V2210" i="1"/>
  <c r="V2211" i="1"/>
  <c r="V2212" i="1"/>
  <c r="V2213" i="1"/>
  <c r="V2214" i="1"/>
  <c r="V2215" i="1"/>
  <c r="V2216" i="1"/>
  <c r="V2217" i="1"/>
  <c r="V2218" i="1"/>
  <c r="V2219" i="1"/>
  <c r="V2220" i="1"/>
  <c r="V2221" i="1"/>
  <c r="V2222" i="1"/>
  <c r="V2223" i="1"/>
  <c r="V2224" i="1"/>
  <c r="V2225" i="1"/>
  <c r="V2226" i="1"/>
  <c r="V2227" i="1"/>
  <c r="V2228" i="1"/>
  <c r="V2229" i="1"/>
  <c r="V2230" i="1"/>
  <c r="V2231" i="1"/>
  <c r="V2232" i="1"/>
  <c r="V2233" i="1"/>
  <c r="V2234" i="1"/>
  <c r="V2235" i="1"/>
  <c r="V2236" i="1"/>
  <c r="V2237" i="1"/>
  <c r="V2238" i="1"/>
  <c r="V2239" i="1"/>
  <c r="V2240" i="1"/>
  <c r="V2241" i="1"/>
  <c r="V2242" i="1"/>
  <c r="V2243" i="1"/>
  <c r="V2244" i="1"/>
  <c r="V2245" i="1"/>
  <c r="V2246" i="1"/>
  <c r="V2247" i="1"/>
  <c r="V2248" i="1"/>
  <c r="V2249" i="1"/>
  <c r="V2250" i="1"/>
  <c r="V2251" i="1"/>
  <c r="V2252" i="1"/>
  <c r="V2253" i="1"/>
  <c r="V2254" i="1"/>
  <c r="V2255" i="1"/>
  <c r="V2256" i="1"/>
  <c r="V2257" i="1"/>
  <c r="V2258" i="1"/>
  <c r="V2259" i="1"/>
  <c r="V2260" i="1"/>
  <c r="V2261" i="1"/>
  <c r="V2262" i="1"/>
  <c r="V2263" i="1"/>
  <c r="V2264" i="1"/>
  <c r="V2265" i="1"/>
  <c r="V2266" i="1"/>
  <c r="V2267" i="1"/>
  <c r="V2268" i="1"/>
  <c r="V2269" i="1"/>
  <c r="V2270" i="1"/>
  <c r="V2271" i="1"/>
  <c r="V2272" i="1"/>
  <c r="V2273" i="1"/>
  <c r="V2274" i="1"/>
  <c r="V2275" i="1"/>
  <c r="V2276" i="1"/>
  <c r="V2277" i="1"/>
  <c r="V2278" i="1"/>
  <c r="V2279" i="1"/>
  <c r="V2280" i="1"/>
  <c r="V2281" i="1"/>
  <c r="V2282" i="1"/>
  <c r="V2283" i="1"/>
  <c r="V2284" i="1"/>
  <c r="V2285" i="1"/>
  <c r="V2286" i="1"/>
  <c r="V2287" i="1"/>
  <c r="V2288" i="1"/>
  <c r="V2289" i="1"/>
  <c r="V2290" i="1"/>
  <c r="V2291" i="1"/>
  <c r="V2292" i="1"/>
  <c r="V2293" i="1"/>
  <c r="V2294" i="1"/>
  <c r="V2295" i="1"/>
  <c r="V2296" i="1"/>
  <c r="V2297" i="1"/>
  <c r="V2298" i="1"/>
  <c r="V2299" i="1"/>
  <c r="V2300" i="1"/>
  <c r="V2301" i="1"/>
  <c r="V2302" i="1"/>
  <c r="V2303" i="1"/>
  <c r="V2304" i="1"/>
  <c r="V2305" i="1"/>
  <c r="V2306" i="1"/>
  <c r="V2307" i="1"/>
  <c r="V2308" i="1"/>
  <c r="V2309" i="1"/>
  <c r="V2310" i="1"/>
  <c r="V2311" i="1"/>
  <c r="V2312" i="1"/>
  <c r="V2313" i="1"/>
  <c r="V2314" i="1"/>
  <c r="V2315" i="1"/>
  <c r="V2316" i="1"/>
  <c r="V2317" i="1"/>
  <c r="V2318" i="1"/>
  <c r="V2319" i="1"/>
  <c r="V2320" i="1"/>
  <c r="V2321" i="1"/>
  <c r="V2322" i="1"/>
  <c r="V2323" i="1"/>
  <c r="V2324" i="1"/>
  <c r="V2325" i="1"/>
  <c r="V2326" i="1"/>
  <c r="V2327" i="1"/>
  <c r="V2328" i="1"/>
  <c r="V2329" i="1"/>
  <c r="V2330" i="1"/>
  <c r="V2331" i="1"/>
  <c r="V2332" i="1"/>
  <c r="V2333" i="1"/>
  <c r="V2334" i="1"/>
  <c r="V2335" i="1"/>
  <c r="V2336" i="1"/>
  <c r="V2337" i="1"/>
  <c r="V2338" i="1"/>
  <c r="V2339" i="1"/>
  <c r="V2340" i="1"/>
  <c r="V2341" i="1"/>
  <c r="V2342" i="1"/>
  <c r="V2343" i="1"/>
  <c r="V2344" i="1"/>
  <c r="V2345" i="1"/>
  <c r="V2346" i="1"/>
  <c r="V2347" i="1"/>
  <c r="V2348" i="1"/>
  <c r="V2349" i="1"/>
  <c r="V2350" i="1"/>
  <c r="V2351" i="1"/>
  <c r="V2352" i="1"/>
  <c r="V2353" i="1"/>
  <c r="V2354" i="1"/>
  <c r="V2355" i="1"/>
  <c r="V2356" i="1"/>
  <c r="V2357" i="1"/>
  <c r="V2358" i="1"/>
  <c r="V2359" i="1"/>
  <c r="V2360" i="1"/>
  <c r="V2361" i="1"/>
  <c r="V2362" i="1"/>
  <c r="V2363" i="1"/>
  <c r="V2364" i="1"/>
  <c r="V2365" i="1"/>
  <c r="V2366" i="1"/>
  <c r="V2367" i="1"/>
  <c r="V2368" i="1"/>
  <c r="V2369" i="1"/>
  <c r="V2370" i="1"/>
  <c r="V2371" i="1"/>
  <c r="V2372" i="1"/>
  <c r="V2373" i="1"/>
  <c r="V2374" i="1"/>
  <c r="V2375" i="1"/>
  <c r="V2376" i="1"/>
  <c r="V2377" i="1"/>
  <c r="V2378" i="1"/>
  <c r="V2379" i="1"/>
  <c r="V2380" i="1"/>
  <c r="V2381" i="1"/>
  <c r="V2382" i="1"/>
  <c r="V2383" i="1"/>
  <c r="V2384" i="1"/>
  <c r="V2385" i="1"/>
  <c r="V2386" i="1"/>
  <c r="V2387" i="1"/>
  <c r="V2388" i="1"/>
  <c r="V2389" i="1"/>
  <c r="V2390" i="1"/>
  <c r="V2391" i="1"/>
  <c r="V2392" i="1"/>
  <c r="V2393" i="1"/>
  <c r="V2394" i="1"/>
  <c r="V2395" i="1"/>
  <c r="V2396" i="1"/>
  <c r="V2397" i="1"/>
  <c r="V2398" i="1"/>
  <c r="V2399" i="1"/>
  <c r="V2400" i="1"/>
  <c r="V2401" i="1"/>
  <c r="V2402" i="1"/>
  <c r="V2403" i="1"/>
  <c r="V2404" i="1"/>
  <c r="V2405" i="1"/>
  <c r="V2406" i="1"/>
  <c r="V2407" i="1"/>
  <c r="V2408" i="1"/>
  <c r="V2409" i="1"/>
  <c r="V2410" i="1"/>
  <c r="V2411" i="1"/>
  <c r="V2412" i="1"/>
  <c r="V2413" i="1"/>
  <c r="V2414" i="1"/>
  <c r="V2415" i="1"/>
  <c r="V2416" i="1"/>
  <c r="V2417" i="1"/>
  <c r="V2418" i="1"/>
  <c r="V2419" i="1"/>
  <c r="V2420" i="1"/>
  <c r="V2421" i="1"/>
  <c r="V2422" i="1"/>
  <c r="V2423" i="1"/>
  <c r="V2424" i="1"/>
  <c r="V2425" i="1"/>
  <c r="V2426" i="1"/>
  <c r="V2427" i="1"/>
  <c r="V2428" i="1"/>
  <c r="V2429" i="1"/>
  <c r="V2430" i="1"/>
  <c r="V2431" i="1"/>
  <c r="V2432" i="1"/>
  <c r="V2433" i="1"/>
  <c r="V2434" i="1"/>
  <c r="V2435" i="1"/>
  <c r="V2436" i="1"/>
  <c r="V2437" i="1"/>
  <c r="V2438" i="1"/>
  <c r="V2439" i="1"/>
  <c r="V2440" i="1"/>
  <c r="V2441" i="1"/>
  <c r="V2442" i="1"/>
  <c r="V2443" i="1"/>
  <c r="V2444" i="1"/>
  <c r="V2445" i="1"/>
  <c r="V2446" i="1"/>
  <c r="V2447" i="1"/>
  <c r="V2448" i="1"/>
  <c r="V2449" i="1"/>
  <c r="V2450" i="1"/>
  <c r="V2451" i="1"/>
  <c r="V2452" i="1"/>
  <c r="V2453" i="1"/>
  <c r="V2454" i="1"/>
  <c r="V2455" i="1"/>
  <c r="V2456" i="1"/>
  <c r="V2457" i="1"/>
  <c r="V2458" i="1"/>
  <c r="V2459" i="1"/>
  <c r="V2460" i="1"/>
  <c r="V2461" i="1"/>
  <c r="V2462" i="1"/>
  <c r="V2463" i="1"/>
  <c r="V2464" i="1"/>
  <c r="V2465" i="1"/>
  <c r="V2466" i="1"/>
  <c r="V2467" i="1"/>
  <c r="V2468" i="1"/>
  <c r="V2469" i="1"/>
  <c r="V2470" i="1"/>
  <c r="V2471" i="1"/>
  <c r="V2472" i="1"/>
  <c r="V2473" i="1"/>
  <c r="V2474" i="1"/>
  <c r="V2475" i="1"/>
  <c r="V2476" i="1"/>
  <c r="V2477" i="1"/>
  <c r="V2478" i="1"/>
  <c r="V2479" i="1"/>
  <c r="V2480" i="1"/>
  <c r="V2481" i="1"/>
  <c r="V2482" i="1"/>
  <c r="V2483" i="1"/>
  <c r="V2484" i="1"/>
  <c r="V2485" i="1"/>
  <c r="V2486" i="1"/>
  <c r="V2487" i="1"/>
  <c r="V2488" i="1"/>
  <c r="V2489" i="1"/>
  <c r="V2490" i="1"/>
  <c r="V2491" i="1"/>
  <c r="V2492" i="1"/>
  <c r="V2493" i="1"/>
  <c r="V2494" i="1"/>
  <c r="V2495" i="1"/>
  <c r="V2496" i="1"/>
  <c r="V2497" i="1"/>
  <c r="V2498" i="1"/>
  <c r="V2499" i="1"/>
  <c r="V2500" i="1"/>
  <c r="V2501" i="1"/>
  <c r="V2502" i="1"/>
  <c r="V2503" i="1"/>
  <c r="V2504" i="1"/>
  <c r="V2505" i="1"/>
  <c r="V2506" i="1"/>
  <c r="V2507" i="1"/>
  <c r="V2508" i="1"/>
  <c r="V2509" i="1"/>
  <c r="V2510" i="1"/>
  <c r="V2511" i="1"/>
  <c r="V2512" i="1"/>
  <c r="V2513" i="1"/>
  <c r="V2514" i="1"/>
  <c r="V2515" i="1"/>
  <c r="V2516" i="1"/>
  <c r="V2517" i="1"/>
  <c r="V2518" i="1"/>
  <c r="V2519" i="1"/>
  <c r="V2520" i="1"/>
  <c r="V2521" i="1"/>
  <c r="V2522" i="1"/>
  <c r="V2523" i="1"/>
  <c r="V2524" i="1"/>
  <c r="V2525" i="1"/>
  <c r="V2526" i="1"/>
  <c r="V2527" i="1"/>
  <c r="V2528" i="1"/>
  <c r="V2529" i="1"/>
  <c r="V2530" i="1"/>
  <c r="V2531" i="1"/>
  <c r="V2532" i="1"/>
  <c r="V2533" i="1"/>
  <c r="V2534" i="1"/>
  <c r="V2535" i="1"/>
  <c r="V2536" i="1"/>
  <c r="V2537" i="1"/>
  <c r="V2538" i="1"/>
  <c r="V2539" i="1"/>
  <c r="V2540" i="1"/>
  <c r="V2541" i="1"/>
  <c r="V2542" i="1"/>
  <c r="V2543" i="1"/>
  <c r="V2544" i="1"/>
  <c r="V2545" i="1"/>
  <c r="V2546" i="1"/>
  <c r="V2547" i="1"/>
  <c r="V2548" i="1"/>
  <c r="V2549" i="1"/>
  <c r="V2550" i="1"/>
  <c r="V2551" i="1"/>
  <c r="V2552" i="1"/>
  <c r="V2553" i="1"/>
  <c r="V2554" i="1"/>
  <c r="V2555" i="1"/>
  <c r="V2556" i="1"/>
  <c r="V2557" i="1"/>
  <c r="V2558" i="1"/>
  <c r="V2559" i="1"/>
  <c r="V2560" i="1"/>
  <c r="V2561" i="1"/>
  <c r="V2562" i="1"/>
  <c r="V2563" i="1"/>
  <c r="V2564" i="1"/>
  <c r="V2565" i="1"/>
  <c r="V2566" i="1"/>
  <c r="V2567" i="1"/>
  <c r="V2568" i="1"/>
  <c r="V2569" i="1"/>
  <c r="V2570" i="1"/>
  <c r="V2571" i="1"/>
  <c r="V2572" i="1"/>
  <c r="V2573" i="1"/>
  <c r="V2574" i="1"/>
  <c r="V2575" i="1"/>
  <c r="V2576" i="1"/>
  <c r="V2577" i="1"/>
  <c r="V2578" i="1"/>
  <c r="V2579" i="1"/>
  <c r="V2580" i="1"/>
  <c r="V2581" i="1"/>
  <c r="V2582" i="1"/>
  <c r="V2583" i="1"/>
  <c r="V2584" i="1"/>
  <c r="V2585" i="1"/>
  <c r="V2586" i="1"/>
  <c r="V2587" i="1"/>
  <c r="V2588" i="1"/>
  <c r="V2589" i="1"/>
  <c r="V2590" i="1"/>
  <c r="V2591" i="1"/>
  <c r="V2592" i="1"/>
  <c r="V2593" i="1"/>
  <c r="V2594" i="1"/>
  <c r="V2595" i="1"/>
  <c r="V2596" i="1"/>
  <c r="V2597" i="1"/>
  <c r="V2598" i="1"/>
  <c r="V2599" i="1"/>
  <c r="V2600" i="1"/>
  <c r="V2601" i="1"/>
  <c r="V2602" i="1"/>
  <c r="V2603" i="1"/>
  <c r="V2604" i="1"/>
  <c r="V2605" i="1"/>
  <c r="V2606" i="1"/>
  <c r="V2607" i="1"/>
  <c r="V2608" i="1"/>
  <c r="V2609" i="1"/>
  <c r="V2610" i="1"/>
  <c r="V2611" i="1"/>
  <c r="V2612" i="1"/>
  <c r="V2613" i="1"/>
  <c r="V2614" i="1"/>
  <c r="V2615" i="1"/>
  <c r="V2616" i="1"/>
  <c r="V2617" i="1"/>
  <c r="V2618" i="1"/>
  <c r="V2619" i="1"/>
  <c r="V2620" i="1"/>
  <c r="V2621" i="1"/>
  <c r="V2622" i="1"/>
  <c r="V2623" i="1"/>
  <c r="V2624" i="1"/>
  <c r="V2625" i="1"/>
  <c r="V2626" i="1"/>
  <c r="V2627" i="1"/>
  <c r="V2628" i="1"/>
  <c r="V2629" i="1"/>
  <c r="V2630" i="1"/>
  <c r="V2631" i="1"/>
  <c r="V2632" i="1"/>
  <c r="V2633" i="1"/>
  <c r="V2634" i="1"/>
  <c r="V2635" i="1"/>
  <c r="V2636" i="1"/>
  <c r="V2637" i="1"/>
  <c r="V2638" i="1"/>
  <c r="V2639" i="1"/>
  <c r="V2640" i="1"/>
  <c r="V2641" i="1"/>
  <c r="V2642" i="1"/>
  <c r="V2643" i="1"/>
  <c r="V2644" i="1"/>
  <c r="V2645" i="1"/>
  <c r="V2646" i="1"/>
  <c r="V2647" i="1"/>
  <c r="V2648" i="1"/>
  <c r="V2649" i="1"/>
  <c r="V2650" i="1"/>
  <c r="V2651" i="1"/>
  <c r="V2652" i="1"/>
  <c r="V2653" i="1"/>
  <c r="V2654" i="1"/>
  <c r="V2655" i="1"/>
  <c r="V2656" i="1"/>
  <c r="V2657" i="1"/>
  <c r="V2658" i="1"/>
  <c r="V2659" i="1"/>
  <c r="V2660" i="1"/>
  <c r="V2661" i="1"/>
  <c r="V2662" i="1"/>
  <c r="V2663" i="1"/>
  <c r="V2664" i="1"/>
  <c r="V2665" i="1"/>
  <c r="V2666" i="1"/>
  <c r="V2667" i="1"/>
  <c r="V2668" i="1"/>
  <c r="V2669" i="1"/>
  <c r="V2670" i="1"/>
  <c r="V2671" i="1"/>
  <c r="V2672" i="1"/>
  <c r="V2673" i="1"/>
  <c r="V2674" i="1"/>
  <c r="V2675" i="1"/>
  <c r="V2676" i="1"/>
  <c r="V2677" i="1"/>
  <c r="V2678" i="1"/>
  <c r="V2679" i="1"/>
  <c r="V2680" i="1"/>
  <c r="V2681" i="1"/>
  <c r="V2682" i="1"/>
  <c r="V2683" i="1"/>
  <c r="V2684" i="1"/>
  <c r="V2685" i="1"/>
  <c r="V2686" i="1"/>
  <c r="V2687" i="1"/>
  <c r="V2688" i="1"/>
  <c r="V2689" i="1"/>
  <c r="V2690" i="1"/>
  <c r="V2691" i="1"/>
  <c r="V2692" i="1"/>
  <c r="V2693" i="1"/>
  <c r="V2694" i="1"/>
  <c r="V2695" i="1"/>
  <c r="V2696" i="1"/>
  <c r="V2697" i="1"/>
  <c r="V2698" i="1"/>
  <c r="V2699" i="1"/>
  <c r="V2700" i="1"/>
  <c r="V2701" i="1"/>
  <c r="V2702" i="1"/>
  <c r="V2703" i="1"/>
  <c r="V2704" i="1"/>
  <c r="V2705" i="1"/>
  <c r="V2706" i="1"/>
  <c r="V2707" i="1"/>
  <c r="V2708" i="1"/>
  <c r="V2709" i="1"/>
  <c r="V2710" i="1"/>
  <c r="V2711" i="1"/>
  <c r="V2712" i="1"/>
  <c r="V2713" i="1"/>
  <c r="V2714" i="1"/>
  <c r="V2715" i="1"/>
  <c r="V2716" i="1"/>
  <c r="V2717" i="1"/>
  <c r="V2718" i="1"/>
  <c r="V2719" i="1"/>
  <c r="V2720" i="1"/>
  <c r="V2721" i="1"/>
  <c r="V2722" i="1"/>
  <c r="V2723" i="1"/>
  <c r="V2724" i="1"/>
  <c r="V2725" i="1"/>
  <c r="V2726" i="1"/>
  <c r="V2727" i="1"/>
  <c r="V2728" i="1"/>
  <c r="V2729" i="1"/>
  <c r="V2730" i="1"/>
  <c r="V2731" i="1"/>
  <c r="V2732" i="1"/>
  <c r="V2733" i="1"/>
  <c r="V2734" i="1"/>
  <c r="V2735" i="1"/>
  <c r="V2736" i="1"/>
  <c r="V2737" i="1"/>
  <c r="V2738" i="1"/>
  <c r="V2739" i="1"/>
  <c r="V2740" i="1"/>
  <c r="V2741" i="1"/>
  <c r="V2742" i="1"/>
  <c r="V2743" i="1"/>
  <c r="V2744" i="1"/>
  <c r="V2745" i="1"/>
  <c r="V2746" i="1"/>
  <c r="V2747" i="1"/>
  <c r="V2748" i="1"/>
  <c r="V2749" i="1"/>
  <c r="V2750" i="1"/>
  <c r="V2751" i="1"/>
  <c r="V2752" i="1"/>
  <c r="V2753" i="1"/>
  <c r="V2754" i="1"/>
  <c r="V2755" i="1"/>
  <c r="V2756" i="1"/>
  <c r="V2757" i="1"/>
  <c r="V2758" i="1"/>
  <c r="V2759" i="1"/>
  <c r="V2760" i="1"/>
  <c r="V2761" i="1"/>
  <c r="V2762" i="1"/>
  <c r="V2763" i="1"/>
  <c r="V2764" i="1"/>
  <c r="V2765" i="1"/>
  <c r="V2766" i="1"/>
  <c r="V2767" i="1"/>
  <c r="V2768" i="1"/>
  <c r="V2769" i="1"/>
  <c r="V2770" i="1"/>
  <c r="V2771" i="1"/>
  <c r="V2772" i="1"/>
  <c r="V2773" i="1"/>
  <c r="V2774" i="1"/>
  <c r="V2775" i="1"/>
  <c r="V2776" i="1"/>
  <c r="V2777" i="1"/>
  <c r="V2778" i="1"/>
  <c r="V2779" i="1"/>
  <c r="V2780" i="1"/>
  <c r="V2781" i="1"/>
  <c r="V2782" i="1"/>
  <c r="V2783" i="1"/>
  <c r="V2784" i="1"/>
  <c r="V2785" i="1"/>
  <c r="V2786" i="1"/>
  <c r="V2787" i="1"/>
  <c r="V2788" i="1"/>
  <c r="V2789" i="1"/>
  <c r="V2790" i="1"/>
  <c r="V2791" i="1"/>
  <c r="V2792" i="1"/>
  <c r="V2793" i="1"/>
  <c r="V2794" i="1"/>
  <c r="V2795" i="1"/>
  <c r="V2796" i="1"/>
  <c r="V2797" i="1"/>
  <c r="V2798" i="1"/>
  <c r="V2799" i="1"/>
  <c r="V2800" i="1"/>
  <c r="V2801" i="1"/>
  <c r="V2802" i="1"/>
  <c r="V2803" i="1"/>
  <c r="V2804" i="1"/>
  <c r="V2805" i="1"/>
  <c r="V2806" i="1"/>
  <c r="V2807" i="1"/>
  <c r="V2808" i="1"/>
  <c r="V2809" i="1"/>
  <c r="V2810" i="1"/>
  <c r="V2811" i="1"/>
  <c r="V2812" i="1"/>
  <c r="V2813" i="1"/>
  <c r="V2814" i="1"/>
  <c r="V2815" i="1"/>
  <c r="V2816" i="1"/>
  <c r="V2817" i="1"/>
  <c r="V2818" i="1"/>
  <c r="V2819" i="1"/>
  <c r="V2820" i="1"/>
  <c r="V2821" i="1"/>
  <c r="V2822" i="1"/>
  <c r="V2823" i="1"/>
  <c r="V2824" i="1"/>
  <c r="V2825" i="1"/>
  <c r="V2826" i="1"/>
  <c r="V2827" i="1"/>
  <c r="V2828" i="1"/>
  <c r="V2829" i="1"/>
  <c r="V2830" i="1"/>
  <c r="V2831" i="1"/>
  <c r="V2832" i="1"/>
  <c r="V2833" i="1"/>
  <c r="V2834" i="1"/>
  <c r="V2835" i="1"/>
  <c r="V2836" i="1"/>
  <c r="V2837" i="1"/>
  <c r="V2838" i="1"/>
  <c r="V2839" i="1"/>
  <c r="V2840" i="1"/>
  <c r="V2841" i="1"/>
  <c r="V2842" i="1"/>
  <c r="V2843" i="1"/>
  <c r="V2844" i="1"/>
  <c r="V2845" i="1"/>
  <c r="V2846" i="1"/>
  <c r="V2847" i="1"/>
  <c r="V2848" i="1"/>
  <c r="V2849" i="1"/>
  <c r="V2850" i="1"/>
  <c r="V2851" i="1"/>
  <c r="V2852" i="1"/>
  <c r="V2853" i="1"/>
  <c r="V2854" i="1"/>
  <c r="V2855" i="1"/>
  <c r="V2856" i="1"/>
  <c r="V2857" i="1"/>
  <c r="V2858" i="1"/>
  <c r="V2859" i="1"/>
  <c r="V2860" i="1"/>
  <c r="V2861" i="1"/>
  <c r="V2862" i="1"/>
  <c r="V2863" i="1"/>
  <c r="V2864" i="1"/>
  <c r="V2865" i="1"/>
  <c r="V2866" i="1"/>
  <c r="V2867" i="1"/>
  <c r="V2868" i="1"/>
  <c r="V2869" i="1"/>
  <c r="V2870" i="1"/>
  <c r="V2871" i="1"/>
  <c r="V2872" i="1"/>
  <c r="V2873" i="1"/>
  <c r="V2874" i="1"/>
  <c r="V2875" i="1"/>
  <c r="V2876" i="1"/>
  <c r="V2877" i="1"/>
  <c r="V2878" i="1"/>
  <c r="V2879" i="1"/>
  <c r="V2880" i="1"/>
  <c r="V2881" i="1"/>
  <c r="V2882" i="1"/>
  <c r="V2883" i="1"/>
  <c r="V2884" i="1"/>
  <c r="V2885" i="1"/>
  <c r="V2886" i="1"/>
  <c r="V2887" i="1"/>
  <c r="V2888" i="1"/>
  <c r="V2889" i="1"/>
  <c r="V2890" i="1"/>
  <c r="V2891" i="1"/>
  <c r="V2892" i="1"/>
  <c r="V2893" i="1"/>
  <c r="V2894" i="1"/>
  <c r="V2895" i="1"/>
  <c r="V2896" i="1"/>
  <c r="V2897" i="1"/>
  <c r="V2898" i="1"/>
  <c r="V2899" i="1"/>
  <c r="V2900" i="1"/>
  <c r="V2901" i="1"/>
  <c r="V2902" i="1"/>
  <c r="V2903" i="1"/>
  <c r="V2904" i="1"/>
  <c r="V2905" i="1"/>
  <c r="V2906" i="1"/>
  <c r="V2907" i="1"/>
  <c r="V2908" i="1"/>
  <c r="V2909" i="1"/>
  <c r="V2910" i="1"/>
  <c r="V2911" i="1"/>
  <c r="V2912" i="1"/>
  <c r="V2913" i="1"/>
  <c r="V2914" i="1"/>
  <c r="V2915" i="1"/>
  <c r="V2916" i="1"/>
  <c r="V2917" i="1"/>
  <c r="V2918" i="1"/>
  <c r="V2919" i="1"/>
  <c r="V2920" i="1"/>
  <c r="V2921" i="1"/>
  <c r="V2922" i="1"/>
  <c r="V2923" i="1"/>
  <c r="V2924" i="1"/>
  <c r="V2925" i="1"/>
  <c r="V2926" i="1"/>
  <c r="V2927" i="1"/>
  <c r="V2928" i="1"/>
  <c r="V2929" i="1"/>
  <c r="V2930" i="1"/>
  <c r="V2931" i="1"/>
  <c r="V2932" i="1"/>
  <c r="V2933" i="1"/>
  <c r="V2934" i="1"/>
  <c r="V2935" i="1"/>
  <c r="V2936" i="1"/>
  <c r="V2937" i="1"/>
  <c r="V2938" i="1"/>
  <c r="V2939" i="1"/>
  <c r="V2940" i="1"/>
  <c r="V2941" i="1"/>
  <c r="V2942" i="1"/>
  <c r="V2943" i="1"/>
  <c r="V2944" i="1"/>
  <c r="V2945" i="1"/>
  <c r="V2946" i="1"/>
  <c r="V2947" i="1"/>
  <c r="V2948" i="1"/>
  <c r="V2949" i="1"/>
  <c r="V2950" i="1"/>
  <c r="V2951" i="1"/>
  <c r="V2952" i="1"/>
  <c r="V2953" i="1"/>
  <c r="V2954" i="1"/>
  <c r="V2955" i="1"/>
  <c r="V2956" i="1"/>
  <c r="V2957" i="1"/>
  <c r="V2958" i="1"/>
  <c r="V2959" i="1"/>
  <c r="V2960" i="1"/>
  <c r="V2961" i="1"/>
  <c r="V2962" i="1"/>
  <c r="V2963" i="1"/>
  <c r="V2964" i="1"/>
  <c r="V2965" i="1"/>
  <c r="V2966" i="1"/>
  <c r="V2967" i="1"/>
  <c r="V2968" i="1"/>
  <c r="V2969" i="1"/>
  <c r="V2970" i="1"/>
  <c r="V2971" i="1"/>
  <c r="V2972" i="1"/>
  <c r="V2973" i="1"/>
  <c r="V2974" i="1"/>
  <c r="V2975" i="1"/>
  <c r="V2976" i="1"/>
  <c r="V2977" i="1"/>
  <c r="V2978" i="1"/>
  <c r="V2979" i="1"/>
  <c r="V2980" i="1"/>
  <c r="V2981" i="1"/>
  <c r="V2982" i="1"/>
  <c r="V2983" i="1"/>
  <c r="V2984" i="1"/>
  <c r="V2985" i="1"/>
  <c r="V2986" i="1"/>
  <c r="V2987" i="1"/>
  <c r="V2988" i="1"/>
  <c r="V2989" i="1"/>
  <c r="V2990" i="1"/>
  <c r="V2991" i="1"/>
  <c r="V2992" i="1"/>
  <c r="V2993" i="1"/>
  <c r="V2994" i="1"/>
  <c r="V2995" i="1"/>
  <c r="V2996" i="1"/>
  <c r="V2997" i="1"/>
  <c r="V2998" i="1"/>
  <c r="V2999" i="1"/>
  <c r="V3000" i="1"/>
  <c r="V3001" i="1"/>
  <c r="V3002" i="1"/>
  <c r="V3003" i="1"/>
  <c r="V3004" i="1"/>
  <c r="V3005" i="1"/>
  <c r="V3006" i="1"/>
  <c r="V3007" i="1"/>
  <c r="V3008" i="1"/>
  <c r="V3009" i="1"/>
  <c r="V3010" i="1"/>
  <c r="V3011" i="1"/>
  <c r="V3012" i="1"/>
  <c r="V3013" i="1"/>
  <c r="V3014" i="1"/>
  <c r="V3015" i="1"/>
  <c r="V3016" i="1"/>
  <c r="V3017" i="1"/>
  <c r="V3018" i="1"/>
  <c r="V3019" i="1"/>
  <c r="V3020" i="1"/>
  <c r="V3021" i="1"/>
  <c r="V3022" i="1"/>
  <c r="V3023" i="1"/>
  <c r="V3024" i="1"/>
  <c r="V3025" i="1"/>
  <c r="V3026" i="1"/>
  <c r="V3027" i="1"/>
  <c r="V3028" i="1"/>
  <c r="V3029" i="1"/>
  <c r="V3030" i="1"/>
  <c r="V3031" i="1"/>
  <c r="V3032" i="1"/>
  <c r="V3033" i="1"/>
  <c r="V3034" i="1"/>
  <c r="V3035" i="1"/>
  <c r="V3036" i="1"/>
  <c r="V3037" i="1"/>
  <c r="V3038" i="1"/>
  <c r="V3039" i="1"/>
  <c r="V3040" i="1"/>
  <c r="V3041" i="1"/>
  <c r="V3042" i="1"/>
  <c r="V3043" i="1"/>
  <c r="V3044" i="1"/>
  <c r="V3045" i="1"/>
  <c r="V3046" i="1"/>
  <c r="V3047" i="1"/>
  <c r="V3048" i="1"/>
  <c r="V3049" i="1"/>
  <c r="V3050" i="1"/>
  <c r="V3051" i="1"/>
  <c r="V3052" i="1"/>
  <c r="V3053" i="1"/>
  <c r="V3054" i="1"/>
  <c r="V3055" i="1"/>
  <c r="V3056" i="1"/>
  <c r="V3057" i="1"/>
  <c r="V3058" i="1"/>
  <c r="V3059" i="1"/>
  <c r="V3060" i="1"/>
  <c r="V3061" i="1"/>
  <c r="V3062" i="1"/>
  <c r="V3063" i="1"/>
  <c r="V3064" i="1"/>
  <c r="V3065" i="1"/>
  <c r="V3066" i="1"/>
  <c r="V3067" i="1"/>
  <c r="V3068" i="1"/>
  <c r="V3069" i="1"/>
  <c r="V3070" i="1"/>
  <c r="V3071" i="1"/>
  <c r="V3072" i="1"/>
  <c r="V3073" i="1"/>
  <c r="V3074" i="1"/>
  <c r="V3075" i="1"/>
  <c r="V3076" i="1"/>
  <c r="V3077" i="1"/>
  <c r="V3078" i="1"/>
  <c r="V3079" i="1"/>
  <c r="V3080" i="1"/>
  <c r="V3081" i="1"/>
  <c r="V3082" i="1"/>
  <c r="V3083" i="1"/>
  <c r="V3084" i="1"/>
  <c r="V3085" i="1"/>
  <c r="V331" i="1"/>
  <c r="R331" i="1"/>
  <c r="R332" i="1"/>
  <c r="R333" i="1"/>
  <c r="R334" i="1"/>
  <c r="R335" i="1"/>
  <c r="R336" i="1"/>
  <c r="R337" i="1"/>
  <c r="R338" i="1"/>
  <c r="R339" i="1"/>
  <c r="R340" i="1"/>
  <c r="R341" i="1"/>
  <c r="R342" i="1"/>
  <c r="R343" i="1"/>
  <c r="R344" i="1"/>
  <c r="R345" i="1"/>
  <c r="R346" i="1"/>
  <c r="R347" i="1"/>
  <c r="R348" i="1"/>
  <c r="R349" i="1"/>
  <c r="R350" i="1"/>
  <c r="R351" i="1"/>
  <c r="R352" i="1"/>
  <c r="R353" i="1"/>
  <c r="R354" i="1"/>
  <c r="R355" i="1"/>
  <c r="R356" i="1"/>
  <c r="R357" i="1"/>
  <c r="R358" i="1"/>
  <c r="R359" i="1"/>
  <c r="R360" i="1"/>
  <c r="R361" i="1"/>
  <c r="R362" i="1"/>
  <c r="R363" i="1"/>
  <c r="R364" i="1"/>
  <c r="R365" i="1"/>
  <c r="R366" i="1"/>
  <c r="R367" i="1"/>
  <c r="R368" i="1"/>
  <c r="R369" i="1"/>
  <c r="R370" i="1"/>
  <c r="R371" i="1"/>
  <c r="R372" i="1"/>
  <c r="R373" i="1"/>
  <c r="R374" i="1"/>
  <c r="R375" i="1"/>
  <c r="R376" i="1"/>
  <c r="R377" i="1"/>
  <c r="R378" i="1"/>
  <c r="R379" i="1"/>
  <c r="R380" i="1"/>
  <c r="R381" i="1"/>
  <c r="R382" i="1"/>
  <c r="R383" i="1"/>
  <c r="R384" i="1"/>
  <c r="R385" i="1"/>
  <c r="R386" i="1"/>
  <c r="R387" i="1"/>
  <c r="R388" i="1"/>
  <c r="R389" i="1"/>
  <c r="R390" i="1"/>
  <c r="R391" i="1"/>
  <c r="R392" i="1"/>
  <c r="R393" i="1"/>
  <c r="R394" i="1"/>
  <c r="R395" i="1"/>
  <c r="R396" i="1"/>
  <c r="R397" i="1"/>
  <c r="R398" i="1"/>
  <c r="R399" i="1"/>
  <c r="R400" i="1"/>
  <c r="R401" i="1"/>
  <c r="R402" i="1"/>
  <c r="R403" i="1"/>
  <c r="R404" i="1"/>
  <c r="R405" i="1"/>
  <c r="R406" i="1"/>
  <c r="R407" i="1"/>
  <c r="R408" i="1"/>
  <c r="R409" i="1"/>
  <c r="R410" i="1"/>
  <c r="R411" i="1"/>
  <c r="R412" i="1"/>
  <c r="R413" i="1"/>
  <c r="R414" i="1"/>
  <c r="R415" i="1"/>
  <c r="R416" i="1"/>
  <c r="R417" i="1"/>
  <c r="R418" i="1"/>
  <c r="R419" i="1"/>
  <c r="R420" i="1"/>
  <c r="R421" i="1"/>
  <c r="R422" i="1"/>
  <c r="R423" i="1"/>
  <c r="R424" i="1"/>
  <c r="R425" i="1"/>
  <c r="R426" i="1"/>
  <c r="R427" i="1"/>
  <c r="R428" i="1"/>
  <c r="R429" i="1"/>
  <c r="R430" i="1"/>
  <c r="R431" i="1"/>
  <c r="R432" i="1"/>
  <c r="R433" i="1"/>
  <c r="R434" i="1"/>
  <c r="R435" i="1"/>
  <c r="R436" i="1"/>
  <c r="R437" i="1"/>
  <c r="R438" i="1"/>
  <c r="R439" i="1"/>
  <c r="R440" i="1"/>
  <c r="R441" i="1"/>
  <c r="R442" i="1"/>
  <c r="R443" i="1"/>
  <c r="R444" i="1"/>
  <c r="R445" i="1"/>
  <c r="R446" i="1"/>
  <c r="R447" i="1"/>
  <c r="R448" i="1"/>
  <c r="R449" i="1"/>
  <c r="R450" i="1"/>
  <c r="R451" i="1"/>
  <c r="R452" i="1"/>
  <c r="R453" i="1"/>
  <c r="R454" i="1"/>
  <c r="R455" i="1"/>
  <c r="R456" i="1"/>
  <c r="R457" i="1"/>
  <c r="R458" i="1"/>
  <c r="R459" i="1"/>
  <c r="R460" i="1"/>
  <c r="R461" i="1"/>
  <c r="R462" i="1"/>
  <c r="R463" i="1"/>
  <c r="R464" i="1"/>
  <c r="R465" i="1"/>
  <c r="R466" i="1"/>
  <c r="R467" i="1"/>
  <c r="R468" i="1"/>
  <c r="R469" i="1"/>
  <c r="R470" i="1"/>
  <c r="R471" i="1"/>
  <c r="R472" i="1"/>
  <c r="R473" i="1"/>
  <c r="R474" i="1"/>
  <c r="R475" i="1"/>
  <c r="R476" i="1"/>
  <c r="R477" i="1"/>
  <c r="R478" i="1"/>
  <c r="R479" i="1"/>
  <c r="R480" i="1"/>
  <c r="R481" i="1"/>
  <c r="R482" i="1"/>
  <c r="R483" i="1"/>
  <c r="R484" i="1"/>
  <c r="R485" i="1"/>
  <c r="R486" i="1"/>
  <c r="R487" i="1"/>
  <c r="R488" i="1"/>
  <c r="R489" i="1"/>
  <c r="R490" i="1"/>
  <c r="R491" i="1"/>
  <c r="R492" i="1"/>
  <c r="R493" i="1"/>
  <c r="R494" i="1"/>
  <c r="R495" i="1"/>
  <c r="R496" i="1"/>
  <c r="R497" i="1"/>
  <c r="R498" i="1"/>
  <c r="R499" i="1"/>
  <c r="R500" i="1"/>
  <c r="R501" i="1"/>
  <c r="R502" i="1"/>
  <c r="R503" i="1"/>
  <c r="R504" i="1"/>
  <c r="R505" i="1"/>
  <c r="R506" i="1"/>
  <c r="R507" i="1"/>
  <c r="R508" i="1"/>
  <c r="R509" i="1"/>
  <c r="R510" i="1"/>
  <c r="R511" i="1"/>
  <c r="R512" i="1"/>
  <c r="R513" i="1"/>
  <c r="R514" i="1"/>
  <c r="R515" i="1"/>
  <c r="R516" i="1"/>
  <c r="R517" i="1"/>
  <c r="R518" i="1"/>
  <c r="R519" i="1"/>
  <c r="R520" i="1"/>
  <c r="R521" i="1"/>
  <c r="R522" i="1"/>
  <c r="R523" i="1"/>
  <c r="R524" i="1"/>
  <c r="R525" i="1"/>
  <c r="R526" i="1"/>
  <c r="R527" i="1"/>
  <c r="R528" i="1"/>
  <c r="R529" i="1"/>
  <c r="R530" i="1"/>
  <c r="R531" i="1"/>
  <c r="R532" i="1"/>
  <c r="R533" i="1"/>
  <c r="R534" i="1"/>
  <c r="R535" i="1"/>
  <c r="R536" i="1"/>
  <c r="R537" i="1"/>
  <c r="R538" i="1"/>
  <c r="R539" i="1"/>
  <c r="R540" i="1"/>
  <c r="R541" i="1"/>
  <c r="R542" i="1"/>
  <c r="R543" i="1"/>
  <c r="R544" i="1"/>
  <c r="R545" i="1"/>
  <c r="R546" i="1"/>
  <c r="R547" i="1"/>
  <c r="R548" i="1"/>
  <c r="R549" i="1"/>
  <c r="R550" i="1"/>
  <c r="R551" i="1"/>
  <c r="R552" i="1"/>
  <c r="R553" i="1"/>
  <c r="R554" i="1"/>
  <c r="R555" i="1"/>
  <c r="R556" i="1"/>
  <c r="R557" i="1"/>
  <c r="R558" i="1"/>
  <c r="R559" i="1"/>
  <c r="R560" i="1"/>
  <c r="R561" i="1"/>
  <c r="R562" i="1"/>
  <c r="R563" i="1"/>
  <c r="R564" i="1"/>
  <c r="R565" i="1"/>
  <c r="R566" i="1"/>
  <c r="R567" i="1"/>
  <c r="R568" i="1"/>
  <c r="R569" i="1"/>
  <c r="R570" i="1"/>
  <c r="R571" i="1"/>
  <c r="R572" i="1"/>
  <c r="R573" i="1"/>
  <c r="R574" i="1"/>
  <c r="R575" i="1"/>
  <c r="R576" i="1"/>
  <c r="R577" i="1"/>
  <c r="R578" i="1"/>
  <c r="R579" i="1"/>
  <c r="R580" i="1"/>
  <c r="R581" i="1"/>
  <c r="R582" i="1"/>
  <c r="R583" i="1"/>
  <c r="R584" i="1"/>
  <c r="R585" i="1"/>
  <c r="R586" i="1"/>
  <c r="R587" i="1"/>
  <c r="R588" i="1"/>
  <c r="R589" i="1"/>
  <c r="R590" i="1"/>
  <c r="R591" i="1"/>
  <c r="R592" i="1"/>
  <c r="R593" i="1"/>
  <c r="R594" i="1"/>
  <c r="R595" i="1"/>
  <c r="R596" i="1"/>
  <c r="R597" i="1"/>
  <c r="R598" i="1"/>
  <c r="R599" i="1"/>
  <c r="R600" i="1"/>
  <c r="R601" i="1"/>
  <c r="R602" i="1"/>
  <c r="R603" i="1"/>
  <c r="R604" i="1"/>
  <c r="R605" i="1"/>
  <c r="R606" i="1"/>
  <c r="R607" i="1"/>
  <c r="R608" i="1"/>
  <c r="R609" i="1"/>
  <c r="R610" i="1"/>
  <c r="R611" i="1"/>
  <c r="R612" i="1"/>
  <c r="R613" i="1"/>
  <c r="R614" i="1"/>
  <c r="R615" i="1"/>
  <c r="R616" i="1"/>
  <c r="R617" i="1"/>
  <c r="R618" i="1"/>
  <c r="R619" i="1"/>
  <c r="R620" i="1"/>
  <c r="R621" i="1"/>
  <c r="R622" i="1"/>
  <c r="R623" i="1"/>
  <c r="R624" i="1"/>
  <c r="R625" i="1"/>
  <c r="R626" i="1"/>
  <c r="R627" i="1"/>
  <c r="R628" i="1"/>
  <c r="R629" i="1"/>
  <c r="R630" i="1"/>
  <c r="R631" i="1"/>
  <c r="R632" i="1"/>
  <c r="R633" i="1"/>
  <c r="R634" i="1"/>
  <c r="R635" i="1"/>
  <c r="R636" i="1"/>
  <c r="R637" i="1"/>
  <c r="R638" i="1"/>
  <c r="R639" i="1"/>
  <c r="R640" i="1"/>
  <c r="R641" i="1"/>
  <c r="R642" i="1"/>
  <c r="R643" i="1"/>
  <c r="R644" i="1"/>
  <c r="R645" i="1"/>
  <c r="R646" i="1"/>
  <c r="R647" i="1"/>
  <c r="R648" i="1"/>
  <c r="R649" i="1"/>
  <c r="R650" i="1"/>
  <c r="R651" i="1"/>
  <c r="R652" i="1"/>
  <c r="R653" i="1"/>
  <c r="R654" i="1"/>
  <c r="R655" i="1"/>
  <c r="R656" i="1"/>
  <c r="R657" i="1"/>
  <c r="R658" i="1"/>
  <c r="R659" i="1"/>
  <c r="R660" i="1"/>
  <c r="R661" i="1"/>
  <c r="R662" i="1"/>
  <c r="R663" i="1"/>
  <c r="R664" i="1"/>
  <c r="R665" i="1"/>
  <c r="R666" i="1"/>
  <c r="R667" i="1"/>
  <c r="R668" i="1"/>
  <c r="R669" i="1"/>
  <c r="R670" i="1"/>
  <c r="R671" i="1"/>
  <c r="R672" i="1"/>
  <c r="R673" i="1"/>
  <c r="R674" i="1"/>
  <c r="R675" i="1"/>
  <c r="R676" i="1"/>
  <c r="R677" i="1"/>
  <c r="R678" i="1"/>
  <c r="R679" i="1"/>
  <c r="R680" i="1"/>
  <c r="R681" i="1"/>
  <c r="R682" i="1"/>
  <c r="R683" i="1"/>
  <c r="R684" i="1"/>
  <c r="R685" i="1"/>
  <c r="R686" i="1"/>
  <c r="R687" i="1"/>
  <c r="R688" i="1"/>
  <c r="R689" i="1"/>
  <c r="R690" i="1"/>
  <c r="R691" i="1"/>
  <c r="R692" i="1"/>
  <c r="R693" i="1"/>
  <c r="R694" i="1"/>
  <c r="R695" i="1"/>
  <c r="R696" i="1"/>
  <c r="R697" i="1"/>
  <c r="R698" i="1"/>
  <c r="R699" i="1"/>
  <c r="R700" i="1"/>
  <c r="R701" i="1"/>
  <c r="R702" i="1"/>
  <c r="R703" i="1"/>
  <c r="R704" i="1"/>
  <c r="R705" i="1"/>
  <c r="R706" i="1"/>
  <c r="R707" i="1"/>
  <c r="R708" i="1"/>
  <c r="R709" i="1"/>
  <c r="R710" i="1"/>
  <c r="R711" i="1"/>
  <c r="R712" i="1"/>
  <c r="R713" i="1"/>
  <c r="R714" i="1"/>
  <c r="R715" i="1"/>
  <c r="R716" i="1"/>
  <c r="R717" i="1"/>
  <c r="R718" i="1"/>
  <c r="R719" i="1"/>
  <c r="R720" i="1"/>
  <c r="R721" i="1"/>
  <c r="R722" i="1"/>
  <c r="R723" i="1"/>
  <c r="R724" i="1"/>
  <c r="R725" i="1"/>
  <c r="R726" i="1"/>
  <c r="R727" i="1"/>
  <c r="R728" i="1"/>
  <c r="R729" i="1"/>
  <c r="R730" i="1"/>
  <c r="R731" i="1"/>
  <c r="R732" i="1"/>
  <c r="R733" i="1"/>
  <c r="R734" i="1"/>
  <c r="R735" i="1"/>
  <c r="R736" i="1"/>
  <c r="R737" i="1"/>
  <c r="R738" i="1"/>
  <c r="R739" i="1"/>
  <c r="R740" i="1"/>
  <c r="R741" i="1"/>
  <c r="R742" i="1"/>
  <c r="R743" i="1"/>
  <c r="R744" i="1"/>
  <c r="R745" i="1"/>
  <c r="R746" i="1"/>
  <c r="R747" i="1"/>
  <c r="R748" i="1"/>
  <c r="R749" i="1"/>
  <c r="R750" i="1"/>
  <c r="R751" i="1"/>
  <c r="R752" i="1"/>
  <c r="R753" i="1"/>
  <c r="R754" i="1"/>
  <c r="R755" i="1"/>
  <c r="R756" i="1"/>
  <c r="R757" i="1"/>
  <c r="R758" i="1"/>
  <c r="R759" i="1"/>
  <c r="R760" i="1"/>
  <c r="R761" i="1"/>
  <c r="R762" i="1"/>
  <c r="R763" i="1"/>
  <c r="R764" i="1"/>
  <c r="R765" i="1"/>
  <c r="R766" i="1"/>
  <c r="R767" i="1"/>
  <c r="R768" i="1"/>
  <c r="R769" i="1"/>
  <c r="R770" i="1"/>
  <c r="R771" i="1"/>
  <c r="R772" i="1"/>
  <c r="R773" i="1"/>
  <c r="R774" i="1"/>
  <c r="R775" i="1"/>
  <c r="R776" i="1"/>
  <c r="R777" i="1"/>
  <c r="R778" i="1"/>
  <c r="R779" i="1"/>
  <c r="R780" i="1"/>
  <c r="R781" i="1"/>
  <c r="R782" i="1"/>
  <c r="R783" i="1"/>
  <c r="R784" i="1"/>
  <c r="R785" i="1"/>
  <c r="R786" i="1"/>
  <c r="R787" i="1"/>
  <c r="R788" i="1"/>
  <c r="R789" i="1"/>
  <c r="R790" i="1"/>
  <c r="R791" i="1"/>
  <c r="R792" i="1"/>
  <c r="R793" i="1"/>
  <c r="R794" i="1"/>
  <c r="R795" i="1"/>
  <c r="R796" i="1"/>
  <c r="R797" i="1"/>
  <c r="R798" i="1"/>
  <c r="R799" i="1"/>
  <c r="R800" i="1"/>
  <c r="R801" i="1"/>
  <c r="R802" i="1"/>
  <c r="R803" i="1"/>
  <c r="R804" i="1"/>
  <c r="R805" i="1"/>
  <c r="R806" i="1"/>
  <c r="R807" i="1"/>
  <c r="R808" i="1"/>
  <c r="R809" i="1"/>
  <c r="R810" i="1"/>
  <c r="R811" i="1"/>
  <c r="R812" i="1"/>
  <c r="R813" i="1"/>
  <c r="R814" i="1"/>
  <c r="R815" i="1"/>
  <c r="R816" i="1"/>
  <c r="R817" i="1"/>
  <c r="R818" i="1"/>
  <c r="R819" i="1"/>
  <c r="R820" i="1"/>
  <c r="R821" i="1"/>
  <c r="R822" i="1"/>
  <c r="R823" i="1"/>
  <c r="R824" i="1"/>
  <c r="R825" i="1"/>
  <c r="R826" i="1"/>
  <c r="R827" i="1"/>
  <c r="R828" i="1"/>
  <c r="R829" i="1"/>
  <c r="R830" i="1"/>
  <c r="R831" i="1"/>
  <c r="R832" i="1"/>
  <c r="R833" i="1"/>
  <c r="R834" i="1"/>
  <c r="R835" i="1"/>
  <c r="R836" i="1"/>
  <c r="R837" i="1"/>
  <c r="R838" i="1"/>
  <c r="R839" i="1"/>
  <c r="R840" i="1"/>
  <c r="R841" i="1"/>
  <c r="R842" i="1"/>
  <c r="R843" i="1"/>
  <c r="R844" i="1"/>
  <c r="R845" i="1"/>
  <c r="R846" i="1"/>
  <c r="R847" i="1"/>
  <c r="R848" i="1"/>
  <c r="R849" i="1"/>
  <c r="R850" i="1"/>
  <c r="R851" i="1"/>
  <c r="R852" i="1"/>
  <c r="R853" i="1"/>
  <c r="R854" i="1"/>
  <c r="R855" i="1"/>
  <c r="R856" i="1"/>
  <c r="R857" i="1"/>
  <c r="R858" i="1"/>
  <c r="R859" i="1"/>
  <c r="R860" i="1"/>
  <c r="R861" i="1"/>
  <c r="R862" i="1"/>
  <c r="R863" i="1"/>
  <c r="R864" i="1"/>
  <c r="R865" i="1"/>
  <c r="R866" i="1"/>
  <c r="R867" i="1"/>
  <c r="R868" i="1"/>
  <c r="R869" i="1"/>
  <c r="R870" i="1"/>
  <c r="R871" i="1"/>
  <c r="R872" i="1"/>
  <c r="R873" i="1"/>
  <c r="R874" i="1"/>
  <c r="R875" i="1"/>
  <c r="R876" i="1"/>
  <c r="R877" i="1"/>
  <c r="R878" i="1"/>
  <c r="R879" i="1"/>
  <c r="R880" i="1"/>
  <c r="R881" i="1"/>
  <c r="R882" i="1"/>
  <c r="R883" i="1"/>
  <c r="R884" i="1"/>
  <c r="R885" i="1"/>
  <c r="R886" i="1"/>
  <c r="R887" i="1"/>
  <c r="R888" i="1"/>
  <c r="R889" i="1"/>
  <c r="R890" i="1"/>
  <c r="R891" i="1"/>
  <c r="R892" i="1"/>
  <c r="R893" i="1"/>
  <c r="R894" i="1"/>
  <c r="R895" i="1"/>
  <c r="R896" i="1"/>
  <c r="R897" i="1"/>
  <c r="R898" i="1"/>
  <c r="R899" i="1"/>
  <c r="R900" i="1"/>
  <c r="R901" i="1"/>
  <c r="R902" i="1"/>
  <c r="R903" i="1"/>
  <c r="R904" i="1"/>
  <c r="R905" i="1"/>
  <c r="R906" i="1"/>
  <c r="R907" i="1"/>
  <c r="R908" i="1"/>
  <c r="R909" i="1"/>
  <c r="R910" i="1"/>
  <c r="R911" i="1"/>
  <c r="R912" i="1"/>
  <c r="R913" i="1"/>
  <c r="R914" i="1"/>
  <c r="R915" i="1"/>
  <c r="R916" i="1"/>
  <c r="R917" i="1"/>
  <c r="R918" i="1"/>
  <c r="R919" i="1"/>
  <c r="R920" i="1"/>
  <c r="R921" i="1"/>
  <c r="R922" i="1"/>
  <c r="R923" i="1"/>
  <c r="R924" i="1"/>
  <c r="R925" i="1"/>
  <c r="R926" i="1"/>
  <c r="R927" i="1"/>
  <c r="R928" i="1"/>
  <c r="R929" i="1"/>
  <c r="R930" i="1"/>
  <c r="R931" i="1"/>
  <c r="R932" i="1"/>
  <c r="R933" i="1"/>
  <c r="R934" i="1"/>
  <c r="R935" i="1"/>
  <c r="R936" i="1"/>
  <c r="R937" i="1"/>
  <c r="R938" i="1"/>
  <c r="R939" i="1"/>
  <c r="R940" i="1"/>
  <c r="R941" i="1"/>
  <c r="R942" i="1"/>
  <c r="R943" i="1"/>
  <c r="R944" i="1"/>
  <c r="R945" i="1"/>
  <c r="R946" i="1"/>
  <c r="R947" i="1"/>
  <c r="R948" i="1"/>
  <c r="R949" i="1"/>
  <c r="R950" i="1"/>
  <c r="R951" i="1"/>
  <c r="R952" i="1"/>
  <c r="R953" i="1"/>
  <c r="R954" i="1"/>
  <c r="R955" i="1"/>
  <c r="R956" i="1"/>
  <c r="R957" i="1"/>
  <c r="R958" i="1"/>
  <c r="R959" i="1"/>
  <c r="R960" i="1"/>
  <c r="R961" i="1"/>
  <c r="R962" i="1"/>
  <c r="R963" i="1"/>
  <c r="R964" i="1"/>
  <c r="R965" i="1"/>
  <c r="R966" i="1"/>
  <c r="R967" i="1"/>
  <c r="R968" i="1"/>
  <c r="R969" i="1"/>
  <c r="R970" i="1"/>
  <c r="R971" i="1"/>
  <c r="R972" i="1"/>
  <c r="R973" i="1"/>
  <c r="R974" i="1"/>
  <c r="R975" i="1"/>
  <c r="R976" i="1"/>
  <c r="R977" i="1"/>
  <c r="R978" i="1"/>
  <c r="R979" i="1"/>
  <c r="R980" i="1"/>
  <c r="R981" i="1"/>
  <c r="R982" i="1"/>
  <c r="R983" i="1"/>
  <c r="R984" i="1"/>
  <c r="R985" i="1"/>
  <c r="R986" i="1"/>
  <c r="R987" i="1"/>
  <c r="R988" i="1"/>
  <c r="R989" i="1"/>
  <c r="R990" i="1"/>
  <c r="R991" i="1"/>
  <c r="R992" i="1"/>
  <c r="R993" i="1"/>
  <c r="R994" i="1"/>
  <c r="R995" i="1"/>
  <c r="R996" i="1"/>
  <c r="R997" i="1"/>
  <c r="R998" i="1"/>
  <c r="R999" i="1"/>
  <c r="R1000" i="1"/>
  <c r="R1001" i="1"/>
  <c r="R1002" i="1"/>
  <c r="R1003" i="1"/>
  <c r="R1004" i="1"/>
  <c r="R1005" i="1"/>
  <c r="R1006" i="1"/>
  <c r="R1007" i="1"/>
  <c r="R1008" i="1"/>
  <c r="R1009" i="1"/>
  <c r="R1010" i="1"/>
  <c r="R1011" i="1"/>
  <c r="R1012" i="1"/>
  <c r="R1013" i="1"/>
  <c r="R1014" i="1"/>
  <c r="R1015" i="1"/>
  <c r="R1016" i="1"/>
  <c r="R1017" i="1"/>
  <c r="R1018" i="1"/>
  <c r="R1019" i="1"/>
  <c r="R1020" i="1"/>
  <c r="R1021" i="1"/>
  <c r="R1022" i="1"/>
  <c r="R1023" i="1"/>
  <c r="R1024" i="1"/>
  <c r="R1025" i="1"/>
  <c r="R1026" i="1"/>
  <c r="R1027" i="1"/>
  <c r="R1028" i="1"/>
  <c r="R1029" i="1"/>
  <c r="R1030" i="1"/>
  <c r="R1031" i="1"/>
  <c r="R1032" i="1"/>
  <c r="R1033" i="1"/>
  <c r="R1034" i="1"/>
  <c r="R1035" i="1"/>
  <c r="R1036" i="1"/>
  <c r="R1037" i="1"/>
  <c r="R1038" i="1"/>
  <c r="R1039" i="1"/>
  <c r="R1040" i="1"/>
  <c r="R1041" i="1"/>
  <c r="R1042" i="1"/>
  <c r="R1043" i="1"/>
  <c r="R1044" i="1"/>
  <c r="R1045" i="1"/>
  <c r="R1046" i="1"/>
  <c r="R1047" i="1"/>
  <c r="R1048" i="1"/>
  <c r="R1049" i="1"/>
  <c r="R1050" i="1"/>
  <c r="R1051" i="1"/>
  <c r="R1052" i="1"/>
  <c r="R1053" i="1"/>
  <c r="R1054" i="1"/>
  <c r="R1055" i="1"/>
  <c r="R1056" i="1"/>
  <c r="R1057" i="1"/>
  <c r="R1058" i="1"/>
  <c r="R1059" i="1"/>
  <c r="R1060" i="1"/>
  <c r="R1061" i="1"/>
  <c r="R1062" i="1"/>
  <c r="R1063" i="1"/>
  <c r="R1064" i="1"/>
  <c r="R1065" i="1"/>
  <c r="R1066" i="1"/>
  <c r="R1067" i="1"/>
  <c r="R1068" i="1"/>
  <c r="R1069" i="1"/>
  <c r="R1070" i="1"/>
  <c r="R1071" i="1"/>
  <c r="R1072" i="1"/>
  <c r="R1073" i="1"/>
  <c r="R1074" i="1"/>
  <c r="R1075" i="1"/>
  <c r="R1076" i="1"/>
  <c r="R1077" i="1"/>
  <c r="R1078" i="1"/>
  <c r="R1079" i="1"/>
  <c r="R1080" i="1"/>
  <c r="R1081" i="1"/>
  <c r="R1082" i="1"/>
  <c r="R1083" i="1"/>
  <c r="R1084" i="1"/>
  <c r="R1085" i="1"/>
  <c r="R1086" i="1"/>
  <c r="R1087" i="1"/>
  <c r="R1088" i="1"/>
  <c r="R1089" i="1"/>
  <c r="R1090" i="1"/>
  <c r="R1091" i="1"/>
  <c r="R1092" i="1"/>
  <c r="R1093" i="1"/>
  <c r="R1094" i="1"/>
  <c r="R1095" i="1"/>
  <c r="R1096" i="1"/>
  <c r="R1097" i="1"/>
  <c r="R1098" i="1"/>
  <c r="R1099" i="1"/>
  <c r="R1100" i="1"/>
  <c r="R1101" i="1"/>
  <c r="R1102" i="1"/>
  <c r="R1103" i="1"/>
  <c r="R1104" i="1"/>
  <c r="R1105" i="1"/>
  <c r="R1106" i="1"/>
  <c r="R1107" i="1"/>
  <c r="R1108" i="1"/>
  <c r="R1109" i="1"/>
  <c r="R1110" i="1"/>
  <c r="R1111" i="1"/>
  <c r="R1112" i="1"/>
  <c r="R1113" i="1"/>
  <c r="R1114" i="1"/>
  <c r="R1115" i="1"/>
  <c r="R1116" i="1"/>
  <c r="R1117" i="1"/>
  <c r="R1118" i="1"/>
  <c r="R1119" i="1"/>
  <c r="R1120" i="1"/>
  <c r="R1121" i="1"/>
  <c r="R1122" i="1"/>
  <c r="R1123" i="1"/>
  <c r="R1124" i="1"/>
  <c r="R1125" i="1"/>
  <c r="R1126" i="1"/>
  <c r="R1127" i="1"/>
  <c r="R1128" i="1"/>
  <c r="R1129" i="1"/>
  <c r="R1130" i="1"/>
  <c r="R1131" i="1"/>
  <c r="R1132" i="1"/>
  <c r="R1133" i="1"/>
  <c r="R1134" i="1"/>
  <c r="R1135" i="1"/>
  <c r="R1136" i="1"/>
  <c r="R1137" i="1"/>
  <c r="R1138" i="1"/>
  <c r="R1139" i="1"/>
  <c r="R1140" i="1"/>
  <c r="R1141" i="1"/>
  <c r="R1142" i="1"/>
  <c r="R1143" i="1"/>
  <c r="R1144" i="1"/>
  <c r="R1145" i="1"/>
  <c r="R1146" i="1"/>
  <c r="R1147" i="1"/>
  <c r="R1148" i="1"/>
  <c r="R1149" i="1"/>
  <c r="R1150" i="1"/>
  <c r="R1151" i="1"/>
  <c r="R1152" i="1"/>
  <c r="R1153" i="1"/>
  <c r="R1154" i="1"/>
  <c r="R1155" i="1"/>
  <c r="R1156" i="1"/>
  <c r="R1157" i="1"/>
  <c r="R1158" i="1"/>
  <c r="R1159" i="1"/>
  <c r="R1160" i="1"/>
  <c r="R1161" i="1"/>
  <c r="R1162" i="1"/>
  <c r="R1163" i="1"/>
  <c r="R1164" i="1"/>
  <c r="R1165" i="1"/>
  <c r="R1166" i="1"/>
  <c r="R1167" i="1"/>
  <c r="R1168" i="1"/>
  <c r="R1169" i="1"/>
  <c r="R1170" i="1"/>
  <c r="R1171" i="1"/>
  <c r="R1172" i="1"/>
  <c r="R1173" i="1"/>
  <c r="R1174" i="1"/>
  <c r="R1175" i="1"/>
  <c r="R1176" i="1"/>
  <c r="R1177" i="1"/>
  <c r="R1178" i="1"/>
  <c r="R1179" i="1"/>
  <c r="R1180" i="1"/>
  <c r="R1181" i="1"/>
  <c r="R1182" i="1"/>
  <c r="R1183" i="1"/>
  <c r="R1184" i="1"/>
  <c r="R1185" i="1"/>
  <c r="R1186" i="1"/>
  <c r="R1187" i="1"/>
  <c r="R1188" i="1"/>
  <c r="R1189" i="1"/>
  <c r="R1190" i="1"/>
  <c r="R1191" i="1"/>
  <c r="R1192" i="1"/>
  <c r="R1193" i="1"/>
  <c r="R1194" i="1"/>
  <c r="R1195" i="1"/>
  <c r="R1196" i="1"/>
  <c r="R1197" i="1"/>
  <c r="R1198" i="1"/>
  <c r="R1199" i="1"/>
  <c r="R1200" i="1"/>
  <c r="R1201" i="1"/>
  <c r="R1202" i="1"/>
  <c r="R1203" i="1"/>
  <c r="R1204" i="1"/>
  <c r="R1205" i="1"/>
  <c r="R1206" i="1"/>
  <c r="R1207" i="1"/>
  <c r="R1208" i="1"/>
  <c r="R1209" i="1"/>
  <c r="R1210" i="1"/>
  <c r="R1211" i="1"/>
  <c r="R1212" i="1"/>
  <c r="R1213" i="1"/>
  <c r="R1214" i="1"/>
  <c r="R1215" i="1"/>
  <c r="R1216" i="1"/>
  <c r="R1217" i="1"/>
  <c r="R1218" i="1"/>
  <c r="R1219" i="1"/>
  <c r="R1220" i="1"/>
  <c r="R1221" i="1"/>
  <c r="R1222" i="1"/>
  <c r="R1223" i="1"/>
  <c r="R1224" i="1"/>
  <c r="R1225" i="1"/>
  <c r="R1226" i="1"/>
  <c r="R1227" i="1"/>
  <c r="R1228" i="1"/>
  <c r="R1229" i="1"/>
  <c r="R1230" i="1"/>
  <c r="R1231" i="1"/>
  <c r="R1232" i="1"/>
  <c r="R1233" i="1"/>
  <c r="R1234" i="1"/>
  <c r="R1235" i="1"/>
  <c r="R1236" i="1"/>
  <c r="R1237" i="1"/>
  <c r="R1238" i="1"/>
  <c r="R1239" i="1"/>
  <c r="R1240" i="1"/>
  <c r="R1241" i="1"/>
  <c r="R1242" i="1"/>
  <c r="R1243" i="1"/>
  <c r="R1244" i="1"/>
  <c r="R1245" i="1"/>
  <c r="R1246" i="1"/>
  <c r="R1247" i="1"/>
  <c r="R1248" i="1"/>
  <c r="R1249" i="1"/>
  <c r="R1250" i="1"/>
  <c r="R1251" i="1"/>
  <c r="R1252" i="1"/>
  <c r="R1253" i="1"/>
  <c r="R1254" i="1"/>
  <c r="R1255" i="1"/>
  <c r="R1256" i="1"/>
  <c r="R1257" i="1"/>
  <c r="R1258" i="1"/>
  <c r="R1259" i="1"/>
  <c r="R1260" i="1"/>
  <c r="R1261" i="1"/>
  <c r="R1262" i="1"/>
  <c r="R1263" i="1"/>
  <c r="R1264" i="1"/>
  <c r="R1265" i="1"/>
  <c r="R1266" i="1"/>
  <c r="R1267" i="1"/>
  <c r="R1268" i="1"/>
  <c r="R1269" i="1"/>
  <c r="R1270" i="1"/>
  <c r="R1271" i="1"/>
  <c r="R1272" i="1"/>
  <c r="R1273" i="1"/>
  <c r="R1274" i="1"/>
  <c r="R1275" i="1"/>
  <c r="R1276" i="1"/>
  <c r="R1277" i="1"/>
  <c r="R1278" i="1"/>
  <c r="R1279" i="1"/>
  <c r="R1280" i="1"/>
  <c r="R1281" i="1"/>
  <c r="R1282" i="1"/>
  <c r="R1283" i="1"/>
  <c r="R1284" i="1"/>
  <c r="R1285" i="1"/>
  <c r="R1286" i="1"/>
  <c r="R1287" i="1"/>
  <c r="R1288" i="1"/>
  <c r="R1289" i="1"/>
  <c r="R1290" i="1"/>
  <c r="R1291" i="1"/>
  <c r="R1292" i="1"/>
  <c r="R1293" i="1"/>
  <c r="R1294" i="1"/>
  <c r="R1295" i="1"/>
  <c r="R1296" i="1"/>
  <c r="R1297" i="1"/>
  <c r="R1298" i="1"/>
  <c r="R1299" i="1"/>
  <c r="R1300" i="1"/>
  <c r="R1301" i="1"/>
  <c r="R1302" i="1"/>
  <c r="R1303" i="1"/>
  <c r="R1304" i="1"/>
  <c r="R1305" i="1"/>
  <c r="R1306" i="1"/>
  <c r="R1307" i="1"/>
  <c r="R1308" i="1"/>
  <c r="R1309" i="1"/>
  <c r="R1310" i="1"/>
  <c r="R1311" i="1"/>
  <c r="R1312" i="1"/>
  <c r="R1313" i="1"/>
  <c r="R1314" i="1"/>
  <c r="R1315" i="1"/>
  <c r="R1316" i="1"/>
  <c r="R1317" i="1"/>
  <c r="R1318" i="1"/>
  <c r="R1319" i="1"/>
  <c r="R1320" i="1"/>
  <c r="R1321" i="1"/>
  <c r="R1322" i="1"/>
  <c r="R1323" i="1"/>
  <c r="R1324" i="1"/>
  <c r="R1325" i="1"/>
  <c r="R1326" i="1"/>
  <c r="R1327" i="1"/>
  <c r="R1328" i="1"/>
  <c r="R1329" i="1"/>
  <c r="R1330" i="1"/>
  <c r="R1331" i="1"/>
  <c r="R1332" i="1"/>
  <c r="R1333" i="1"/>
  <c r="R1334" i="1"/>
  <c r="R1335" i="1"/>
  <c r="R1336" i="1"/>
  <c r="R1337" i="1"/>
  <c r="R1338" i="1"/>
  <c r="R1339" i="1"/>
  <c r="R1340" i="1"/>
  <c r="R1341" i="1"/>
  <c r="R1342" i="1"/>
  <c r="R1343" i="1"/>
  <c r="R1344" i="1"/>
  <c r="R1345" i="1"/>
  <c r="R1346" i="1"/>
  <c r="R1347" i="1"/>
  <c r="R1348" i="1"/>
  <c r="R1349" i="1"/>
  <c r="R1350" i="1"/>
  <c r="R1351" i="1"/>
  <c r="R1352" i="1"/>
  <c r="R1353" i="1"/>
  <c r="R1354" i="1"/>
  <c r="R1355" i="1"/>
  <c r="R1356" i="1"/>
  <c r="R1357" i="1"/>
  <c r="R1358" i="1"/>
  <c r="R1359" i="1"/>
  <c r="R1360" i="1"/>
  <c r="R1361" i="1"/>
  <c r="R1362" i="1"/>
  <c r="R1363" i="1"/>
  <c r="R1364" i="1"/>
  <c r="R1365" i="1"/>
  <c r="R1366" i="1"/>
  <c r="R1367" i="1"/>
  <c r="R1368" i="1"/>
  <c r="R1369" i="1"/>
  <c r="R1370" i="1"/>
  <c r="R1371" i="1"/>
  <c r="R1372" i="1"/>
  <c r="R1373" i="1"/>
  <c r="R1374" i="1"/>
  <c r="R1375" i="1"/>
  <c r="R1376" i="1"/>
  <c r="R1377" i="1"/>
  <c r="R1378" i="1"/>
  <c r="R1379" i="1"/>
  <c r="R1380" i="1"/>
  <c r="R1381" i="1"/>
  <c r="R1382" i="1"/>
  <c r="R1383" i="1"/>
  <c r="R1384" i="1"/>
  <c r="R1385" i="1"/>
  <c r="R1386" i="1"/>
  <c r="R1387" i="1"/>
  <c r="R1388" i="1"/>
  <c r="R1389" i="1"/>
  <c r="R1390" i="1"/>
  <c r="R1391" i="1"/>
  <c r="R1392" i="1"/>
  <c r="R1393" i="1"/>
  <c r="R1394" i="1"/>
  <c r="R1395" i="1"/>
  <c r="R1396" i="1"/>
  <c r="R1397" i="1"/>
  <c r="R1398" i="1"/>
  <c r="R1399" i="1"/>
  <c r="R1400" i="1"/>
  <c r="R1401" i="1"/>
  <c r="R1402" i="1"/>
  <c r="R1403" i="1"/>
  <c r="R1404" i="1"/>
  <c r="R1405" i="1"/>
  <c r="R1406" i="1"/>
  <c r="R1407" i="1"/>
  <c r="R1408" i="1"/>
  <c r="R1409" i="1"/>
  <c r="R1410" i="1"/>
  <c r="R1411" i="1"/>
  <c r="R1412" i="1"/>
  <c r="R1413" i="1"/>
  <c r="R1414" i="1"/>
  <c r="R1415" i="1"/>
  <c r="R1416" i="1"/>
  <c r="R1417" i="1"/>
  <c r="R1418" i="1"/>
  <c r="R1419" i="1"/>
  <c r="R1420" i="1"/>
  <c r="R1421" i="1"/>
  <c r="R1422" i="1"/>
  <c r="R1423" i="1"/>
  <c r="R1424" i="1"/>
  <c r="R1425" i="1"/>
  <c r="R1426" i="1"/>
  <c r="R1427" i="1"/>
  <c r="R1428" i="1"/>
  <c r="R1429" i="1"/>
  <c r="R1430" i="1"/>
  <c r="R1431" i="1"/>
  <c r="R1432" i="1"/>
  <c r="R1433" i="1"/>
  <c r="R1434" i="1"/>
  <c r="R1435" i="1"/>
  <c r="R1436" i="1"/>
  <c r="R1437" i="1"/>
  <c r="R1438" i="1"/>
  <c r="R1439" i="1"/>
  <c r="R1440" i="1"/>
  <c r="R1441" i="1"/>
  <c r="R1442" i="1"/>
  <c r="R1443" i="1"/>
  <c r="R1444" i="1"/>
  <c r="R1445" i="1"/>
  <c r="R1446" i="1"/>
  <c r="R1447" i="1"/>
  <c r="R1448" i="1"/>
  <c r="R1449" i="1"/>
  <c r="R1450" i="1"/>
  <c r="R1451" i="1"/>
  <c r="R1452" i="1"/>
  <c r="R1453" i="1"/>
  <c r="R1454" i="1"/>
  <c r="R1455" i="1"/>
  <c r="R1456" i="1"/>
  <c r="R1457" i="1"/>
  <c r="R1458" i="1"/>
  <c r="R1459" i="1"/>
  <c r="R1460" i="1"/>
  <c r="R1461" i="1"/>
  <c r="R1462" i="1"/>
  <c r="R1463" i="1"/>
  <c r="R1464" i="1"/>
  <c r="R1465" i="1"/>
  <c r="R1466" i="1"/>
  <c r="R1467" i="1"/>
  <c r="R1468" i="1"/>
  <c r="R1469" i="1"/>
  <c r="R1470" i="1"/>
  <c r="R1471" i="1"/>
  <c r="R1472" i="1"/>
  <c r="R1473" i="1"/>
  <c r="R1474" i="1"/>
  <c r="R1475" i="1"/>
  <c r="R1476" i="1"/>
  <c r="R1477" i="1"/>
  <c r="R1478" i="1"/>
  <c r="R1479" i="1"/>
  <c r="R1480" i="1"/>
  <c r="R1481" i="1"/>
  <c r="R1482" i="1"/>
  <c r="R1483" i="1"/>
  <c r="R1484" i="1"/>
  <c r="R1485" i="1"/>
  <c r="R1486" i="1"/>
  <c r="R1487" i="1"/>
  <c r="R1488" i="1"/>
  <c r="R1489" i="1"/>
  <c r="R1490" i="1"/>
  <c r="R1491" i="1"/>
  <c r="R1492" i="1"/>
  <c r="R1493" i="1"/>
  <c r="R1494" i="1"/>
  <c r="R1495" i="1"/>
  <c r="R1496" i="1"/>
  <c r="R1497" i="1"/>
  <c r="R1498" i="1"/>
  <c r="R1499" i="1"/>
  <c r="R1500" i="1"/>
  <c r="R1501" i="1"/>
  <c r="R1502" i="1"/>
  <c r="R1503" i="1"/>
  <c r="R1504" i="1"/>
  <c r="R1505" i="1"/>
  <c r="R1506" i="1"/>
  <c r="R1507" i="1"/>
  <c r="R1508" i="1"/>
  <c r="R1509" i="1"/>
  <c r="R1510" i="1"/>
  <c r="R1511" i="1"/>
  <c r="R1512" i="1"/>
  <c r="R1513" i="1"/>
  <c r="R1514" i="1"/>
  <c r="R1515" i="1"/>
  <c r="R1516" i="1"/>
  <c r="R1517" i="1"/>
  <c r="R1518" i="1"/>
  <c r="R1519" i="1"/>
  <c r="R1520" i="1"/>
  <c r="R1521" i="1"/>
  <c r="R1522" i="1"/>
  <c r="R1523" i="1"/>
  <c r="R1524" i="1"/>
  <c r="R1525" i="1"/>
  <c r="R1526" i="1"/>
  <c r="R1527" i="1"/>
  <c r="R1528" i="1"/>
  <c r="R1529" i="1"/>
  <c r="R1530" i="1"/>
  <c r="R1531" i="1"/>
  <c r="R1532" i="1"/>
  <c r="R1533" i="1"/>
  <c r="R1534" i="1"/>
  <c r="R1535" i="1"/>
  <c r="R1536" i="1"/>
  <c r="R1537" i="1"/>
  <c r="R1538" i="1"/>
  <c r="R1539" i="1"/>
  <c r="R1540" i="1"/>
  <c r="R1541" i="1"/>
  <c r="R1542" i="1"/>
  <c r="R1543" i="1"/>
  <c r="R1544" i="1"/>
  <c r="R1545" i="1"/>
  <c r="R1546" i="1"/>
  <c r="R1547" i="1"/>
  <c r="R1548" i="1"/>
  <c r="R1549" i="1"/>
  <c r="R1550" i="1"/>
  <c r="R1551" i="1"/>
  <c r="R1552" i="1"/>
  <c r="R1553" i="1"/>
  <c r="R1554" i="1"/>
  <c r="R1555" i="1"/>
  <c r="R1556" i="1"/>
  <c r="R1557" i="1"/>
  <c r="R1558" i="1"/>
  <c r="R1559" i="1"/>
  <c r="R1560" i="1"/>
  <c r="R1561" i="1"/>
  <c r="R1562" i="1"/>
  <c r="R1563" i="1"/>
  <c r="R1564" i="1"/>
  <c r="R1565" i="1"/>
  <c r="R1566" i="1"/>
  <c r="R1567" i="1"/>
  <c r="R1568" i="1"/>
  <c r="R1569" i="1"/>
  <c r="R1570" i="1"/>
  <c r="R1571" i="1"/>
  <c r="R1572" i="1"/>
  <c r="R1573" i="1"/>
  <c r="R1574" i="1"/>
  <c r="R1575" i="1"/>
  <c r="R1576" i="1"/>
  <c r="R1577" i="1"/>
  <c r="R1578" i="1"/>
  <c r="R1579" i="1"/>
  <c r="R1580" i="1"/>
  <c r="R1581" i="1"/>
  <c r="R1582" i="1"/>
  <c r="R1583" i="1"/>
  <c r="R1584" i="1"/>
  <c r="R1585" i="1"/>
  <c r="R1586" i="1"/>
  <c r="R1587" i="1"/>
  <c r="R1588" i="1"/>
  <c r="R1589" i="1"/>
  <c r="R1590" i="1"/>
  <c r="R1591" i="1"/>
  <c r="R1592" i="1"/>
  <c r="R1593" i="1"/>
  <c r="R1594" i="1"/>
  <c r="R1595" i="1"/>
  <c r="R1596" i="1"/>
  <c r="R1597" i="1"/>
  <c r="R1598" i="1"/>
  <c r="R1599" i="1"/>
  <c r="R1600" i="1"/>
  <c r="R1601" i="1"/>
  <c r="R1602" i="1"/>
  <c r="R1603" i="1"/>
  <c r="R1604" i="1"/>
  <c r="R1605" i="1"/>
  <c r="R1606" i="1"/>
  <c r="R1607" i="1"/>
  <c r="R1608" i="1"/>
  <c r="R1609" i="1"/>
  <c r="R1610" i="1"/>
  <c r="R1611" i="1"/>
  <c r="R1612" i="1"/>
  <c r="R1613" i="1"/>
  <c r="R1614" i="1"/>
  <c r="R1615" i="1"/>
  <c r="R1616" i="1"/>
  <c r="R1617" i="1"/>
  <c r="R1618" i="1"/>
  <c r="R1619" i="1"/>
  <c r="R1620" i="1"/>
  <c r="R1621" i="1"/>
  <c r="R1622" i="1"/>
  <c r="R1623" i="1"/>
  <c r="R1624" i="1"/>
  <c r="R1625" i="1"/>
  <c r="R1626" i="1"/>
  <c r="R1627" i="1"/>
  <c r="R1628" i="1"/>
  <c r="R1629" i="1"/>
  <c r="R1630" i="1"/>
  <c r="R1631" i="1"/>
  <c r="R1632" i="1"/>
  <c r="R1633" i="1"/>
  <c r="R1634" i="1"/>
  <c r="R1635" i="1"/>
  <c r="R1636" i="1"/>
  <c r="R1637" i="1"/>
  <c r="R1638" i="1"/>
  <c r="R1639" i="1"/>
  <c r="R1640" i="1"/>
  <c r="R1641" i="1"/>
  <c r="R1642" i="1"/>
  <c r="R1643" i="1"/>
  <c r="R1644" i="1"/>
  <c r="R1645" i="1"/>
  <c r="R1646" i="1"/>
  <c r="R1647" i="1"/>
  <c r="R1648" i="1"/>
  <c r="R1649" i="1"/>
  <c r="R1650" i="1"/>
  <c r="R1651" i="1"/>
  <c r="R1652" i="1"/>
  <c r="R1653" i="1"/>
  <c r="R1654" i="1"/>
  <c r="R1655" i="1"/>
  <c r="R1656" i="1"/>
  <c r="R1657" i="1"/>
  <c r="R1658" i="1"/>
  <c r="R1659" i="1"/>
  <c r="R1660" i="1"/>
  <c r="R1661" i="1"/>
  <c r="R1662" i="1"/>
  <c r="R1663" i="1"/>
  <c r="R1664" i="1"/>
  <c r="R1665" i="1"/>
  <c r="R1666" i="1"/>
  <c r="R1667" i="1"/>
  <c r="R1668" i="1"/>
  <c r="R1669" i="1"/>
  <c r="R1670" i="1"/>
  <c r="R1671" i="1"/>
  <c r="R1672" i="1"/>
  <c r="R1673" i="1"/>
  <c r="R1674" i="1"/>
  <c r="R1675" i="1"/>
  <c r="R1676" i="1"/>
  <c r="R1677" i="1"/>
  <c r="R1678" i="1"/>
  <c r="R1679" i="1"/>
  <c r="R1680" i="1"/>
  <c r="R1681" i="1"/>
  <c r="R1682" i="1"/>
  <c r="R1683" i="1"/>
  <c r="R1684" i="1"/>
  <c r="R1685" i="1"/>
  <c r="R1686" i="1"/>
  <c r="R1687" i="1"/>
  <c r="R1688" i="1"/>
  <c r="R1689" i="1"/>
  <c r="R1690" i="1"/>
  <c r="R1691" i="1"/>
  <c r="R1692" i="1"/>
  <c r="R1693" i="1"/>
  <c r="R1694" i="1"/>
  <c r="R1695" i="1"/>
  <c r="R1696" i="1"/>
  <c r="R1697" i="1"/>
  <c r="R1698" i="1"/>
  <c r="R1699" i="1"/>
  <c r="R1700" i="1"/>
  <c r="R1701" i="1"/>
  <c r="R1702" i="1"/>
  <c r="R1703" i="1"/>
  <c r="R1704" i="1"/>
  <c r="R1705" i="1"/>
  <c r="R1706" i="1"/>
  <c r="R1707" i="1"/>
  <c r="R1708" i="1"/>
  <c r="R1709" i="1"/>
  <c r="R1710" i="1"/>
  <c r="R1711" i="1"/>
  <c r="R1712" i="1"/>
  <c r="R1713" i="1"/>
  <c r="R1714" i="1"/>
  <c r="R1715" i="1"/>
  <c r="R1716" i="1"/>
  <c r="R1717" i="1"/>
  <c r="R1718" i="1"/>
  <c r="R1719" i="1"/>
  <c r="R1720" i="1"/>
  <c r="R1721" i="1"/>
  <c r="R1722" i="1"/>
  <c r="R1723" i="1"/>
  <c r="R1724" i="1"/>
  <c r="R1725" i="1"/>
  <c r="R1726" i="1"/>
  <c r="R1727" i="1"/>
  <c r="R1728" i="1"/>
  <c r="R1729" i="1"/>
  <c r="R1730" i="1"/>
  <c r="R1731" i="1"/>
  <c r="R1732" i="1"/>
  <c r="R1733" i="1"/>
  <c r="R1734" i="1"/>
  <c r="R1735" i="1"/>
  <c r="R1736" i="1"/>
  <c r="R1737" i="1"/>
  <c r="R1738" i="1"/>
  <c r="R1739" i="1"/>
  <c r="R1740" i="1"/>
  <c r="R1741" i="1"/>
  <c r="R1742" i="1"/>
  <c r="R1743" i="1"/>
  <c r="R1744" i="1"/>
  <c r="R1745" i="1"/>
  <c r="R1746" i="1"/>
  <c r="R1747" i="1"/>
  <c r="R1748" i="1"/>
  <c r="R1749" i="1"/>
  <c r="R1750" i="1"/>
  <c r="R1751" i="1"/>
  <c r="R1752" i="1"/>
  <c r="R1753" i="1"/>
  <c r="R1754" i="1"/>
  <c r="R1755" i="1"/>
  <c r="R1756" i="1"/>
  <c r="R1757" i="1"/>
  <c r="R1758" i="1"/>
  <c r="R1759" i="1"/>
  <c r="R1760" i="1"/>
  <c r="R1761" i="1"/>
  <c r="R1762" i="1"/>
  <c r="R1763" i="1"/>
  <c r="R1764" i="1"/>
  <c r="R1765" i="1"/>
  <c r="R1766" i="1"/>
  <c r="R1767" i="1"/>
  <c r="R1768" i="1"/>
  <c r="R1769" i="1"/>
  <c r="R1770" i="1"/>
  <c r="R1771" i="1"/>
  <c r="R1772" i="1"/>
  <c r="R1773" i="1"/>
  <c r="R1774" i="1"/>
  <c r="R1775" i="1"/>
  <c r="R1776" i="1"/>
  <c r="R1777" i="1"/>
  <c r="R1778" i="1"/>
  <c r="R1779" i="1"/>
  <c r="R1780" i="1"/>
  <c r="R1781" i="1"/>
  <c r="R1782" i="1"/>
  <c r="R1783" i="1"/>
  <c r="R1784" i="1"/>
  <c r="R1785" i="1"/>
  <c r="R1786" i="1"/>
  <c r="R1787" i="1"/>
  <c r="R1788" i="1"/>
  <c r="R1789" i="1"/>
  <c r="R1790" i="1"/>
  <c r="R1791" i="1"/>
  <c r="R1792" i="1"/>
  <c r="R1793" i="1"/>
  <c r="R1794" i="1"/>
  <c r="R1795" i="1"/>
  <c r="R1796" i="1"/>
  <c r="R1797" i="1"/>
  <c r="R1798" i="1"/>
  <c r="R1799" i="1"/>
  <c r="R1800" i="1"/>
  <c r="R1801" i="1"/>
  <c r="R1802" i="1"/>
  <c r="R1803" i="1"/>
  <c r="R1804" i="1"/>
  <c r="R1805" i="1"/>
  <c r="R1806" i="1"/>
  <c r="R1807" i="1"/>
  <c r="R1808" i="1"/>
  <c r="R1809" i="1"/>
  <c r="R1810" i="1"/>
  <c r="R1811" i="1"/>
  <c r="R1812" i="1"/>
  <c r="R1813" i="1"/>
  <c r="R1814" i="1"/>
  <c r="R1815" i="1"/>
  <c r="R1816" i="1"/>
  <c r="R1817" i="1"/>
  <c r="R1818" i="1"/>
  <c r="R1819" i="1"/>
  <c r="R1820" i="1"/>
  <c r="R1821" i="1"/>
  <c r="R1822" i="1"/>
  <c r="R1823" i="1"/>
  <c r="R1824" i="1"/>
  <c r="R1825" i="1"/>
  <c r="R1826" i="1"/>
  <c r="R1827" i="1"/>
  <c r="R1828" i="1"/>
  <c r="R1829" i="1"/>
  <c r="R1830" i="1"/>
  <c r="R1831" i="1"/>
  <c r="R1832" i="1"/>
  <c r="R1833" i="1"/>
  <c r="R1834" i="1"/>
  <c r="R1835" i="1"/>
  <c r="R1836" i="1"/>
  <c r="R1837" i="1"/>
  <c r="R1838" i="1"/>
  <c r="R1839" i="1"/>
  <c r="R1840" i="1"/>
  <c r="R1841" i="1"/>
  <c r="R1842" i="1"/>
  <c r="R1843" i="1"/>
  <c r="R1844" i="1"/>
  <c r="R1845" i="1"/>
  <c r="R1846" i="1"/>
  <c r="R1847" i="1"/>
  <c r="R1848" i="1"/>
  <c r="R1849" i="1"/>
  <c r="R1850" i="1"/>
  <c r="R1851" i="1"/>
  <c r="R1852" i="1"/>
  <c r="R1853" i="1"/>
  <c r="R1854" i="1"/>
  <c r="R1855" i="1"/>
  <c r="R1856" i="1"/>
  <c r="R1857" i="1"/>
  <c r="R1858" i="1"/>
  <c r="R1859" i="1"/>
  <c r="R1860" i="1"/>
  <c r="R1861" i="1"/>
  <c r="R1862" i="1"/>
  <c r="R1863" i="1"/>
  <c r="R1864" i="1"/>
  <c r="R1865" i="1"/>
  <c r="R1866" i="1"/>
  <c r="R1867" i="1"/>
  <c r="R1868" i="1"/>
  <c r="R1869" i="1"/>
  <c r="R1870" i="1"/>
  <c r="R1871" i="1"/>
  <c r="R1872" i="1"/>
  <c r="R1873" i="1"/>
  <c r="R1874" i="1"/>
  <c r="R1875" i="1"/>
  <c r="R1876" i="1"/>
  <c r="R1877" i="1"/>
  <c r="R1878" i="1"/>
  <c r="R1879" i="1"/>
  <c r="R1880" i="1"/>
  <c r="R1881" i="1"/>
  <c r="R1882" i="1"/>
  <c r="R1883" i="1"/>
  <c r="R1884" i="1"/>
  <c r="R1885" i="1"/>
  <c r="R1886" i="1"/>
  <c r="R1887" i="1"/>
  <c r="R1888" i="1"/>
  <c r="R1889" i="1"/>
  <c r="R1890" i="1"/>
  <c r="R1891" i="1"/>
  <c r="R1892" i="1"/>
  <c r="R1893" i="1"/>
  <c r="R1894" i="1"/>
  <c r="R1895" i="1"/>
  <c r="R1896" i="1"/>
  <c r="R1897" i="1"/>
  <c r="R1898" i="1"/>
  <c r="R1899" i="1"/>
  <c r="R1900" i="1"/>
  <c r="R1901" i="1"/>
  <c r="R1902" i="1"/>
  <c r="R1903" i="1"/>
  <c r="R1904" i="1"/>
  <c r="R1905" i="1"/>
  <c r="R1906" i="1"/>
  <c r="R1907" i="1"/>
  <c r="R1908" i="1"/>
  <c r="R1909" i="1"/>
  <c r="R1910" i="1"/>
  <c r="R1911" i="1"/>
  <c r="R1912" i="1"/>
  <c r="R1913" i="1"/>
  <c r="R1914" i="1"/>
  <c r="R1915" i="1"/>
  <c r="R1916" i="1"/>
  <c r="R1917" i="1"/>
  <c r="R1918" i="1"/>
  <c r="R1919" i="1"/>
  <c r="R1920" i="1"/>
  <c r="R1921" i="1"/>
  <c r="R1922" i="1"/>
  <c r="R1923" i="1"/>
  <c r="R1924" i="1"/>
  <c r="R1925" i="1"/>
  <c r="R1926" i="1"/>
  <c r="R1927" i="1"/>
  <c r="R1928" i="1"/>
  <c r="R1929" i="1"/>
  <c r="R1930" i="1"/>
  <c r="R1931" i="1"/>
  <c r="R1932" i="1"/>
  <c r="R1933" i="1"/>
  <c r="R1934" i="1"/>
  <c r="R1935" i="1"/>
  <c r="R1936" i="1"/>
  <c r="R1937" i="1"/>
  <c r="R1938" i="1"/>
  <c r="R1939" i="1"/>
  <c r="R1940" i="1"/>
  <c r="R1941" i="1"/>
  <c r="R1942" i="1"/>
  <c r="R1943" i="1"/>
  <c r="R1944" i="1"/>
  <c r="R1945" i="1"/>
  <c r="R1946" i="1"/>
  <c r="R1947" i="1"/>
  <c r="R1948" i="1"/>
  <c r="R1949" i="1"/>
  <c r="R1950" i="1"/>
  <c r="R1951" i="1"/>
  <c r="R1952" i="1"/>
  <c r="R1953" i="1"/>
  <c r="R1954" i="1"/>
  <c r="R1955" i="1"/>
  <c r="R1956" i="1"/>
  <c r="R1957" i="1"/>
  <c r="R1958" i="1"/>
  <c r="R1959" i="1"/>
  <c r="R1960" i="1"/>
  <c r="R1961" i="1"/>
  <c r="R1962" i="1"/>
  <c r="R1963" i="1"/>
  <c r="R1964" i="1"/>
  <c r="R1965" i="1"/>
  <c r="R1966" i="1"/>
  <c r="R1967" i="1"/>
  <c r="R1968" i="1"/>
  <c r="R1969" i="1"/>
  <c r="R1970" i="1"/>
  <c r="R1971" i="1"/>
  <c r="R1972" i="1"/>
  <c r="R1973" i="1"/>
  <c r="R1974" i="1"/>
  <c r="R1975" i="1"/>
  <c r="R1976" i="1"/>
  <c r="R1977" i="1"/>
  <c r="R1978" i="1"/>
  <c r="R1979" i="1"/>
  <c r="R1980" i="1"/>
  <c r="R1981" i="1"/>
  <c r="R1982" i="1"/>
  <c r="R1983" i="1"/>
  <c r="R1984" i="1"/>
  <c r="R1985" i="1"/>
  <c r="R1986" i="1"/>
  <c r="R1987" i="1"/>
  <c r="R1988" i="1"/>
  <c r="R1989" i="1"/>
  <c r="R1990" i="1"/>
  <c r="R1991" i="1"/>
  <c r="R1992" i="1"/>
  <c r="R1993" i="1"/>
  <c r="R1994" i="1"/>
  <c r="R1995" i="1"/>
  <c r="R1996" i="1"/>
  <c r="R1997" i="1"/>
  <c r="R1998" i="1"/>
  <c r="R1999" i="1"/>
  <c r="R2000" i="1"/>
  <c r="R2001" i="1"/>
  <c r="R2002" i="1"/>
  <c r="R2003" i="1"/>
  <c r="R2004" i="1"/>
  <c r="R2005" i="1"/>
  <c r="R2006" i="1"/>
  <c r="R2007" i="1"/>
  <c r="R2008" i="1"/>
  <c r="R2009" i="1"/>
  <c r="R2010" i="1"/>
  <c r="R2011" i="1"/>
  <c r="R2012" i="1"/>
  <c r="R2013" i="1"/>
  <c r="R2014" i="1"/>
  <c r="R2015" i="1"/>
  <c r="R2016" i="1"/>
  <c r="R2017" i="1"/>
  <c r="R2018" i="1"/>
  <c r="R2019" i="1"/>
  <c r="R2020" i="1"/>
  <c r="R2021" i="1"/>
  <c r="R2022" i="1"/>
  <c r="R2023" i="1"/>
  <c r="R2024" i="1"/>
  <c r="R2025" i="1"/>
  <c r="R2026" i="1"/>
  <c r="R2027" i="1"/>
  <c r="R2028" i="1"/>
  <c r="R2029" i="1"/>
  <c r="R2030" i="1"/>
  <c r="R2031" i="1"/>
  <c r="R2032" i="1"/>
  <c r="R2033" i="1"/>
  <c r="R2034" i="1"/>
  <c r="R2035" i="1"/>
  <c r="R2036" i="1"/>
  <c r="R2037" i="1"/>
  <c r="R2038" i="1"/>
  <c r="R2039" i="1"/>
  <c r="R2040" i="1"/>
  <c r="R2041" i="1"/>
  <c r="R2042" i="1"/>
  <c r="R2043" i="1"/>
  <c r="R2044" i="1"/>
  <c r="R2045" i="1"/>
  <c r="R2046" i="1"/>
  <c r="R2047" i="1"/>
  <c r="R2048" i="1"/>
  <c r="R2049" i="1"/>
  <c r="R2050" i="1"/>
  <c r="R2051" i="1"/>
  <c r="R2052" i="1"/>
  <c r="R2053" i="1"/>
  <c r="R2054" i="1"/>
  <c r="R2055" i="1"/>
  <c r="R2056" i="1"/>
  <c r="R2057" i="1"/>
  <c r="R2058" i="1"/>
  <c r="R2059" i="1"/>
  <c r="R2060" i="1"/>
  <c r="R2061" i="1"/>
  <c r="R2062" i="1"/>
  <c r="R2063" i="1"/>
  <c r="R2064" i="1"/>
  <c r="R2065" i="1"/>
  <c r="R2066" i="1"/>
  <c r="R2067" i="1"/>
  <c r="R2068" i="1"/>
  <c r="R2069" i="1"/>
  <c r="R2070" i="1"/>
  <c r="R2071" i="1"/>
  <c r="R2072" i="1"/>
  <c r="R2073" i="1"/>
  <c r="R2074" i="1"/>
  <c r="R2075" i="1"/>
  <c r="R2076" i="1"/>
  <c r="R2077" i="1"/>
  <c r="R2078" i="1"/>
  <c r="R2079" i="1"/>
  <c r="R2080" i="1"/>
  <c r="R2081" i="1"/>
  <c r="R2082" i="1"/>
  <c r="R2083" i="1"/>
  <c r="R2084" i="1"/>
  <c r="R2085" i="1"/>
  <c r="R2086" i="1"/>
  <c r="R2087" i="1"/>
  <c r="R2088" i="1"/>
  <c r="R2089" i="1"/>
  <c r="R2090" i="1"/>
  <c r="R2091" i="1"/>
  <c r="R2092" i="1"/>
  <c r="R2093" i="1"/>
  <c r="R2094" i="1"/>
  <c r="R2095" i="1"/>
  <c r="R2096" i="1"/>
  <c r="R2097" i="1"/>
  <c r="R2098" i="1"/>
  <c r="R2099" i="1"/>
  <c r="R2100" i="1"/>
  <c r="R2101" i="1"/>
  <c r="R2102" i="1"/>
  <c r="R2103" i="1"/>
  <c r="R2104" i="1"/>
  <c r="R2105" i="1"/>
  <c r="R2106" i="1"/>
  <c r="R2107" i="1"/>
  <c r="R2108" i="1"/>
  <c r="R2109" i="1"/>
  <c r="R2110" i="1"/>
  <c r="R2111" i="1"/>
  <c r="R2112" i="1"/>
  <c r="R2113" i="1"/>
  <c r="R2114" i="1"/>
  <c r="R2115" i="1"/>
  <c r="R2116" i="1"/>
  <c r="R2117" i="1"/>
  <c r="R2118" i="1"/>
  <c r="R2119" i="1"/>
  <c r="R2120" i="1"/>
  <c r="R2121" i="1"/>
  <c r="R2122" i="1"/>
  <c r="R2123" i="1"/>
  <c r="R2124" i="1"/>
  <c r="R2125" i="1"/>
  <c r="R2126" i="1"/>
  <c r="R2127" i="1"/>
  <c r="R2128" i="1"/>
  <c r="R2129" i="1"/>
  <c r="R2130" i="1"/>
  <c r="R2131" i="1"/>
  <c r="R2132" i="1"/>
  <c r="R2133" i="1"/>
  <c r="R2134" i="1"/>
  <c r="R2135" i="1"/>
  <c r="R2136" i="1"/>
  <c r="R2137" i="1"/>
  <c r="R2138" i="1"/>
  <c r="R2139" i="1"/>
  <c r="R2140" i="1"/>
  <c r="R2141" i="1"/>
  <c r="R2142" i="1"/>
  <c r="R2143" i="1"/>
  <c r="R2144" i="1"/>
  <c r="R2145" i="1"/>
  <c r="R2146" i="1"/>
  <c r="R2147" i="1"/>
  <c r="R2148" i="1"/>
  <c r="R2149" i="1"/>
  <c r="R2150" i="1"/>
  <c r="R2151" i="1"/>
  <c r="R2152" i="1"/>
  <c r="R2153" i="1"/>
  <c r="R2154" i="1"/>
  <c r="R2155" i="1"/>
  <c r="R2156" i="1"/>
  <c r="R2157" i="1"/>
  <c r="R2158" i="1"/>
  <c r="R2159" i="1"/>
  <c r="R2160" i="1"/>
  <c r="R2161" i="1"/>
  <c r="R2162" i="1"/>
  <c r="R2163" i="1"/>
  <c r="R2164" i="1"/>
  <c r="R2165" i="1"/>
  <c r="R2166" i="1"/>
  <c r="R2167" i="1"/>
  <c r="R2168" i="1"/>
  <c r="R2169" i="1"/>
  <c r="R2170" i="1"/>
  <c r="R2171" i="1"/>
  <c r="R2172" i="1"/>
  <c r="R2173" i="1"/>
  <c r="R2174" i="1"/>
  <c r="R2175" i="1"/>
  <c r="R2176" i="1"/>
  <c r="R2177" i="1"/>
  <c r="R2178" i="1"/>
  <c r="R2179" i="1"/>
  <c r="R2180" i="1"/>
  <c r="R2181" i="1"/>
  <c r="R2182" i="1"/>
  <c r="R2183" i="1"/>
  <c r="R2184" i="1"/>
  <c r="R2185" i="1"/>
  <c r="R2186" i="1"/>
  <c r="R2187" i="1"/>
  <c r="R2188" i="1"/>
  <c r="R2189" i="1"/>
  <c r="R2190" i="1"/>
  <c r="R2191" i="1"/>
  <c r="R2192" i="1"/>
  <c r="R2193" i="1"/>
  <c r="R2194" i="1"/>
  <c r="R2195" i="1"/>
  <c r="R2196" i="1"/>
  <c r="R2197" i="1"/>
  <c r="R2198" i="1"/>
  <c r="R2199" i="1"/>
  <c r="R2200" i="1"/>
  <c r="R2201" i="1"/>
  <c r="R2202" i="1"/>
  <c r="R2203" i="1"/>
  <c r="R2204" i="1"/>
  <c r="R2205" i="1"/>
  <c r="R2206" i="1"/>
  <c r="R2207" i="1"/>
  <c r="R2208" i="1"/>
  <c r="R2209" i="1"/>
  <c r="R2210" i="1"/>
  <c r="R2211" i="1"/>
  <c r="R2212" i="1"/>
  <c r="R2213" i="1"/>
  <c r="R2214" i="1"/>
  <c r="R2215" i="1"/>
  <c r="R2216" i="1"/>
  <c r="R2217" i="1"/>
  <c r="R2218" i="1"/>
  <c r="R2219" i="1"/>
  <c r="R2220" i="1"/>
  <c r="R2221" i="1"/>
  <c r="R2222" i="1"/>
  <c r="R2223" i="1"/>
  <c r="R2224" i="1"/>
  <c r="R2225" i="1"/>
  <c r="R2226" i="1"/>
  <c r="R2227" i="1"/>
  <c r="R2228" i="1"/>
  <c r="R2229" i="1"/>
  <c r="R2230" i="1"/>
  <c r="R2231" i="1"/>
  <c r="R2232" i="1"/>
  <c r="R2233" i="1"/>
  <c r="R2234" i="1"/>
  <c r="R2235" i="1"/>
  <c r="R2236" i="1"/>
  <c r="R2237" i="1"/>
  <c r="R2238" i="1"/>
  <c r="R2239" i="1"/>
  <c r="R2240" i="1"/>
  <c r="R2241" i="1"/>
  <c r="R2242" i="1"/>
  <c r="R2243" i="1"/>
  <c r="R2244" i="1"/>
  <c r="R2245" i="1"/>
  <c r="R2246" i="1"/>
  <c r="R2247" i="1"/>
  <c r="R2248" i="1"/>
  <c r="R2249" i="1"/>
  <c r="R2250" i="1"/>
  <c r="R2251" i="1"/>
  <c r="R2252" i="1"/>
  <c r="R2253" i="1"/>
  <c r="R2254" i="1"/>
  <c r="R2255" i="1"/>
  <c r="R2256" i="1"/>
  <c r="R2257" i="1"/>
  <c r="R2258" i="1"/>
  <c r="R2259" i="1"/>
  <c r="R2260" i="1"/>
  <c r="R2261" i="1"/>
  <c r="R2262" i="1"/>
  <c r="R2263" i="1"/>
  <c r="R2264" i="1"/>
  <c r="R2265" i="1"/>
  <c r="R2266" i="1"/>
  <c r="R2267" i="1"/>
  <c r="R2268" i="1"/>
  <c r="R2269" i="1"/>
  <c r="R2270" i="1"/>
  <c r="R2271" i="1"/>
  <c r="R2272" i="1"/>
  <c r="R2273" i="1"/>
  <c r="R2274" i="1"/>
  <c r="R2275" i="1"/>
  <c r="R2276" i="1"/>
  <c r="R2277" i="1"/>
  <c r="R2278" i="1"/>
  <c r="R2279" i="1"/>
  <c r="R2280" i="1"/>
  <c r="R2281" i="1"/>
  <c r="R2282" i="1"/>
  <c r="R2283" i="1"/>
  <c r="R2284" i="1"/>
  <c r="R2285" i="1"/>
  <c r="R2286" i="1"/>
  <c r="R2287" i="1"/>
  <c r="R2288" i="1"/>
  <c r="R2289" i="1"/>
  <c r="R2290" i="1"/>
  <c r="R2291" i="1"/>
  <c r="R2292" i="1"/>
  <c r="R2293" i="1"/>
  <c r="R2294" i="1"/>
  <c r="R2295" i="1"/>
  <c r="R2296" i="1"/>
  <c r="R2297" i="1"/>
  <c r="R2298" i="1"/>
  <c r="R2299" i="1"/>
  <c r="R2300" i="1"/>
  <c r="R2301" i="1"/>
  <c r="R2302" i="1"/>
  <c r="R2303" i="1"/>
  <c r="R2304" i="1"/>
  <c r="R2305" i="1"/>
  <c r="R2306" i="1"/>
  <c r="R2307" i="1"/>
  <c r="R2308" i="1"/>
  <c r="R2309" i="1"/>
  <c r="R2310" i="1"/>
  <c r="R2311" i="1"/>
  <c r="R2312" i="1"/>
  <c r="R2313" i="1"/>
  <c r="R2314" i="1"/>
  <c r="R2315" i="1"/>
  <c r="R2316" i="1"/>
  <c r="R2317" i="1"/>
  <c r="R2318" i="1"/>
  <c r="R2319" i="1"/>
  <c r="R2320" i="1"/>
  <c r="R2321" i="1"/>
  <c r="R2322" i="1"/>
  <c r="R2323" i="1"/>
  <c r="R2324" i="1"/>
  <c r="R2325" i="1"/>
  <c r="R2326" i="1"/>
  <c r="R2327" i="1"/>
  <c r="R2328" i="1"/>
  <c r="R2329" i="1"/>
  <c r="R2330" i="1"/>
  <c r="R2331" i="1"/>
  <c r="R2332" i="1"/>
  <c r="R2333" i="1"/>
  <c r="R2334" i="1"/>
  <c r="R2335" i="1"/>
  <c r="R2336" i="1"/>
  <c r="R2337" i="1"/>
  <c r="R2338" i="1"/>
  <c r="R2339" i="1"/>
  <c r="R2340" i="1"/>
  <c r="R2341" i="1"/>
  <c r="R2342" i="1"/>
  <c r="R2343" i="1"/>
  <c r="R2344" i="1"/>
  <c r="R2345" i="1"/>
  <c r="R2346" i="1"/>
  <c r="R2347" i="1"/>
  <c r="R2348" i="1"/>
  <c r="R2349" i="1"/>
  <c r="R2350" i="1"/>
  <c r="R2351" i="1"/>
  <c r="R2352" i="1"/>
  <c r="R2353" i="1"/>
  <c r="R2354" i="1"/>
  <c r="R2355" i="1"/>
  <c r="R2356" i="1"/>
  <c r="R2357" i="1"/>
  <c r="R2358" i="1"/>
  <c r="R2359" i="1"/>
  <c r="R2360" i="1"/>
  <c r="R2361" i="1"/>
  <c r="R2362" i="1"/>
  <c r="R2363" i="1"/>
  <c r="R2364" i="1"/>
  <c r="R2365" i="1"/>
  <c r="R2366" i="1"/>
  <c r="R2367" i="1"/>
  <c r="R2368" i="1"/>
  <c r="R2369" i="1"/>
  <c r="R2370" i="1"/>
  <c r="R2371" i="1"/>
  <c r="R2372" i="1"/>
  <c r="R2373" i="1"/>
  <c r="R2374" i="1"/>
  <c r="R2375" i="1"/>
  <c r="R2376" i="1"/>
  <c r="R2377" i="1"/>
  <c r="R2378" i="1"/>
  <c r="R2379" i="1"/>
  <c r="R2380" i="1"/>
  <c r="R2381" i="1"/>
  <c r="R2382" i="1"/>
  <c r="R2383" i="1"/>
  <c r="R2384" i="1"/>
  <c r="R2385" i="1"/>
  <c r="R2386" i="1"/>
  <c r="R2387" i="1"/>
  <c r="R2388" i="1"/>
  <c r="R2389" i="1"/>
  <c r="R2390" i="1"/>
  <c r="R2391" i="1"/>
  <c r="R2392" i="1"/>
  <c r="R2393" i="1"/>
  <c r="R2394" i="1"/>
  <c r="R2395" i="1"/>
  <c r="R2396" i="1"/>
  <c r="R2397" i="1"/>
  <c r="R2398" i="1"/>
  <c r="R2399" i="1"/>
  <c r="R2400" i="1"/>
  <c r="R2401" i="1"/>
  <c r="R2402" i="1"/>
  <c r="R2403" i="1"/>
  <c r="R2404" i="1"/>
  <c r="R2405" i="1"/>
  <c r="R2406" i="1"/>
  <c r="R2407" i="1"/>
  <c r="R2408" i="1"/>
  <c r="R2409" i="1"/>
  <c r="R2410" i="1"/>
  <c r="R2411" i="1"/>
  <c r="R2412" i="1"/>
  <c r="R2413" i="1"/>
  <c r="R2414" i="1"/>
  <c r="R2415" i="1"/>
  <c r="R2416" i="1"/>
  <c r="R2417" i="1"/>
  <c r="R2418" i="1"/>
  <c r="R2419" i="1"/>
  <c r="R2420" i="1"/>
  <c r="R2421" i="1"/>
  <c r="R2422" i="1"/>
  <c r="R2423" i="1"/>
  <c r="R2424" i="1"/>
  <c r="R2425" i="1"/>
  <c r="R2426" i="1"/>
  <c r="R2427" i="1"/>
  <c r="R2428" i="1"/>
  <c r="R2429" i="1"/>
  <c r="R2430" i="1"/>
  <c r="R2431" i="1"/>
  <c r="R2432" i="1"/>
  <c r="R2433" i="1"/>
  <c r="R2434" i="1"/>
  <c r="R2435" i="1"/>
  <c r="R2436" i="1"/>
  <c r="R2437" i="1"/>
  <c r="R2438" i="1"/>
  <c r="R2439" i="1"/>
  <c r="R2440" i="1"/>
  <c r="R2441" i="1"/>
  <c r="R2442" i="1"/>
  <c r="R2443" i="1"/>
  <c r="R2444" i="1"/>
  <c r="R2445" i="1"/>
  <c r="R2446" i="1"/>
  <c r="R2447" i="1"/>
  <c r="R2448" i="1"/>
  <c r="R2449" i="1"/>
  <c r="R2450" i="1"/>
  <c r="R2451" i="1"/>
  <c r="R2452" i="1"/>
  <c r="R2453" i="1"/>
  <c r="R2454" i="1"/>
  <c r="R2455" i="1"/>
  <c r="R2456" i="1"/>
  <c r="R2457" i="1"/>
  <c r="R2458" i="1"/>
  <c r="R2459" i="1"/>
  <c r="R2460" i="1"/>
  <c r="R2461" i="1"/>
  <c r="R2462" i="1"/>
  <c r="R2463" i="1"/>
  <c r="R2464" i="1"/>
  <c r="R2465" i="1"/>
  <c r="R2466" i="1"/>
  <c r="R2467" i="1"/>
  <c r="R2468" i="1"/>
  <c r="R2469" i="1"/>
  <c r="R2470" i="1"/>
  <c r="R2471" i="1"/>
  <c r="R2472" i="1"/>
  <c r="R2473" i="1"/>
  <c r="R2474" i="1"/>
  <c r="R2475" i="1"/>
  <c r="R2476" i="1"/>
  <c r="R2477" i="1"/>
  <c r="R2478" i="1"/>
  <c r="R2479" i="1"/>
  <c r="R2480" i="1"/>
  <c r="R2481" i="1"/>
  <c r="R2482" i="1"/>
  <c r="R2483" i="1"/>
  <c r="R2484" i="1"/>
  <c r="R2485" i="1"/>
  <c r="R2486" i="1"/>
  <c r="R2487" i="1"/>
  <c r="R2488" i="1"/>
  <c r="R2489" i="1"/>
  <c r="R2490" i="1"/>
  <c r="R2491" i="1"/>
  <c r="R2492" i="1"/>
  <c r="R2493" i="1"/>
  <c r="R2494" i="1"/>
  <c r="R2495" i="1"/>
  <c r="R2496" i="1"/>
  <c r="R2497" i="1"/>
  <c r="R2498" i="1"/>
  <c r="R2499" i="1"/>
  <c r="R2500" i="1"/>
  <c r="R2501" i="1"/>
  <c r="R2502" i="1"/>
  <c r="R2503" i="1"/>
  <c r="R2504" i="1"/>
  <c r="R2505" i="1"/>
  <c r="R2506" i="1"/>
  <c r="R2507" i="1"/>
  <c r="R2508" i="1"/>
  <c r="R2509" i="1"/>
  <c r="R2510" i="1"/>
  <c r="R2511" i="1"/>
  <c r="R2512" i="1"/>
  <c r="R2513" i="1"/>
  <c r="R2514" i="1"/>
  <c r="R2515" i="1"/>
  <c r="R2516" i="1"/>
  <c r="R2517" i="1"/>
  <c r="R2518" i="1"/>
  <c r="R2519" i="1"/>
  <c r="R2520" i="1"/>
  <c r="R2521" i="1"/>
  <c r="R2522" i="1"/>
  <c r="R2523" i="1"/>
  <c r="R2524" i="1"/>
  <c r="R2525" i="1"/>
  <c r="R2526" i="1"/>
  <c r="R2527" i="1"/>
  <c r="R2528" i="1"/>
  <c r="R2529" i="1"/>
  <c r="R2530" i="1"/>
  <c r="R2531" i="1"/>
  <c r="R2532" i="1"/>
  <c r="R2533" i="1"/>
  <c r="R2534" i="1"/>
  <c r="R2535" i="1"/>
  <c r="R2536" i="1"/>
  <c r="R2537" i="1"/>
  <c r="R2538" i="1"/>
  <c r="R2539" i="1"/>
  <c r="R2540" i="1"/>
  <c r="R2541" i="1"/>
  <c r="R2542" i="1"/>
  <c r="R2543" i="1"/>
  <c r="R2544" i="1"/>
  <c r="R2545" i="1"/>
  <c r="R2546" i="1"/>
  <c r="R2547" i="1"/>
  <c r="R2548" i="1"/>
  <c r="R2549" i="1"/>
  <c r="R2550" i="1"/>
  <c r="R2551" i="1"/>
  <c r="R2552" i="1"/>
  <c r="R2553" i="1"/>
  <c r="R2554" i="1"/>
  <c r="R2555" i="1"/>
  <c r="R2556" i="1"/>
  <c r="R2557" i="1"/>
  <c r="R2558" i="1"/>
  <c r="R2559" i="1"/>
  <c r="R2560" i="1"/>
  <c r="R2561" i="1"/>
  <c r="R2562" i="1"/>
  <c r="R2563" i="1"/>
  <c r="R2564" i="1"/>
  <c r="R2565" i="1"/>
  <c r="R2566" i="1"/>
  <c r="R2567" i="1"/>
  <c r="R2568" i="1"/>
  <c r="R2569" i="1"/>
  <c r="R2570" i="1"/>
  <c r="R2571" i="1"/>
  <c r="R2572" i="1"/>
  <c r="R2573" i="1"/>
  <c r="R2574" i="1"/>
  <c r="R2575" i="1"/>
  <c r="R2576" i="1"/>
  <c r="R2577" i="1"/>
  <c r="R2578" i="1"/>
  <c r="R2579" i="1"/>
  <c r="R2580" i="1"/>
  <c r="R2581" i="1"/>
  <c r="R2582" i="1"/>
  <c r="R2583" i="1"/>
  <c r="R2584" i="1"/>
  <c r="R2585" i="1"/>
  <c r="R2586" i="1"/>
  <c r="R2587" i="1"/>
  <c r="R2588" i="1"/>
  <c r="R2589" i="1"/>
  <c r="R2590" i="1"/>
  <c r="R2591" i="1"/>
  <c r="R2592" i="1"/>
  <c r="R2593" i="1"/>
  <c r="R2594" i="1"/>
  <c r="R2595" i="1"/>
  <c r="R2596" i="1"/>
  <c r="R2597" i="1"/>
  <c r="R2598" i="1"/>
  <c r="R2599" i="1"/>
  <c r="R2600" i="1"/>
  <c r="R2601" i="1"/>
  <c r="R2602" i="1"/>
  <c r="R2603" i="1"/>
  <c r="R2604" i="1"/>
  <c r="R2605" i="1"/>
  <c r="R2606" i="1"/>
  <c r="R2607" i="1"/>
  <c r="R2608" i="1"/>
  <c r="R2609" i="1"/>
  <c r="R2610" i="1"/>
  <c r="R2611" i="1"/>
  <c r="R2612" i="1"/>
  <c r="R2613" i="1"/>
  <c r="R2614" i="1"/>
  <c r="R2615" i="1"/>
  <c r="R2616" i="1"/>
  <c r="R2617" i="1"/>
  <c r="R2618" i="1"/>
  <c r="R2619" i="1"/>
  <c r="R2620" i="1"/>
  <c r="R2621" i="1"/>
  <c r="R2622" i="1"/>
  <c r="R2623" i="1"/>
  <c r="R2624" i="1"/>
  <c r="R2625" i="1"/>
  <c r="R2626" i="1"/>
  <c r="R2627" i="1"/>
  <c r="R2628" i="1"/>
  <c r="R2629" i="1"/>
  <c r="R2630" i="1"/>
  <c r="R2631" i="1"/>
  <c r="R2632" i="1"/>
  <c r="R2633" i="1"/>
  <c r="R2634" i="1"/>
  <c r="R2635" i="1"/>
  <c r="R2636" i="1"/>
  <c r="R2637" i="1"/>
  <c r="R2638" i="1"/>
  <c r="R2639" i="1"/>
  <c r="R2640" i="1"/>
  <c r="R2641" i="1"/>
  <c r="R2642" i="1"/>
  <c r="R2643" i="1"/>
  <c r="R2644" i="1"/>
  <c r="R2645" i="1"/>
  <c r="R2646" i="1"/>
  <c r="R2647" i="1"/>
  <c r="R2648" i="1"/>
  <c r="R2649" i="1"/>
  <c r="R2650" i="1"/>
  <c r="R2651" i="1"/>
  <c r="R2652" i="1"/>
  <c r="R2653" i="1"/>
  <c r="R2654" i="1"/>
  <c r="R2655" i="1"/>
  <c r="R2656" i="1"/>
  <c r="R2657" i="1"/>
  <c r="R2658" i="1"/>
  <c r="R2659" i="1"/>
  <c r="R2660" i="1"/>
  <c r="R2661" i="1"/>
  <c r="R2662" i="1"/>
  <c r="R2663" i="1"/>
  <c r="R2664" i="1"/>
  <c r="R2665" i="1"/>
  <c r="R2666" i="1"/>
  <c r="R2667" i="1"/>
  <c r="R2668" i="1"/>
  <c r="R2669" i="1"/>
  <c r="R2670" i="1"/>
  <c r="R2671" i="1"/>
  <c r="R2672" i="1"/>
  <c r="R2673" i="1"/>
  <c r="R2674" i="1"/>
  <c r="R2675" i="1"/>
  <c r="R2676" i="1"/>
  <c r="R2677" i="1"/>
  <c r="R2678" i="1"/>
  <c r="R2679" i="1"/>
  <c r="R2680" i="1"/>
  <c r="R2681" i="1"/>
  <c r="R2682" i="1"/>
  <c r="R2683" i="1"/>
  <c r="R2684" i="1"/>
  <c r="R2685" i="1"/>
  <c r="R2686" i="1"/>
  <c r="R2687" i="1"/>
  <c r="R2688" i="1"/>
  <c r="R2689" i="1"/>
  <c r="R2690" i="1"/>
  <c r="R2691" i="1"/>
  <c r="R2692" i="1"/>
  <c r="R2693" i="1"/>
  <c r="R2694" i="1"/>
  <c r="R2695" i="1"/>
  <c r="R2696" i="1"/>
  <c r="R2697" i="1"/>
  <c r="R2698" i="1"/>
  <c r="R2699" i="1"/>
  <c r="R2700" i="1"/>
  <c r="R2701" i="1"/>
  <c r="R2702" i="1"/>
  <c r="R2703" i="1"/>
  <c r="R2704" i="1"/>
  <c r="R2705" i="1"/>
  <c r="R2706" i="1"/>
  <c r="R2707" i="1"/>
  <c r="R2708" i="1"/>
  <c r="R2709" i="1"/>
  <c r="R2710" i="1"/>
  <c r="R2711" i="1"/>
  <c r="R2712" i="1"/>
  <c r="R2713" i="1"/>
  <c r="R2714" i="1"/>
  <c r="R2715" i="1"/>
  <c r="R2716" i="1"/>
  <c r="R2717" i="1"/>
  <c r="R2718" i="1"/>
  <c r="R2719" i="1"/>
  <c r="R2720" i="1"/>
  <c r="R2721" i="1"/>
  <c r="R2722" i="1"/>
  <c r="R2723" i="1"/>
  <c r="R2724" i="1"/>
  <c r="R2725" i="1"/>
  <c r="R2726" i="1"/>
  <c r="R2727" i="1"/>
  <c r="R2728" i="1"/>
  <c r="R2729" i="1"/>
  <c r="R2730" i="1"/>
  <c r="R2731" i="1"/>
  <c r="R2732" i="1"/>
  <c r="R2733" i="1"/>
  <c r="R2734" i="1"/>
  <c r="R2735" i="1"/>
  <c r="R2736" i="1"/>
  <c r="R2737" i="1"/>
  <c r="R2738" i="1"/>
  <c r="R2739" i="1"/>
  <c r="R2740" i="1"/>
  <c r="R2741" i="1"/>
  <c r="R2742" i="1"/>
  <c r="R2743" i="1"/>
  <c r="R2744" i="1"/>
  <c r="R2745" i="1"/>
  <c r="R2746" i="1"/>
  <c r="R2747" i="1"/>
  <c r="R2748" i="1"/>
  <c r="R2749" i="1"/>
  <c r="R2750" i="1"/>
  <c r="R2751" i="1"/>
  <c r="R2752" i="1"/>
  <c r="R2753" i="1"/>
  <c r="R2754" i="1"/>
  <c r="R2755" i="1"/>
  <c r="R2756" i="1"/>
  <c r="R2757" i="1"/>
  <c r="R2758" i="1"/>
  <c r="R2759" i="1"/>
  <c r="R2760" i="1"/>
  <c r="R2761" i="1"/>
  <c r="R2762" i="1"/>
  <c r="R2763" i="1"/>
  <c r="R2764" i="1"/>
  <c r="R2765" i="1"/>
  <c r="R2766" i="1"/>
  <c r="R2767" i="1"/>
  <c r="R2768" i="1"/>
  <c r="R2769" i="1"/>
  <c r="R2770" i="1"/>
  <c r="R2771" i="1"/>
  <c r="R2772" i="1"/>
  <c r="R2773" i="1"/>
  <c r="R2774" i="1"/>
  <c r="R2775" i="1"/>
  <c r="R2776" i="1"/>
  <c r="R2777" i="1"/>
  <c r="R2778" i="1"/>
  <c r="R2779" i="1"/>
  <c r="R2780" i="1"/>
  <c r="R2781" i="1"/>
  <c r="R2782" i="1"/>
  <c r="R2783" i="1"/>
  <c r="R2784" i="1"/>
  <c r="R2785" i="1"/>
  <c r="R2786" i="1"/>
  <c r="R2787" i="1"/>
  <c r="R2788" i="1"/>
  <c r="R2789" i="1"/>
  <c r="R2790" i="1"/>
  <c r="R2791" i="1"/>
  <c r="R2792" i="1"/>
  <c r="R2793" i="1"/>
  <c r="R2794" i="1"/>
  <c r="R2795" i="1"/>
  <c r="R2796" i="1"/>
  <c r="R2797" i="1"/>
  <c r="R2798" i="1"/>
  <c r="R2799" i="1"/>
  <c r="R2800" i="1"/>
  <c r="R2801" i="1"/>
  <c r="R2802" i="1"/>
  <c r="R2803" i="1"/>
  <c r="R2804" i="1"/>
  <c r="R2805" i="1"/>
  <c r="R2806" i="1"/>
  <c r="R2807" i="1"/>
  <c r="R2808" i="1"/>
  <c r="R2809" i="1"/>
  <c r="R2810" i="1"/>
  <c r="R2811" i="1"/>
  <c r="R2812" i="1"/>
  <c r="R2813" i="1"/>
  <c r="R2814" i="1"/>
  <c r="R2815" i="1"/>
  <c r="R2816" i="1"/>
  <c r="R2817" i="1"/>
  <c r="R2818" i="1"/>
  <c r="R2819" i="1"/>
  <c r="R2820" i="1"/>
  <c r="R2821" i="1"/>
  <c r="R2822" i="1"/>
  <c r="R2823" i="1"/>
  <c r="R2824" i="1"/>
  <c r="R2825" i="1"/>
  <c r="R2826" i="1"/>
  <c r="R2827" i="1"/>
  <c r="R2828" i="1"/>
  <c r="R2829" i="1"/>
  <c r="R2830" i="1"/>
  <c r="R2831" i="1"/>
  <c r="R2832" i="1"/>
  <c r="R2833" i="1"/>
  <c r="R2834" i="1"/>
  <c r="R2835" i="1"/>
  <c r="R2836" i="1"/>
  <c r="R2837" i="1"/>
  <c r="R2838" i="1"/>
  <c r="R2839" i="1"/>
  <c r="R2840" i="1"/>
  <c r="R2841" i="1"/>
  <c r="R2842" i="1"/>
  <c r="R2843" i="1"/>
  <c r="R2844" i="1"/>
  <c r="R2845" i="1"/>
  <c r="R2846" i="1"/>
  <c r="R2847" i="1"/>
  <c r="R2848" i="1"/>
  <c r="R2849" i="1"/>
  <c r="R2850" i="1"/>
  <c r="R2851" i="1"/>
  <c r="R2852" i="1"/>
  <c r="R2853" i="1"/>
  <c r="R2854" i="1"/>
  <c r="R2855" i="1"/>
  <c r="R2856" i="1"/>
  <c r="R2857" i="1"/>
  <c r="R2858" i="1"/>
  <c r="R2859" i="1"/>
  <c r="R2860" i="1"/>
  <c r="R2861" i="1"/>
  <c r="R2862" i="1"/>
  <c r="R2863" i="1"/>
  <c r="R2864" i="1"/>
  <c r="R2865" i="1"/>
  <c r="R2866" i="1"/>
  <c r="R2867" i="1"/>
  <c r="R2868" i="1"/>
  <c r="R2869" i="1"/>
  <c r="R2870" i="1"/>
  <c r="R2871" i="1"/>
  <c r="R2872" i="1"/>
  <c r="R2873" i="1"/>
  <c r="R2874" i="1"/>
  <c r="R2875" i="1"/>
  <c r="R2876" i="1"/>
  <c r="R2877" i="1"/>
  <c r="R2878" i="1"/>
  <c r="R2879" i="1"/>
  <c r="R2880" i="1"/>
  <c r="R2881" i="1"/>
  <c r="R2882" i="1"/>
  <c r="R2883" i="1"/>
  <c r="R2884" i="1"/>
  <c r="R2885" i="1"/>
  <c r="R2886" i="1"/>
  <c r="R2887" i="1"/>
  <c r="R2888" i="1"/>
  <c r="R2889" i="1"/>
  <c r="R2890" i="1"/>
  <c r="R2891" i="1"/>
  <c r="R2892" i="1"/>
  <c r="R2893" i="1"/>
  <c r="R2894" i="1"/>
  <c r="R2895" i="1"/>
  <c r="R2896" i="1"/>
  <c r="R2897" i="1"/>
  <c r="R2898" i="1"/>
  <c r="R2899" i="1"/>
  <c r="R2900" i="1"/>
  <c r="R2901" i="1"/>
  <c r="R2902" i="1"/>
  <c r="R2903" i="1"/>
  <c r="R2904" i="1"/>
  <c r="R2905" i="1"/>
  <c r="R2906" i="1"/>
  <c r="R2907" i="1"/>
  <c r="R2908" i="1"/>
  <c r="R2909" i="1"/>
  <c r="R2910" i="1"/>
  <c r="R2911" i="1"/>
  <c r="R2912" i="1"/>
  <c r="R2913" i="1"/>
  <c r="R2914" i="1"/>
  <c r="R2915" i="1"/>
  <c r="R2916" i="1"/>
  <c r="R2917" i="1"/>
  <c r="R2918" i="1"/>
  <c r="R2919" i="1"/>
  <c r="R2920" i="1"/>
  <c r="R2921" i="1"/>
  <c r="R2922" i="1"/>
  <c r="R2923" i="1"/>
  <c r="R2924" i="1"/>
  <c r="R2925" i="1"/>
  <c r="R2926" i="1"/>
  <c r="R2927" i="1"/>
  <c r="R2928" i="1"/>
  <c r="R2929" i="1"/>
  <c r="R2930" i="1"/>
  <c r="R2931" i="1"/>
  <c r="R2932" i="1"/>
  <c r="R2933" i="1"/>
  <c r="R2934" i="1"/>
  <c r="R2935" i="1"/>
  <c r="R2936" i="1"/>
  <c r="R2937" i="1"/>
  <c r="R2938" i="1"/>
  <c r="R2939" i="1"/>
  <c r="R2940" i="1"/>
  <c r="R2941" i="1"/>
  <c r="R2942" i="1"/>
  <c r="R2943" i="1"/>
  <c r="R2944" i="1"/>
  <c r="R2945" i="1"/>
  <c r="R2946" i="1"/>
  <c r="R2947" i="1"/>
  <c r="R2948" i="1"/>
  <c r="R2949" i="1"/>
  <c r="R2950" i="1"/>
  <c r="R2951" i="1"/>
  <c r="R2952" i="1"/>
  <c r="R2953" i="1"/>
  <c r="R2954" i="1"/>
  <c r="R2955" i="1"/>
  <c r="R2956" i="1"/>
  <c r="R2957" i="1"/>
  <c r="R2958" i="1"/>
  <c r="R2959" i="1"/>
  <c r="R2960" i="1"/>
  <c r="R2961" i="1"/>
  <c r="R2962" i="1"/>
  <c r="R2963" i="1"/>
  <c r="R2964" i="1"/>
  <c r="R2965" i="1"/>
  <c r="R2966" i="1"/>
  <c r="R2967" i="1"/>
  <c r="R2968" i="1"/>
  <c r="R2969" i="1"/>
  <c r="R2970" i="1"/>
  <c r="R2971" i="1"/>
  <c r="R2972" i="1"/>
  <c r="R2973" i="1"/>
  <c r="R2974" i="1"/>
  <c r="R2975" i="1"/>
  <c r="R2976" i="1"/>
  <c r="R2977" i="1"/>
  <c r="R2978" i="1"/>
  <c r="R2979" i="1"/>
  <c r="R2980" i="1"/>
  <c r="R2981" i="1"/>
  <c r="R2982" i="1"/>
  <c r="R2983" i="1"/>
  <c r="R2984" i="1"/>
  <c r="R2985" i="1"/>
  <c r="R2986" i="1"/>
  <c r="R2987" i="1"/>
  <c r="R2988" i="1"/>
  <c r="R2989" i="1"/>
  <c r="R2990" i="1"/>
  <c r="R2991" i="1"/>
  <c r="R2992" i="1"/>
  <c r="R2993" i="1"/>
  <c r="R2994" i="1"/>
  <c r="R2995" i="1"/>
  <c r="R2996" i="1"/>
  <c r="R2997" i="1"/>
  <c r="R2998" i="1"/>
  <c r="R2999" i="1"/>
  <c r="R3000" i="1"/>
  <c r="R3001" i="1"/>
  <c r="R3002" i="1"/>
  <c r="R3003" i="1"/>
  <c r="R3004" i="1"/>
  <c r="R3005" i="1"/>
  <c r="R3006" i="1"/>
  <c r="R3007" i="1"/>
  <c r="R3008" i="1"/>
  <c r="R3009" i="1"/>
  <c r="R3010" i="1"/>
  <c r="R3011" i="1"/>
  <c r="R3012" i="1"/>
  <c r="R3013" i="1"/>
  <c r="R3014" i="1"/>
  <c r="R3015" i="1"/>
  <c r="R3016" i="1"/>
  <c r="R3017" i="1"/>
  <c r="R3018" i="1"/>
  <c r="R3019" i="1"/>
  <c r="R3020" i="1"/>
  <c r="R3021" i="1"/>
  <c r="R3022" i="1"/>
  <c r="R3023" i="1"/>
  <c r="R3024" i="1"/>
  <c r="R3025" i="1"/>
  <c r="R3026" i="1"/>
  <c r="R3027" i="1"/>
  <c r="R3028" i="1"/>
  <c r="R3029" i="1"/>
  <c r="R3030" i="1"/>
  <c r="R3031" i="1"/>
  <c r="R3032" i="1"/>
  <c r="R3033" i="1"/>
  <c r="R3034" i="1"/>
  <c r="R3035" i="1"/>
  <c r="R3036" i="1"/>
  <c r="R3037" i="1"/>
  <c r="R3038" i="1"/>
  <c r="R3039" i="1"/>
  <c r="R3040" i="1"/>
  <c r="R3041" i="1"/>
  <c r="R3042" i="1"/>
  <c r="R3043" i="1"/>
  <c r="R3044" i="1"/>
  <c r="R3045" i="1"/>
  <c r="R3046" i="1"/>
  <c r="R3047" i="1"/>
  <c r="R3048" i="1"/>
  <c r="R3049" i="1"/>
  <c r="R3050" i="1"/>
  <c r="R3051" i="1"/>
  <c r="R3052" i="1"/>
  <c r="R3053" i="1"/>
  <c r="R3054" i="1"/>
  <c r="R3055" i="1"/>
  <c r="R3056" i="1"/>
  <c r="R3057" i="1"/>
  <c r="R3058" i="1"/>
  <c r="R3059" i="1"/>
  <c r="R3060" i="1"/>
  <c r="R3061" i="1"/>
  <c r="R3062" i="1"/>
  <c r="R3063" i="1"/>
  <c r="R3064" i="1"/>
  <c r="R3065" i="1"/>
  <c r="R3066" i="1"/>
  <c r="R3067" i="1"/>
  <c r="R3068" i="1"/>
  <c r="R3069" i="1"/>
  <c r="R3070" i="1"/>
  <c r="R3071" i="1"/>
  <c r="R3072" i="1"/>
  <c r="R3073" i="1"/>
  <c r="R3074" i="1"/>
  <c r="R3075" i="1"/>
  <c r="R3076" i="1"/>
  <c r="R3077" i="1"/>
  <c r="R3078" i="1"/>
  <c r="R3079" i="1"/>
  <c r="R3080" i="1"/>
  <c r="R3081" i="1"/>
  <c r="R3082" i="1"/>
  <c r="R3083" i="1"/>
  <c r="R3084" i="1"/>
  <c r="R3085" i="1"/>
  <c r="R330" i="1"/>
  <c r="P331" i="1"/>
  <c r="P332" i="1"/>
  <c r="P333" i="1"/>
  <c r="P334" i="1"/>
  <c r="P335" i="1"/>
  <c r="P336" i="1"/>
  <c r="P337" i="1"/>
  <c r="P338" i="1"/>
  <c r="P339" i="1"/>
  <c r="P340" i="1"/>
  <c r="P341" i="1"/>
  <c r="P342" i="1"/>
  <c r="P343" i="1"/>
  <c r="P344" i="1"/>
  <c r="P345" i="1"/>
  <c r="P346" i="1"/>
  <c r="P347" i="1"/>
  <c r="P348" i="1"/>
  <c r="P349" i="1"/>
  <c r="P350" i="1"/>
  <c r="P351" i="1"/>
  <c r="P352" i="1"/>
  <c r="P353" i="1"/>
  <c r="P354" i="1"/>
  <c r="P355" i="1"/>
  <c r="P356" i="1"/>
  <c r="P357" i="1"/>
  <c r="P358" i="1"/>
  <c r="P359" i="1"/>
  <c r="P360" i="1"/>
  <c r="P361" i="1"/>
  <c r="P362" i="1"/>
  <c r="P363" i="1"/>
  <c r="P364" i="1"/>
  <c r="P365" i="1"/>
  <c r="P366" i="1"/>
  <c r="P367" i="1"/>
  <c r="P368" i="1"/>
  <c r="P369" i="1"/>
  <c r="P370" i="1"/>
  <c r="P371" i="1"/>
  <c r="P372" i="1"/>
  <c r="P373" i="1"/>
  <c r="P374" i="1"/>
  <c r="P375" i="1"/>
  <c r="P376" i="1"/>
  <c r="P377" i="1"/>
  <c r="P378" i="1"/>
  <c r="P379" i="1"/>
  <c r="P380" i="1"/>
  <c r="P381" i="1"/>
  <c r="P382" i="1"/>
  <c r="P383" i="1"/>
  <c r="P384" i="1"/>
  <c r="P385" i="1"/>
  <c r="P386" i="1"/>
  <c r="P387" i="1"/>
  <c r="P388" i="1"/>
  <c r="P389" i="1"/>
  <c r="P390" i="1"/>
  <c r="P391" i="1"/>
  <c r="P392" i="1"/>
  <c r="P393" i="1"/>
  <c r="P394" i="1"/>
  <c r="P395" i="1"/>
  <c r="P396" i="1"/>
  <c r="P397" i="1"/>
  <c r="P398" i="1"/>
  <c r="P399" i="1"/>
  <c r="P400" i="1"/>
  <c r="P401" i="1"/>
  <c r="P402" i="1"/>
  <c r="P403" i="1"/>
  <c r="P404" i="1"/>
  <c r="P405" i="1"/>
  <c r="P406" i="1"/>
  <c r="P407" i="1"/>
  <c r="P408" i="1"/>
  <c r="P409" i="1"/>
  <c r="P410" i="1"/>
  <c r="P411" i="1"/>
  <c r="P412" i="1"/>
  <c r="P413" i="1"/>
  <c r="P414" i="1"/>
  <c r="P415" i="1"/>
  <c r="P416" i="1"/>
  <c r="P417" i="1"/>
  <c r="P418" i="1"/>
  <c r="P419" i="1"/>
  <c r="P420" i="1"/>
  <c r="P421" i="1"/>
  <c r="P422" i="1"/>
  <c r="P423" i="1"/>
  <c r="P424" i="1"/>
  <c r="P425" i="1"/>
  <c r="P426" i="1"/>
  <c r="P427" i="1"/>
  <c r="P428" i="1"/>
  <c r="P429" i="1"/>
  <c r="P430" i="1"/>
  <c r="P431" i="1"/>
  <c r="P432" i="1"/>
  <c r="P433" i="1"/>
  <c r="P434" i="1"/>
  <c r="P435" i="1"/>
  <c r="P436" i="1"/>
  <c r="P437" i="1"/>
  <c r="P438" i="1"/>
  <c r="P439" i="1"/>
  <c r="P440" i="1"/>
  <c r="P441" i="1"/>
  <c r="P442" i="1"/>
  <c r="P443" i="1"/>
  <c r="P444" i="1"/>
  <c r="P445" i="1"/>
  <c r="P446" i="1"/>
  <c r="P447" i="1"/>
  <c r="P448" i="1"/>
  <c r="P449" i="1"/>
  <c r="P450" i="1"/>
  <c r="P451" i="1"/>
  <c r="P452" i="1"/>
  <c r="P453" i="1"/>
  <c r="P454" i="1"/>
  <c r="P455" i="1"/>
  <c r="P456" i="1"/>
  <c r="P457" i="1"/>
  <c r="P458" i="1"/>
  <c r="P459" i="1"/>
  <c r="P460" i="1"/>
  <c r="P461" i="1"/>
  <c r="P462" i="1"/>
  <c r="P463" i="1"/>
  <c r="P464" i="1"/>
  <c r="P465" i="1"/>
  <c r="P466" i="1"/>
  <c r="P467" i="1"/>
  <c r="P468" i="1"/>
  <c r="P469" i="1"/>
  <c r="P470" i="1"/>
  <c r="P471" i="1"/>
  <c r="P472" i="1"/>
  <c r="P473" i="1"/>
  <c r="P474" i="1"/>
  <c r="P475" i="1"/>
  <c r="P476" i="1"/>
  <c r="P477" i="1"/>
  <c r="P478" i="1"/>
  <c r="P479" i="1"/>
  <c r="P480" i="1"/>
  <c r="P481" i="1"/>
  <c r="P482" i="1"/>
  <c r="P483" i="1"/>
  <c r="P484" i="1"/>
  <c r="P485" i="1"/>
  <c r="P486" i="1"/>
  <c r="P487" i="1"/>
  <c r="P488" i="1"/>
  <c r="P489" i="1"/>
  <c r="P490" i="1"/>
  <c r="P491" i="1"/>
  <c r="P492" i="1"/>
  <c r="P493" i="1"/>
  <c r="P494" i="1"/>
  <c r="P495" i="1"/>
  <c r="P496" i="1"/>
  <c r="P497" i="1"/>
  <c r="P498" i="1"/>
  <c r="P499" i="1"/>
  <c r="P500" i="1"/>
  <c r="P501" i="1"/>
  <c r="P502" i="1"/>
  <c r="P503" i="1"/>
  <c r="P504" i="1"/>
  <c r="P505" i="1"/>
  <c r="P506" i="1"/>
  <c r="P507" i="1"/>
  <c r="P508" i="1"/>
  <c r="P509" i="1"/>
  <c r="P510" i="1"/>
  <c r="P511" i="1"/>
  <c r="P512" i="1"/>
  <c r="P513" i="1"/>
  <c r="P514" i="1"/>
  <c r="P515" i="1"/>
  <c r="P516" i="1"/>
  <c r="P517" i="1"/>
  <c r="P518" i="1"/>
  <c r="P519" i="1"/>
  <c r="P520" i="1"/>
  <c r="P521" i="1"/>
  <c r="P522" i="1"/>
  <c r="P523" i="1"/>
  <c r="P524" i="1"/>
  <c r="P525" i="1"/>
  <c r="P526" i="1"/>
  <c r="P527" i="1"/>
  <c r="P528" i="1"/>
  <c r="P529" i="1"/>
  <c r="P530" i="1"/>
  <c r="P531" i="1"/>
  <c r="P532" i="1"/>
  <c r="P533" i="1"/>
  <c r="P534" i="1"/>
  <c r="P535" i="1"/>
  <c r="P536" i="1"/>
  <c r="P537" i="1"/>
  <c r="P538" i="1"/>
  <c r="P539" i="1"/>
  <c r="P540" i="1"/>
  <c r="P541" i="1"/>
  <c r="P542" i="1"/>
  <c r="P543" i="1"/>
  <c r="P544" i="1"/>
  <c r="P545" i="1"/>
  <c r="P546" i="1"/>
  <c r="P547" i="1"/>
  <c r="P548" i="1"/>
  <c r="P549" i="1"/>
  <c r="P550" i="1"/>
  <c r="P551" i="1"/>
  <c r="P552" i="1"/>
  <c r="P553" i="1"/>
  <c r="P554" i="1"/>
  <c r="P555" i="1"/>
  <c r="P556" i="1"/>
  <c r="P557" i="1"/>
  <c r="P558" i="1"/>
  <c r="P559" i="1"/>
  <c r="P560" i="1"/>
  <c r="P561" i="1"/>
  <c r="P562" i="1"/>
  <c r="P563" i="1"/>
  <c r="P564" i="1"/>
  <c r="P565" i="1"/>
  <c r="P566" i="1"/>
  <c r="P567" i="1"/>
  <c r="P568" i="1"/>
  <c r="P569" i="1"/>
  <c r="P570" i="1"/>
  <c r="P571" i="1"/>
  <c r="P572" i="1"/>
  <c r="P573" i="1"/>
  <c r="P574" i="1"/>
  <c r="P575" i="1"/>
  <c r="P576" i="1"/>
  <c r="P577" i="1"/>
  <c r="P578" i="1"/>
  <c r="P579" i="1"/>
  <c r="P580" i="1"/>
  <c r="P581" i="1"/>
  <c r="P582" i="1"/>
  <c r="P583" i="1"/>
  <c r="P584" i="1"/>
  <c r="P585" i="1"/>
  <c r="P586" i="1"/>
  <c r="P587" i="1"/>
  <c r="P588" i="1"/>
  <c r="P589" i="1"/>
  <c r="P590" i="1"/>
  <c r="P591" i="1"/>
  <c r="P592" i="1"/>
  <c r="P593" i="1"/>
  <c r="P594" i="1"/>
  <c r="P595" i="1"/>
  <c r="P596" i="1"/>
  <c r="P597" i="1"/>
  <c r="P598" i="1"/>
  <c r="P599" i="1"/>
  <c r="P600" i="1"/>
  <c r="P601" i="1"/>
  <c r="P602" i="1"/>
  <c r="P603" i="1"/>
  <c r="P604" i="1"/>
  <c r="P605" i="1"/>
  <c r="P606" i="1"/>
  <c r="P607" i="1"/>
  <c r="P608" i="1"/>
  <c r="P609" i="1"/>
  <c r="P610" i="1"/>
  <c r="P611" i="1"/>
  <c r="P612" i="1"/>
  <c r="P613" i="1"/>
  <c r="P614" i="1"/>
  <c r="P615" i="1"/>
  <c r="P616" i="1"/>
  <c r="P617" i="1"/>
  <c r="P618" i="1"/>
  <c r="P619" i="1"/>
  <c r="P620" i="1"/>
  <c r="P621" i="1"/>
  <c r="P622" i="1"/>
  <c r="P623" i="1"/>
  <c r="P624" i="1"/>
  <c r="P625" i="1"/>
  <c r="P626" i="1"/>
  <c r="P627" i="1"/>
  <c r="P628" i="1"/>
  <c r="P629" i="1"/>
  <c r="P630" i="1"/>
  <c r="P631" i="1"/>
  <c r="P632" i="1"/>
  <c r="P633" i="1"/>
  <c r="P634" i="1"/>
  <c r="P635" i="1"/>
  <c r="P636" i="1"/>
  <c r="P637" i="1"/>
  <c r="P638" i="1"/>
  <c r="P639" i="1"/>
  <c r="P640" i="1"/>
  <c r="P641" i="1"/>
  <c r="P642" i="1"/>
  <c r="P643" i="1"/>
  <c r="P644" i="1"/>
  <c r="P645" i="1"/>
  <c r="P646" i="1"/>
  <c r="P647" i="1"/>
  <c r="P648" i="1"/>
  <c r="P649" i="1"/>
  <c r="P650" i="1"/>
  <c r="P651" i="1"/>
  <c r="P652" i="1"/>
  <c r="P653" i="1"/>
  <c r="P654" i="1"/>
  <c r="P655" i="1"/>
  <c r="P656" i="1"/>
  <c r="P657" i="1"/>
  <c r="P658" i="1"/>
  <c r="P659" i="1"/>
  <c r="P660" i="1"/>
  <c r="P661" i="1"/>
  <c r="P662" i="1"/>
  <c r="P663" i="1"/>
  <c r="P664" i="1"/>
  <c r="P665" i="1"/>
  <c r="P666" i="1"/>
  <c r="P667" i="1"/>
  <c r="P668" i="1"/>
  <c r="P669" i="1"/>
  <c r="P670" i="1"/>
  <c r="P671" i="1"/>
  <c r="P672" i="1"/>
  <c r="P673" i="1"/>
  <c r="P674" i="1"/>
  <c r="P675" i="1"/>
  <c r="P676" i="1"/>
  <c r="P677" i="1"/>
  <c r="P678" i="1"/>
  <c r="P679" i="1"/>
  <c r="P680" i="1"/>
  <c r="P681" i="1"/>
  <c r="P682" i="1"/>
  <c r="P683" i="1"/>
  <c r="P684" i="1"/>
  <c r="P685" i="1"/>
  <c r="P686" i="1"/>
  <c r="P687" i="1"/>
  <c r="P688" i="1"/>
  <c r="P689" i="1"/>
  <c r="P690" i="1"/>
  <c r="P691" i="1"/>
  <c r="P692" i="1"/>
  <c r="P693" i="1"/>
  <c r="P694" i="1"/>
  <c r="P695" i="1"/>
  <c r="P696" i="1"/>
  <c r="P697" i="1"/>
  <c r="P698" i="1"/>
  <c r="P699" i="1"/>
  <c r="P700" i="1"/>
  <c r="P701" i="1"/>
  <c r="P702" i="1"/>
  <c r="P703" i="1"/>
  <c r="P704" i="1"/>
  <c r="P705" i="1"/>
  <c r="P706" i="1"/>
  <c r="P707" i="1"/>
  <c r="P708" i="1"/>
  <c r="P709" i="1"/>
  <c r="P710" i="1"/>
  <c r="P711" i="1"/>
  <c r="P712" i="1"/>
  <c r="P713" i="1"/>
  <c r="P714" i="1"/>
  <c r="P715" i="1"/>
  <c r="P716" i="1"/>
  <c r="P717" i="1"/>
  <c r="P718" i="1"/>
  <c r="P719" i="1"/>
  <c r="P720" i="1"/>
  <c r="P721" i="1"/>
  <c r="P722" i="1"/>
  <c r="P723" i="1"/>
  <c r="P724" i="1"/>
  <c r="P725" i="1"/>
  <c r="P726" i="1"/>
  <c r="P727" i="1"/>
  <c r="P728" i="1"/>
  <c r="P729" i="1"/>
  <c r="P730" i="1"/>
  <c r="P731" i="1"/>
  <c r="P732" i="1"/>
  <c r="P733" i="1"/>
  <c r="P734" i="1"/>
  <c r="P735" i="1"/>
  <c r="P736" i="1"/>
  <c r="P737" i="1"/>
  <c r="P738" i="1"/>
  <c r="P739" i="1"/>
  <c r="P740" i="1"/>
  <c r="P741" i="1"/>
  <c r="P742" i="1"/>
  <c r="P743" i="1"/>
  <c r="P744" i="1"/>
  <c r="P745" i="1"/>
  <c r="P746" i="1"/>
  <c r="P747" i="1"/>
  <c r="P748" i="1"/>
  <c r="P749" i="1"/>
  <c r="P750" i="1"/>
  <c r="P751" i="1"/>
  <c r="P752" i="1"/>
  <c r="P753" i="1"/>
  <c r="P754" i="1"/>
  <c r="P755" i="1"/>
  <c r="P756" i="1"/>
  <c r="P757" i="1"/>
  <c r="P758" i="1"/>
  <c r="P759" i="1"/>
  <c r="P760" i="1"/>
  <c r="P761" i="1"/>
  <c r="P762" i="1"/>
  <c r="P763" i="1"/>
  <c r="P764" i="1"/>
  <c r="P765" i="1"/>
  <c r="P766" i="1"/>
  <c r="P767" i="1"/>
  <c r="P768" i="1"/>
  <c r="P769" i="1"/>
  <c r="P770" i="1"/>
  <c r="P771" i="1"/>
  <c r="P772" i="1"/>
  <c r="P773" i="1"/>
  <c r="P774" i="1"/>
  <c r="P775" i="1"/>
  <c r="P776" i="1"/>
  <c r="P777" i="1"/>
  <c r="P778" i="1"/>
  <c r="P779" i="1"/>
  <c r="P780" i="1"/>
  <c r="P781" i="1"/>
  <c r="P782" i="1"/>
  <c r="P783" i="1"/>
  <c r="P784" i="1"/>
  <c r="P785" i="1"/>
  <c r="P786" i="1"/>
  <c r="P787" i="1"/>
  <c r="P788" i="1"/>
  <c r="P789" i="1"/>
  <c r="P790" i="1"/>
  <c r="P791" i="1"/>
  <c r="P792" i="1"/>
  <c r="P793" i="1"/>
  <c r="P794" i="1"/>
  <c r="P795" i="1"/>
  <c r="P796" i="1"/>
  <c r="P797" i="1"/>
  <c r="P798" i="1"/>
  <c r="P799" i="1"/>
  <c r="P800" i="1"/>
  <c r="P801" i="1"/>
  <c r="P802" i="1"/>
  <c r="P803" i="1"/>
  <c r="P804" i="1"/>
  <c r="P805" i="1"/>
  <c r="P806" i="1"/>
  <c r="P807" i="1"/>
  <c r="P808" i="1"/>
  <c r="P809" i="1"/>
  <c r="P810" i="1"/>
  <c r="P811" i="1"/>
  <c r="P812" i="1"/>
  <c r="P813" i="1"/>
  <c r="P814" i="1"/>
  <c r="P815" i="1"/>
  <c r="P816" i="1"/>
  <c r="P817" i="1"/>
  <c r="P818" i="1"/>
  <c r="P819" i="1"/>
  <c r="P820" i="1"/>
  <c r="P821" i="1"/>
  <c r="P822" i="1"/>
  <c r="P823" i="1"/>
  <c r="P824" i="1"/>
  <c r="P825" i="1"/>
  <c r="P826" i="1"/>
  <c r="P827" i="1"/>
  <c r="P828" i="1"/>
  <c r="P829" i="1"/>
  <c r="P830" i="1"/>
  <c r="P831" i="1"/>
  <c r="P832" i="1"/>
  <c r="P833" i="1"/>
  <c r="P834" i="1"/>
  <c r="P835" i="1"/>
  <c r="P836" i="1"/>
  <c r="P837" i="1"/>
  <c r="P838" i="1"/>
  <c r="P839" i="1"/>
  <c r="P840" i="1"/>
  <c r="P841" i="1"/>
  <c r="P842" i="1"/>
  <c r="P843" i="1"/>
  <c r="P844" i="1"/>
  <c r="P845" i="1"/>
  <c r="P846" i="1"/>
  <c r="P847" i="1"/>
  <c r="P848" i="1"/>
  <c r="P849" i="1"/>
  <c r="P850" i="1"/>
  <c r="P851" i="1"/>
  <c r="P852" i="1"/>
  <c r="P853" i="1"/>
  <c r="P854" i="1"/>
  <c r="P855" i="1"/>
  <c r="P856" i="1"/>
  <c r="P857" i="1"/>
  <c r="P858" i="1"/>
  <c r="P859" i="1"/>
  <c r="P860" i="1"/>
  <c r="P861" i="1"/>
  <c r="P862" i="1"/>
  <c r="P863" i="1"/>
  <c r="P864" i="1"/>
  <c r="P865" i="1"/>
  <c r="P866" i="1"/>
  <c r="P867" i="1"/>
  <c r="P868" i="1"/>
  <c r="P869" i="1"/>
  <c r="P870" i="1"/>
  <c r="P871" i="1"/>
  <c r="P872" i="1"/>
  <c r="P873" i="1"/>
  <c r="P874" i="1"/>
  <c r="P875" i="1"/>
  <c r="P876" i="1"/>
  <c r="P877" i="1"/>
  <c r="P878" i="1"/>
  <c r="P879" i="1"/>
  <c r="P880" i="1"/>
  <c r="P881" i="1"/>
  <c r="P882" i="1"/>
  <c r="P883" i="1"/>
  <c r="P884" i="1"/>
  <c r="P885" i="1"/>
  <c r="P886" i="1"/>
  <c r="P887" i="1"/>
  <c r="P888" i="1"/>
  <c r="P889" i="1"/>
  <c r="P890" i="1"/>
  <c r="P891" i="1"/>
  <c r="P892" i="1"/>
  <c r="P893" i="1"/>
  <c r="P894" i="1"/>
  <c r="P895" i="1"/>
  <c r="P896" i="1"/>
  <c r="P897" i="1"/>
  <c r="P898" i="1"/>
  <c r="P899" i="1"/>
  <c r="P900" i="1"/>
  <c r="P901" i="1"/>
  <c r="P902" i="1"/>
  <c r="P903" i="1"/>
  <c r="P904" i="1"/>
  <c r="P905" i="1"/>
  <c r="P906" i="1"/>
  <c r="P907" i="1"/>
  <c r="P908" i="1"/>
  <c r="P909" i="1"/>
  <c r="P910" i="1"/>
  <c r="P911" i="1"/>
  <c r="P912" i="1"/>
  <c r="P913" i="1"/>
  <c r="P914" i="1"/>
  <c r="P915" i="1"/>
  <c r="P916" i="1"/>
  <c r="P917" i="1"/>
  <c r="P918" i="1"/>
  <c r="P919" i="1"/>
  <c r="P920" i="1"/>
  <c r="P921" i="1"/>
  <c r="P922" i="1"/>
  <c r="P923" i="1"/>
  <c r="P924" i="1"/>
  <c r="P925" i="1"/>
  <c r="P926" i="1"/>
  <c r="P927" i="1"/>
  <c r="P928" i="1"/>
  <c r="P929" i="1"/>
  <c r="P930" i="1"/>
  <c r="P931" i="1"/>
  <c r="P932" i="1"/>
  <c r="P933" i="1"/>
  <c r="P934" i="1"/>
  <c r="P935" i="1"/>
  <c r="P936" i="1"/>
  <c r="P937" i="1"/>
  <c r="P938" i="1"/>
  <c r="P939" i="1"/>
  <c r="P940" i="1"/>
  <c r="P941" i="1"/>
  <c r="P942" i="1"/>
  <c r="P943" i="1"/>
  <c r="P944" i="1"/>
  <c r="P945" i="1"/>
  <c r="P946" i="1"/>
  <c r="P947" i="1"/>
  <c r="P948" i="1"/>
  <c r="P949" i="1"/>
  <c r="P950" i="1"/>
  <c r="P951" i="1"/>
  <c r="P952" i="1"/>
  <c r="P953" i="1"/>
  <c r="P954" i="1"/>
  <c r="P955" i="1"/>
  <c r="P956" i="1"/>
  <c r="P957" i="1"/>
  <c r="P958" i="1"/>
  <c r="P959" i="1"/>
  <c r="P960" i="1"/>
  <c r="P961" i="1"/>
  <c r="P962" i="1"/>
  <c r="P963" i="1"/>
  <c r="P964" i="1"/>
  <c r="P965" i="1"/>
  <c r="P966" i="1"/>
  <c r="P967" i="1"/>
  <c r="P968" i="1"/>
  <c r="P969" i="1"/>
  <c r="P970" i="1"/>
  <c r="P971" i="1"/>
  <c r="P972" i="1"/>
  <c r="P973" i="1"/>
  <c r="P974" i="1"/>
  <c r="P975" i="1"/>
  <c r="P976" i="1"/>
  <c r="P977" i="1"/>
  <c r="P978" i="1"/>
  <c r="P979" i="1"/>
  <c r="P980" i="1"/>
  <c r="P981" i="1"/>
  <c r="P982" i="1"/>
  <c r="P983" i="1"/>
  <c r="P984" i="1"/>
  <c r="P985" i="1"/>
  <c r="P986" i="1"/>
  <c r="P987" i="1"/>
  <c r="P988" i="1"/>
  <c r="P989" i="1"/>
  <c r="P990" i="1"/>
  <c r="P991" i="1"/>
  <c r="P992" i="1"/>
  <c r="P993" i="1"/>
  <c r="P994" i="1"/>
  <c r="P995" i="1"/>
  <c r="P996" i="1"/>
  <c r="P997" i="1"/>
  <c r="P998" i="1"/>
  <c r="P999" i="1"/>
  <c r="P1000" i="1"/>
  <c r="P1001" i="1"/>
  <c r="P1002" i="1"/>
  <c r="P1003" i="1"/>
  <c r="P1004" i="1"/>
  <c r="P1005" i="1"/>
  <c r="P1006" i="1"/>
  <c r="P1007" i="1"/>
  <c r="P1008" i="1"/>
  <c r="P1009" i="1"/>
  <c r="P1010" i="1"/>
  <c r="P1011" i="1"/>
  <c r="P1012" i="1"/>
  <c r="P1013" i="1"/>
  <c r="P1014" i="1"/>
  <c r="P1015" i="1"/>
  <c r="P1016" i="1"/>
  <c r="P1017" i="1"/>
  <c r="P1018" i="1"/>
  <c r="P1019" i="1"/>
  <c r="P1020" i="1"/>
  <c r="P1021" i="1"/>
  <c r="P1022" i="1"/>
  <c r="P1023" i="1"/>
  <c r="P1024" i="1"/>
  <c r="P1025" i="1"/>
  <c r="P1026" i="1"/>
  <c r="P1027" i="1"/>
  <c r="P1028" i="1"/>
  <c r="P1029" i="1"/>
  <c r="P1030" i="1"/>
  <c r="P1031" i="1"/>
  <c r="P1032" i="1"/>
  <c r="P1033" i="1"/>
  <c r="P1034" i="1"/>
  <c r="P1035" i="1"/>
  <c r="P1036" i="1"/>
  <c r="P1037" i="1"/>
  <c r="P1038" i="1"/>
  <c r="P1039" i="1"/>
  <c r="P1040" i="1"/>
  <c r="P1041" i="1"/>
  <c r="P1042" i="1"/>
  <c r="P1043" i="1"/>
  <c r="P1044" i="1"/>
  <c r="P1045" i="1"/>
  <c r="P1046" i="1"/>
  <c r="P1047" i="1"/>
  <c r="P1048" i="1"/>
  <c r="P1049" i="1"/>
  <c r="P1050" i="1"/>
  <c r="P1051" i="1"/>
  <c r="P1052" i="1"/>
  <c r="P1053" i="1"/>
  <c r="P1054" i="1"/>
  <c r="P1055" i="1"/>
  <c r="P1056" i="1"/>
  <c r="P1057" i="1"/>
  <c r="P1058" i="1"/>
  <c r="P1059" i="1"/>
  <c r="P1060" i="1"/>
  <c r="P1061" i="1"/>
  <c r="P1062" i="1"/>
  <c r="P1063" i="1"/>
  <c r="P1064" i="1"/>
  <c r="P1065" i="1"/>
  <c r="P1066" i="1"/>
  <c r="P1067" i="1"/>
  <c r="P1068" i="1"/>
  <c r="P1069" i="1"/>
  <c r="P1070" i="1"/>
  <c r="P1071" i="1"/>
  <c r="P1072" i="1"/>
  <c r="P1073" i="1"/>
  <c r="P1074" i="1"/>
  <c r="P1075" i="1"/>
  <c r="P1076" i="1"/>
  <c r="P1077" i="1"/>
  <c r="P1078" i="1"/>
  <c r="P1079" i="1"/>
  <c r="P1080" i="1"/>
  <c r="P1081" i="1"/>
  <c r="P1082" i="1"/>
  <c r="P1083" i="1"/>
  <c r="P1084" i="1"/>
  <c r="P1085" i="1"/>
  <c r="P1086" i="1"/>
  <c r="P1087" i="1"/>
  <c r="P1088" i="1"/>
  <c r="P1089" i="1"/>
  <c r="P1090" i="1"/>
  <c r="P1091" i="1"/>
  <c r="P1092" i="1"/>
  <c r="P1093" i="1"/>
  <c r="P1094" i="1"/>
  <c r="P1095" i="1"/>
  <c r="P1096" i="1"/>
  <c r="P1097" i="1"/>
  <c r="P1098" i="1"/>
  <c r="P1099" i="1"/>
  <c r="P1100" i="1"/>
  <c r="P1101" i="1"/>
  <c r="P1102" i="1"/>
  <c r="P1103" i="1"/>
  <c r="P1104" i="1"/>
  <c r="P1105" i="1"/>
  <c r="P1106" i="1"/>
  <c r="P1107" i="1"/>
  <c r="P1108" i="1"/>
  <c r="P1109" i="1"/>
  <c r="P1110" i="1"/>
  <c r="P1111" i="1"/>
  <c r="P1112" i="1"/>
  <c r="P1113" i="1"/>
  <c r="P1114" i="1"/>
  <c r="P1115" i="1"/>
  <c r="P1116" i="1"/>
  <c r="P1117" i="1"/>
  <c r="P1118" i="1"/>
  <c r="P1119" i="1"/>
  <c r="P1120" i="1"/>
  <c r="P1121" i="1"/>
  <c r="P1122" i="1"/>
  <c r="P1123" i="1"/>
  <c r="P1124" i="1"/>
  <c r="P1125" i="1"/>
  <c r="P1126" i="1"/>
  <c r="P1127" i="1"/>
  <c r="P1128" i="1"/>
  <c r="P1129" i="1"/>
  <c r="P1130" i="1"/>
  <c r="P1131" i="1"/>
  <c r="P1132" i="1"/>
  <c r="P1133" i="1"/>
  <c r="P1134" i="1"/>
  <c r="P1135" i="1"/>
  <c r="P1136" i="1"/>
  <c r="P1137" i="1"/>
  <c r="P1138" i="1"/>
  <c r="P1139" i="1"/>
  <c r="P1140" i="1"/>
  <c r="P1141" i="1"/>
  <c r="P1142" i="1"/>
  <c r="P1143" i="1"/>
  <c r="P1144" i="1"/>
  <c r="P1145" i="1"/>
  <c r="P1146" i="1"/>
  <c r="P1147" i="1"/>
  <c r="P1148" i="1"/>
  <c r="P1149" i="1"/>
  <c r="P1150" i="1"/>
  <c r="P1151" i="1"/>
  <c r="P1152" i="1"/>
  <c r="P1153" i="1"/>
  <c r="P1154" i="1"/>
  <c r="P1155" i="1"/>
  <c r="P1156" i="1"/>
  <c r="P1157" i="1"/>
  <c r="P1158" i="1"/>
  <c r="P1159" i="1"/>
  <c r="P1160" i="1"/>
  <c r="P1161" i="1"/>
  <c r="P1162" i="1"/>
  <c r="P1163" i="1"/>
  <c r="P1164" i="1"/>
  <c r="P1165" i="1"/>
  <c r="P1166" i="1"/>
  <c r="P1167" i="1"/>
  <c r="P1168" i="1"/>
  <c r="P1169" i="1"/>
  <c r="P1170" i="1"/>
  <c r="P1171" i="1"/>
  <c r="P1172" i="1"/>
  <c r="P1173" i="1"/>
  <c r="P1174" i="1"/>
  <c r="P1175" i="1"/>
  <c r="P1176" i="1"/>
  <c r="P1177" i="1"/>
  <c r="P1178" i="1"/>
  <c r="P1179" i="1"/>
  <c r="P1180" i="1"/>
  <c r="P1181" i="1"/>
  <c r="P1182" i="1"/>
  <c r="P1183" i="1"/>
  <c r="P1184" i="1"/>
  <c r="P1185" i="1"/>
  <c r="P1186" i="1"/>
  <c r="P1187" i="1"/>
  <c r="P1188" i="1"/>
  <c r="P1189" i="1"/>
  <c r="P1190" i="1"/>
  <c r="P1191" i="1"/>
  <c r="P1192" i="1"/>
  <c r="P1193" i="1"/>
  <c r="P1194" i="1"/>
  <c r="P1195" i="1"/>
  <c r="P1196" i="1"/>
  <c r="P1197" i="1"/>
  <c r="P1198" i="1"/>
  <c r="P1199" i="1"/>
  <c r="P1200" i="1"/>
  <c r="P1201" i="1"/>
  <c r="P1202" i="1"/>
  <c r="P1203" i="1"/>
  <c r="P1204" i="1"/>
  <c r="P1205" i="1"/>
  <c r="P1206" i="1"/>
  <c r="P1207" i="1"/>
  <c r="P1208" i="1"/>
  <c r="P1209" i="1"/>
  <c r="P1210" i="1"/>
  <c r="P1211" i="1"/>
  <c r="P1212" i="1"/>
  <c r="P1213" i="1"/>
  <c r="P1214" i="1"/>
  <c r="P1215" i="1"/>
  <c r="P1216" i="1"/>
  <c r="P1217" i="1"/>
  <c r="P1218" i="1"/>
  <c r="P1219" i="1"/>
  <c r="P1220" i="1"/>
  <c r="P1221" i="1"/>
  <c r="P1222" i="1"/>
  <c r="P1223" i="1"/>
  <c r="P1224" i="1"/>
  <c r="P1225" i="1"/>
  <c r="P1226" i="1"/>
  <c r="P1227" i="1"/>
  <c r="P1228" i="1"/>
  <c r="P1229" i="1"/>
  <c r="P1230" i="1"/>
  <c r="P1231" i="1"/>
  <c r="P1232" i="1"/>
  <c r="P1233" i="1"/>
  <c r="P1234" i="1"/>
  <c r="P1235" i="1"/>
  <c r="P1236" i="1"/>
  <c r="P1237" i="1"/>
  <c r="P1238" i="1"/>
  <c r="P1239" i="1"/>
  <c r="P1240" i="1"/>
  <c r="P1241" i="1"/>
  <c r="P1242" i="1"/>
  <c r="P1243" i="1"/>
  <c r="P1244" i="1"/>
  <c r="P1245" i="1"/>
  <c r="P1246" i="1"/>
  <c r="P1247" i="1"/>
  <c r="P1248" i="1"/>
  <c r="P1249" i="1"/>
  <c r="P1250" i="1"/>
  <c r="P1251" i="1"/>
  <c r="P1252" i="1"/>
  <c r="P1253" i="1"/>
  <c r="P1254" i="1"/>
  <c r="P1255" i="1"/>
  <c r="P1256" i="1"/>
  <c r="P1257" i="1"/>
  <c r="P1258" i="1"/>
  <c r="P1259" i="1"/>
  <c r="P1260" i="1"/>
  <c r="P1261" i="1"/>
  <c r="P1262" i="1"/>
  <c r="P1263" i="1"/>
  <c r="P1264" i="1"/>
  <c r="P1265" i="1"/>
  <c r="P1266" i="1"/>
  <c r="P1267" i="1"/>
  <c r="P1268" i="1"/>
  <c r="P1269" i="1"/>
  <c r="P1270" i="1"/>
  <c r="P1271" i="1"/>
  <c r="P1272" i="1"/>
  <c r="P1273" i="1"/>
  <c r="P1274" i="1"/>
  <c r="P1275" i="1"/>
  <c r="P1276" i="1"/>
  <c r="P1277" i="1"/>
  <c r="P1278" i="1"/>
  <c r="P1279" i="1"/>
  <c r="P1280" i="1"/>
  <c r="P1281" i="1"/>
  <c r="P1282" i="1"/>
  <c r="P1283" i="1"/>
  <c r="P1284" i="1"/>
  <c r="P1285" i="1"/>
  <c r="P1286" i="1"/>
  <c r="P1287" i="1"/>
  <c r="P1288" i="1"/>
  <c r="P1289" i="1"/>
  <c r="P1290" i="1"/>
  <c r="P1291" i="1"/>
  <c r="P1292" i="1"/>
  <c r="P1293" i="1"/>
  <c r="P1294" i="1"/>
  <c r="P1295" i="1"/>
  <c r="P1296" i="1"/>
  <c r="P1297" i="1"/>
  <c r="P1298" i="1"/>
  <c r="P1299" i="1"/>
  <c r="P1300" i="1"/>
  <c r="P1301" i="1"/>
  <c r="P1302" i="1"/>
  <c r="P1303" i="1"/>
  <c r="P1304" i="1"/>
  <c r="P1305" i="1"/>
  <c r="P1306" i="1"/>
  <c r="P1307" i="1"/>
  <c r="P1308" i="1"/>
  <c r="P1309" i="1"/>
  <c r="P1310" i="1"/>
  <c r="P1311" i="1"/>
  <c r="P1312" i="1"/>
  <c r="P1313" i="1"/>
  <c r="P1314" i="1"/>
  <c r="P1315" i="1"/>
  <c r="P1316" i="1"/>
  <c r="P1317" i="1"/>
  <c r="P1318" i="1"/>
  <c r="P1319" i="1"/>
  <c r="P1320" i="1"/>
  <c r="P1321" i="1"/>
  <c r="P1322" i="1"/>
  <c r="P1323" i="1"/>
  <c r="P1324" i="1"/>
  <c r="P1325" i="1"/>
  <c r="P1326" i="1"/>
  <c r="P1327" i="1"/>
  <c r="P1328" i="1"/>
  <c r="P1329" i="1"/>
  <c r="P1330" i="1"/>
  <c r="P1331" i="1"/>
  <c r="P1332" i="1"/>
  <c r="P1333" i="1"/>
  <c r="P1334" i="1"/>
  <c r="P1335" i="1"/>
  <c r="P1336" i="1"/>
  <c r="P1337" i="1"/>
  <c r="P1338" i="1"/>
  <c r="P1339" i="1"/>
  <c r="P1340" i="1"/>
  <c r="P1341" i="1"/>
  <c r="P1342" i="1"/>
  <c r="P1343" i="1"/>
  <c r="P1344" i="1"/>
  <c r="P1345" i="1"/>
  <c r="P1346" i="1"/>
  <c r="P1347" i="1"/>
  <c r="P1348" i="1"/>
  <c r="P1349" i="1"/>
  <c r="P1350" i="1"/>
  <c r="P1351" i="1"/>
  <c r="P1352" i="1"/>
  <c r="P1353" i="1"/>
  <c r="P1354" i="1"/>
  <c r="P1355" i="1"/>
  <c r="P1356" i="1"/>
  <c r="P1357" i="1"/>
  <c r="P1358" i="1"/>
  <c r="P1359" i="1"/>
  <c r="P1360" i="1"/>
  <c r="P1361" i="1"/>
  <c r="P1362" i="1"/>
  <c r="P1363" i="1"/>
  <c r="P1364" i="1"/>
  <c r="P1365" i="1"/>
  <c r="P1366" i="1"/>
  <c r="P1367" i="1"/>
  <c r="P1368" i="1"/>
  <c r="P1369" i="1"/>
  <c r="P1370" i="1"/>
  <c r="P1371" i="1"/>
  <c r="P1372" i="1"/>
  <c r="P1373" i="1"/>
  <c r="P1374" i="1"/>
  <c r="P1375" i="1"/>
  <c r="P1376" i="1"/>
  <c r="P1377" i="1"/>
  <c r="P1378" i="1"/>
  <c r="P1379" i="1"/>
  <c r="P1380" i="1"/>
  <c r="P1381" i="1"/>
  <c r="P1382" i="1"/>
  <c r="P1383" i="1"/>
  <c r="P1384" i="1"/>
  <c r="P1385" i="1"/>
  <c r="P1386" i="1"/>
  <c r="P1387" i="1"/>
  <c r="P1388" i="1"/>
  <c r="P1389" i="1"/>
  <c r="P1390" i="1"/>
  <c r="P1391" i="1"/>
  <c r="P1392" i="1"/>
  <c r="P1393" i="1"/>
  <c r="P1394" i="1"/>
  <c r="P1395" i="1"/>
  <c r="P1396" i="1"/>
  <c r="P1397" i="1"/>
  <c r="P1398" i="1"/>
  <c r="P1399" i="1"/>
  <c r="P1400" i="1"/>
  <c r="P1401" i="1"/>
  <c r="P1402" i="1"/>
  <c r="P1403" i="1"/>
  <c r="P1404" i="1"/>
  <c r="P1405" i="1"/>
  <c r="P1406" i="1"/>
  <c r="P1407" i="1"/>
  <c r="P1408" i="1"/>
  <c r="P1409" i="1"/>
  <c r="P1410" i="1"/>
  <c r="P1411" i="1"/>
  <c r="P1412" i="1"/>
  <c r="P1413" i="1"/>
  <c r="P1414" i="1"/>
  <c r="P1415" i="1"/>
  <c r="P1416" i="1"/>
  <c r="P1417" i="1"/>
  <c r="P1418" i="1"/>
  <c r="P1419" i="1"/>
  <c r="P1420" i="1"/>
  <c r="P1421" i="1"/>
  <c r="P1422" i="1"/>
  <c r="P1423" i="1"/>
  <c r="P1424" i="1"/>
  <c r="P1425" i="1"/>
  <c r="P1426" i="1"/>
  <c r="P1427" i="1"/>
  <c r="P1428" i="1"/>
  <c r="P1429" i="1"/>
  <c r="P1430" i="1"/>
  <c r="P1431" i="1"/>
  <c r="P1432" i="1"/>
  <c r="P1433" i="1"/>
  <c r="P1434" i="1"/>
  <c r="P1435" i="1"/>
  <c r="P1436" i="1"/>
  <c r="P1437" i="1"/>
  <c r="P1438" i="1"/>
  <c r="P1439" i="1"/>
  <c r="P1440" i="1"/>
  <c r="P1441" i="1"/>
  <c r="P1442" i="1"/>
  <c r="P1443" i="1"/>
  <c r="P1444" i="1"/>
  <c r="P1445" i="1"/>
  <c r="P1446" i="1"/>
  <c r="P1447" i="1"/>
  <c r="P1448" i="1"/>
  <c r="P1449" i="1"/>
  <c r="P1450" i="1"/>
  <c r="P1451" i="1"/>
  <c r="P1452" i="1"/>
  <c r="P1453" i="1"/>
  <c r="P1454" i="1"/>
  <c r="P1455" i="1"/>
  <c r="P1456" i="1"/>
  <c r="P1457" i="1"/>
  <c r="P1458" i="1"/>
  <c r="P1459" i="1"/>
  <c r="P1460" i="1"/>
  <c r="P1461" i="1"/>
  <c r="P1462" i="1"/>
  <c r="P1463" i="1"/>
  <c r="P1464" i="1"/>
  <c r="P1465" i="1"/>
  <c r="P1466" i="1"/>
  <c r="P1467" i="1"/>
  <c r="P1468" i="1"/>
  <c r="P1469" i="1"/>
  <c r="P1470" i="1"/>
  <c r="P1471" i="1"/>
  <c r="P1472" i="1"/>
  <c r="P1473" i="1"/>
  <c r="P1474" i="1"/>
  <c r="P1475" i="1"/>
  <c r="P1476" i="1"/>
  <c r="P1477" i="1"/>
  <c r="P1478" i="1"/>
  <c r="P1479" i="1"/>
  <c r="P1480" i="1"/>
  <c r="P1481" i="1"/>
  <c r="P1482" i="1"/>
  <c r="P1483" i="1"/>
  <c r="P1484" i="1"/>
  <c r="P1485" i="1"/>
  <c r="P1486" i="1"/>
  <c r="P1487" i="1"/>
  <c r="P1488" i="1"/>
  <c r="P1489" i="1"/>
  <c r="P1490" i="1"/>
  <c r="P1491" i="1"/>
  <c r="P1492" i="1"/>
  <c r="P1493" i="1"/>
  <c r="P1494" i="1"/>
  <c r="P1495" i="1"/>
  <c r="P1496" i="1"/>
  <c r="P1497" i="1"/>
  <c r="P1498" i="1"/>
  <c r="P1499" i="1"/>
  <c r="P1500" i="1"/>
  <c r="P1501" i="1"/>
  <c r="P1502" i="1"/>
  <c r="P1503" i="1"/>
  <c r="P1504" i="1"/>
  <c r="P1505" i="1"/>
  <c r="P1506" i="1"/>
  <c r="P1507" i="1"/>
  <c r="P1508" i="1"/>
  <c r="P1509" i="1"/>
  <c r="P1510" i="1"/>
  <c r="P1511" i="1"/>
  <c r="P1512" i="1"/>
  <c r="P1513" i="1"/>
  <c r="P1514" i="1"/>
  <c r="P1515" i="1"/>
  <c r="P1516" i="1"/>
  <c r="P1517" i="1"/>
  <c r="P1518" i="1"/>
  <c r="P1519" i="1"/>
  <c r="P1520" i="1"/>
  <c r="P1521" i="1"/>
  <c r="P1522" i="1"/>
  <c r="P1523" i="1"/>
  <c r="P1524" i="1"/>
  <c r="P1525" i="1"/>
  <c r="P1526" i="1"/>
  <c r="P1527" i="1"/>
  <c r="P1528" i="1"/>
  <c r="P1529" i="1"/>
  <c r="P1530" i="1"/>
  <c r="P1531" i="1"/>
  <c r="P1532" i="1"/>
  <c r="P1533" i="1"/>
  <c r="P1534" i="1"/>
  <c r="P1535" i="1"/>
  <c r="P1536" i="1"/>
  <c r="P1537" i="1"/>
  <c r="P1538" i="1"/>
  <c r="P1539" i="1"/>
  <c r="P1540" i="1"/>
  <c r="P1541" i="1"/>
  <c r="P1542" i="1"/>
  <c r="P1543" i="1"/>
  <c r="P1544" i="1"/>
  <c r="P1545" i="1"/>
  <c r="P1546" i="1"/>
  <c r="P1547" i="1"/>
  <c r="P1548" i="1"/>
  <c r="P1549" i="1"/>
  <c r="P1550" i="1"/>
  <c r="P1551" i="1"/>
  <c r="P1552" i="1"/>
  <c r="P1553" i="1"/>
  <c r="P1554" i="1"/>
  <c r="P1555" i="1"/>
  <c r="P1556" i="1"/>
  <c r="P1557" i="1"/>
  <c r="P1558" i="1"/>
  <c r="P1559" i="1"/>
  <c r="P1560" i="1"/>
  <c r="P1561" i="1"/>
  <c r="P1562" i="1"/>
  <c r="P1563" i="1"/>
  <c r="P1564" i="1"/>
  <c r="P1565" i="1"/>
  <c r="P1566" i="1"/>
  <c r="P1567" i="1"/>
  <c r="P1568" i="1"/>
  <c r="P1569" i="1"/>
  <c r="P1570" i="1"/>
  <c r="P1571" i="1"/>
  <c r="P1572" i="1"/>
  <c r="P1573" i="1"/>
  <c r="P1574" i="1"/>
  <c r="P1575" i="1"/>
  <c r="P1576" i="1"/>
  <c r="P1577" i="1"/>
  <c r="P1578" i="1"/>
  <c r="P1579" i="1"/>
  <c r="P1580" i="1"/>
  <c r="P1581" i="1"/>
  <c r="P1582" i="1"/>
  <c r="P1583" i="1"/>
  <c r="P1584" i="1"/>
  <c r="P1585" i="1"/>
  <c r="P1586" i="1"/>
  <c r="P1587" i="1"/>
  <c r="P1588" i="1"/>
  <c r="P1589" i="1"/>
  <c r="P1590" i="1"/>
  <c r="P1591" i="1"/>
  <c r="P1592" i="1"/>
  <c r="P1593" i="1"/>
  <c r="P1594" i="1"/>
  <c r="P1595" i="1"/>
  <c r="P1596" i="1"/>
  <c r="P1597" i="1"/>
  <c r="P1598" i="1"/>
  <c r="P1599" i="1"/>
  <c r="P1600" i="1"/>
  <c r="P1601" i="1"/>
  <c r="P1602" i="1"/>
  <c r="P1603" i="1"/>
  <c r="P1604" i="1"/>
  <c r="P1605" i="1"/>
  <c r="P1606" i="1"/>
  <c r="P1607" i="1"/>
  <c r="P1608" i="1"/>
  <c r="P1609" i="1"/>
  <c r="P1610" i="1"/>
  <c r="P1611" i="1"/>
  <c r="P1612" i="1"/>
  <c r="P1613" i="1"/>
  <c r="P1614" i="1"/>
  <c r="P1615" i="1"/>
  <c r="P1616" i="1"/>
  <c r="P1617" i="1"/>
  <c r="P1618" i="1"/>
  <c r="P1619" i="1"/>
  <c r="P1620" i="1"/>
  <c r="P1621" i="1"/>
  <c r="P1622" i="1"/>
  <c r="P1623" i="1"/>
  <c r="P1624" i="1"/>
  <c r="P1625" i="1"/>
  <c r="P1626" i="1"/>
  <c r="P1627" i="1"/>
  <c r="P1628" i="1"/>
  <c r="P1629" i="1"/>
  <c r="P1630" i="1"/>
  <c r="P1631" i="1"/>
  <c r="P1632" i="1"/>
  <c r="P1633" i="1"/>
  <c r="P1634" i="1"/>
  <c r="P1635" i="1"/>
  <c r="P1636" i="1"/>
  <c r="P1637" i="1"/>
  <c r="P1638" i="1"/>
  <c r="P1639" i="1"/>
  <c r="P1640" i="1"/>
  <c r="P1641" i="1"/>
  <c r="P1642" i="1"/>
  <c r="P1643" i="1"/>
  <c r="P1644" i="1"/>
  <c r="P1645" i="1"/>
  <c r="P1646" i="1"/>
  <c r="P1647" i="1"/>
  <c r="P1648" i="1"/>
  <c r="P1649" i="1"/>
  <c r="P1650" i="1"/>
  <c r="P1651" i="1"/>
  <c r="P1652" i="1"/>
  <c r="P1653" i="1"/>
  <c r="P1654" i="1"/>
  <c r="P1655" i="1"/>
  <c r="P1656" i="1"/>
  <c r="P1657" i="1"/>
  <c r="P1658" i="1"/>
  <c r="P1659" i="1"/>
  <c r="P1660" i="1"/>
  <c r="P1661" i="1"/>
  <c r="P1662" i="1"/>
  <c r="P1663" i="1"/>
  <c r="P1664" i="1"/>
  <c r="P1665" i="1"/>
  <c r="P1666" i="1"/>
  <c r="P1667" i="1"/>
  <c r="P1668" i="1"/>
  <c r="P1669" i="1"/>
  <c r="P1670" i="1"/>
  <c r="P1671" i="1"/>
  <c r="P1672" i="1"/>
  <c r="P1673" i="1"/>
  <c r="P1674" i="1"/>
  <c r="P1675" i="1"/>
  <c r="P1676" i="1"/>
  <c r="P1677" i="1"/>
  <c r="P1678" i="1"/>
  <c r="P1679" i="1"/>
  <c r="P1680" i="1"/>
  <c r="P1681" i="1"/>
  <c r="P1682" i="1"/>
  <c r="P1683" i="1"/>
  <c r="P1684" i="1"/>
  <c r="P1685" i="1"/>
  <c r="P1686" i="1"/>
  <c r="P1687" i="1"/>
  <c r="P1688" i="1"/>
  <c r="P1689" i="1"/>
  <c r="P1690" i="1"/>
  <c r="P1691" i="1"/>
  <c r="P1692" i="1"/>
  <c r="P1693" i="1"/>
  <c r="P1694" i="1"/>
  <c r="P1695" i="1"/>
  <c r="P1696" i="1"/>
  <c r="P1697" i="1"/>
  <c r="P1698" i="1"/>
  <c r="P1699" i="1"/>
  <c r="P1700" i="1"/>
  <c r="P1701" i="1"/>
  <c r="P1702" i="1"/>
  <c r="P1703" i="1"/>
  <c r="P1704" i="1"/>
  <c r="P1705" i="1"/>
  <c r="P1706" i="1"/>
  <c r="P1707" i="1"/>
  <c r="P1708" i="1"/>
  <c r="P1709" i="1"/>
  <c r="P1710" i="1"/>
  <c r="P1711" i="1"/>
  <c r="P1712" i="1"/>
  <c r="P1713" i="1"/>
  <c r="P1714" i="1"/>
  <c r="P1715" i="1"/>
  <c r="P1716" i="1"/>
  <c r="P1717" i="1"/>
  <c r="P1718" i="1"/>
  <c r="P1719" i="1"/>
  <c r="P1720" i="1"/>
  <c r="P1721" i="1"/>
  <c r="P1722" i="1"/>
  <c r="P1723" i="1"/>
  <c r="P1724" i="1"/>
  <c r="P1725" i="1"/>
  <c r="P1726" i="1"/>
  <c r="P1727" i="1"/>
  <c r="P1728" i="1"/>
  <c r="P1729" i="1"/>
  <c r="P1730" i="1"/>
  <c r="P1731" i="1"/>
  <c r="P1732" i="1"/>
  <c r="P1733" i="1"/>
  <c r="P1734" i="1"/>
  <c r="P1735" i="1"/>
  <c r="P1736" i="1"/>
  <c r="P1737" i="1"/>
  <c r="P1738" i="1"/>
  <c r="P1739" i="1"/>
  <c r="P1740" i="1"/>
  <c r="P1741" i="1"/>
  <c r="P1742" i="1"/>
  <c r="P1743" i="1"/>
  <c r="P1744" i="1"/>
  <c r="P1745" i="1"/>
  <c r="P1746" i="1"/>
  <c r="P1747" i="1"/>
  <c r="P1748" i="1"/>
  <c r="P1749" i="1"/>
  <c r="P1750" i="1"/>
  <c r="P1751" i="1"/>
  <c r="P1752" i="1"/>
  <c r="P1753" i="1"/>
  <c r="P1754" i="1"/>
  <c r="P1755" i="1"/>
  <c r="P1756" i="1"/>
  <c r="P1757" i="1"/>
  <c r="P1758" i="1"/>
  <c r="P1759" i="1"/>
  <c r="P1760" i="1"/>
  <c r="P1761" i="1"/>
  <c r="P1762" i="1"/>
  <c r="P1763" i="1"/>
  <c r="P1764" i="1"/>
  <c r="P1765" i="1"/>
  <c r="P1766" i="1"/>
  <c r="P1767" i="1"/>
  <c r="P1768" i="1"/>
  <c r="P1769" i="1"/>
  <c r="P1770" i="1"/>
  <c r="P1771" i="1"/>
  <c r="P1772" i="1"/>
  <c r="P1773" i="1"/>
  <c r="P1774" i="1"/>
  <c r="P1775" i="1"/>
  <c r="P1776" i="1"/>
  <c r="P1777" i="1"/>
  <c r="P1778" i="1"/>
  <c r="P1779" i="1"/>
  <c r="P1780" i="1"/>
  <c r="P1781" i="1"/>
  <c r="P1782" i="1"/>
  <c r="P1783" i="1"/>
  <c r="P1784" i="1"/>
  <c r="P1785" i="1"/>
  <c r="P1786" i="1"/>
  <c r="P1787" i="1"/>
  <c r="P1788" i="1"/>
  <c r="P1789" i="1"/>
  <c r="P1790" i="1"/>
  <c r="P1791" i="1"/>
  <c r="P1792" i="1"/>
  <c r="P1793" i="1"/>
  <c r="P1794" i="1"/>
  <c r="P1795" i="1"/>
  <c r="P1796" i="1"/>
  <c r="P1797" i="1"/>
  <c r="P1798" i="1"/>
  <c r="P1799" i="1"/>
  <c r="P1800" i="1"/>
  <c r="P1801" i="1"/>
  <c r="P1802" i="1"/>
  <c r="P1803" i="1"/>
  <c r="P1804" i="1"/>
  <c r="P1805" i="1"/>
  <c r="P1806" i="1"/>
  <c r="P1807" i="1"/>
  <c r="P1808" i="1"/>
  <c r="P1809" i="1"/>
  <c r="P1810" i="1"/>
  <c r="P1811" i="1"/>
  <c r="P1812" i="1"/>
  <c r="P1813" i="1"/>
  <c r="P1814" i="1"/>
  <c r="P1815" i="1"/>
  <c r="P1816" i="1"/>
  <c r="P1817" i="1"/>
  <c r="P1818" i="1"/>
  <c r="P1819" i="1"/>
  <c r="P1820" i="1"/>
  <c r="P1821" i="1"/>
  <c r="P1822" i="1"/>
  <c r="P1823" i="1"/>
  <c r="P1824" i="1"/>
  <c r="P1825" i="1"/>
  <c r="P1826" i="1"/>
  <c r="P1827" i="1"/>
  <c r="P1828" i="1"/>
  <c r="P1829" i="1"/>
  <c r="P1830" i="1"/>
  <c r="P1831" i="1"/>
  <c r="P1832" i="1"/>
  <c r="P1833" i="1"/>
  <c r="P1834" i="1"/>
  <c r="P1835" i="1"/>
  <c r="P1836" i="1"/>
  <c r="P1837" i="1"/>
  <c r="P1838" i="1"/>
  <c r="P1839" i="1"/>
  <c r="P1840" i="1"/>
  <c r="P1841" i="1"/>
  <c r="P1842" i="1"/>
  <c r="P1843" i="1"/>
  <c r="P1844" i="1"/>
  <c r="P1845" i="1"/>
  <c r="P1846" i="1"/>
  <c r="P1847" i="1"/>
  <c r="P1848" i="1"/>
  <c r="P1849" i="1"/>
  <c r="P1850" i="1"/>
  <c r="P1851" i="1"/>
  <c r="P1852" i="1"/>
  <c r="P1853" i="1"/>
  <c r="P1854" i="1"/>
  <c r="P1855" i="1"/>
  <c r="P1856" i="1"/>
  <c r="P1857" i="1"/>
  <c r="P1858" i="1"/>
  <c r="P1859" i="1"/>
  <c r="P1860" i="1"/>
  <c r="P1861" i="1"/>
  <c r="P1862" i="1"/>
  <c r="P1863" i="1"/>
  <c r="P1864" i="1"/>
  <c r="P1865" i="1"/>
  <c r="P1866" i="1"/>
  <c r="P1867" i="1"/>
  <c r="P1868" i="1"/>
  <c r="P1869" i="1"/>
  <c r="P1870" i="1"/>
  <c r="P1871" i="1"/>
  <c r="P1872" i="1"/>
  <c r="P1873" i="1"/>
  <c r="P1874" i="1"/>
  <c r="P1875" i="1"/>
  <c r="P1876" i="1"/>
  <c r="P1877" i="1"/>
  <c r="P1878" i="1"/>
  <c r="P1879" i="1"/>
  <c r="P1880" i="1"/>
  <c r="P1881" i="1"/>
  <c r="P1882" i="1"/>
  <c r="P1883" i="1"/>
  <c r="P1884" i="1"/>
  <c r="P1885" i="1"/>
  <c r="P1886" i="1"/>
  <c r="P1887" i="1"/>
  <c r="P1888" i="1"/>
  <c r="P1889" i="1"/>
  <c r="P1890" i="1"/>
  <c r="P1891" i="1"/>
  <c r="P1892" i="1"/>
  <c r="P1893" i="1"/>
  <c r="P1894" i="1"/>
  <c r="P1895" i="1"/>
  <c r="P1896" i="1"/>
  <c r="P1897" i="1"/>
  <c r="P1898" i="1"/>
  <c r="P1899" i="1"/>
  <c r="P1900" i="1"/>
  <c r="P1901" i="1"/>
  <c r="P1902" i="1"/>
  <c r="P1903" i="1"/>
  <c r="P1904" i="1"/>
  <c r="P1905" i="1"/>
  <c r="P1906" i="1"/>
  <c r="P1907" i="1"/>
  <c r="P1908" i="1"/>
  <c r="P1909" i="1"/>
  <c r="P1910" i="1"/>
  <c r="P1911" i="1"/>
  <c r="P1912" i="1"/>
  <c r="P1913" i="1"/>
  <c r="P1914" i="1"/>
  <c r="P1915" i="1"/>
  <c r="P1916" i="1"/>
  <c r="P1917" i="1"/>
  <c r="P1918" i="1"/>
  <c r="P1919" i="1"/>
  <c r="P1920" i="1"/>
  <c r="P1921" i="1"/>
  <c r="P1922" i="1"/>
  <c r="P1923" i="1"/>
  <c r="P1924" i="1"/>
  <c r="P1925" i="1"/>
  <c r="P1926" i="1"/>
  <c r="P1927" i="1"/>
  <c r="P1928" i="1"/>
  <c r="P1929" i="1"/>
  <c r="P1930" i="1"/>
  <c r="P1931" i="1"/>
  <c r="P1932" i="1"/>
  <c r="P1933" i="1"/>
  <c r="P1934" i="1"/>
  <c r="P1935" i="1"/>
  <c r="P1936" i="1"/>
  <c r="P1937" i="1"/>
  <c r="P1938" i="1"/>
  <c r="P1939" i="1"/>
  <c r="P1940" i="1"/>
  <c r="P1941" i="1"/>
  <c r="P1942" i="1"/>
  <c r="P1943" i="1"/>
  <c r="P1944" i="1"/>
  <c r="P1945" i="1"/>
  <c r="P1946" i="1"/>
  <c r="P1947" i="1"/>
  <c r="P1948" i="1"/>
  <c r="P1949" i="1"/>
  <c r="P1950" i="1"/>
  <c r="P1951" i="1"/>
  <c r="P1952" i="1"/>
  <c r="P1953" i="1"/>
  <c r="P1954" i="1"/>
  <c r="P1955" i="1"/>
  <c r="P1956" i="1"/>
  <c r="P1957" i="1"/>
  <c r="P1958" i="1"/>
  <c r="P1959" i="1"/>
  <c r="P1960" i="1"/>
  <c r="P1961" i="1"/>
  <c r="P1962" i="1"/>
  <c r="P1963" i="1"/>
  <c r="P1964" i="1"/>
  <c r="P1965" i="1"/>
  <c r="P1966" i="1"/>
  <c r="P1967" i="1"/>
  <c r="P1968" i="1"/>
  <c r="P1969" i="1"/>
  <c r="P1970" i="1"/>
  <c r="P1971" i="1"/>
  <c r="P1972" i="1"/>
  <c r="P1973" i="1"/>
  <c r="P1974" i="1"/>
  <c r="P1975" i="1"/>
  <c r="P1976" i="1"/>
  <c r="P1977" i="1"/>
  <c r="P1978" i="1"/>
  <c r="P1979" i="1"/>
  <c r="P1980" i="1"/>
  <c r="P1981" i="1"/>
  <c r="P1982" i="1"/>
  <c r="P1983" i="1"/>
  <c r="P1984" i="1"/>
  <c r="P1985" i="1"/>
  <c r="P1986" i="1"/>
  <c r="P1987" i="1"/>
  <c r="P1988" i="1"/>
  <c r="P1989" i="1"/>
  <c r="P1990" i="1"/>
  <c r="P1991" i="1"/>
  <c r="P1992" i="1"/>
  <c r="P1993" i="1"/>
  <c r="P1994" i="1"/>
  <c r="P1995" i="1"/>
  <c r="P1996" i="1"/>
  <c r="P1997" i="1"/>
  <c r="P1998" i="1"/>
  <c r="P1999" i="1"/>
  <c r="P2000" i="1"/>
  <c r="P2001" i="1"/>
  <c r="P2002" i="1"/>
  <c r="P2003" i="1"/>
  <c r="P2004" i="1"/>
  <c r="P2005" i="1"/>
  <c r="P2006" i="1"/>
  <c r="P2007" i="1"/>
  <c r="P2008" i="1"/>
  <c r="P2009" i="1"/>
  <c r="P2010" i="1"/>
  <c r="P2011" i="1"/>
  <c r="P2012" i="1"/>
  <c r="P2013" i="1"/>
  <c r="P2014" i="1"/>
  <c r="P2015" i="1"/>
  <c r="P2016" i="1"/>
  <c r="P2017" i="1"/>
  <c r="P2018" i="1"/>
  <c r="P2019" i="1"/>
  <c r="P2020" i="1"/>
  <c r="P2021" i="1"/>
  <c r="P2022" i="1"/>
  <c r="P2023" i="1"/>
  <c r="P2024" i="1"/>
  <c r="P2025" i="1"/>
  <c r="P2026" i="1"/>
  <c r="P2027" i="1"/>
  <c r="P2028" i="1"/>
  <c r="P2029" i="1"/>
  <c r="P2030" i="1"/>
  <c r="P2031" i="1"/>
  <c r="P2032" i="1"/>
  <c r="P2033" i="1"/>
  <c r="P2034" i="1"/>
  <c r="P2035" i="1"/>
  <c r="P2036" i="1"/>
  <c r="P2037" i="1"/>
  <c r="P2038" i="1"/>
  <c r="P2039" i="1"/>
  <c r="P2040" i="1"/>
  <c r="P2041" i="1"/>
  <c r="P2042" i="1"/>
  <c r="P2043" i="1"/>
  <c r="P2044" i="1"/>
  <c r="P2045" i="1"/>
  <c r="P2046" i="1"/>
  <c r="P2047" i="1"/>
  <c r="P2048" i="1"/>
  <c r="P2049" i="1"/>
  <c r="P2050" i="1"/>
  <c r="P2051" i="1"/>
  <c r="P2052" i="1"/>
  <c r="P2053" i="1"/>
  <c r="P2054" i="1"/>
  <c r="P2055" i="1"/>
  <c r="P2056" i="1"/>
  <c r="P2057" i="1"/>
  <c r="P2058" i="1"/>
  <c r="P2059" i="1"/>
  <c r="P2060" i="1"/>
  <c r="P2061" i="1"/>
  <c r="P2062" i="1"/>
  <c r="P2063" i="1"/>
  <c r="P2064" i="1"/>
  <c r="P2065" i="1"/>
  <c r="P2066" i="1"/>
  <c r="P2067" i="1"/>
  <c r="P2068" i="1"/>
  <c r="P2069" i="1"/>
  <c r="P2070" i="1"/>
  <c r="P2071" i="1"/>
  <c r="P2072" i="1"/>
  <c r="P2073" i="1"/>
  <c r="P2074" i="1"/>
  <c r="P2075" i="1"/>
  <c r="P2076" i="1"/>
  <c r="P2077" i="1"/>
  <c r="P2078" i="1"/>
  <c r="P2079" i="1"/>
  <c r="P2080" i="1"/>
  <c r="P2081" i="1"/>
  <c r="P2082" i="1"/>
  <c r="P2083" i="1"/>
  <c r="P2084" i="1"/>
  <c r="P2085" i="1"/>
  <c r="P2086" i="1"/>
  <c r="P2087" i="1"/>
  <c r="P2088" i="1"/>
  <c r="P2089" i="1"/>
  <c r="P2090" i="1"/>
  <c r="P2091" i="1"/>
  <c r="P2092" i="1"/>
  <c r="P2093" i="1"/>
  <c r="P2094" i="1"/>
  <c r="P2095" i="1"/>
  <c r="P2096" i="1"/>
  <c r="P2097" i="1"/>
  <c r="P2098" i="1"/>
  <c r="P2099" i="1"/>
  <c r="P2100" i="1"/>
  <c r="P2101" i="1"/>
  <c r="P2102" i="1"/>
  <c r="P2103" i="1"/>
  <c r="P2104" i="1"/>
  <c r="P2105" i="1"/>
  <c r="P2106" i="1"/>
  <c r="P2107" i="1"/>
  <c r="P2108" i="1"/>
  <c r="P2109" i="1"/>
  <c r="P2110" i="1"/>
  <c r="P2111" i="1"/>
  <c r="P2112" i="1"/>
  <c r="P2113" i="1"/>
  <c r="P2114" i="1"/>
  <c r="P2115" i="1"/>
  <c r="P2116" i="1"/>
  <c r="P2117" i="1"/>
  <c r="P2118" i="1"/>
  <c r="P2119" i="1"/>
  <c r="P2120" i="1"/>
  <c r="P2121" i="1"/>
  <c r="P2122" i="1"/>
  <c r="P2123" i="1"/>
  <c r="P2124" i="1"/>
  <c r="P2125" i="1"/>
  <c r="P2126" i="1"/>
  <c r="P2127" i="1"/>
  <c r="P2128" i="1"/>
  <c r="P2129" i="1"/>
  <c r="P2130" i="1"/>
  <c r="P2131" i="1"/>
  <c r="P2132" i="1"/>
  <c r="P2133" i="1"/>
  <c r="P2134" i="1"/>
  <c r="P2135" i="1"/>
  <c r="P2136" i="1"/>
  <c r="P2137" i="1"/>
  <c r="P2138" i="1"/>
  <c r="P2139" i="1"/>
  <c r="P2140" i="1"/>
  <c r="P2141" i="1"/>
  <c r="P2142" i="1"/>
  <c r="P2143" i="1"/>
  <c r="P2144" i="1"/>
  <c r="P2145" i="1"/>
  <c r="P2146" i="1"/>
  <c r="P2147" i="1"/>
  <c r="P2148" i="1"/>
  <c r="P2149" i="1"/>
  <c r="P2150" i="1"/>
  <c r="P2151" i="1"/>
  <c r="P2152" i="1"/>
  <c r="P2153" i="1"/>
  <c r="P2154" i="1"/>
  <c r="P2155" i="1"/>
  <c r="P2156" i="1"/>
  <c r="P2157" i="1"/>
  <c r="P2158" i="1"/>
  <c r="P2159" i="1"/>
  <c r="P2160" i="1"/>
  <c r="P2161" i="1"/>
  <c r="P2162" i="1"/>
  <c r="P2163" i="1"/>
  <c r="P2164" i="1"/>
  <c r="P2165" i="1"/>
  <c r="P2166" i="1"/>
  <c r="P2167" i="1"/>
  <c r="P2168" i="1"/>
  <c r="P2169" i="1"/>
  <c r="P2170" i="1"/>
  <c r="P2171" i="1"/>
  <c r="P2172" i="1"/>
  <c r="P2173" i="1"/>
  <c r="P2174" i="1"/>
  <c r="P2175" i="1"/>
  <c r="P2176" i="1"/>
  <c r="P2177" i="1"/>
  <c r="P2178" i="1"/>
  <c r="P2179" i="1"/>
  <c r="P2180" i="1"/>
  <c r="P2181" i="1"/>
  <c r="P2182" i="1"/>
  <c r="P2183" i="1"/>
  <c r="P2184" i="1"/>
  <c r="P2185" i="1"/>
  <c r="P2186" i="1"/>
  <c r="P2187" i="1"/>
  <c r="P2188" i="1"/>
  <c r="P2189" i="1"/>
  <c r="P2190" i="1"/>
  <c r="P2191" i="1"/>
  <c r="P2192" i="1"/>
  <c r="P2193" i="1"/>
  <c r="P2194" i="1"/>
  <c r="P2195" i="1"/>
  <c r="P2196" i="1"/>
  <c r="P2197" i="1"/>
  <c r="P2198" i="1"/>
  <c r="P2199" i="1"/>
  <c r="P2200" i="1"/>
  <c r="P2201" i="1"/>
  <c r="P2202" i="1"/>
  <c r="P2203" i="1"/>
  <c r="P2204" i="1"/>
  <c r="P2205" i="1"/>
  <c r="P2206" i="1"/>
  <c r="P2207" i="1"/>
  <c r="P2208" i="1"/>
  <c r="P2209" i="1"/>
  <c r="P2210" i="1"/>
  <c r="P2211" i="1"/>
  <c r="P2212" i="1"/>
  <c r="P2213" i="1"/>
  <c r="P2214" i="1"/>
  <c r="P2215" i="1"/>
  <c r="P2216" i="1"/>
  <c r="P2217" i="1"/>
  <c r="P2218" i="1"/>
  <c r="P2219" i="1"/>
  <c r="P2220" i="1"/>
  <c r="P2221" i="1"/>
  <c r="P2222" i="1"/>
  <c r="P2223" i="1"/>
  <c r="P2224" i="1"/>
  <c r="P2225" i="1"/>
  <c r="P2226" i="1"/>
  <c r="P2227" i="1"/>
  <c r="P2228" i="1"/>
  <c r="P2229" i="1"/>
  <c r="P2230" i="1"/>
  <c r="P2231" i="1"/>
  <c r="P2232" i="1"/>
  <c r="P2233" i="1"/>
  <c r="P2234" i="1"/>
  <c r="P2235" i="1"/>
  <c r="P2236" i="1"/>
  <c r="P2237" i="1"/>
  <c r="P2238" i="1"/>
  <c r="P2239" i="1"/>
  <c r="P2240" i="1"/>
  <c r="P2241" i="1"/>
  <c r="P2242" i="1"/>
  <c r="P2243" i="1"/>
  <c r="P2244" i="1"/>
  <c r="P2245" i="1"/>
  <c r="P2246" i="1"/>
  <c r="P2247" i="1"/>
  <c r="P2248" i="1"/>
  <c r="P2249" i="1"/>
  <c r="P2250" i="1"/>
  <c r="P2251" i="1"/>
  <c r="P2252" i="1"/>
  <c r="P2253" i="1"/>
  <c r="P2254" i="1"/>
  <c r="P2255" i="1"/>
  <c r="P2256" i="1"/>
  <c r="P2257" i="1"/>
  <c r="P2258" i="1"/>
  <c r="P2259" i="1"/>
  <c r="P2260" i="1"/>
  <c r="P2261" i="1"/>
  <c r="P2262" i="1"/>
  <c r="P2263" i="1"/>
  <c r="P2264" i="1"/>
  <c r="P2265" i="1"/>
  <c r="P2266" i="1"/>
  <c r="P2267" i="1"/>
  <c r="P2268" i="1"/>
  <c r="P2269" i="1"/>
  <c r="P2270" i="1"/>
  <c r="P2271" i="1"/>
  <c r="P2272" i="1"/>
  <c r="P2273" i="1"/>
  <c r="P2274" i="1"/>
  <c r="P2275" i="1"/>
  <c r="P2276" i="1"/>
  <c r="P2277" i="1"/>
  <c r="P2278" i="1"/>
  <c r="P2279" i="1"/>
  <c r="P2280" i="1"/>
  <c r="P2281" i="1"/>
  <c r="P2282" i="1"/>
  <c r="P2283" i="1"/>
  <c r="P2284" i="1"/>
  <c r="P2285" i="1"/>
  <c r="P2286" i="1"/>
  <c r="P2287" i="1"/>
  <c r="P2288" i="1"/>
  <c r="P2289" i="1"/>
  <c r="P2290" i="1"/>
  <c r="P2291" i="1"/>
  <c r="P2292" i="1"/>
  <c r="P2293" i="1"/>
  <c r="P2294" i="1"/>
  <c r="P2295" i="1"/>
  <c r="P2296" i="1"/>
  <c r="P2297" i="1"/>
  <c r="P2298" i="1"/>
  <c r="P2299" i="1"/>
  <c r="P2300" i="1"/>
  <c r="P2301" i="1"/>
  <c r="P2302" i="1"/>
  <c r="P2303" i="1"/>
  <c r="P2304" i="1"/>
  <c r="P2305" i="1"/>
  <c r="P2306" i="1"/>
  <c r="P2307" i="1"/>
  <c r="P2308" i="1"/>
  <c r="P2309" i="1"/>
  <c r="P2310" i="1"/>
  <c r="P2311" i="1"/>
  <c r="P2312" i="1"/>
  <c r="P2313" i="1"/>
  <c r="P2314" i="1"/>
  <c r="P2315" i="1"/>
  <c r="P2316" i="1"/>
  <c r="P2317" i="1"/>
  <c r="P2318" i="1"/>
  <c r="P2319" i="1"/>
  <c r="P2320" i="1"/>
  <c r="P2321" i="1"/>
  <c r="P2322" i="1"/>
  <c r="P2323" i="1"/>
  <c r="P2324" i="1"/>
  <c r="P2325" i="1"/>
  <c r="P2326" i="1"/>
  <c r="P2327" i="1"/>
  <c r="P2328" i="1"/>
  <c r="P2329" i="1"/>
  <c r="P2330" i="1"/>
  <c r="P2331" i="1"/>
  <c r="P2332" i="1"/>
  <c r="P2333" i="1"/>
  <c r="P2334" i="1"/>
  <c r="P2335" i="1"/>
  <c r="P2336" i="1"/>
  <c r="P2337" i="1"/>
  <c r="P2338" i="1"/>
  <c r="P2339" i="1"/>
  <c r="P2340" i="1"/>
  <c r="P2341" i="1"/>
  <c r="P2342" i="1"/>
  <c r="P2343" i="1"/>
  <c r="P2344" i="1"/>
  <c r="P2345" i="1"/>
  <c r="P2346" i="1"/>
  <c r="P2347" i="1"/>
  <c r="P2348" i="1"/>
  <c r="P2349" i="1"/>
  <c r="P2350" i="1"/>
  <c r="P2351" i="1"/>
  <c r="P2352" i="1"/>
  <c r="P2353" i="1"/>
  <c r="P2354" i="1"/>
  <c r="P2355" i="1"/>
  <c r="P2356" i="1"/>
  <c r="P2357" i="1"/>
  <c r="P2358" i="1"/>
  <c r="P2359" i="1"/>
  <c r="P2360" i="1"/>
  <c r="P2361" i="1"/>
  <c r="P2362" i="1"/>
  <c r="P2363" i="1"/>
  <c r="P2364" i="1"/>
  <c r="P2365" i="1"/>
  <c r="P2366" i="1"/>
  <c r="P2367" i="1"/>
  <c r="P2368" i="1"/>
  <c r="P2369" i="1"/>
  <c r="P2370" i="1"/>
  <c r="P2371" i="1"/>
  <c r="P2372" i="1"/>
  <c r="P2373" i="1"/>
  <c r="P2374" i="1"/>
  <c r="P2375" i="1"/>
  <c r="P2376" i="1"/>
  <c r="P2377" i="1"/>
  <c r="P2378" i="1"/>
  <c r="P2379" i="1"/>
  <c r="P2380" i="1"/>
  <c r="P2381" i="1"/>
  <c r="P2382" i="1"/>
  <c r="P2383" i="1"/>
  <c r="P2384" i="1"/>
  <c r="P2385" i="1"/>
  <c r="P2386" i="1"/>
  <c r="P2387" i="1"/>
  <c r="P2388" i="1"/>
  <c r="P2389" i="1"/>
  <c r="P2390" i="1"/>
  <c r="P2391" i="1"/>
  <c r="P2392" i="1"/>
  <c r="P2393" i="1"/>
  <c r="P2394" i="1"/>
  <c r="P2395" i="1"/>
  <c r="P2396" i="1"/>
  <c r="P2397" i="1"/>
  <c r="P2398" i="1"/>
  <c r="P2399" i="1"/>
  <c r="P2400" i="1"/>
  <c r="P2401" i="1"/>
  <c r="P2402" i="1"/>
  <c r="P2403" i="1"/>
  <c r="P2404" i="1"/>
  <c r="P2405" i="1"/>
  <c r="P2406" i="1"/>
  <c r="P2407" i="1"/>
  <c r="P2408" i="1"/>
  <c r="P2409" i="1"/>
  <c r="P2410" i="1"/>
  <c r="P2411" i="1"/>
  <c r="P2412" i="1"/>
  <c r="P2413" i="1"/>
  <c r="P2414" i="1"/>
  <c r="P2415" i="1"/>
  <c r="P2416" i="1"/>
  <c r="P2417" i="1"/>
  <c r="P2418" i="1"/>
  <c r="P2419" i="1"/>
  <c r="P2420" i="1"/>
  <c r="P2421" i="1"/>
  <c r="P2422" i="1"/>
  <c r="P2423" i="1"/>
  <c r="P2424" i="1"/>
  <c r="P2425" i="1"/>
  <c r="P2426" i="1"/>
  <c r="P2427" i="1"/>
  <c r="P2428" i="1"/>
  <c r="P2429" i="1"/>
  <c r="P2430" i="1"/>
  <c r="P2431" i="1"/>
  <c r="P2432" i="1"/>
  <c r="P2433" i="1"/>
  <c r="P2434" i="1"/>
  <c r="P2435" i="1"/>
  <c r="P2436" i="1"/>
  <c r="P2437" i="1"/>
  <c r="P2438" i="1"/>
  <c r="P2439" i="1"/>
  <c r="P2440" i="1"/>
  <c r="P2441" i="1"/>
  <c r="P2442" i="1"/>
  <c r="P2443" i="1"/>
  <c r="P2444" i="1"/>
  <c r="P2445" i="1"/>
  <c r="P2446" i="1"/>
  <c r="P2447" i="1"/>
  <c r="P2448" i="1"/>
  <c r="P2449" i="1"/>
  <c r="P2450" i="1"/>
  <c r="P2451" i="1"/>
  <c r="P2452" i="1"/>
  <c r="P2453" i="1"/>
  <c r="P2454" i="1"/>
  <c r="P2455" i="1"/>
  <c r="P2456" i="1"/>
  <c r="P2457" i="1"/>
  <c r="P2458" i="1"/>
  <c r="P2459" i="1"/>
  <c r="P2460" i="1"/>
  <c r="P2461" i="1"/>
  <c r="P2462" i="1"/>
  <c r="P2463" i="1"/>
  <c r="P2464" i="1"/>
  <c r="P2465" i="1"/>
  <c r="P2466" i="1"/>
  <c r="P2467" i="1"/>
  <c r="P2468" i="1"/>
  <c r="P2469" i="1"/>
  <c r="P2470" i="1"/>
  <c r="P2471" i="1"/>
  <c r="P2472" i="1"/>
  <c r="P2473" i="1"/>
  <c r="P2474" i="1"/>
  <c r="P2475" i="1"/>
  <c r="P2476" i="1"/>
  <c r="P2477" i="1"/>
  <c r="P2478" i="1"/>
  <c r="P2479" i="1"/>
  <c r="P2480" i="1"/>
  <c r="P2481" i="1"/>
  <c r="P2482" i="1"/>
  <c r="P2483" i="1"/>
  <c r="P2484" i="1"/>
  <c r="P2485" i="1"/>
  <c r="P2486" i="1"/>
  <c r="P2487" i="1"/>
  <c r="P2488" i="1"/>
  <c r="P2489" i="1"/>
  <c r="P2490" i="1"/>
  <c r="P2491" i="1"/>
  <c r="P2492" i="1"/>
  <c r="P2493" i="1"/>
  <c r="P2494" i="1"/>
  <c r="P2495" i="1"/>
  <c r="P2496" i="1"/>
  <c r="P2497" i="1"/>
  <c r="P2498" i="1"/>
  <c r="P2499" i="1"/>
  <c r="P2500" i="1"/>
  <c r="P2501" i="1"/>
  <c r="P2502" i="1"/>
  <c r="P2503" i="1"/>
  <c r="P2504" i="1"/>
  <c r="P2505" i="1"/>
  <c r="P2506" i="1"/>
  <c r="P2507" i="1"/>
  <c r="P2508" i="1"/>
  <c r="P2509" i="1"/>
  <c r="P2510" i="1"/>
  <c r="P2511" i="1"/>
  <c r="P2512" i="1"/>
  <c r="P2513" i="1"/>
  <c r="P2514" i="1"/>
  <c r="P2515" i="1"/>
  <c r="P2516" i="1"/>
  <c r="P2517" i="1"/>
  <c r="P2518" i="1"/>
  <c r="P2519" i="1"/>
  <c r="P2520" i="1"/>
  <c r="P2521" i="1"/>
  <c r="P2522" i="1"/>
  <c r="P2523" i="1"/>
  <c r="P2524" i="1"/>
  <c r="P2525" i="1"/>
  <c r="P2526" i="1"/>
  <c r="P2527" i="1"/>
  <c r="P2528" i="1"/>
  <c r="P2529" i="1"/>
  <c r="P2530" i="1"/>
  <c r="P2531" i="1"/>
  <c r="P2532" i="1"/>
  <c r="P2533" i="1"/>
  <c r="P2534" i="1"/>
  <c r="P2535" i="1"/>
  <c r="P2536" i="1"/>
  <c r="P2537" i="1"/>
  <c r="P2538" i="1"/>
  <c r="P2539" i="1"/>
  <c r="P2540" i="1"/>
  <c r="P2541" i="1"/>
  <c r="P2542" i="1"/>
  <c r="P2543" i="1"/>
  <c r="P2544" i="1"/>
  <c r="P2545" i="1"/>
  <c r="P2546" i="1"/>
  <c r="P2547" i="1"/>
  <c r="P2548" i="1"/>
  <c r="P2549" i="1"/>
  <c r="P2550" i="1"/>
  <c r="P2551" i="1"/>
  <c r="P2552" i="1"/>
  <c r="P2553" i="1"/>
  <c r="P2554" i="1"/>
  <c r="P2555" i="1"/>
  <c r="P2556" i="1"/>
  <c r="P2557" i="1"/>
  <c r="P2558" i="1"/>
  <c r="P2559" i="1"/>
  <c r="P2560" i="1"/>
  <c r="P2561" i="1"/>
  <c r="P2562" i="1"/>
  <c r="P2563" i="1"/>
  <c r="P2564" i="1"/>
  <c r="P2565" i="1"/>
  <c r="P2566" i="1"/>
  <c r="P2567" i="1"/>
  <c r="P2568" i="1"/>
  <c r="P2569" i="1"/>
  <c r="P2570" i="1"/>
  <c r="P2571" i="1"/>
  <c r="P2572" i="1"/>
  <c r="P2573" i="1"/>
  <c r="P2574" i="1"/>
  <c r="P2575" i="1"/>
  <c r="P2576" i="1"/>
  <c r="P2577" i="1"/>
  <c r="P2578" i="1"/>
  <c r="P2579" i="1"/>
  <c r="P2580" i="1"/>
  <c r="P2581" i="1"/>
  <c r="P2582" i="1"/>
  <c r="P2583" i="1"/>
  <c r="P2584" i="1"/>
  <c r="P2585" i="1"/>
  <c r="P2586" i="1"/>
  <c r="P2587" i="1"/>
  <c r="P2588" i="1"/>
  <c r="P2589" i="1"/>
  <c r="P2590" i="1"/>
  <c r="P2591" i="1"/>
  <c r="P2592" i="1"/>
  <c r="P2593" i="1"/>
  <c r="P2594" i="1"/>
  <c r="P2595" i="1"/>
  <c r="P2596" i="1"/>
  <c r="P2597" i="1"/>
  <c r="P2598" i="1"/>
  <c r="P2599" i="1"/>
  <c r="P2600" i="1"/>
  <c r="P2601" i="1"/>
  <c r="P2602" i="1"/>
  <c r="P2603" i="1"/>
  <c r="P2604" i="1"/>
  <c r="P2605" i="1"/>
  <c r="P2606" i="1"/>
  <c r="P2607" i="1"/>
  <c r="P2608" i="1"/>
  <c r="P2609" i="1"/>
  <c r="P2610" i="1"/>
  <c r="P2611" i="1"/>
  <c r="P2612" i="1"/>
  <c r="P2613" i="1"/>
  <c r="P2614" i="1"/>
  <c r="P2615" i="1"/>
  <c r="P2616" i="1"/>
  <c r="P2617" i="1"/>
  <c r="P2618" i="1"/>
  <c r="P2619" i="1"/>
  <c r="P2620" i="1"/>
  <c r="P2621" i="1"/>
  <c r="P2622" i="1"/>
  <c r="P2623" i="1"/>
  <c r="P2624" i="1"/>
  <c r="P2625" i="1"/>
  <c r="P2626" i="1"/>
  <c r="P2627" i="1"/>
  <c r="P2628" i="1"/>
  <c r="P2629" i="1"/>
  <c r="P2630" i="1"/>
  <c r="P2631" i="1"/>
  <c r="P2632" i="1"/>
  <c r="P2633" i="1"/>
  <c r="P2634" i="1"/>
  <c r="P2635" i="1"/>
  <c r="P2636" i="1"/>
  <c r="P2637" i="1"/>
  <c r="P2638" i="1"/>
  <c r="P2639" i="1"/>
  <c r="P2640" i="1"/>
  <c r="P2641" i="1"/>
  <c r="P2642" i="1"/>
  <c r="P2643" i="1"/>
  <c r="P2644" i="1"/>
  <c r="P2645" i="1"/>
  <c r="P2646" i="1"/>
  <c r="P2647" i="1"/>
  <c r="P2648" i="1"/>
  <c r="P2649" i="1"/>
  <c r="P2650" i="1"/>
  <c r="P2651" i="1"/>
  <c r="P2652" i="1"/>
  <c r="P2653" i="1"/>
  <c r="P2654" i="1"/>
  <c r="P2655" i="1"/>
  <c r="P2656" i="1"/>
  <c r="P2657" i="1"/>
  <c r="P2658" i="1"/>
  <c r="P2659" i="1"/>
  <c r="P2660" i="1"/>
  <c r="P2661" i="1"/>
  <c r="P2662" i="1"/>
  <c r="P2663" i="1"/>
  <c r="P2664" i="1"/>
  <c r="P2665" i="1"/>
  <c r="P2666" i="1"/>
  <c r="P2667" i="1"/>
  <c r="P2668" i="1"/>
  <c r="P2669" i="1"/>
  <c r="P2670" i="1"/>
  <c r="P2671" i="1"/>
  <c r="P2672" i="1"/>
  <c r="P2673" i="1"/>
  <c r="P2674" i="1"/>
  <c r="P2675" i="1"/>
  <c r="P2676" i="1"/>
  <c r="P2677" i="1"/>
  <c r="P2678" i="1"/>
  <c r="P2679" i="1"/>
  <c r="P2680" i="1"/>
  <c r="P2681" i="1"/>
  <c r="P2682" i="1"/>
  <c r="P2683" i="1"/>
  <c r="P2684" i="1"/>
  <c r="P2685" i="1"/>
  <c r="P2686" i="1"/>
  <c r="P2687" i="1"/>
  <c r="P2688" i="1"/>
  <c r="P2689" i="1"/>
  <c r="P2690" i="1"/>
  <c r="P2691" i="1"/>
  <c r="P2692" i="1"/>
  <c r="P2693" i="1"/>
  <c r="P2694" i="1"/>
  <c r="P2695" i="1"/>
  <c r="P2696" i="1"/>
  <c r="P2697" i="1"/>
  <c r="P2698" i="1"/>
  <c r="P2699" i="1"/>
  <c r="P2700" i="1"/>
  <c r="P2701" i="1"/>
  <c r="P2702" i="1"/>
  <c r="P2703" i="1"/>
  <c r="P2704" i="1"/>
  <c r="P2705" i="1"/>
  <c r="P2706" i="1"/>
  <c r="P2707" i="1"/>
  <c r="P2708" i="1"/>
  <c r="P2709" i="1"/>
  <c r="P2710" i="1"/>
  <c r="P2711" i="1"/>
  <c r="P2712" i="1"/>
  <c r="P2713" i="1"/>
  <c r="P2714" i="1"/>
  <c r="P2715" i="1"/>
  <c r="P2716" i="1"/>
  <c r="P2717" i="1"/>
  <c r="P2718" i="1"/>
  <c r="P2719" i="1"/>
  <c r="P2720" i="1"/>
  <c r="P2721" i="1"/>
  <c r="P2722" i="1"/>
  <c r="P2723" i="1"/>
  <c r="P2724" i="1"/>
  <c r="P2725" i="1"/>
  <c r="P2726" i="1"/>
  <c r="P2727" i="1"/>
  <c r="P2728" i="1"/>
  <c r="P2729" i="1"/>
  <c r="P2730" i="1"/>
  <c r="P2731" i="1"/>
  <c r="P2732" i="1"/>
  <c r="P2733" i="1"/>
  <c r="P2734" i="1"/>
  <c r="P2735" i="1"/>
  <c r="P2736" i="1"/>
  <c r="P2737" i="1"/>
  <c r="P2738" i="1"/>
  <c r="P2739" i="1"/>
  <c r="P2740" i="1"/>
  <c r="P2741" i="1"/>
  <c r="P2742" i="1"/>
  <c r="P2743" i="1"/>
  <c r="P2744" i="1"/>
  <c r="P2745" i="1"/>
  <c r="P2746" i="1"/>
  <c r="P2747" i="1"/>
  <c r="P2748" i="1"/>
  <c r="P2749" i="1"/>
  <c r="P2750" i="1"/>
  <c r="P2751" i="1"/>
  <c r="P2752" i="1"/>
  <c r="P2753" i="1"/>
  <c r="P2754" i="1"/>
  <c r="P2755" i="1"/>
  <c r="P2756" i="1"/>
  <c r="P2757" i="1"/>
  <c r="P2758" i="1"/>
  <c r="P2759" i="1"/>
  <c r="P2760" i="1"/>
  <c r="P2761" i="1"/>
  <c r="P2762" i="1"/>
  <c r="P2763" i="1"/>
  <c r="P2764" i="1"/>
  <c r="P2765" i="1"/>
  <c r="P2766" i="1"/>
  <c r="P2767" i="1"/>
  <c r="P2768" i="1"/>
  <c r="P2769" i="1"/>
  <c r="P2770" i="1"/>
  <c r="P2771" i="1"/>
  <c r="P2772" i="1"/>
  <c r="P2773" i="1"/>
  <c r="P2774" i="1"/>
  <c r="P2775" i="1"/>
  <c r="P2776" i="1"/>
  <c r="P2777" i="1"/>
  <c r="P2778" i="1"/>
  <c r="P2779" i="1"/>
  <c r="P2780" i="1"/>
  <c r="P2781" i="1"/>
  <c r="P2782" i="1"/>
  <c r="P2783" i="1"/>
  <c r="P2784" i="1"/>
  <c r="P2785" i="1"/>
  <c r="P2786" i="1"/>
  <c r="P2787" i="1"/>
  <c r="P2788" i="1"/>
  <c r="P2789" i="1"/>
  <c r="P2790" i="1"/>
  <c r="P2791" i="1"/>
  <c r="P2792" i="1"/>
  <c r="P2793" i="1"/>
  <c r="P2794" i="1"/>
  <c r="P2795" i="1"/>
  <c r="P2796" i="1"/>
  <c r="P2797" i="1"/>
  <c r="P2798" i="1"/>
  <c r="P2799" i="1"/>
  <c r="P2800" i="1"/>
  <c r="P2801" i="1"/>
  <c r="P2802" i="1"/>
  <c r="P2803" i="1"/>
  <c r="P2804" i="1"/>
  <c r="P2805" i="1"/>
  <c r="P2806" i="1"/>
  <c r="P2807" i="1"/>
  <c r="P2808" i="1"/>
  <c r="P2809" i="1"/>
  <c r="P2810" i="1"/>
  <c r="P2811" i="1"/>
  <c r="P2812" i="1"/>
  <c r="P2813" i="1"/>
  <c r="P2814" i="1"/>
  <c r="P2815" i="1"/>
  <c r="P2816" i="1"/>
  <c r="P2817" i="1"/>
  <c r="P2818" i="1"/>
  <c r="P2819" i="1"/>
  <c r="P2820" i="1"/>
  <c r="P2821" i="1"/>
  <c r="P2822" i="1"/>
  <c r="P2823" i="1"/>
  <c r="P2824" i="1"/>
  <c r="P2825" i="1"/>
  <c r="P2826" i="1"/>
  <c r="P2827" i="1"/>
  <c r="P2828" i="1"/>
  <c r="P2829" i="1"/>
  <c r="P2830" i="1"/>
  <c r="P2831" i="1"/>
  <c r="P2832" i="1"/>
  <c r="P2833" i="1"/>
  <c r="P2834" i="1"/>
  <c r="P2835" i="1"/>
  <c r="P2836" i="1"/>
  <c r="P2837" i="1"/>
  <c r="P2838" i="1"/>
  <c r="P2839" i="1"/>
  <c r="P2840" i="1"/>
  <c r="P2841" i="1"/>
  <c r="P2842" i="1"/>
  <c r="P2843" i="1"/>
  <c r="P2844" i="1"/>
  <c r="P2845" i="1"/>
  <c r="P2846" i="1"/>
  <c r="P2847" i="1"/>
  <c r="P2848" i="1"/>
  <c r="P2849" i="1"/>
  <c r="P2850" i="1"/>
  <c r="P2851" i="1"/>
  <c r="P2852" i="1"/>
  <c r="P2853" i="1"/>
  <c r="P2854" i="1"/>
  <c r="P2855" i="1"/>
  <c r="P2856" i="1"/>
  <c r="P2857" i="1"/>
  <c r="P2858" i="1"/>
  <c r="P2859" i="1"/>
  <c r="P2860" i="1"/>
  <c r="P2861" i="1"/>
  <c r="P2862" i="1"/>
  <c r="P2863" i="1"/>
  <c r="P2864" i="1"/>
  <c r="P2865" i="1"/>
  <c r="P2866" i="1"/>
  <c r="P2867" i="1"/>
  <c r="P2868" i="1"/>
  <c r="P2869" i="1"/>
  <c r="P2870" i="1"/>
  <c r="P2871" i="1"/>
  <c r="P2872" i="1"/>
  <c r="P2873" i="1"/>
  <c r="P2874" i="1"/>
  <c r="P2875" i="1"/>
  <c r="P2876" i="1"/>
  <c r="P2877" i="1"/>
  <c r="P2878" i="1"/>
  <c r="P2879" i="1"/>
  <c r="P2880" i="1"/>
  <c r="P2881" i="1"/>
  <c r="P2882" i="1"/>
  <c r="P2883" i="1"/>
  <c r="P2884" i="1"/>
  <c r="P2885" i="1"/>
  <c r="P2886" i="1"/>
  <c r="P2887" i="1"/>
  <c r="P2888" i="1"/>
  <c r="P2889" i="1"/>
  <c r="P2890" i="1"/>
  <c r="P2891" i="1"/>
  <c r="P2892" i="1"/>
  <c r="P2893" i="1"/>
  <c r="P2894" i="1"/>
  <c r="P2895" i="1"/>
  <c r="P2896" i="1"/>
  <c r="P2897" i="1"/>
  <c r="P2898" i="1"/>
  <c r="P2899" i="1"/>
  <c r="P2900" i="1"/>
  <c r="P2901" i="1"/>
  <c r="P2902" i="1"/>
  <c r="P2903" i="1"/>
  <c r="P2904" i="1"/>
  <c r="P2905" i="1"/>
  <c r="P2906" i="1"/>
  <c r="P2907" i="1"/>
  <c r="P2908" i="1"/>
  <c r="P2909" i="1"/>
  <c r="P2910" i="1"/>
  <c r="P2911" i="1"/>
  <c r="P2912" i="1"/>
  <c r="P2913" i="1"/>
  <c r="P2914" i="1"/>
  <c r="P2915" i="1"/>
  <c r="P2916" i="1"/>
  <c r="P2917" i="1"/>
  <c r="P2918" i="1"/>
  <c r="P2919" i="1"/>
  <c r="P2920" i="1"/>
  <c r="P2921" i="1"/>
  <c r="P2922" i="1"/>
  <c r="P2923" i="1"/>
  <c r="P2924" i="1"/>
  <c r="P2925" i="1"/>
  <c r="P2926" i="1"/>
  <c r="P2927" i="1"/>
  <c r="P2928" i="1"/>
  <c r="P2929" i="1"/>
  <c r="P2930" i="1"/>
  <c r="P2931" i="1"/>
  <c r="P2932" i="1"/>
  <c r="P2933" i="1"/>
  <c r="P2934" i="1"/>
  <c r="P2935" i="1"/>
  <c r="P2936" i="1"/>
  <c r="P2937" i="1"/>
  <c r="P2938" i="1"/>
  <c r="P2939" i="1"/>
  <c r="P2940" i="1"/>
  <c r="P2941" i="1"/>
  <c r="P2942" i="1"/>
  <c r="P2943" i="1"/>
  <c r="P2944" i="1"/>
  <c r="P2945" i="1"/>
  <c r="P2946" i="1"/>
  <c r="P2947" i="1"/>
  <c r="P2948" i="1"/>
  <c r="P2949" i="1"/>
  <c r="P2950" i="1"/>
  <c r="P2951" i="1"/>
  <c r="P2952" i="1"/>
  <c r="P2953" i="1"/>
  <c r="P2954" i="1"/>
  <c r="P2955" i="1"/>
  <c r="P2956" i="1"/>
  <c r="P2957" i="1"/>
  <c r="P2958" i="1"/>
  <c r="P2959" i="1"/>
  <c r="P2960" i="1"/>
  <c r="P2961" i="1"/>
  <c r="P2962" i="1"/>
  <c r="P2963" i="1"/>
  <c r="P2964" i="1"/>
  <c r="P2965" i="1"/>
  <c r="P2966" i="1"/>
  <c r="P2967" i="1"/>
  <c r="P2968" i="1"/>
  <c r="P2969" i="1"/>
  <c r="P2970" i="1"/>
  <c r="P2971" i="1"/>
  <c r="P2972" i="1"/>
  <c r="P2973" i="1"/>
  <c r="P2974" i="1"/>
  <c r="P2975" i="1"/>
  <c r="P2976" i="1"/>
  <c r="P2977" i="1"/>
  <c r="P2978" i="1"/>
  <c r="P2979" i="1"/>
  <c r="P2980" i="1"/>
  <c r="P2981" i="1"/>
  <c r="P2982" i="1"/>
  <c r="P2983" i="1"/>
  <c r="P2984" i="1"/>
  <c r="P2985" i="1"/>
  <c r="P2986" i="1"/>
  <c r="P2987" i="1"/>
  <c r="P2988" i="1"/>
  <c r="P2989" i="1"/>
  <c r="P2990" i="1"/>
  <c r="P2991" i="1"/>
  <c r="P2992" i="1"/>
  <c r="P2993" i="1"/>
  <c r="P2994" i="1"/>
  <c r="P2995" i="1"/>
  <c r="P2996" i="1"/>
  <c r="P2997" i="1"/>
  <c r="P2998" i="1"/>
  <c r="P2999" i="1"/>
  <c r="P3000" i="1"/>
  <c r="P3001" i="1"/>
  <c r="P3002" i="1"/>
  <c r="P3003" i="1"/>
  <c r="P3004" i="1"/>
  <c r="P3005" i="1"/>
  <c r="P3006" i="1"/>
  <c r="P3007" i="1"/>
  <c r="P3008" i="1"/>
  <c r="P3009" i="1"/>
  <c r="P3010" i="1"/>
  <c r="P3011" i="1"/>
  <c r="P3012" i="1"/>
  <c r="P3013" i="1"/>
  <c r="P3014" i="1"/>
  <c r="P3015" i="1"/>
  <c r="P3016" i="1"/>
  <c r="P3017" i="1"/>
  <c r="P3018" i="1"/>
  <c r="P3019" i="1"/>
  <c r="P3020" i="1"/>
  <c r="P3021" i="1"/>
  <c r="P3022" i="1"/>
  <c r="P3023" i="1"/>
  <c r="P3024" i="1"/>
  <c r="P3025" i="1"/>
  <c r="P3026" i="1"/>
  <c r="P3027" i="1"/>
  <c r="P3028" i="1"/>
  <c r="P3029" i="1"/>
  <c r="P3030" i="1"/>
  <c r="P3031" i="1"/>
  <c r="P3032" i="1"/>
  <c r="P3033" i="1"/>
  <c r="P3034" i="1"/>
  <c r="P3035" i="1"/>
  <c r="P3036" i="1"/>
  <c r="P3037" i="1"/>
  <c r="P3038" i="1"/>
  <c r="P3039" i="1"/>
  <c r="P3040" i="1"/>
  <c r="P3041" i="1"/>
  <c r="P3042" i="1"/>
  <c r="P3043" i="1"/>
  <c r="P3044" i="1"/>
  <c r="P3045" i="1"/>
  <c r="P3046" i="1"/>
  <c r="P3047" i="1"/>
  <c r="P3048" i="1"/>
  <c r="P3049" i="1"/>
  <c r="P3050" i="1"/>
  <c r="P3051" i="1"/>
  <c r="P3052" i="1"/>
  <c r="P3053" i="1"/>
  <c r="P3054" i="1"/>
  <c r="P3055" i="1"/>
  <c r="P3056" i="1"/>
  <c r="P3057" i="1"/>
  <c r="P3058" i="1"/>
  <c r="P3059" i="1"/>
  <c r="P3060" i="1"/>
  <c r="P3061" i="1"/>
  <c r="P3062" i="1"/>
  <c r="P3063" i="1"/>
  <c r="P3064" i="1"/>
  <c r="P3065" i="1"/>
  <c r="P3066" i="1"/>
  <c r="P3067" i="1"/>
  <c r="P3068" i="1"/>
  <c r="P3069" i="1"/>
  <c r="P3070" i="1"/>
  <c r="P3071" i="1"/>
  <c r="P3072" i="1"/>
  <c r="P3073" i="1"/>
  <c r="P3074" i="1"/>
  <c r="P3075" i="1"/>
  <c r="P3076" i="1"/>
  <c r="P3077" i="1"/>
  <c r="P3078" i="1"/>
  <c r="P3079" i="1"/>
  <c r="P3080" i="1"/>
  <c r="P3081" i="1"/>
  <c r="P3082" i="1"/>
  <c r="P3083" i="1"/>
  <c r="P3084" i="1"/>
  <c r="P3085" i="1"/>
  <c r="P330" i="1"/>
  <c r="O331" i="1"/>
  <c r="O332" i="1"/>
  <c r="O333" i="1"/>
  <c r="O334" i="1"/>
  <c r="O335" i="1"/>
  <c r="O336" i="1"/>
  <c r="O337" i="1"/>
  <c r="O338" i="1"/>
  <c r="O339" i="1"/>
  <c r="O340" i="1"/>
  <c r="O341" i="1"/>
  <c r="O342" i="1"/>
  <c r="O343" i="1"/>
  <c r="O344" i="1"/>
  <c r="O345" i="1"/>
  <c r="O346" i="1"/>
  <c r="O347" i="1"/>
  <c r="O348" i="1"/>
  <c r="O349" i="1"/>
  <c r="O350" i="1"/>
  <c r="O351" i="1"/>
  <c r="O352" i="1"/>
  <c r="O353" i="1"/>
  <c r="O354" i="1"/>
  <c r="O355" i="1"/>
  <c r="O356" i="1"/>
  <c r="O357" i="1"/>
  <c r="O358" i="1"/>
  <c r="O359" i="1"/>
  <c r="O360" i="1"/>
  <c r="O361" i="1"/>
  <c r="O362" i="1"/>
  <c r="O363" i="1"/>
  <c r="O364" i="1"/>
  <c r="O365" i="1"/>
  <c r="O366" i="1"/>
  <c r="O367" i="1"/>
  <c r="O368" i="1"/>
  <c r="O369" i="1"/>
  <c r="O370" i="1"/>
  <c r="O371" i="1"/>
  <c r="O372" i="1"/>
  <c r="O373" i="1"/>
  <c r="O374" i="1"/>
  <c r="O375" i="1"/>
  <c r="O376" i="1"/>
  <c r="O377" i="1"/>
  <c r="O378" i="1"/>
  <c r="O379" i="1"/>
  <c r="O380" i="1"/>
  <c r="O381" i="1"/>
  <c r="O382" i="1"/>
  <c r="O383" i="1"/>
  <c r="O384" i="1"/>
  <c r="O385" i="1"/>
  <c r="O386" i="1"/>
  <c r="O387" i="1"/>
  <c r="O388" i="1"/>
  <c r="O389" i="1"/>
  <c r="O390" i="1"/>
  <c r="O391" i="1"/>
  <c r="O392" i="1"/>
  <c r="O393" i="1"/>
  <c r="O394" i="1"/>
  <c r="O395" i="1"/>
  <c r="O396" i="1"/>
  <c r="O397" i="1"/>
  <c r="O398" i="1"/>
  <c r="O399" i="1"/>
  <c r="O400" i="1"/>
  <c r="O401" i="1"/>
  <c r="O402" i="1"/>
  <c r="O403" i="1"/>
  <c r="O404" i="1"/>
  <c r="O405" i="1"/>
  <c r="O406" i="1"/>
  <c r="O407" i="1"/>
  <c r="O408" i="1"/>
  <c r="O409" i="1"/>
  <c r="O410" i="1"/>
  <c r="O411" i="1"/>
  <c r="O412" i="1"/>
  <c r="O413" i="1"/>
  <c r="O414" i="1"/>
  <c r="O415" i="1"/>
  <c r="O416" i="1"/>
  <c r="O417" i="1"/>
  <c r="O418" i="1"/>
  <c r="O419" i="1"/>
  <c r="O420" i="1"/>
  <c r="O421" i="1"/>
  <c r="O422" i="1"/>
  <c r="O423" i="1"/>
  <c r="O424" i="1"/>
  <c r="O425" i="1"/>
  <c r="O426" i="1"/>
  <c r="O427" i="1"/>
  <c r="O428" i="1"/>
  <c r="O429" i="1"/>
  <c r="O430" i="1"/>
  <c r="O431" i="1"/>
  <c r="O432" i="1"/>
  <c r="O433" i="1"/>
  <c r="O434" i="1"/>
  <c r="O435" i="1"/>
  <c r="O436" i="1"/>
  <c r="O437" i="1"/>
  <c r="O438" i="1"/>
  <c r="O439" i="1"/>
  <c r="O440" i="1"/>
  <c r="O441" i="1"/>
  <c r="O442" i="1"/>
  <c r="O443" i="1"/>
  <c r="O444" i="1"/>
  <c r="O445" i="1"/>
  <c r="O446" i="1"/>
  <c r="O447" i="1"/>
  <c r="O448" i="1"/>
  <c r="O449" i="1"/>
  <c r="O450" i="1"/>
  <c r="O451" i="1"/>
  <c r="O452" i="1"/>
  <c r="O453" i="1"/>
  <c r="O454" i="1"/>
  <c r="O455" i="1"/>
  <c r="O456" i="1"/>
  <c r="O457" i="1"/>
  <c r="O458" i="1"/>
  <c r="O459" i="1"/>
  <c r="O460" i="1"/>
  <c r="O461" i="1"/>
  <c r="O462" i="1"/>
  <c r="O463" i="1"/>
  <c r="O464" i="1"/>
  <c r="O465" i="1"/>
  <c r="O466" i="1"/>
  <c r="O467" i="1"/>
  <c r="O468" i="1"/>
  <c r="O469" i="1"/>
  <c r="O470" i="1"/>
  <c r="O471" i="1"/>
  <c r="O472" i="1"/>
  <c r="O473" i="1"/>
  <c r="O474" i="1"/>
  <c r="O475" i="1"/>
  <c r="O476" i="1"/>
  <c r="O477" i="1"/>
  <c r="O478" i="1"/>
  <c r="O479" i="1"/>
  <c r="O480" i="1"/>
  <c r="O481" i="1"/>
  <c r="O482" i="1"/>
  <c r="O483" i="1"/>
  <c r="O484" i="1"/>
  <c r="O485" i="1"/>
  <c r="O486" i="1"/>
  <c r="O487" i="1"/>
  <c r="O488" i="1"/>
  <c r="O489" i="1"/>
  <c r="O490" i="1"/>
  <c r="O491" i="1"/>
  <c r="O492" i="1"/>
  <c r="O493" i="1"/>
  <c r="O494" i="1"/>
  <c r="O495" i="1"/>
  <c r="O496" i="1"/>
  <c r="O497" i="1"/>
  <c r="O498" i="1"/>
  <c r="O499" i="1"/>
  <c r="O500" i="1"/>
  <c r="O501" i="1"/>
  <c r="O502" i="1"/>
  <c r="O503" i="1"/>
  <c r="O504" i="1"/>
  <c r="O505" i="1"/>
  <c r="O506" i="1"/>
  <c r="O507" i="1"/>
  <c r="O508" i="1"/>
  <c r="O509" i="1"/>
  <c r="O510" i="1"/>
  <c r="O511" i="1"/>
  <c r="O512" i="1"/>
  <c r="O513" i="1"/>
  <c r="O514" i="1"/>
  <c r="O515" i="1"/>
  <c r="O516" i="1"/>
  <c r="O517" i="1"/>
  <c r="O518" i="1"/>
  <c r="O519" i="1"/>
  <c r="O520" i="1"/>
  <c r="O521" i="1"/>
  <c r="O522" i="1"/>
  <c r="O523" i="1"/>
  <c r="O524" i="1"/>
  <c r="O525" i="1"/>
  <c r="O526" i="1"/>
  <c r="O527" i="1"/>
  <c r="O528" i="1"/>
  <c r="O529" i="1"/>
  <c r="O530" i="1"/>
  <c r="O531" i="1"/>
  <c r="O532" i="1"/>
  <c r="O533" i="1"/>
  <c r="O534" i="1"/>
  <c r="O535" i="1"/>
  <c r="O536" i="1"/>
  <c r="O537" i="1"/>
  <c r="O538" i="1"/>
  <c r="O539" i="1"/>
  <c r="O540" i="1"/>
  <c r="O541" i="1"/>
  <c r="O542" i="1"/>
  <c r="O543" i="1"/>
  <c r="O544" i="1"/>
  <c r="O545" i="1"/>
  <c r="O546" i="1"/>
  <c r="O547" i="1"/>
  <c r="O548" i="1"/>
  <c r="O549" i="1"/>
  <c r="O550" i="1"/>
  <c r="O551" i="1"/>
  <c r="O552" i="1"/>
  <c r="O553" i="1"/>
  <c r="O554" i="1"/>
  <c r="O555" i="1"/>
  <c r="O556" i="1"/>
  <c r="O557" i="1"/>
  <c r="O558" i="1"/>
  <c r="O559" i="1"/>
  <c r="O560" i="1"/>
  <c r="O561" i="1"/>
  <c r="O562" i="1"/>
  <c r="O563" i="1"/>
  <c r="O564" i="1"/>
  <c r="O565" i="1"/>
  <c r="O566" i="1"/>
  <c r="O567" i="1"/>
  <c r="O568" i="1"/>
  <c r="O569" i="1"/>
  <c r="O570" i="1"/>
  <c r="O571" i="1"/>
  <c r="O572" i="1"/>
  <c r="O573" i="1"/>
  <c r="O574" i="1"/>
  <c r="O575" i="1"/>
  <c r="O576" i="1"/>
  <c r="O577" i="1"/>
  <c r="O578" i="1"/>
  <c r="O579" i="1"/>
  <c r="O580" i="1"/>
  <c r="O581" i="1"/>
  <c r="O582" i="1"/>
  <c r="O583" i="1"/>
  <c r="O584" i="1"/>
  <c r="O585" i="1"/>
  <c r="O586" i="1"/>
  <c r="O587" i="1"/>
  <c r="O588" i="1"/>
  <c r="O589" i="1"/>
  <c r="O590" i="1"/>
  <c r="O591" i="1"/>
  <c r="O592" i="1"/>
  <c r="O593" i="1"/>
  <c r="O594" i="1"/>
  <c r="O595" i="1"/>
  <c r="O596" i="1"/>
  <c r="O597" i="1"/>
  <c r="O598" i="1"/>
  <c r="O599" i="1"/>
  <c r="O600" i="1"/>
  <c r="O601" i="1"/>
  <c r="O602" i="1"/>
  <c r="O603" i="1"/>
  <c r="O604" i="1"/>
  <c r="O605" i="1"/>
  <c r="O606" i="1"/>
  <c r="O607" i="1"/>
  <c r="O608" i="1"/>
  <c r="O609" i="1"/>
  <c r="O610" i="1"/>
  <c r="O611" i="1"/>
  <c r="O612" i="1"/>
  <c r="O613" i="1"/>
  <c r="O614" i="1"/>
  <c r="O615" i="1"/>
  <c r="O616" i="1"/>
  <c r="O617" i="1"/>
  <c r="O618" i="1"/>
  <c r="O619" i="1"/>
  <c r="O620" i="1"/>
  <c r="O621" i="1"/>
  <c r="O622" i="1"/>
  <c r="O623" i="1"/>
  <c r="O624" i="1"/>
  <c r="O625" i="1"/>
  <c r="O626" i="1"/>
  <c r="O627" i="1"/>
  <c r="O628" i="1"/>
  <c r="O629" i="1"/>
  <c r="O630" i="1"/>
  <c r="O631" i="1"/>
  <c r="O632" i="1"/>
  <c r="O633" i="1"/>
  <c r="O634" i="1"/>
  <c r="O635" i="1"/>
  <c r="O636" i="1"/>
  <c r="O637" i="1"/>
  <c r="O638" i="1"/>
  <c r="O639" i="1"/>
  <c r="O640" i="1"/>
  <c r="O641" i="1"/>
  <c r="O642" i="1"/>
  <c r="O643" i="1"/>
  <c r="O644" i="1"/>
  <c r="O645" i="1"/>
  <c r="O646" i="1"/>
  <c r="O647" i="1"/>
  <c r="O648" i="1"/>
  <c r="O649" i="1"/>
  <c r="O650" i="1"/>
  <c r="O651" i="1"/>
  <c r="O652" i="1"/>
  <c r="O653" i="1"/>
  <c r="O654" i="1"/>
  <c r="O655" i="1"/>
  <c r="O656" i="1"/>
  <c r="O657" i="1"/>
  <c r="O658" i="1"/>
  <c r="O659" i="1"/>
  <c r="O660" i="1"/>
  <c r="O661" i="1"/>
  <c r="O662" i="1"/>
  <c r="O663" i="1"/>
  <c r="O664" i="1"/>
  <c r="O665" i="1"/>
  <c r="O666" i="1"/>
  <c r="O667" i="1"/>
  <c r="O668" i="1"/>
  <c r="O669" i="1"/>
  <c r="O670" i="1"/>
  <c r="O671" i="1"/>
  <c r="O672" i="1"/>
  <c r="O673" i="1"/>
  <c r="O674" i="1"/>
  <c r="O675" i="1"/>
  <c r="O676" i="1"/>
  <c r="O677" i="1"/>
  <c r="O678" i="1"/>
  <c r="O679" i="1"/>
  <c r="O680" i="1"/>
  <c r="O681" i="1"/>
  <c r="O682" i="1"/>
  <c r="O683" i="1"/>
  <c r="O684" i="1"/>
  <c r="O685" i="1"/>
  <c r="O686" i="1"/>
  <c r="O687" i="1"/>
  <c r="O688" i="1"/>
  <c r="O689" i="1"/>
  <c r="O690" i="1"/>
  <c r="O691" i="1"/>
  <c r="O692" i="1"/>
  <c r="O693" i="1"/>
  <c r="O694" i="1"/>
  <c r="O695" i="1"/>
  <c r="O696" i="1"/>
  <c r="O697" i="1"/>
  <c r="O698" i="1"/>
  <c r="O699" i="1"/>
  <c r="O700" i="1"/>
  <c r="O701" i="1"/>
  <c r="O702" i="1"/>
  <c r="O703" i="1"/>
  <c r="O704" i="1"/>
  <c r="O705" i="1"/>
  <c r="O706" i="1"/>
  <c r="O707" i="1"/>
  <c r="O708" i="1"/>
  <c r="O709" i="1"/>
  <c r="O710" i="1"/>
  <c r="O711" i="1"/>
  <c r="O712" i="1"/>
  <c r="O713" i="1"/>
  <c r="O714" i="1"/>
  <c r="O715" i="1"/>
  <c r="O716" i="1"/>
  <c r="O717" i="1"/>
  <c r="O718" i="1"/>
  <c r="O719" i="1"/>
  <c r="O720" i="1"/>
  <c r="O721" i="1"/>
  <c r="O722" i="1"/>
  <c r="O723" i="1"/>
  <c r="O724" i="1"/>
  <c r="O725" i="1"/>
  <c r="O726" i="1"/>
  <c r="O727" i="1"/>
  <c r="O728" i="1"/>
  <c r="O729" i="1"/>
  <c r="O730" i="1"/>
  <c r="O731" i="1"/>
  <c r="O732" i="1"/>
  <c r="O733" i="1"/>
  <c r="O734" i="1"/>
  <c r="O735" i="1"/>
  <c r="O736" i="1"/>
  <c r="O737" i="1"/>
  <c r="O738" i="1"/>
  <c r="O739" i="1"/>
  <c r="O740" i="1"/>
  <c r="O741" i="1"/>
  <c r="O742" i="1"/>
  <c r="O743" i="1"/>
  <c r="O744" i="1"/>
  <c r="O745" i="1"/>
  <c r="O746" i="1"/>
  <c r="O747" i="1"/>
  <c r="O748" i="1"/>
  <c r="O749" i="1"/>
  <c r="O750" i="1"/>
  <c r="O751" i="1"/>
  <c r="O752" i="1"/>
  <c r="O753" i="1"/>
  <c r="O754" i="1"/>
  <c r="O755" i="1"/>
  <c r="O756" i="1"/>
  <c r="O757" i="1"/>
  <c r="O758" i="1"/>
  <c r="O759" i="1"/>
  <c r="O760" i="1"/>
  <c r="O761" i="1"/>
  <c r="O762" i="1"/>
  <c r="O763" i="1"/>
  <c r="O764" i="1"/>
  <c r="O765" i="1"/>
  <c r="O766" i="1"/>
  <c r="O767" i="1"/>
  <c r="O768" i="1"/>
  <c r="O769" i="1"/>
  <c r="O770" i="1"/>
  <c r="O771" i="1"/>
  <c r="O772" i="1"/>
  <c r="O773" i="1"/>
  <c r="O774" i="1"/>
  <c r="O775" i="1"/>
  <c r="O776" i="1"/>
  <c r="O777" i="1"/>
  <c r="O778" i="1"/>
  <c r="O779" i="1"/>
  <c r="O780" i="1"/>
  <c r="O781" i="1"/>
  <c r="O782" i="1"/>
  <c r="O783" i="1"/>
  <c r="O784" i="1"/>
  <c r="O785" i="1"/>
  <c r="O786" i="1"/>
  <c r="O787" i="1"/>
  <c r="O788" i="1"/>
  <c r="O789" i="1"/>
  <c r="O790" i="1"/>
  <c r="O791" i="1"/>
  <c r="O792" i="1"/>
  <c r="O793" i="1"/>
  <c r="O794" i="1"/>
  <c r="O795" i="1"/>
  <c r="O796" i="1"/>
  <c r="O797" i="1"/>
  <c r="O798" i="1"/>
  <c r="O799" i="1"/>
  <c r="O800" i="1"/>
  <c r="O801" i="1"/>
  <c r="O802" i="1"/>
  <c r="O803" i="1"/>
  <c r="O804" i="1"/>
  <c r="O805" i="1"/>
  <c r="O806" i="1"/>
  <c r="O807" i="1"/>
  <c r="O808" i="1"/>
  <c r="O809" i="1"/>
  <c r="O810" i="1"/>
  <c r="O811" i="1"/>
  <c r="O812" i="1"/>
  <c r="O813" i="1"/>
  <c r="O814" i="1"/>
  <c r="O815" i="1"/>
  <c r="O816" i="1"/>
  <c r="O817" i="1"/>
  <c r="O818" i="1"/>
  <c r="O819" i="1"/>
  <c r="O820" i="1"/>
  <c r="O821" i="1"/>
  <c r="O822" i="1"/>
  <c r="O823" i="1"/>
  <c r="O824" i="1"/>
  <c r="O825" i="1"/>
  <c r="O826" i="1"/>
  <c r="O827" i="1"/>
  <c r="O828" i="1"/>
  <c r="O829" i="1"/>
  <c r="O830" i="1"/>
  <c r="O831" i="1"/>
  <c r="O832" i="1"/>
  <c r="O833" i="1"/>
  <c r="O834" i="1"/>
  <c r="O835" i="1"/>
  <c r="O836" i="1"/>
  <c r="O837" i="1"/>
  <c r="O838" i="1"/>
  <c r="O839" i="1"/>
  <c r="O840" i="1"/>
  <c r="O841" i="1"/>
  <c r="O842" i="1"/>
  <c r="O843" i="1"/>
  <c r="O844" i="1"/>
  <c r="O845" i="1"/>
  <c r="O846" i="1"/>
  <c r="O847" i="1"/>
  <c r="O848" i="1"/>
  <c r="O849" i="1"/>
  <c r="O850" i="1"/>
  <c r="O851" i="1"/>
  <c r="O852" i="1"/>
  <c r="O853" i="1"/>
  <c r="O854" i="1"/>
  <c r="O855" i="1"/>
  <c r="O856" i="1"/>
  <c r="O857" i="1"/>
  <c r="O858" i="1"/>
  <c r="O859" i="1"/>
  <c r="O860" i="1"/>
  <c r="O861" i="1"/>
  <c r="O862" i="1"/>
  <c r="O863" i="1"/>
  <c r="O864" i="1"/>
  <c r="O865" i="1"/>
  <c r="O866" i="1"/>
  <c r="O867" i="1"/>
  <c r="O868" i="1"/>
  <c r="O869" i="1"/>
  <c r="O870" i="1"/>
  <c r="O871" i="1"/>
  <c r="O872" i="1"/>
  <c r="O873" i="1"/>
  <c r="O874" i="1"/>
  <c r="O875" i="1"/>
  <c r="O876" i="1"/>
  <c r="O877" i="1"/>
  <c r="O878" i="1"/>
  <c r="O879" i="1"/>
  <c r="O880" i="1"/>
  <c r="O881" i="1"/>
  <c r="O882" i="1"/>
  <c r="O883" i="1"/>
  <c r="O884" i="1"/>
  <c r="O885" i="1"/>
  <c r="O886" i="1"/>
  <c r="O887" i="1"/>
  <c r="O888" i="1"/>
  <c r="O889" i="1"/>
  <c r="O890" i="1"/>
  <c r="O891" i="1"/>
  <c r="O892" i="1"/>
  <c r="O893" i="1"/>
  <c r="O894" i="1"/>
  <c r="O895" i="1"/>
  <c r="O896" i="1"/>
  <c r="O897" i="1"/>
  <c r="O898" i="1"/>
  <c r="O899" i="1"/>
  <c r="O900" i="1"/>
  <c r="O901" i="1"/>
  <c r="O902" i="1"/>
  <c r="O903" i="1"/>
  <c r="O904" i="1"/>
  <c r="O905" i="1"/>
  <c r="O906" i="1"/>
  <c r="O907" i="1"/>
  <c r="O908" i="1"/>
  <c r="O909" i="1"/>
  <c r="O910" i="1"/>
  <c r="O911" i="1"/>
  <c r="O912" i="1"/>
  <c r="O913" i="1"/>
  <c r="O914" i="1"/>
  <c r="O915" i="1"/>
  <c r="O916" i="1"/>
  <c r="O917" i="1"/>
  <c r="O918" i="1"/>
  <c r="O919" i="1"/>
  <c r="O920" i="1"/>
  <c r="O921" i="1"/>
  <c r="O922" i="1"/>
  <c r="O923" i="1"/>
  <c r="O924" i="1"/>
  <c r="O925" i="1"/>
  <c r="O926" i="1"/>
  <c r="O927" i="1"/>
  <c r="O928" i="1"/>
  <c r="O929" i="1"/>
  <c r="O930" i="1"/>
  <c r="O931" i="1"/>
  <c r="O932" i="1"/>
  <c r="O933" i="1"/>
  <c r="O934" i="1"/>
  <c r="O935" i="1"/>
  <c r="O936" i="1"/>
  <c r="O937" i="1"/>
  <c r="O938" i="1"/>
  <c r="O939" i="1"/>
  <c r="O940" i="1"/>
  <c r="O941" i="1"/>
  <c r="O942" i="1"/>
  <c r="O943" i="1"/>
  <c r="O944" i="1"/>
  <c r="O945" i="1"/>
  <c r="O946" i="1"/>
  <c r="O947" i="1"/>
  <c r="O948" i="1"/>
  <c r="O949" i="1"/>
  <c r="O950" i="1"/>
  <c r="O951" i="1"/>
  <c r="O952" i="1"/>
  <c r="O953" i="1"/>
  <c r="O954" i="1"/>
  <c r="O955" i="1"/>
  <c r="O956" i="1"/>
  <c r="O957" i="1"/>
  <c r="O958" i="1"/>
  <c r="O959" i="1"/>
  <c r="O960" i="1"/>
  <c r="O961" i="1"/>
  <c r="O962" i="1"/>
  <c r="O963" i="1"/>
  <c r="O964" i="1"/>
  <c r="O965" i="1"/>
  <c r="O966" i="1"/>
  <c r="O967" i="1"/>
  <c r="O968" i="1"/>
  <c r="O969" i="1"/>
  <c r="O970" i="1"/>
  <c r="O971" i="1"/>
  <c r="O972" i="1"/>
  <c r="O973" i="1"/>
  <c r="O974" i="1"/>
  <c r="O975" i="1"/>
  <c r="O976" i="1"/>
  <c r="O977" i="1"/>
  <c r="O978" i="1"/>
  <c r="O979" i="1"/>
  <c r="O980" i="1"/>
  <c r="O981" i="1"/>
  <c r="O982" i="1"/>
  <c r="O983" i="1"/>
  <c r="O984" i="1"/>
  <c r="O985" i="1"/>
  <c r="O986" i="1"/>
  <c r="O987" i="1"/>
  <c r="O988" i="1"/>
  <c r="O989" i="1"/>
  <c r="O990" i="1"/>
  <c r="O991" i="1"/>
  <c r="O992" i="1"/>
  <c r="O993" i="1"/>
  <c r="O994" i="1"/>
  <c r="O995" i="1"/>
  <c r="O996" i="1"/>
  <c r="O997" i="1"/>
  <c r="O998" i="1"/>
  <c r="O999" i="1"/>
  <c r="O1000" i="1"/>
  <c r="O1001" i="1"/>
  <c r="O1002" i="1"/>
  <c r="O1003" i="1"/>
  <c r="O1004" i="1"/>
  <c r="O1005" i="1"/>
  <c r="O1006" i="1"/>
  <c r="O1007" i="1"/>
  <c r="O1008" i="1"/>
  <c r="O1009" i="1"/>
  <c r="O1010" i="1"/>
  <c r="O1011" i="1"/>
  <c r="O1012" i="1"/>
  <c r="O1013" i="1"/>
  <c r="O1014" i="1"/>
  <c r="O1015" i="1"/>
  <c r="O1016" i="1"/>
  <c r="O1017" i="1"/>
  <c r="O1018" i="1"/>
  <c r="O1019" i="1"/>
  <c r="O1020" i="1"/>
  <c r="O1021" i="1"/>
  <c r="O1022" i="1"/>
  <c r="O1023" i="1"/>
  <c r="O1024" i="1"/>
  <c r="O1025" i="1"/>
  <c r="O1026" i="1"/>
  <c r="O1027" i="1"/>
  <c r="O1028" i="1"/>
  <c r="O1029" i="1"/>
  <c r="O1030" i="1"/>
  <c r="O1031" i="1"/>
  <c r="O1032" i="1"/>
  <c r="O1033" i="1"/>
  <c r="O1034" i="1"/>
  <c r="O1035" i="1"/>
  <c r="O1036" i="1"/>
  <c r="O1037" i="1"/>
  <c r="O1038" i="1"/>
  <c r="O1039" i="1"/>
  <c r="O1040" i="1"/>
  <c r="O1041" i="1"/>
  <c r="O1042" i="1"/>
  <c r="O1043" i="1"/>
  <c r="O1044" i="1"/>
  <c r="O1045" i="1"/>
  <c r="O1046" i="1"/>
  <c r="O1047" i="1"/>
  <c r="O1048" i="1"/>
  <c r="O1049" i="1"/>
  <c r="O1050" i="1"/>
  <c r="O1051" i="1"/>
  <c r="O1052" i="1"/>
  <c r="O1053" i="1"/>
  <c r="O1054" i="1"/>
  <c r="O1055" i="1"/>
  <c r="O1056" i="1"/>
  <c r="O1057" i="1"/>
  <c r="O1058" i="1"/>
  <c r="O1059" i="1"/>
  <c r="O1060" i="1"/>
  <c r="O1061" i="1"/>
  <c r="O1062" i="1"/>
  <c r="O1063" i="1"/>
  <c r="O1064" i="1"/>
  <c r="O1065" i="1"/>
  <c r="O1066" i="1"/>
  <c r="O1067" i="1"/>
  <c r="O1068" i="1"/>
  <c r="O1069" i="1"/>
  <c r="O1070" i="1"/>
  <c r="O1071" i="1"/>
  <c r="O1072" i="1"/>
  <c r="O1073" i="1"/>
  <c r="O1074" i="1"/>
  <c r="O1075" i="1"/>
  <c r="O1076" i="1"/>
  <c r="O1077" i="1"/>
  <c r="O1078" i="1"/>
  <c r="O1079" i="1"/>
  <c r="O1080" i="1"/>
  <c r="O1081" i="1"/>
  <c r="O1082" i="1"/>
  <c r="O1083" i="1"/>
  <c r="O1084" i="1"/>
  <c r="O1085" i="1"/>
  <c r="O1086" i="1"/>
  <c r="O1087" i="1"/>
  <c r="O1088" i="1"/>
  <c r="O1089" i="1"/>
  <c r="O1090" i="1"/>
  <c r="O1091" i="1"/>
  <c r="O1092" i="1"/>
  <c r="O1093" i="1"/>
  <c r="O1094" i="1"/>
  <c r="O1095" i="1"/>
  <c r="O1096" i="1"/>
  <c r="O1097" i="1"/>
  <c r="O1098" i="1"/>
  <c r="O1099" i="1"/>
  <c r="O1100" i="1"/>
  <c r="O1101" i="1"/>
  <c r="O1102" i="1"/>
  <c r="O1103" i="1"/>
  <c r="O1104" i="1"/>
  <c r="O1105" i="1"/>
  <c r="O1106" i="1"/>
  <c r="O1107" i="1"/>
  <c r="O1108" i="1"/>
  <c r="O1109" i="1"/>
  <c r="O1110" i="1"/>
  <c r="O1111" i="1"/>
  <c r="O1112" i="1"/>
  <c r="O1113" i="1"/>
  <c r="O1114" i="1"/>
  <c r="O1115" i="1"/>
  <c r="O1116" i="1"/>
  <c r="O1117" i="1"/>
  <c r="O1118" i="1"/>
  <c r="O1119" i="1"/>
  <c r="O1120" i="1"/>
  <c r="O1121" i="1"/>
  <c r="O1122" i="1"/>
  <c r="O1123" i="1"/>
  <c r="O1124" i="1"/>
  <c r="O1125" i="1"/>
  <c r="O1126" i="1"/>
  <c r="O1127" i="1"/>
  <c r="O1128" i="1"/>
  <c r="O1129" i="1"/>
  <c r="O1130" i="1"/>
  <c r="O1131" i="1"/>
  <c r="O1132" i="1"/>
  <c r="O1133" i="1"/>
  <c r="O1134" i="1"/>
  <c r="O1135" i="1"/>
  <c r="O1136" i="1"/>
  <c r="O1137" i="1"/>
  <c r="O1138" i="1"/>
  <c r="O1139" i="1"/>
  <c r="O1140" i="1"/>
  <c r="O1141" i="1"/>
  <c r="O1142" i="1"/>
  <c r="O1143" i="1"/>
  <c r="O1144" i="1"/>
  <c r="O1145" i="1"/>
  <c r="O1146" i="1"/>
  <c r="O1147" i="1"/>
  <c r="O1148" i="1"/>
  <c r="O1149" i="1"/>
  <c r="O1150" i="1"/>
  <c r="O1151" i="1"/>
  <c r="O1152" i="1"/>
  <c r="O1153" i="1"/>
  <c r="O1154" i="1"/>
  <c r="O1155" i="1"/>
  <c r="O1156" i="1"/>
  <c r="O1157" i="1"/>
  <c r="O1158" i="1"/>
  <c r="O1159" i="1"/>
  <c r="O1160" i="1"/>
  <c r="O1161" i="1"/>
  <c r="O1162" i="1"/>
  <c r="O1163" i="1"/>
  <c r="O1164" i="1"/>
  <c r="O1165" i="1"/>
  <c r="O1166" i="1"/>
  <c r="O1167" i="1"/>
  <c r="O1168" i="1"/>
  <c r="O1169" i="1"/>
  <c r="O1170" i="1"/>
  <c r="O1171" i="1"/>
  <c r="O1172" i="1"/>
  <c r="O1173" i="1"/>
  <c r="O1174" i="1"/>
  <c r="O1175" i="1"/>
  <c r="O1176" i="1"/>
  <c r="O1177" i="1"/>
  <c r="O1178" i="1"/>
  <c r="O1179" i="1"/>
  <c r="O1180" i="1"/>
  <c r="O1181" i="1"/>
  <c r="O1182" i="1"/>
  <c r="O1183" i="1"/>
  <c r="O1184" i="1"/>
  <c r="O1185" i="1"/>
  <c r="O1186" i="1"/>
  <c r="O1187" i="1"/>
  <c r="O1188" i="1"/>
  <c r="O1189" i="1"/>
  <c r="O1190" i="1"/>
  <c r="O1191" i="1"/>
  <c r="O1192" i="1"/>
  <c r="O1193" i="1"/>
  <c r="O1194" i="1"/>
  <c r="O1195" i="1"/>
  <c r="O1196" i="1"/>
  <c r="O1197" i="1"/>
  <c r="O1198" i="1"/>
  <c r="O1199" i="1"/>
  <c r="O1200" i="1"/>
  <c r="O1201" i="1"/>
  <c r="O1202" i="1"/>
  <c r="O1203" i="1"/>
  <c r="O1204" i="1"/>
  <c r="O1205" i="1"/>
  <c r="O1206" i="1"/>
  <c r="O1207" i="1"/>
  <c r="O1208" i="1"/>
  <c r="O1209" i="1"/>
  <c r="O1210" i="1"/>
  <c r="O1211" i="1"/>
  <c r="O1212" i="1"/>
  <c r="O1213" i="1"/>
  <c r="O1214" i="1"/>
  <c r="O1215" i="1"/>
  <c r="O1216" i="1"/>
  <c r="O1217" i="1"/>
  <c r="O1218" i="1"/>
  <c r="O1219" i="1"/>
  <c r="O1220" i="1"/>
  <c r="O1221" i="1"/>
  <c r="O1222" i="1"/>
  <c r="O1223" i="1"/>
  <c r="O1224" i="1"/>
  <c r="O1225" i="1"/>
  <c r="O1226" i="1"/>
  <c r="O1227" i="1"/>
  <c r="O1228" i="1"/>
  <c r="O1229" i="1"/>
  <c r="O1230" i="1"/>
  <c r="O1231" i="1"/>
  <c r="O1232" i="1"/>
  <c r="O1233" i="1"/>
  <c r="O1234" i="1"/>
  <c r="O1235" i="1"/>
  <c r="O1236" i="1"/>
  <c r="O1237" i="1"/>
  <c r="O1238" i="1"/>
  <c r="O1239" i="1"/>
  <c r="O1240" i="1"/>
  <c r="O1241" i="1"/>
  <c r="O1242" i="1"/>
  <c r="O1243" i="1"/>
  <c r="O1244" i="1"/>
  <c r="O1245" i="1"/>
  <c r="O1246" i="1"/>
  <c r="O1247" i="1"/>
  <c r="O1248" i="1"/>
  <c r="O1249" i="1"/>
  <c r="O1250" i="1"/>
  <c r="O1251" i="1"/>
  <c r="O1252" i="1"/>
  <c r="O1253" i="1"/>
  <c r="O1254" i="1"/>
  <c r="O1255" i="1"/>
  <c r="O1256" i="1"/>
  <c r="O1257" i="1"/>
  <c r="O1258" i="1"/>
  <c r="O1259" i="1"/>
  <c r="O1260" i="1"/>
  <c r="O1261" i="1"/>
  <c r="O1262" i="1"/>
  <c r="O1263" i="1"/>
  <c r="O1264" i="1"/>
  <c r="O1265" i="1"/>
  <c r="O1266" i="1"/>
  <c r="O1267" i="1"/>
  <c r="O1268" i="1"/>
  <c r="O1269" i="1"/>
  <c r="O1270" i="1"/>
  <c r="O1271" i="1"/>
  <c r="O1272" i="1"/>
  <c r="O1273" i="1"/>
  <c r="O1274" i="1"/>
  <c r="O1275" i="1"/>
  <c r="O1276" i="1"/>
  <c r="O1277" i="1"/>
  <c r="O1278" i="1"/>
  <c r="O1279" i="1"/>
  <c r="O1280" i="1"/>
  <c r="O1281" i="1"/>
  <c r="O1282" i="1"/>
  <c r="O1283" i="1"/>
  <c r="O1284" i="1"/>
  <c r="O1285" i="1"/>
  <c r="O1286" i="1"/>
  <c r="O1287" i="1"/>
  <c r="O1288" i="1"/>
  <c r="O1289" i="1"/>
  <c r="O1290" i="1"/>
  <c r="O1291" i="1"/>
  <c r="O1292" i="1"/>
  <c r="O1293" i="1"/>
  <c r="O1294" i="1"/>
  <c r="O1295" i="1"/>
  <c r="O1296" i="1"/>
  <c r="O1297" i="1"/>
  <c r="O1298" i="1"/>
  <c r="O1299" i="1"/>
  <c r="O1300" i="1"/>
  <c r="O1301" i="1"/>
  <c r="O1302" i="1"/>
  <c r="O1303" i="1"/>
  <c r="O1304" i="1"/>
  <c r="O1305" i="1"/>
  <c r="O1306" i="1"/>
  <c r="O1307" i="1"/>
  <c r="O1308" i="1"/>
  <c r="O1309" i="1"/>
  <c r="O1310" i="1"/>
  <c r="O1311" i="1"/>
  <c r="O1312" i="1"/>
  <c r="O1313" i="1"/>
  <c r="O1314" i="1"/>
  <c r="O1315" i="1"/>
  <c r="O1316" i="1"/>
  <c r="O1317" i="1"/>
  <c r="O1318" i="1"/>
  <c r="O1319" i="1"/>
  <c r="O1320" i="1"/>
  <c r="O1321" i="1"/>
  <c r="O1322" i="1"/>
  <c r="O1323" i="1"/>
  <c r="O1324" i="1"/>
  <c r="O1325" i="1"/>
  <c r="O1326" i="1"/>
  <c r="O1327" i="1"/>
  <c r="O1328" i="1"/>
  <c r="O1329" i="1"/>
  <c r="O1330" i="1"/>
  <c r="O1331" i="1"/>
  <c r="O1332" i="1"/>
  <c r="O1333" i="1"/>
  <c r="O1334" i="1"/>
  <c r="O1335" i="1"/>
  <c r="O1336" i="1"/>
  <c r="O1337" i="1"/>
  <c r="O1338" i="1"/>
  <c r="O1339" i="1"/>
  <c r="O1340" i="1"/>
  <c r="O1341" i="1"/>
  <c r="O1342" i="1"/>
  <c r="O1343" i="1"/>
  <c r="O1344" i="1"/>
  <c r="O1345" i="1"/>
  <c r="O1346" i="1"/>
  <c r="O1347" i="1"/>
  <c r="O1348" i="1"/>
  <c r="O1349" i="1"/>
  <c r="O1350" i="1"/>
  <c r="O1351" i="1"/>
  <c r="O1352" i="1"/>
  <c r="O1353" i="1"/>
  <c r="O1354" i="1"/>
  <c r="O1355" i="1"/>
  <c r="O1356" i="1"/>
  <c r="O1357" i="1"/>
  <c r="O1358" i="1"/>
  <c r="O1359" i="1"/>
  <c r="O1360" i="1"/>
  <c r="O1361" i="1"/>
  <c r="O1362" i="1"/>
  <c r="O1363" i="1"/>
  <c r="O1364" i="1"/>
  <c r="O1365" i="1"/>
  <c r="O1366" i="1"/>
  <c r="O1367" i="1"/>
  <c r="O1368" i="1"/>
  <c r="O1369" i="1"/>
  <c r="O1370" i="1"/>
  <c r="O1371" i="1"/>
  <c r="O1372" i="1"/>
  <c r="O1373" i="1"/>
  <c r="O1374" i="1"/>
  <c r="O1375" i="1"/>
  <c r="O1376" i="1"/>
  <c r="O1377" i="1"/>
  <c r="O1378" i="1"/>
  <c r="O1379" i="1"/>
  <c r="O1380" i="1"/>
  <c r="O1381" i="1"/>
  <c r="O1382" i="1"/>
  <c r="O1383" i="1"/>
  <c r="O1384" i="1"/>
  <c r="O1385" i="1"/>
  <c r="O1386" i="1"/>
  <c r="O1387" i="1"/>
  <c r="O1388" i="1"/>
  <c r="O1389" i="1"/>
  <c r="O1390" i="1"/>
  <c r="O1391" i="1"/>
  <c r="O1392" i="1"/>
  <c r="O1393" i="1"/>
  <c r="O1394" i="1"/>
  <c r="O1395" i="1"/>
  <c r="O1396" i="1"/>
  <c r="O1397" i="1"/>
  <c r="O1398" i="1"/>
  <c r="O1399" i="1"/>
  <c r="O1400" i="1"/>
  <c r="O1401" i="1"/>
  <c r="O1402" i="1"/>
  <c r="O1403" i="1"/>
  <c r="O1404" i="1"/>
  <c r="O1405" i="1"/>
  <c r="O1406" i="1"/>
  <c r="O1407" i="1"/>
  <c r="O1408" i="1"/>
  <c r="O1409" i="1"/>
  <c r="O1410" i="1"/>
  <c r="O1411" i="1"/>
  <c r="O1412" i="1"/>
  <c r="O1413" i="1"/>
  <c r="O1414" i="1"/>
  <c r="O1415" i="1"/>
  <c r="O1416" i="1"/>
  <c r="O1417" i="1"/>
  <c r="O1418" i="1"/>
  <c r="O1419" i="1"/>
  <c r="O1420" i="1"/>
  <c r="O1421" i="1"/>
  <c r="O1422" i="1"/>
  <c r="O1423" i="1"/>
  <c r="O1424" i="1"/>
  <c r="O1425" i="1"/>
  <c r="O1426" i="1"/>
  <c r="O1427" i="1"/>
  <c r="O1428" i="1"/>
  <c r="O1429" i="1"/>
  <c r="O1430" i="1"/>
  <c r="O1431" i="1"/>
  <c r="O1432" i="1"/>
  <c r="O1433" i="1"/>
  <c r="O1434" i="1"/>
  <c r="O1435" i="1"/>
  <c r="O1436" i="1"/>
  <c r="O1437" i="1"/>
  <c r="O1438" i="1"/>
  <c r="O1439" i="1"/>
  <c r="O1440" i="1"/>
  <c r="O1441" i="1"/>
  <c r="O1442" i="1"/>
  <c r="O1443" i="1"/>
  <c r="O1444" i="1"/>
  <c r="O1445" i="1"/>
  <c r="O1446" i="1"/>
  <c r="O1447" i="1"/>
  <c r="O1448" i="1"/>
  <c r="O1449" i="1"/>
  <c r="O1450" i="1"/>
  <c r="O1451" i="1"/>
  <c r="O1452" i="1"/>
  <c r="O1453" i="1"/>
  <c r="O1454" i="1"/>
  <c r="O1455" i="1"/>
  <c r="O1456" i="1"/>
  <c r="O1457" i="1"/>
  <c r="O1458" i="1"/>
  <c r="O1459" i="1"/>
  <c r="O1460" i="1"/>
  <c r="O1461" i="1"/>
  <c r="O1462" i="1"/>
  <c r="O1463" i="1"/>
  <c r="O1464" i="1"/>
  <c r="O1465" i="1"/>
  <c r="O1466" i="1"/>
  <c r="O1467" i="1"/>
  <c r="O1468" i="1"/>
  <c r="O1469" i="1"/>
  <c r="O1470" i="1"/>
  <c r="O1471" i="1"/>
  <c r="O1472" i="1"/>
  <c r="O1473" i="1"/>
  <c r="O1474" i="1"/>
  <c r="O1475" i="1"/>
  <c r="O1476" i="1"/>
  <c r="O1477" i="1"/>
  <c r="O1478" i="1"/>
  <c r="O1479" i="1"/>
  <c r="O1480" i="1"/>
  <c r="O1481" i="1"/>
  <c r="O1482" i="1"/>
  <c r="O1483" i="1"/>
  <c r="O1484" i="1"/>
  <c r="O1485" i="1"/>
  <c r="O1486" i="1"/>
  <c r="O1487" i="1"/>
  <c r="O1488" i="1"/>
  <c r="O1489" i="1"/>
  <c r="O1490" i="1"/>
  <c r="O1491" i="1"/>
  <c r="O1492" i="1"/>
  <c r="O1493" i="1"/>
  <c r="O1494" i="1"/>
  <c r="O1495" i="1"/>
  <c r="O1496" i="1"/>
  <c r="O1497" i="1"/>
  <c r="O1498" i="1"/>
  <c r="O1499" i="1"/>
  <c r="O1500" i="1"/>
  <c r="O1501" i="1"/>
  <c r="O1502" i="1"/>
  <c r="O1503" i="1"/>
  <c r="O1504" i="1"/>
  <c r="O1505" i="1"/>
  <c r="O1506" i="1"/>
  <c r="O1507" i="1"/>
  <c r="O1508" i="1"/>
  <c r="O1509" i="1"/>
  <c r="O1510" i="1"/>
  <c r="O1511" i="1"/>
  <c r="O1512" i="1"/>
  <c r="O1513" i="1"/>
  <c r="O1514" i="1"/>
  <c r="O1515" i="1"/>
  <c r="O1516" i="1"/>
  <c r="O1517" i="1"/>
  <c r="O1518" i="1"/>
  <c r="O1519" i="1"/>
  <c r="O1520" i="1"/>
  <c r="O1521" i="1"/>
  <c r="O1522" i="1"/>
  <c r="O1523" i="1"/>
  <c r="O1524" i="1"/>
  <c r="O1525" i="1"/>
  <c r="O1526" i="1"/>
  <c r="O1527" i="1"/>
  <c r="O1528" i="1"/>
  <c r="O1529" i="1"/>
  <c r="O1530" i="1"/>
  <c r="O1531" i="1"/>
  <c r="O1532" i="1"/>
  <c r="O1533" i="1"/>
  <c r="O1534" i="1"/>
  <c r="O1535" i="1"/>
  <c r="O1536" i="1"/>
  <c r="O1537" i="1"/>
  <c r="O1538" i="1"/>
  <c r="O1539" i="1"/>
  <c r="O1540" i="1"/>
  <c r="O1541" i="1"/>
  <c r="O1542" i="1"/>
  <c r="O1543" i="1"/>
  <c r="O1544" i="1"/>
  <c r="O1545" i="1"/>
  <c r="O1546" i="1"/>
  <c r="O1547" i="1"/>
  <c r="O1548" i="1"/>
  <c r="O1549" i="1"/>
  <c r="O1550" i="1"/>
  <c r="O1551" i="1"/>
  <c r="O1552" i="1"/>
  <c r="O1553" i="1"/>
  <c r="O1554" i="1"/>
  <c r="O1555" i="1"/>
  <c r="O1556" i="1"/>
  <c r="O1557" i="1"/>
  <c r="O1558" i="1"/>
  <c r="O1559" i="1"/>
  <c r="O1560" i="1"/>
  <c r="O1561" i="1"/>
  <c r="O1562" i="1"/>
  <c r="O1563" i="1"/>
  <c r="O1564" i="1"/>
  <c r="O1565" i="1"/>
  <c r="O1566" i="1"/>
  <c r="O1567" i="1"/>
  <c r="O1568" i="1"/>
  <c r="O1569" i="1"/>
  <c r="O1570" i="1"/>
  <c r="O1571" i="1"/>
  <c r="O1572" i="1"/>
  <c r="O1573" i="1"/>
  <c r="O1574" i="1"/>
  <c r="O1575" i="1"/>
  <c r="O1576" i="1"/>
  <c r="O1577" i="1"/>
  <c r="O1578" i="1"/>
  <c r="O1579" i="1"/>
  <c r="O1580" i="1"/>
  <c r="O1581" i="1"/>
  <c r="O1582" i="1"/>
  <c r="O1583" i="1"/>
  <c r="O1584" i="1"/>
  <c r="O1585" i="1"/>
  <c r="O1586" i="1"/>
  <c r="O1587" i="1"/>
  <c r="O1588" i="1"/>
  <c r="O1589" i="1"/>
  <c r="O1590" i="1"/>
  <c r="O1591" i="1"/>
  <c r="O1592" i="1"/>
  <c r="O1593" i="1"/>
  <c r="O1594" i="1"/>
  <c r="O1595" i="1"/>
  <c r="O1596" i="1"/>
  <c r="O1597" i="1"/>
  <c r="O1598" i="1"/>
  <c r="O1599" i="1"/>
  <c r="O1600" i="1"/>
  <c r="O1601" i="1"/>
  <c r="O1602" i="1"/>
  <c r="O1603" i="1"/>
  <c r="O1604" i="1"/>
  <c r="O1605" i="1"/>
  <c r="O1606" i="1"/>
  <c r="O1607" i="1"/>
  <c r="O1608" i="1"/>
  <c r="O1609" i="1"/>
  <c r="O1610" i="1"/>
  <c r="O1611" i="1"/>
  <c r="O1612" i="1"/>
  <c r="O1613" i="1"/>
  <c r="O1614" i="1"/>
  <c r="O1615" i="1"/>
  <c r="O1616" i="1"/>
  <c r="O1617" i="1"/>
  <c r="O1618" i="1"/>
  <c r="O1619" i="1"/>
  <c r="O1620" i="1"/>
  <c r="O1621" i="1"/>
  <c r="O1622" i="1"/>
  <c r="O1623" i="1"/>
  <c r="O1624" i="1"/>
  <c r="O1625" i="1"/>
  <c r="O1626" i="1"/>
  <c r="O1627" i="1"/>
  <c r="O1628" i="1"/>
  <c r="O1629" i="1"/>
  <c r="O1630" i="1"/>
  <c r="O1631" i="1"/>
  <c r="O1632" i="1"/>
  <c r="O1633" i="1"/>
  <c r="O1634" i="1"/>
  <c r="O1635" i="1"/>
  <c r="O1636" i="1"/>
  <c r="O1637" i="1"/>
  <c r="O1638" i="1"/>
  <c r="O1639" i="1"/>
  <c r="O1640" i="1"/>
  <c r="O1641" i="1"/>
  <c r="O1642" i="1"/>
  <c r="O1643" i="1"/>
  <c r="O1644" i="1"/>
  <c r="O1645" i="1"/>
  <c r="O1646" i="1"/>
  <c r="O1647" i="1"/>
  <c r="O1648" i="1"/>
  <c r="O1649" i="1"/>
  <c r="O1650" i="1"/>
  <c r="O1651" i="1"/>
  <c r="O1652" i="1"/>
  <c r="O1653" i="1"/>
  <c r="O1654" i="1"/>
  <c r="O1655" i="1"/>
  <c r="O1656" i="1"/>
  <c r="O1657" i="1"/>
  <c r="O1658" i="1"/>
  <c r="O1659" i="1"/>
  <c r="O1660" i="1"/>
  <c r="O1661" i="1"/>
  <c r="O1662" i="1"/>
  <c r="O1663" i="1"/>
  <c r="O1664" i="1"/>
  <c r="O1665" i="1"/>
  <c r="O1666" i="1"/>
  <c r="O1667" i="1"/>
  <c r="O1668" i="1"/>
  <c r="O1669" i="1"/>
  <c r="O1670" i="1"/>
  <c r="O1671" i="1"/>
  <c r="O1672" i="1"/>
  <c r="O1673" i="1"/>
  <c r="O1674" i="1"/>
  <c r="O1675" i="1"/>
  <c r="O1676" i="1"/>
  <c r="O1677" i="1"/>
  <c r="O1678" i="1"/>
  <c r="O1679" i="1"/>
  <c r="O1680" i="1"/>
  <c r="O1681" i="1"/>
  <c r="O1682" i="1"/>
  <c r="O1683" i="1"/>
  <c r="O1684" i="1"/>
  <c r="O1685" i="1"/>
  <c r="O1686" i="1"/>
  <c r="O1687" i="1"/>
  <c r="O1688" i="1"/>
  <c r="O1689" i="1"/>
  <c r="O1690" i="1"/>
  <c r="O1691" i="1"/>
  <c r="O1692" i="1"/>
  <c r="O1693" i="1"/>
  <c r="O1694" i="1"/>
  <c r="O1695" i="1"/>
  <c r="O1696" i="1"/>
  <c r="O1697" i="1"/>
  <c r="O1698" i="1"/>
  <c r="O1699" i="1"/>
  <c r="O1700" i="1"/>
  <c r="O1701" i="1"/>
  <c r="O1702" i="1"/>
  <c r="O1703" i="1"/>
  <c r="O1704" i="1"/>
  <c r="O1705" i="1"/>
  <c r="O1706" i="1"/>
  <c r="O1707" i="1"/>
  <c r="O1708" i="1"/>
  <c r="O1709" i="1"/>
  <c r="O1710" i="1"/>
  <c r="O1711" i="1"/>
  <c r="O1712" i="1"/>
  <c r="O1713" i="1"/>
  <c r="O1714" i="1"/>
  <c r="O1715" i="1"/>
  <c r="O1716" i="1"/>
  <c r="O1717" i="1"/>
  <c r="O1718" i="1"/>
  <c r="O1719" i="1"/>
  <c r="O1720" i="1"/>
  <c r="O1721" i="1"/>
  <c r="O1722" i="1"/>
  <c r="O1723" i="1"/>
  <c r="O1724" i="1"/>
  <c r="O1725" i="1"/>
  <c r="O1726" i="1"/>
  <c r="O1727" i="1"/>
  <c r="O1728" i="1"/>
  <c r="O1729" i="1"/>
  <c r="O1730" i="1"/>
  <c r="O1731" i="1"/>
  <c r="O1732" i="1"/>
  <c r="O1733" i="1"/>
  <c r="O1734" i="1"/>
  <c r="O1735" i="1"/>
  <c r="O1736" i="1"/>
  <c r="O1737" i="1"/>
  <c r="O1738" i="1"/>
  <c r="O1739" i="1"/>
  <c r="O1740" i="1"/>
  <c r="O1741" i="1"/>
  <c r="O1742" i="1"/>
  <c r="O1743" i="1"/>
  <c r="O1744" i="1"/>
  <c r="O1745" i="1"/>
  <c r="O1746" i="1"/>
  <c r="O1747" i="1"/>
  <c r="O1748" i="1"/>
  <c r="O1749" i="1"/>
  <c r="O1750" i="1"/>
  <c r="O1751" i="1"/>
  <c r="O1752" i="1"/>
  <c r="O1753" i="1"/>
  <c r="O1754" i="1"/>
  <c r="O1755" i="1"/>
  <c r="O1756" i="1"/>
  <c r="O1757" i="1"/>
  <c r="O1758" i="1"/>
  <c r="O1759" i="1"/>
  <c r="O1760" i="1"/>
  <c r="O1761" i="1"/>
  <c r="O1762" i="1"/>
  <c r="O1763" i="1"/>
  <c r="O1764" i="1"/>
  <c r="O1765" i="1"/>
  <c r="O1766" i="1"/>
  <c r="O1767" i="1"/>
  <c r="O1768" i="1"/>
  <c r="O1769" i="1"/>
  <c r="O1770" i="1"/>
  <c r="O1771" i="1"/>
  <c r="O1772" i="1"/>
  <c r="O1773" i="1"/>
  <c r="O1774" i="1"/>
  <c r="O1775" i="1"/>
  <c r="O1776" i="1"/>
  <c r="O1777" i="1"/>
  <c r="O1778" i="1"/>
  <c r="O1779" i="1"/>
  <c r="O1780" i="1"/>
  <c r="O1781" i="1"/>
  <c r="O1782" i="1"/>
  <c r="O1783" i="1"/>
  <c r="O1784" i="1"/>
  <c r="O1785" i="1"/>
  <c r="O1786" i="1"/>
  <c r="O1787" i="1"/>
  <c r="O1788" i="1"/>
  <c r="O1789" i="1"/>
  <c r="O1790" i="1"/>
  <c r="O1791" i="1"/>
  <c r="O1792" i="1"/>
  <c r="O1793" i="1"/>
  <c r="O1794" i="1"/>
  <c r="O1795" i="1"/>
  <c r="O1796" i="1"/>
  <c r="O1797" i="1"/>
  <c r="O1798" i="1"/>
  <c r="O1799" i="1"/>
  <c r="O1800" i="1"/>
  <c r="O1801" i="1"/>
  <c r="O1802" i="1"/>
  <c r="O1803" i="1"/>
  <c r="O1804" i="1"/>
  <c r="O1805" i="1"/>
  <c r="O1806" i="1"/>
  <c r="O1807" i="1"/>
  <c r="O1808" i="1"/>
  <c r="O1809" i="1"/>
  <c r="O1810" i="1"/>
  <c r="O1811" i="1"/>
  <c r="O1812" i="1"/>
  <c r="O1813" i="1"/>
  <c r="O1814" i="1"/>
  <c r="O1815" i="1"/>
  <c r="O1816" i="1"/>
  <c r="O1817" i="1"/>
  <c r="O1818" i="1"/>
  <c r="O1819" i="1"/>
  <c r="O1820" i="1"/>
  <c r="O1821" i="1"/>
  <c r="O1822" i="1"/>
  <c r="O1823" i="1"/>
  <c r="O1824" i="1"/>
  <c r="O1825" i="1"/>
  <c r="O1826" i="1"/>
  <c r="O1827" i="1"/>
  <c r="O1828" i="1"/>
  <c r="O1829" i="1"/>
  <c r="O1830" i="1"/>
  <c r="O1831" i="1"/>
  <c r="O1832" i="1"/>
  <c r="O1833" i="1"/>
  <c r="O1834" i="1"/>
  <c r="O1835" i="1"/>
  <c r="O1836" i="1"/>
  <c r="O1837" i="1"/>
  <c r="O1838" i="1"/>
  <c r="O1839" i="1"/>
  <c r="O1840" i="1"/>
  <c r="O1841" i="1"/>
  <c r="O1842" i="1"/>
  <c r="O1843" i="1"/>
  <c r="O1844" i="1"/>
  <c r="O1845" i="1"/>
  <c r="O1846" i="1"/>
  <c r="O1847" i="1"/>
  <c r="O1848" i="1"/>
  <c r="O1849" i="1"/>
  <c r="O1850" i="1"/>
  <c r="O1851" i="1"/>
  <c r="O1852" i="1"/>
  <c r="O1853" i="1"/>
  <c r="O1854" i="1"/>
  <c r="O1855" i="1"/>
  <c r="O1856" i="1"/>
  <c r="O1857" i="1"/>
  <c r="O1858" i="1"/>
  <c r="O1859" i="1"/>
  <c r="O1860" i="1"/>
  <c r="O1861" i="1"/>
  <c r="O1862" i="1"/>
  <c r="O1863" i="1"/>
  <c r="O1864" i="1"/>
  <c r="O1865" i="1"/>
  <c r="O1866" i="1"/>
  <c r="O1867" i="1"/>
  <c r="O1868" i="1"/>
  <c r="O1869" i="1"/>
  <c r="O1870" i="1"/>
  <c r="O1871" i="1"/>
  <c r="O1872" i="1"/>
  <c r="O1873" i="1"/>
  <c r="O1874" i="1"/>
  <c r="O1875" i="1"/>
  <c r="O1876" i="1"/>
  <c r="O1877" i="1"/>
  <c r="O1878" i="1"/>
  <c r="O1879" i="1"/>
  <c r="O1880" i="1"/>
  <c r="O1881" i="1"/>
  <c r="O1882" i="1"/>
  <c r="O1883" i="1"/>
  <c r="O1884" i="1"/>
  <c r="O1885" i="1"/>
  <c r="O1886" i="1"/>
  <c r="O1887" i="1"/>
  <c r="O1888" i="1"/>
  <c r="O1889" i="1"/>
  <c r="O1890" i="1"/>
  <c r="O1891" i="1"/>
  <c r="O1892" i="1"/>
  <c r="O1893" i="1"/>
  <c r="O1894" i="1"/>
  <c r="O1895" i="1"/>
  <c r="O1896" i="1"/>
  <c r="O1897" i="1"/>
  <c r="O1898" i="1"/>
  <c r="O1899" i="1"/>
  <c r="O1900" i="1"/>
  <c r="O1901" i="1"/>
  <c r="O1902" i="1"/>
  <c r="O1903" i="1"/>
  <c r="O1904" i="1"/>
  <c r="O1905" i="1"/>
  <c r="O1906" i="1"/>
  <c r="O1907" i="1"/>
  <c r="O1908" i="1"/>
  <c r="O1909" i="1"/>
  <c r="O1910" i="1"/>
  <c r="O1911" i="1"/>
  <c r="O1912" i="1"/>
  <c r="O1913" i="1"/>
  <c r="O1914" i="1"/>
  <c r="O1915" i="1"/>
  <c r="O1916" i="1"/>
  <c r="O1917" i="1"/>
  <c r="O1918" i="1"/>
  <c r="O1919" i="1"/>
  <c r="O1920" i="1"/>
  <c r="O1921" i="1"/>
  <c r="O1922" i="1"/>
  <c r="O1923" i="1"/>
  <c r="O1924" i="1"/>
  <c r="O1925" i="1"/>
  <c r="O1926" i="1"/>
  <c r="O1927" i="1"/>
  <c r="O1928" i="1"/>
  <c r="O1929" i="1"/>
  <c r="O1930" i="1"/>
  <c r="O1931" i="1"/>
  <c r="O1932" i="1"/>
  <c r="O1933" i="1"/>
  <c r="O1934" i="1"/>
  <c r="O1935" i="1"/>
  <c r="O1936" i="1"/>
  <c r="O1937" i="1"/>
  <c r="O1938" i="1"/>
  <c r="O1939" i="1"/>
  <c r="O1940" i="1"/>
  <c r="O1941" i="1"/>
  <c r="O1942" i="1"/>
  <c r="O1943" i="1"/>
  <c r="O1944" i="1"/>
  <c r="O1945" i="1"/>
  <c r="O1946" i="1"/>
  <c r="O1947" i="1"/>
  <c r="O1948" i="1"/>
  <c r="O1949" i="1"/>
  <c r="O1950" i="1"/>
  <c r="O1951" i="1"/>
  <c r="O1952" i="1"/>
  <c r="O1953" i="1"/>
  <c r="O1954" i="1"/>
  <c r="O1955" i="1"/>
  <c r="O1956" i="1"/>
  <c r="O1957" i="1"/>
  <c r="O1958" i="1"/>
  <c r="O1959" i="1"/>
  <c r="O1960" i="1"/>
  <c r="O1961" i="1"/>
  <c r="O1962" i="1"/>
  <c r="O1963" i="1"/>
  <c r="O1964" i="1"/>
  <c r="O1965" i="1"/>
  <c r="O1966" i="1"/>
  <c r="O1967" i="1"/>
  <c r="O1968" i="1"/>
  <c r="O1969" i="1"/>
  <c r="O1970" i="1"/>
  <c r="O1971" i="1"/>
  <c r="O1972" i="1"/>
  <c r="O1973" i="1"/>
  <c r="O1974" i="1"/>
  <c r="O1975" i="1"/>
  <c r="O1976" i="1"/>
  <c r="O1977" i="1"/>
  <c r="O1978" i="1"/>
  <c r="O1979" i="1"/>
  <c r="O1980" i="1"/>
  <c r="O1981" i="1"/>
  <c r="O1982" i="1"/>
  <c r="O1983" i="1"/>
  <c r="O1984" i="1"/>
  <c r="O1985" i="1"/>
  <c r="O1986" i="1"/>
  <c r="O1987" i="1"/>
  <c r="O1988" i="1"/>
  <c r="O1989" i="1"/>
  <c r="O1990" i="1"/>
  <c r="O1991" i="1"/>
  <c r="O1992" i="1"/>
  <c r="O1993" i="1"/>
  <c r="O1994" i="1"/>
  <c r="O1995" i="1"/>
  <c r="O1996" i="1"/>
  <c r="O1997" i="1"/>
  <c r="O1998" i="1"/>
  <c r="O1999" i="1"/>
  <c r="O2000" i="1"/>
  <c r="O2001" i="1"/>
  <c r="O2002" i="1"/>
  <c r="O2003" i="1"/>
  <c r="O2004" i="1"/>
  <c r="O2005" i="1"/>
  <c r="O2006" i="1"/>
  <c r="O2007" i="1"/>
  <c r="O2008" i="1"/>
  <c r="O2009" i="1"/>
  <c r="O2010" i="1"/>
  <c r="O2011" i="1"/>
  <c r="O2012" i="1"/>
  <c r="O2013" i="1"/>
  <c r="O2014" i="1"/>
  <c r="O2015" i="1"/>
  <c r="O2016" i="1"/>
  <c r="O2017" i="1"/>
  <c r="O2018" i="1"/>
  <c r="O2019" i="1"/>
  <c r="O2020" i="1"/>
  <c r="O2021" i="1"/>
  <c r="O2022" i="1"/>
  <c r="O2023" i="1"/>
  <c r="O2024" i="1"/>
  <c r="O2025" i="1"/>
  <c r="O2026" i="1"/>
  <c r="O2027" i="1"/>
  <c r="O2028" i="1"/>
  <c r="O2029" i="1"/>
  <c r="O2030" i="1"/>
  <c r="O2031" i="1"/>
  <c r="O2032" i="1"/>
  <c r="O2033" i="1"/>
  <c r="O2034" i="1"/>
  <c r="O2035" i="1"/>
  <c r="O2036" i="1"/>
  <c r="O2037" i="1"/>
  <c r="O2038" i="1"/>
  <c r="O2039" i="1"/>
  <c r="O2040" i="1"/>
  <c r="O2041" i="1"/>
  <c r="O2042" i="1"/>
  <c r="O2043" i="1"/>
  <c r="O2044" i="1"/>
  <c r="O2045" i="1"/>
  <c r="O2046" i="1"/>
  <c r="O2047" i="1"/>
  <c r="O2048" i="1"/>
  <c r="O2049" i="1"/>
  <c r="O2050" i="1"/>
  <c r="O2051" i="1"/>
  <c r="O2052" i="1"/>
  <c r="O2053" i="1"/>
  <c r="O2054" i="1"/>
  <c r="O2055" i="1"/>
  <c r="O2056" i="1"/>
  <c r="O2057" i="1"/>
  <c r="O2058" i="1"/>
  <c r="O2059" i="1"/>
  <c r="O2060" i="1"/>
  <c r="O2061" i="1"/>
  <c r="O2062" i="1"/>
  <c r="O2063" i="1"/>
  <c r="O2064" i="1"/>
  <c r="O2065" i="1"/>
  <c r="O2066" i="1"/>
  <c r="O2067" i="1"/>
  <c r="O2068" i="1"/>
  <c r="O2069" i="1"/>
  <c r="O2070" i="1"/>
  <c r="O2071" i="1"/>
  <c r="O2072" i="1"/>
  <c r="O2073" i="1"/>
  <c r="O2074" i="1"/>
  <c r="O2075" i="1"/>
  <c r="O2076" i="1"/>
  <c r="O2077" i="1"/>
  <c r="O2078" i="1"/>
  <c r="O2079" i="1"/>
  <c r="O2080" i="1"/>
  <c r="O2081" i="1"/>
  <c r="O2082" i="1"/>
  <c r="O2083" i="1"/>
  <c r="O2084" i="1"/>
  <c r="O2085" i="1"/>
  <c r="O2086" i="1"/>
  <c r="O2087" i="1"/>
  <c r="O2088" i="1"/>
  <c r="O2089" i="1"/>
  <c r="O2090" i="1"/>
  <c r="O2091" i="1"/>
  <c r="O2092" i="1"/>
  <c r="O2093" i="1"/>
  <c r="O2094" i="1"/>
  <c r="O2095" i="1"/>
  <c r="O2096" i="1"/>
  <c r="O2097" i="1"/>
  <c r="O2098" i="1"/>
  <c r="O2099" i="1"/>
  <c r="O2100" i="1"/>
  <c r="O2101" i="1"/>
  <c r="O2102" i="1"/>
  <c r="O2103" i="1"/>
  <c r="O2104" i="1"/>
  <c r="O2105" i="1"/>
  <c r="O2106" i="1"/>
  <c r="O2107" i="1"/>
  <c r="O2108" i="1"/>
  <c r="O2109" i="1"/>
  <c r="O2110" i="1"/>
  <c r="O2111" i="1"/>
  <c r="O2112" i="1"/>
  <c r="O2113" i="1"/>
  <c r="O2114" i="1"/>
  <c r="O2115" i="1"/>
  <c r="O2116" i="1"/>
  <c r="O2117" i="1"/>
  <c r="O2118" i="1"/>
  <c r="O2119" i="1"/>
  <c r="O2120" i="1"/>
  <c r="O2121" i="1"/>
  <c r="O2122" i="1"/>
  <c r="O2123" i="1"/>
  <c r="O2124" i="1"/>
  <c r="O2125" i="1"/>
  <c r="O2126" i="1"/>
  <c r="O2127" i="1"/>
  <c r="O2128" i="1"/>
  <c r="O2129" i="1"/>
  <c r="O2130" i="1"/>
  <c r="O2131" i="1"/>
  <c r="O2132" i="1"/>
  <c r="O2133" i="1"/>
  <c r="O2134" i="1"/>
  <c r="O2135" i="1"/>
  <c r="O2136" i="1"/>
  <c r="O2137" i="1"/>
  <c r="O2138" i="1"/>
  <c r="O2139" i="1"/>
  <c r="O2140" i="1"/>
  <c r="O2141" i="1"/>
  <c r="O2142" i="1"/>
  <c r="O2143" i="1"/>
  <c r="O2144" i="1"/>
  <c r="O2145" i="1"/>
  <c r="O2146" i="1"/>
  <c r="O2147" i="1"/>
  <c r="O2148" i="1"/>
  <c r="O2149" i="1"/>
  <c r="O2150" i="1"/>
  <c r="O2151" i="1"/>
  <c r="O2152" i="1"/>
  <c r="O2153" i="1"/>
  <c r="O2154" i="1"/>
  <c r="O2155" i="1"/>
  <c r="O2156" i="1"/>
  <c r="O2157" i="1"/>
  <c r="O2158" i="1"/>
  <c r="O2159" i="1"/>
  <c r="O2160" i="1"/>
  <c r="O2161" i="1"/>
  <c r="O2162" i="1"/>
  <c r="O2163" i="1"/>
  <c r="O2164" i="1"/>
  <c r="O2165" i="1"/>
  <c r="O2166" i="1"/>
  <c r="O2167" i="1"/>
  <c r="O2168" i="1"/>
  <c r="O2169" i="1"/>
  <c r="O2170" i="1"/>
  <c r="O2171" i="1"/>
  <c r="O2172" i="1"/>
  <c r="O2173" i="1"/>
  <c r="O2174" i="1"/>
  <c r="O2175" i="1"/>
  <c r="O2176" i="1"/>
  <c r="O2177" i="1"/>
  <c r="O2178" i="1"/>
  <c r="O2179" i="1"/>
  <c r="O2180" i="1"/>
  <c r="O2181" i="1"/>
  <c r="O2182" i="1"/>
  <c r="O2183" i="1"/>
  <c r="O2184" i="1"/>
  <c r="O2185" i="1"/>
  <c r="O2186" i="1"/>
  <c r="O2187" i="1"/>
  <c r="O2188" i="1"/>
  <c r="O2189" i="1"/>
  <c r="O2190" i="1"/>
  <c r="O2191" i="1"/>
  <c r="O2192" i="1"/>
  <c r="O2193" i="1"/>
  <c r="O2194" i="1"/>
  <c r="O2195" i="1"/>
  <c r="O2196" i="1"/>
  <c r="O2197" i="1"/>
  <c r="O2198" i="1"/>
  <c r="O2199" i="1"/>
  <c r="O2200" i="1"/>
  <c r="O2201" i="1"/>
  <c r="O2202" i="1"/>
  <c r="O2203" i="1"/>
  <c r="O2204" i="1"/>
  <c r="O2205" i="1"/>
  <c r="O2206" i="1"/>
  <c r="O2207" i="1"/>
  <c r="O2208" i="1"/>
  <c r="O2209" i="1"/>
  <c r="O2210" i="1"/>
  <c r="O2211" i="1"/>
  <c r="O2212" i="1"/>
  <c r="O2213" i="1"/>
  <c r="O2214" i="1"/>
  <c r="O2215" i="1"/>
  <c r="O2216" i="1"/>
  <c r="O2217" i="1"/>
  <c r="O2218" i="1"/>
  <c r="O2219" i="1"/>
  <c r="O2220" i="1"/>
  <c r="O2221" i="1"/>
  <c r="O2222" i="1"/>
  <c r="O2223" i="1"/>
  <c r="O2224" i="1"/>
  <c r="O2225" i="1"/>
  <c r="O2226" i="1"/>
  <c r="O2227" i="1"/>
  <c r="O2228" i="1"/>
  <c r="O2229" i="1"/>
  <c r="O2230" i="1"/>
  <c r="O2231" i="1"/>
  <c r="O2232" i="1"/>
  <c r="O2233" i="1"/>
  <c r="O2234" i="1"/>
  <c r="O2235" i="1"/>
  <c r="O2236" i="1"/>
  <c r="O2237" i="1"/>
  <c r="O2238" i="1"/>
  <c r="O2239" i="1"/>
  <c r="O2240" i="1"/>
  <c r="O2241" i="1"/>
  <c r="O2242" i="1"/>
  <c r="O2243" i="1"/>
  <c r="O2244" i="1"/>
  <c r="O2245" i="1"/>
  <c r="O2246" i="1"/>
  <c r="O2247" i="1"/>
  <c r="O2248" i="1"/>
  <c r="O2249" i="1"/>
  <c r="O2250" i="1"/>
  <c r="O2251" i="1"/>
  <c r="O2252" i="1"/>
  <c r="O2253" i="1"/>
  <c r="O2254" i="1"/>
  <c r="O2255" i="1"/>
  <c r="O2256" i="1"/>
  <c r="O2257" i="1"/>
  <c r="O2258" i="1"/>
  <c r="O2259" i="1"/>
  <c r="O2260" i="1"/>
  <c r="O2261" i="1"/>
  <c r="O2262" i="1"/>
  <c r="O2263" i="1"/>
  <c r="O2264" i="1"/>
  <c r="O2265" i="1"/>
  <c r="O2266" i="1"/>
  <c r="O2267" i="1"/>
  <c r="O2268" i="1"/>
  <c r="O2269" i="1"/>
  <c r="O2270" i="1"/>
  <c r="O2271" i="1"/>
  <c r="O2272" i="1"/>
  <c r="O2273" i="1"/>
  <c r="O2274" i="1"/>
  <c r="O2275" i="1"/>
  <c r="O2276" i="1"/>
  <c r="O2277" i="1"/>
  <c r="O2278" i="1"/>
  <c r="O2279" i="1"/>
  <c r="O2280" i="1"/>
  <c r="O2281" i="1"/>
  <c r="O2282" i="1"/>
  <c r="O2283" i="1"/>
  <c r="O2284" i="1"/>
  <c r="O2285" i="1"/>
  <c r="O2286" i="1"/>
  <c r="O2287" i="1"/>
  <c r="O2288" i="1"/>
  <c r="O2289" i="1"/>
  <c r="O2290" i="1"/>
  <c r="O2291" i="1"/>
  <c r="O2292" i="1"/>
  <c r="O2293" i="1"/>
  <c r="O2294" i="1"/>
  <c r="O2295" i="1"/>
  <c r="O2296" i="1"/>
  <c r="O2297" i="1"/>
  <c r="O2298" i="1"/>
  <c r="O2299" i="1"/>
  <c r="O2300" i="1"/>
  <c r="O2301" i="1"/>
  <c r="O2302" i="1"/>
  <c r="O2303" i="1"/>
  <c r="O2304" i="1"/>
  <c r="O2305" i="1"/>
  <c r="O2306" i="1"/>
  <c r="O2307" i="1"/>
  <c r="O2308" i="1"/>
  <c r="O2309" i="1"/>
  <c r="O2310" i="1"/>
  <c r="O2311" i="1"/>
  <c r="O2312" i="1"/>
  <c r="O2313" i="1"/>
  <c r="O2314" i="1"/>
  <c r="O2315" i="1"/>
  <c r="O2316" i="1"/>
  <c r="O2317" i="1"/>
  <c r="O2318" i="1"/>
  <c r="O2319" i="1"/>
  <c r="O2320" i="1"/>
  <c r="O2321" i="1"/>
  <c r="O2322" i="1"/>
  <c r="O2323" i="1"/>
  <c r="O2324" i="1"/>
  <c r="O2325" i="1"/>
  <c r="O2326" i="1"/>
  <c r="O2327" i="1"/>
  <c r="O2328" i="1"/>
  <c r="O2329" i="1"/>
  <c r="O2330" i="1"/>
  <c r="O2331" i="1"/>
  <c r="O2332" i="1"/>
  <c r="O2333" i="1"/>
  <c r="O2334" i="1"/>
  <c r="O2335" i="1"/>
  <c r="O2336" i="1"/>
  <c r="O2337" i="1"/>
  <c r="O2338" i="1"/>
  <c r="O2339" i="1"/>
  <c r="O2340" i="1"/>
  <c r="O2341" i="1"/>
  <c r="O2342" i="1"/>
  <c r="O2343" i="1"/>
  <c r="O2344" i="1"/>
  <c r="O2345" i="1"/>
  <c r="O2346" i="1"/>
  <c r="O2347" i="1"/>
  <c r="O2348" i="1"/>
  <c r="O2349" i="1"/>
  <c r="O2350" i="1"/>
  <c r="O2351" i="1"/>
  <c r="O2352" i="1"/>
  <c r="O2353" i="1"/>
  <c r="O2354" i="1"/>
  <c r="O2355" i="1"/>
  <c r="O2356" i="1"/>
  <c r="O2357" i="1"/>
  <c r="O2358" i="1"/>
  <c r="O2359" i="1"/>
  <c r="O2360" i="1"/>
  <c r="O2361" i="1"/>
  <c r="O2362" i="1"/>
  <c r="O2363" i="1"/>
  <c r="O2364" i="1"/>
  <c r="O2365" i="1"/>
  <c r="O2366" i="1"/>
  <c r="O2367" i="1"/>
  <c r="O2368" i="1"/>
  <c r="O2369" i="1"/>
  <c r="O2370" i="1"/>
  <c r="O2371" i="1"/>
  <c r="O2372" i="1"/>
  <c r="O2373" i="1"/>
  <c r="O2374" i="1"/>
  <c r="O2375" i="1"/>
  <c r="O2376" i="1"/>
  <c r="O2377" i="1"/>
  <c r="O2378" i="1"/>
  <c r="O2379" i="1"/>
  <c r="O2380" i="1"/>
  <c r="O2381" i="1"/>
  <c r="O2382" i="1"/>
  <c r="O2383" i="1"/>
  <c r="O2384" i="1"/>
  <c r="O2385" i="1"/>
  <c r="O2386" i="1"/>
  <c r="O2387" i="1"/>
  <c r="O2388" i="1"/>
  <c r="O2389" i="1"/>
  <c r="O2390" i="1"/>
  <c r="O2391" i="1"/>
  <c r="O2392" i="1"/>
  <c r="O2393" i="1"/>
  <c r="O2394" i="1"/>
  <c r="O2395" i="1"/>
  <c r="O2396" i="1"/>
  <c r="O2397" i="1"/>
  <c r="O2398" i="1"/>
  <c r="O2399" i="1"/>
  <c r="O2400" i="1"/>
  <c r="O2401" i="1"/>
  <c r="O2402" i="1"/>
  <c r="O2403" i="1"/>
  <c r="O2404" i="1"/>
  <c r="O2405" i="1"/>
  <c r="O2406" i="1"/>
  <c r="O2407" i="1"/>
  <c r="O2408" i="1"/>
  <c r="O2409" i="1"/>
  <c r="O2410" i="1"/>
  <c r="O2411" i="1"/>
  <c r="O2412" i="1"/>
  <c r="O2413" i="1"/>
  <c r="O2414" i="1"/>
  <c r="O2415" i="1"/>
  <c r="O2416" i="1"/>
  <c r="O2417" i="1"/>
  <c r="O2418" i="1"/>
  <c r="O2419" i="1"/>
  <c r="O2420" i="1"/>
  <c r="O2421" i="1"/>
  <c r="O2422" i="1"/>
  <c r="O2423" i="1"/>
  <c r="O2424" i="1"/>
  <c r="O2425" i="1"/>
  <c r="O2426" i="1"/>
  <c r="O2427" i="1"/>
  <c r="O2428" i="1"/>
  <c r="O2429" i="1"/>
  <c r="O2430" i="1"/>
  <c r="O2431" i="1"/>
  <c r="O2432" i="1"/>
  <c r="O2433" i="1"/>
  <c r="O2434" i="1"/>
  <c r="O2435" i="1"/>
  <c r="O2436" i="1"/>
  <c r="O2437" i="1"/>
  <c r="O2438" i="1"/>
  <c r="O2439" i="1"/>
  <c r="O2440" i="1"/>
  <c r="O2441" i="1"/>
  <c r="O2442" i="1"/>
  <c r="O2443" i="1"/>
  <c r="O2444" i="1"/>
  <c r="O2445" i="1"/>
  <c r="O2446" i="1"/>
  <c r="O2447" i="1"/>
  <c r="O2448" i="1"/>
  <c r="O2449" i="1"/>
  <c r="O2450" i="1"/>
  <c r="O2451" i="1"/>
  <c r="O2452" i="1"/>
  <c r="O2453" i="1"/>
  <c r="O2454" i="1"/>
  <c r="O2455" i="1"/>
  <c r="O2456" i="1"/>
  <c r="O2457" i="1"/>
  <c r="O2458" i="1"/>
  <c r="O2459" i="1"/>
  <c r="O2460" i="1"/>
  <c r="O2461" i="1"/>
  <c r="O2462" i="1"/>
  <c r="O2463" i="1"/>
  <c r="O2464" i="1"/>
  <c r="O2465" i="1"/>
  <c r="O2466" i="1"/>
  <c r="O2467" i="1"/>
  <c r="O2468" i="1"/>
  <c r="O2469" i="1"/>
  <c r="O2470" i="1"/>
  <c r="O2471" i="1"/>
  <c r="O2472" i="1"/>
  <c r="O2473" i="1"/>
  <c r="O2474" i="1"/>
  <c r="O2475" i="1"/>
  <c r="O2476" i="1"/>
  <c r="O2477" i="1"/>
  <c r="O2478" i="1"/>
  <c r="O2479" i="1"/>
  <c r="O2480" i="1"/>
  <c r="O2481" i="1"/>
  <c r="O2482" i="1"/>
  <c r="O2483" i="1"/>
  <c r="O2484" i="1"/>
  <c r="O2485" i="1"/>
  <c r="O2486" i="1"/>
  <c r="O2487" i="1"/>
  <c r="O2488" i="1"/>
  <c r="O2489" i="1"/>
  <c r="O2490" i="1"/>
  <c r="O2491" i="1"/>
  <c r="O2492" i="1"/>
  <c r="O2493" i="1"/>
  <c r="O2494" i="1"/>
  <c r="O2495" i="1"/>
  <c r="O2496" i="1"/>
  <c r="O2497" i="1"/>
  <c r="O2498" i="1"/>
  <c r="O2499" i="1"/>
  <c r="O2500" i="1"/>
  <c r="O2501" i="1"/>
  <c r="O2502" i="1"/>
  <c r="O2503" i="1"/>
  <c r="O2504" i="1"/>
  <c r="O2505" i="1"/>
  <c r="O2506" i="1"/>
  <c r="O2507" i="1"/>
  <c r="O2508" i="1"/>
  <c r="O2509" i="1"/>
  <c r="O2510" i="1"/>
  <c r="O2511" i="1"/>
  <c r="O2512" i="1"/>
  <c r="O2513" i="1"/>
  <c r="O2514" i="1"/>
  <c r="O2515" i="1"/>
  <c r="O2516" i="1"/>
  <c r="O2517" i="1"/>
  <c r="O2518" i="1"/>
  <c r="O2519" i="1"/>
  <c r="O2520" i="1"/>
  <c r="O2521" i="1"/>
  <c r="O2522" i="1"/>
  <c r="O2523" i="1"/>
  <c r="O2524" i="1"/>
  <c r="O2525" i="1"/>
  <c r="O2526" i="1"/>
  <c r="O2527" i="1"/>
  <c r="O2528" i="1"/>
  <c r="O2529" i="1"/>
  <c r="O2530" i="1"/>
  <c r="O2531" i="1"/>
  <c r="O2532" i="1"/>
  <c r="O2533" i="1"/>
  <c r="O2534" i="1"/>
  <c r="O2535" i="1"/>
  <c r="O2536" i="1"/>
  <c r="O2537" i="1"/>
  <c r="O2538" i="1"/>
  <c r="O2539" i="1"/>
  <c r="O2540" i="1"/>
  <c r="O2541" i="1"/>
  <c r="O2542" i="1"/>
  <c r="O2543" i="1"/>
  <c r="O2544" i="1"/>
  <c r="O2545" i="1"/>
  <c r="O2546" i="1"/>
  <c r="O2547" i="1"/>
  <c r="O2548" i="1"/>
  <c r="O2549" i="1"/>
  <c r="O2550" i="1"/>
  <c r="O2551" i="1"/>
  <c r="O2552" i="1"/>
  <c r="O2553" i="1"/>
  <c r="O2554" i="1"/>
  <c r="O2555" i="1"/>
  <c r="O2556" i="1"/>
  <c r="O2557" i="1"/>
  <c r="O2558" i="1"/>
  <c r="O2559" i="1"/>
  <c r="O2560" i="1"/>
  <c r="O2561" i="1"/>
  <c r="O2562" i="1"/>
  <c r="O2563" i="1"/>
  <c r="O2564" i="1"/>
  <c r="O2565" i="1"/>
  <c r="O2566" i="1"/>
  <c r="O2567" i="1"/>
  <c r="O2568" i="1"/>
  <c r="O2569" i="1"/>
  <c r="O2570" i="1"/>
  <c r="O2571" i="1"/>
  <c r="O2572" i="1"/>
  <c r="O2573" i="1"/>
  <c r="O2574" i="1"/>
  <c r="O2575" i="1"/>
  <c r="O2576" i="1"/>
  <c r="O2577" i="1"/>
  <c r="O2578" i="1"/>
  <c r="O2579" i="1"/>
  <c r="O2580" i="1"/>
  <c r="O2581" i="1"/>
  <c r="O2582" i="1"/>
  <c r="O2583" i="1"/>
  <c r="O2584" i="1"/>
  <c r="O2585" i="1"/>
  <c r="O2586" i="1"/>
  <c r="O2587" i="1"/>
  <c r="O2588" i="1"/>
  <c r="O2589" i="1"/>
  <c r="O2590" i="1"/>
  <c r="O2591" i="1"/>
  <c r="O2592" i="1"/>
  <c r="O2593" i="1"/>
  <c r="O2594" i="1"/>
  <c r="O2595" i="1"/>
  <c r="O2596" i="1"/>
  <c r="O2597" i="1"/>
  <c r="O2598" i="1"/>
  <c r="O2599" i="1"/>
  <c r="O2600" i="1"/>
  <c r="O2601" i="1"/>
  <c r="O2602" i="1"/>
  <c r="O2603" i="1"/>
  <c r="O2604" i="1"/>
  <c r="O2605" i="1"/>
  <c r="O2606" i="1"/>
  <c r="O2607" i="1"/>
  <c r="O2608" i="1"/>
  <c r="O2609" i="1"/>
  <c r="O2610" i="1"/>
  <c r="O2611" i="1"/>
  <c r="O2612" i="1"/>
  <c r="O2613" i="1"/>
  <c r="O2614" i="1"/>
  <c r="O2615" i="1"/>
  <c r="O2616" i="1"/>
  <c r="O2617" i="1"/>
  <c r="O2618" i="1"/>
  <c r="O2619" i="1"/>
  <c r="O2620" i="1"/>
  <c r="O2621" i="1"/>
  <c r="O2622" i="1"/>
  <c r="O2623" i="1"/>
  <c r="O2624" i="1"/>
  <c r="O2625" i="1"/>
  <c r="O2626" i="1"/>
  <c r="O2627" i="1"/>
  <c r="O2628" i="1"/>
  <c r="O2629" i="1"/>
  <c r="O2630" i="1"/>
  <c r="O2631" i="1"/>
  <c r="O2632" i="1"/>
  <c r="O2633" i="1"/>
  <c r="O2634" i="1"/>
  <c r="O2635" i="1"/>
  <c r="O2636" i="1"/>
  <c r="O2637" i="1"/>
  <c r="O2638" i="1"/>
  <c r="O2639" i="1"/>
  <c r="O2640" i="1"/>
  <c r="O2641" i="1"/>
  <c r="O2642" i="1"/>
  <c r="O2643" i="1"/>
  <c r="O2644" i="1"/>
  <c r="O2645" i="1"/>
  <c r="O2646" i="1"/>
  <c r="O2647" i="1"/>
  <c r="O2648" i="1"/>
  <c r="O2649" i="1"/>
  <c r="O2650" i="1"/>
  <c r="O2651" i="1"/>
  <c r="O2652" i="1"/>
  <c r="O2653" i="1"/>
  <c r="O2654" i="1"/>
  <c r="O2655" i="1"/>
  <c r="O2656" i="1"/>
  <c r="O2657" i="1"/>
  <c r="O2658" i="1"/>
  <c r="O2659" i="1"/>
  <c r="O2660" i="1"/>
  <c r="O2661" i="1"/>
  <c r="O2662" i="1"/>
  <c r="O2663" i="1"/>
  <c r="O2664" i="1"/>
  <c r="O2665" i="1"/>
  <c r="O2666" i="1"/>
  <c r="O2667" i="1"/>
  <c r="O2668" i="1"/>
  <c r="O2669" i="1"/>
  <c r="O2670" i="1"/>
  <c r="O2671" i="1"/>
  <c r="O2672" i="1"/>
  <c r="O2673" i="1"/>
  <c r="O2674" i="1"/>
  <c r="O2675" i="1"/>
  <c r="O2676" i="1"/>
  <c r="O2677" i="1"/>
  <c r="O2678" i="1"/>
  <c r="O2679" i="1"/>
  <c r="O2680" i="1"/>
  <c r="O2681" i="1"/>
  <c r="O2682" i="1"/>
  <c r="O2683" i="1"/>
  <c r="O2684" i="1"/>
  <c r="O2685" i="1"/>
  <c r="O2686" i="1"/>
  <c r="O2687" i="1"/>
  <c r="O2688" i="1"/>
  <c r="O2689" i="1"/>
  <c r="O2690" i="1"/>
  <c r="O2691" i="1"/>
  <c r="O2692" i="1"/>
  <c r="O2693" i="1"/>
  <c r="O2694" i="1"/>
  <c r="O2695" i="1"/>
  <c r="O2696" i="1"/>
  <c r="O2697" i="1"/>
  <c r="O2698" i="1"/>
  <c r="O2699" i="1"/>
  <c r="O2700" i="1"/>
  <c r="O2701" i="1"/>
  <c r="O2702" i="1"/>
  <c r="O2703" i="1"/>
  <c r="O2704" i="1"/>
  <c r="O2705" i="1"/>
  <c r="O2706" i="1"/>
  <c r="O2707" i="1"/>
  <c r="O2708" i="1"/>
  <c r="O2709" i="1"/>
  <c r="O2710" i="1"/>
  <c r="O2711" i="1"/>
  <c r="O2712" i="1"/>
  <c r="O2713" i="1"/>
  <c r="O2714" i="1"/>
  <c r="O2715" i="1"/>
  <c r="O2716" i="1"/>
  <c r="O2717" i="1"/>
  <c r="O2718" i="1"/>
  <c r="O2719" i="1"/>
  <c r="O2720" i="1"/>
  <c r="O2721" i="1"/>
  <c r="O2722" i="1"/>
  <c r="O2723" i="1"/>
  <c r="O2724" i="1"/>
  <c r="O2725" i="1"/>
  <c r="O2726" i="1"/>
  <c r="O2727" i="1"/>
  <c r="O2728" i="1"/>
  <c r="O2729" i="1"/>
  <c r="O2730" i="1"/>
  <c r="O2731" i="1"/>
  <c r="O2732" i="1"/>
  <c r="O2733" i="1"/>
  <c r="O2734" i="1"/>
  <c r="O2735" i="1"/>
  <c r="O2736" i="1"/>
  <c r="O2737" i="1"/>
  <c r="O2738" i="1"/>
  <c r="O2739" i="1"/>
  <c r="O2740" i="1"/>
  <c r="O2741" i="1"/>
  <c r="O2742" i="1"/>
  <c r="O2743" i="1"/>
  <c r="O2744" i="1"/>
  <c r="O2745" i="1"/>
  <c r="O2746" i="1"/>
  <c r="O2747" i="1"/>
  <c r="O2748" i="1"/>
  <c r="O2749" i="1"/>
  <c r="O2750" i="1"/>
  <c r="O2751" i="1"/>
  <c r="O2752" i="1"/>
  <c r="O2753" i="1"/>
  <c r="O2754" i="1"/>
  <c r="O2755" i="1"/>
  <c r="O2756" i="1"/>
  <c r="O2757" i="1"/>
  <c r="O2758" i="1"/>
  <c r="O2759" i="1"/>
  <c r="O2760" i="1"/>
  <c r="O2761" i="1"/>
  <c r="O2762" i="1"/>
  <c r="O2763" i="1"/>
  <c r="O2764" i="1"/>
  <c r="O2765" i="1"/>
  <c r="O2766" i="1"/>
  <c r="O2767" i="1"/>
  <c r="O2768" i="1"/>
  <c r="O2769" i="1"/>
  <c r="O2770" i="1"/>
  <c r="O2771" i="1"/>
  <c r="O2772" i="1"/>
  <c r="O2773" i="1"/>
  <c r="O2774" i="1"/>
  <c r="O2775" i="1"/>
  <c r="O2776" i="1"/>
  <c r="O2777" i="1"/>
  <c r="O2778" i="1"/>
  <c r="O2779" i="1"/>
  <c r="O2780" i="1"/>
  <c r="O2781" i="1"/>
  <c r="O2782" i="1"/>
  <c r="O2783" i="1"/>
  <c r="O2784" i="1"/>
  <c r="O2785" i="1"/>
  <c r="O2786" i="1"/>
  <c r="O2787" i="1"/>
  <c r="O2788" i="1"/>
  <c r="O2789" i="1"/>
  <c r="O2790" i="1"/>
  <c r="O2791" i="1"/>
  <c r="O2792" i="1"/>
  <c r="O2793" i="1"/>
  <c r="O2794" i="1"/>
  <c r="O2795" i="1"/>
  <c r="O2796" i="1"/>
  <c r="O2797" i="1"/>
  <c r="O2798" i="1"/>
  <c r="O2799" i="1"/>
  <c r="O2800" i="1"/>
  <c r="O2801" i="1"/>
  <c r="O2802" i="1"/>
  <c r="O2803" i="1"/>
  <c r="O2804" i="1"/>
  <c r="O2805" i="1"/>
  <c r="O2806" i="1"/>
  <c r="O2807" i="1"/>
  <c r="O2808" i="1"/>
  <c r="O2809" i="1"/>
  <c r="O2810" i="1"/>
  <c r="O2811" i="1"/>
  <c r="O2812" i="1"/>
  <c r="O2813" i="1"/>
  <c r="O2814" i="1"/>
  <c r="O2815" i="1"/>
  <c r="O2816" i="1"/>
  <c r="O2817" i="1"/>
  <c r="O2818" i="1"/>
  <c r="O2819" i="1"/>
  <c r="O2820" i="1"/>
  <c r="O2821" i="1"/>
  <c r="O2822" i="1"/>
  <c r="O2823" i="1"/>
  <c r="O2824" i="1"/>
  <c r="O2825" i="1"/>
  <c r="O2826" i="1"/>
  <c r="O2827" i="1"/>
  <c r="O2828" i="1"/>
  <c r="O2829" i="1"/>
  <c r="O2830" i="1"/>
  <c r="O2831" i="1"/>
  <c r="O2832" i="1"/>
  <c r="O2833" i="1"/>
  <c r="O2834" i="1"/>
  <c r="O2835" i="1"/>
  <c r="O2836" i="1"/>
  <c r="O2837" i="1"/>
  <c r="O2838" i="1"/>
  <c r="O2839" i="1"/>
  <c r="O2840" i="1"/>
  <c r="O2841" i="1"/>
  <c r="O2842" i="1"/>
  <c r="O2843" i="1"/>
  <c r="O2844" i="1"/>
  <c r="O2845" i="1"/>
  <c r="O2846" i="1"/>
  <c r="O2847" i="1"/>
  <c r="O2848" i="1"/>
  <c r="O2849" i="1"/>
  <c r="O2850" i="1"/>
  <c r="O2851" i="1"/>
  <c r="O2852" i="1"/>
  <c r="O2853" i="1"/>
  <c r="O2854" i="1"/>
  <c r="O2855" i="1"/>
  <c r="O2856" i="1"/>
  <c r="O2857" i="1"/>
  <c r="O2858" i="1"/>
  <c r="O2859" i="1"/>
  <c r="O2860" i="1"/>
  <c r="O2861" i="1"/>
  <c r="O2862" i="1"/>
  <c r="O2863" i="1"/>
  <c r="O2864" i="1"/>
  <c r="O2865" i="1"/>
  <c r="O2866" i="1"/>
  <c r="O2867" i="1"/>
  <c r="O2868" i="1"/>
  <c r="O2869" i="1"/>
  <c r="O2870" i="1"/>
  <c r="O2871" i="1"/>
  <c r="O2872" i="1"/>
  <c r="O2873" i="1"/>
  <c r="O2874" i="1"/>
  <c r="O2875" i="1"/>
  <c r="O2876" i="1"/>
  <c r="O2877" i="1"/>
  <c r="O2878" i="1"/>
  <c r="O2879" i="1"/>
  <c r="O2880" i="1"/>
  <c r="O2881" i="1"/>
  <c r="O2882" i="1"/>
  <c r="O2883" i="1"/>
  <c r="O2884" i="1"/>
  <c r="O2885" i="1"/>
  <c r="O2886" i="1"/>
  <c r="O2887" i="1"/>
  <c r="O2888" i="1"/>
  <c r="O2889" i="1"/>
  <c r="O2890" i="1"/>
  <c r="O2891" i="1"/>
  <c r="O2892" i="1"/>
  <c r="O2893" i="1"/>
  <c r="O2894" i="1"/>
  <c r="O2895" i="1"/>
  <c r="O2896" i="1"/>
  <c r="O2897" i="1"/>
  <c r="O2898" i="1"/>
  <c r="O2899" i="1"/>
  <c r="O2900" i="1"/>
  <c r="O2901" i="1"/>
  <c r="O2902" i="1"/>
  <c r="O2903" i="1"/>
  <c r="O2904" i="1"/>
  <c r="O2905" i="1"/>
  <c r="O2906" i="1"/>
  <c r="O2907" i="1"/>
  <c r="O2908" i="1"/>
  <c r="O2909" i="1"/>
  <c r="O2910" i="1"/>
  <c r="O2911" i="1"/>
  <c r="O2912" i="1"/>
  <c r="O2913" i="1"/>
  <c r="O2914" i="1"/>
  <c r="O2915" i="1"/>
  <c r="O2916" i="1"/>
  <c r="O2917" i="1"/>
  <c r="O2918" i="1"/>
  <c r="O2919" i="1"/>
  <c r="O2920" i="1"/>
  <c r="O2921" i="1"/>
  <c r="O2922" i="1"/>
  <c r="O2923" i="1"/>
  <c r="O2924" i="1"/>
  <c r="O2925" i="1"/>
  <c r="O2926" i="1"/>
  <c r="O2927" i="1"/>
  <c r="O2928" i="1"/>
  <c r="O2929" i="1"/>
  <c r="O2930" i="1"/>
  <c r="O2931" i="1"/>
  <c r="O2932" i="1"/>
  <c r="O2933" i="1"/>
  <c r="O2934" i="1"/>
  <c r="O2935" i="1"/>
  <c r="O2936" i="1"/>
  <c r="O2937" i="1"/>
  <c r="O2938" i="1"/>
  <c r="O2939" i="1"/>
  <c r="O2940" i="1"/>
  <c r="O2941" i="1"/>
  <c r="O2942" i="1"/>
  <c r="O2943" i="1"/>
  <c r="O2944" i="1"/>
  <c r="O2945" i="1"/>
  <c r="O2946" i="1"/>
  <c r="O2947" i="1"/>
  <c r="O2948" i="1"/>
  <c r="O2949" i="1"/>
  <c r="O2950" i="1"/>
  <c r="O2951" i="1"/>
  <c r="O2952" i="1"/>
  <c r="O2953" i="1"/>
  <c r="O2954" i="1"/>
  <c r="O2955" i="1"/>
  <c r="O2956" i="1"/>
  <c r="O2957" i="1"/>
  <c r="O2958" i="1"/>
  <c r="O2959" i="1"/>
  <c r="O2960" i="1"/>
  <c r="O2961" i="1"/>
  <c r="O2962" i="1"/>
  <c r="O2963" i="1"/>
  <c r="O2964" i="1"/>
  <c r="O2965" i="1"/>
  <c r="O2966" i="1"/>
  <c r="O2967" i="1"/>
  <c r="O2968" i="1"/>
  <c r="O2969" i="1"/>
  <c r="O2970" i="1"/>
  <c r="O2971" i="1"/>
  <c r="O2972" i="1"/>
  <c r="O2973" i="1"/>
  <c r="O2974" i="1"/>
  <c r="O2975" i="1"/>
  <c r="O2976" i="1"/>
  <c r="O2977" i="1"/>
  <c r="O2978" i="1"/>
  <c r="O2979" i="1"/>
  <c r="O2980" i="1"/>
  <c r="O2981" i="1"/>
  <c r="O2982" i="1"/>
  <c r="O2983" i="1"/>
  <c r="O2984" i="1"/>
  <c r="O2985" i="1"/>
  <c r="O2986" i="1"/>
  <c r="O2987" i="1"/>
  <c r="O2988" i="1"/>
  <c r="O2989" i="1"/>
  <c r="O2990" i="1"/>
  <c r="O2991" i="1"/>
  <c r="O2992" i="1"/>
  <c r="O2993" i="1"/>
  <c r="O2994" i="1"/>
  <c r="O2995" i="1"/>
  <c r="O2996" i="1"/>
  <c r="O2997" i="1"/>
  <c r="O2998" i="1"/>
  <c r="O2999" i="1"/>
  <c r="O3000" i="1"/>
  <c r="O3001" i="1"/>
  <c r="O3002" i="1"/>
  <c r="O3003" i="1"/>
  <c r="O3004" i="1"/>
  <c r="O3005" i="1"/>
  <c r="O3006" i="1"/>
  <c r="O3007" i="1"/>
  <c r="O3008" i="1"/>
  <c r="O3009" i="1"/>
  <c r="O3010" i="1"/>
  <c r="O3011" i="1"/>
  <c r="O3012" i="1"/>
  <c r="O3013" i="1"/>
  <c r="O3014" i="1"/>
  <c r="O3015" i="1"/>
  <c r="O3016" i="1"/>
  <c r="O3017" i="1"/>
  <c r="O3018" i="1"/>
  <c r="O3019" i="1"/>
  <c r="O3020" i="1"/>
  <c r="O3021" i="1"/>
  <c r="O3022" i="1"/>
  <c r="O3023" i="1"/>
  <c r="O3024" i="1"/>
  <c r="O3025" i="1"/>
  <c r="O3026" i="1"/>
  <c r="O3027" i="1"/>
  <c r="O3028" i="1"/>
  <c r="O3029" i="1"/>
  <c r="O3030" i="1"/>
  <c r="O3031" i="1"/>
  <c r="O3032" i="1"/>
  <c r="O3033" i="1"/>
  <c r="O3034" i="1"/>
  <c r="O3035" i="1"/>
  <c r="O3036" i="1"/>
  <c r="O3037" i="1"/>
  <c r="O3038" i="1"/>
  <c r="O3039" i="1"/>
  <c r="O3040" i="1"/>
  <c r="O3041" i="1"/>
  <c r="O3042" i="1"/>
  <c r="O3043" i="1"/>
  <c r="O3044" i="1"/>
  <c r="O3045" i="1"/>
  <c r="O3046" i="1"/>
  <c r="O3047" i="1"/>
  <c r="O3048" i="1"/>
  <c r="O3049" i="1"/>
  <c r="O3050" i="1"/>
  <c r="O3051" i="1"/>
  <c r="O3052" i="1"/>
  <c r="O3053" i="1"/>
  <c r="O3054" i="1"/>
  <c r="O3055" i="1"/>
  <c r="O3056" i="1"/>
  <c r="O3057" i="1"/>
  <c r="O3058" i="1"/>
  <c r="O3059" i="1"/>
  <c r="O3060" i="1"/>
  <c r="O3061" i="1"/>
  <c r="O3062" i="1"/>
  <c r="O3063" i="1"/>
  <c r="O3064" i="1"/>
  <c r="O3065" i="1"/>
  <c r="O3066" i="1"/>
  <c r="O3067" i="1"/>
  <c r="O3068" i="1"/>
  <c r="O3069" i="1"/>
  <c r="O3070" i="1"/>
  <c r="O3071" i="1"/>
  <c r="O3072" i="1"/>
  <c r="O3073" i="1"/>
  <c r="O3074" i="1"/>
  <c r="O3075" i="1"/>
  <c r="O3076" i="1"/>
  <c r="O3077" i="1"/>
  <c r="O3078" i="1"/>
  <c r="O3079" i="1"/>
  <c r="O3080" i="1"/>
  <c r="O3081" i="1"/>
  <c r="O3082" i="1"/>
  <c r="O3083" i="1"/>
  <c r="O3084" i="1"/>
  <c r="O3085" i="1"/>
  <c r="O330" i="1"/>
  <c r="N331" i="1"/>
  <c r="N332" i="1"/>
  <c r="N333" i="1"/>
  <c r="N334" i="1"/>
  <c r="N335" i="1"/>
  <c r="N336" i="1"/>
  <c r="N337" i="1"/>
  <c r="N338" i="1"/>
  <c r="N339" i="1"/>
  <c r="N340" i="1"/>
  <c r="N341" i="1"/>
  <c r="N342" i="1"/>
  <c r="N343" i="1"/>
  <c r="N344" i="1"/>
  <c r="N345" i="1"/>
  <c r="N346" i="1"/>
  <c r="N347" i="1"/>
  <c r="N348" i="1"/>
  <c r="N349" i="1"/>
  <c r="N350" i="1"/>
  <c r="N351" i="1"/>
  <c r="N352" i="1"/>
  <c r="N353" i="1"/>
  <c r="N354" i="1"/>
  <c r="N355" i="1"/>
  <c r="N356" i="1"/>
  <c r="N357" i="1"/>
  <c r="N358" i="1"/>
  <c r="N359" i="1"/>
  <c r="N360" i="1"/>
  <c r="N361" i="1"/>
  <c r="N362" i="1"/>
  <c r="N363" i="1"/>
  <c r="N364" i="1"/>
  <c r="N365" i="1"/>
  <c r="N366" i="1"/>
  <c r="N367" i="1"/>
  <c r="N368" i="1"/>
  <c r="N369" i="1"/>
  <c r="N370" i="1"/>
  <c r="N371" i="1"/>
  <c r="N372" i="1"/>
  <c r="N373" i="1"/>
  <c r="N374" i="1"/>
  <c r="N375" i="1"/>
  <c r="N376" i="1"/>
  <c r="N377" i="1"/>
  <c r="N378" i="1"/>
  <c r="N379" i="1"/>
  <c r="N380" i="1"/>
  <c r="N381" i="1"/>
  <c r="N382" i="1"/>
  <c r="N383" i="1"/>
  <c r="N384" i="1"/>
  <c r="N385" i="1"/>
  <c r="N386" i="1"/>
  <c r="N387" i="1"/>
  <c r="N388" i="1"/>
  <c r="N389" i="1"/>
  <c r="N390" i="1"/>
  <c r="N391" i="1"/>
  <c r="N392" i="1"/>
  <c r="N393" i="1"/>
  <c r="N394" i="1"/>
  <c r="N395" i="1"/>
  <c r="N396" i="1"/>
  <c r="N397" i="1"/>
  <c r="N398" i="1"/>
  <c r="N399" i="1"/>
  <c r="N400" i="1"/>
  <c r="N401" i="1"/>
  <c r="N402" i="1"/>
  <c r="N403" i="1"/>
  <c r="N404" i="1"/>
  <c r="N405" i="1"/>
  <c r="N406" i="1"/>
  <c r="N407" i="1"/>
  <c r="N408" i="1"/>
  <c r="N409" i="1"/>
  <c r="N410" i="1"/>
  <c r="N411" i="1"/>
  <c r="N412" i="1"/>
  <c r="N413" i="1"/>
  <c r="N414" i="1"/>
  <c r="N415" i="1"/>
  <c r="N416" i="1"/>
  <c r="N417" i="1"/>
  <c r="N418" i="1"/>
  <c r="N419" i="1"/>
  <c r="N420" i="1"/>
  <c r="N421" i="1"/>
  <c r="N422" i="1"/>
  <c r="N423" i="1"/>
  <c r="N424" i="1"/>
  <c r="N425" i="1"/>
  <c r="N426" i="1"/>
  <c r="N427" i="1"/>
  <c r="N428" i="1"/>
  <c r="N429" i="1"/>
  <c r="N430" i="1"/>
  <c r="N431" i="1"/>
  <c r="N432" i="1"/>
  <c r="N433" i="1"/>
  <c r="N434" i="1"/>
  <c r="N435" i="1"/>
  <c r="N436" i="1"/>
  <c r="N437" i="1"/>
  <c r="N438" i="1"/>
  <c r="N439" i="1"/>
  <c r="N440" i="1"/>
  <c r="N441" i="1"/>
  <c r="N442" i="1"/>
  <c r="N443" i="1"/>
  <c r="N444" i="1"/>
  <c r="N445" i="1"/>
  <c r="N446" i="1"/>
  <c r="N447" i="1"/>
  <c r="N448" i="1"/>
  <c r="N449" i="1"/>
  <c r="N450" i="1"/>
  <c r="N451" i="1"/>
  <c r="N452" i="1"/>
  <c r="N453" i="1"/>
  <c r="N454" i="1"/>
  <c r="N455" i="1"/>
  <c r="N456" i="1"/>
  <c r="N457" i="1"/>
  <c r="N458" i="1"/>
  <c r="N459" i="1"/>
  <c r="N460" i="1"/>
  <c r="N461" i="1"/>
  <c r="N462" i="1"/>
  <c r="N463" i="1"/>
  <c r="N464" i="1"/>
  <c r="N465" i="1"/>
  <c r="N466" i="1"/>
  <c r="N467" i="1"/>
  <c r="N468" i="1"/>
  <c r="N469" i="1"/>
  <c r="N470" i="1"/>
  <c r="N471" i="1"/>
  <c r="N472" i="1"/>
  <c r="N473" i="1"/>
  <c r="N474" i="1"/>
  <c r="N475" i="1"/>
  <c r="N476" i="1"/>
  <c r="N477" i="1"/>
  <c r="N478" i="1"/>
  <c r="N479" i="1"/>
  <c r="N480" i="1"/>
  <c r="N481" i="1"/>
  <c r="N482" i="1"/>
  <c r="N483" i="1"/>
  <c r="N484" i="1"/>
  <c r="N485" i="1"/>
  <c r="N486" i="1"/>
  <c r="N487" i="1"/>
  <c r="N488" i="1"/>
  <c r="N489" i="1"/>
  <c r="N490" i="1"/>
  <c r="N491" i="1"/>
  <c r="N492" i="1"/>
  <c r="N493" i="1"/>
  <c r="N494" i="1"/>
  <c r="N495" i="1"/>
  <c r="N496" i="1"/>
  <c r="N497" i="1"/>
  <c r="N498" i="1"/>
  <c r="N499" i="1"/>
  <c r="N500" i="1"/>
  <c r="N501" i="1"/>
  <c r="N502" i="1"/>
  <c r="N503" i="1"/>
  <c r="N504" i="1"/>
  <c r="N505" i="1"/>
  <c r="N506" i="1"/>
  <c r="N507" i="1"/>
  <c r="N508" i="1"/>
  <c r="N509" i="1"/>
  <c r="N510" i="1"/>
  <c r="N511" i="1"/>
  <c r="N512" i="1"/>
  <c r="N513" i="1"/>
  <c r="N514" i="1"/>
  <c r="N515" i="1"/>
  <c r="N516" i="1"/>
  <c r="N517" i="1"/>
  <c r="N518" i="1"/>
  <c r="N519" i="1"/>
  <c r="N520" i="1"/>
  <c r="N521" i="1"/>
  <c r="N522" i="1"/>
  <c r="N523" i="1"/>
  <c r="N524" i="1"/>
  <c r="N525" i="1"/>
  <c r="N526" i="1"/>
  <c r="N527" i="1"/>
  <c r="N528" i="1"/>
  <c r="N529" i="1"/>
  <c r="N530" i="1"/>
  <c r="N531" i="1"/>
  <c r="N532" i="1"/>
  <c r="N533" i="1"/>
  <c r="N534" i="1"/>
  <c r="N535" i="1"/>
  <c r="N536" i="1"/>
  <c r="N537" i="1"/>
  <c r="N538" i="1"/>
  <c r="N539" i="1"/>
  <c r="N540" i="1"/>
  <c r="N541" i="1"/>
  <c r="N542" i="1"/>
  <c r="N543" i="1"/>
  <c r="N544" i="1"/>
  <c r="N545" i="1"/>
  <c r="N546" i="1"/>
  <c r="N547" i="1"/>
  <c r="N548" i="1"/>
  <c r="N549" i="1"/>
  <c r="N550" i="1"/>
  <c r="N551" i="1"/>
  <c r="N552" i="1"/>
  <c r="N553" i="1"/>
  <c r="N554" i="1"/>
  <c r="N555" i="1"/>
  <c r="N556" i="1"/>
  <c r="N557" i="1"/>
  <c r="N558" i="1"/>
  <c r="N559" i="1"/>
  <c r="N560" i="1"/>
  <c r="N561" i="1"/>
  <c r="N562" i="1"/>
  <c r="N563" i="1"/>
  <c r="N564" i="1"/>
  <c r="N565" i="1"/>
  <c r="N566" i="1"/>
  <c r="N567" i="1"/>
  <c r="N568" i="1"/>
  <c r="N569" i="1"/>
  <c r="N570" i="1"/>
  <c r="N571" i="1"/>
  <c r="N572" i="1"/>
  <c r="N573" i="1"/>
  <c r="N574" i="1"/>
  <c r="N575" i="1"/>
  <c r="N576" i="1"/>
  <c r="N577" i="1"/>
  <c r="N578" i="1"/>
  <c r="N579" i="1"/>
  <c r="N580" i="1"/>
  <c r="N581" i="1"/>
  <c r="N582" i="1"/>
  <c r="N583" i="1"/>
  <c r="N584" i="1"/>
  <c r="N585" i="1"/>
  <c r="N586" i="1"/>
  <c r="N587" i="1"/>
  <c r="N588" i="1"/>
  <c r="N589" i="1"/>
  <c r="N590" i="1"/>
  <c r="N591" i="1"/>
  <c r="N592" i="1"/>
  <c r="N593" i="1"/>
  <c r="N594" i="1"/>
  <c r="N595" i="1"/>
  <c r="N596" i="1"/>
  <c r="N597" i="1"/>
  <c r="N598" i="1"/>
  <c r="N599" i="1"/>
  <c r="N600" i="1"/>
  <c r="N601" i="1"/>
  <c r="N602" i="1"/>
  <c r="N603" i="1"/>
  <c r="N604" i="1"/>
  <c r="N605" i="1"/>
  <c r="N606" i="1"/>
  <c r="N607" i="1"/>
  <c r="N608" i="1"/>
  <c r="N609" i="1"/>
  <c r="N610" i="1"/>
  <c r="N611" i="1"/>
  <c r="N612" i="1"/>
  <c r="N613" i="1"/>
  <c r="N614" i="1"/>
  <c r="N615" i="1"/>
  <c r="N616" i="1"/>
  <c r="N617" i="1"/>
  <c r="N618" i="1"/>
  <c r="N619" i="1"/>
  <c r="N620" i="1"/>
  <c r="N621" i="1"/>
  <c r="N622" i="1"/>
  <c r="N623" i="1"/>
  <c r="N624" i="1"/>
  <c r="N625" i="1"/>
  <c r="N626" i="1"/>
  <c r="N627" i="1"/>
  <c r="N628" i="1"/>
  <c r="N629" i="1"/>
  <c r="N630" i="1"/>
  <c r="N631" i="1"/>
  <c r="N632" i="1"/>
  <c r="N633" i="1"/>
  <c r="N634" i="1"/>
  <c r="N635" i="1"/>
  <c r="N636" i="1"/>
  <c r="N637" i="1"/>
  <c r="N638" i="1"/>
  <c r="N639" i="1"/>
  <c r="N640" i="1"/>
  <c r="N641" i="1"/>
  <c r="N642" i="1"/>
  <c r="N643" i="1"/>
  <c r="N644" i="1"/>
  <c r="N645" i="1"/>
  <c r="N646" i="1"/>
  <c r="N647" i="1"/>
  <c r="N648" i="1"/>
  <c r="N649" i="1"/>
  <c r="N650" i="1"/>
  <c r="N651" i="1"/>
  <c r="N652" i="1"/>
  <c r="N653" i="1"/>
  <c r="N654" i="1"/>
  <c r="N655" i="1"/>
  <c r="N656" i="1"/>
  <c r="N657" i="1"/>
  <c r="N658" i="1"/>
  <c r="N659" i="1"/>
  <c r="N660" i="1"/>
  <c r="N661" i="1"/>
  <c r="N662" i="1"/>
  <c r="N663" i="1"/>
  <c r="N664" i="1"/>
  <c r="N665" i="1"/>
  <c r="N666" i="1"/>
  <c r="N667" i="1"/>
  <c r="N668" i="1"/>
  <c r="N669" i="1"/>
  <c r="N670" i="1"/>
  <c r="N671" i="1"/>
  <c r="N672" i="1"/>
  <c r="N673" i="1"/>
  <c r="N674" i="1"/>
  <c r="N675" i="1"/>
  <c r="N676" i="1"/>
  <c r="N677" i="1"/>
  <c r="N678" i="1"/>
  <c r="N679" i="1"/>
  <c r="N680" i="1"/>
  <c r="N681" i="1"/>
  <c r="N682" i="1"/>
  <c r="N683" i="1"/>
  <c r="N684" i="1"/>
  <c r="N685" i="1"/>
  <c r="N686" i="1"/>
  <c r="N687" i="1"/>
  <c r="N688" i="1"/>
  <c r="N689" i="1"/>
  <c r="N690" i="1"/>
  <c r="N691" i="1"/>
  <c r="N692" i="1"/>
  <c r="N693" i="1"/>
  <c r="N694" i="1"/>
  <c r="N695" i="1"/>
  <c r="N696" i="1"/>
  <c r="N697" i="1"/>
  <c r="N698" i="1"/>
  <c r="N699" i="1"/>
  <c r="N700" i="1"/>
  <c r="N701" i="1"/>
  <c r="N702" i="1"/>
  <c r="N703" i="1"/>
  <c r="N704" i="1"/>
  <c r="N705" i="1"/>
  <c r="N706" i="1"/>
  <c r="N707" i="1"/>
  <c r="N708" i="1"/>
  <c r="N709" i="1"/>
  <c r="N710" i="1"/>
  <c r="N711" i="1"/>
  <c r="N712" i="1"/>
  <c r="N713" i="1"/>
  <c r="N714" i="1"/>
  <c r="N715" i="1"/>
  <c r="N716" i="1"/>
  <c r="N717" i="1"/>
  <c r="N718" i="1"/>
  <c r="N719" i="1"/>
  <c r="N720" i="1"/>
  <c r="N721" i="1"/>
  <c r="N722" i="1"/>
  <c r="N723" i="1"/>
  <c r="N724" i="1"/>
  <c r="N725" i="1"/>
  <c r="N726" i="1"/>
  <c r="N727" i="1"/>
  <c r="N728" i="1"/>
  <c r="N729" i="1"/>
  <c r="N730" i="1"/>
  <c r="N731" i="1"/>
  <c r="N732" i="1"/>
  <c r="N733" i="1"/>
  <c r="N734" i="1"/>
  <c r="N735" i="1"/>
  <c r="N736" i="1"/>
  <c r="N737" i="1"/>
  <c r="N738" i="1"/>
  <c r="N739" i="1"/>
  <c r="N740" i="1"/>
  <c r="N741" i="1"/>
  <c r="N742" i="1"/>
  <c r="N743" i="1"/>
  <c r="N744" i="1"/>
  <c r="N745" i="1"/>
  <c r="N746" i="1"/>
  <c r="N747" i="1"/>
  <c r="N748" i="1"/>
  <c r="N749" i="1"/>
  <c r="N750" i="1"/>
  <c r="N751" i="1"/>
  <c r="N752" i="1"/>
  <c r="N753" i="1"/>
  <c r="N754" i="1"/>
  <c r="N755" i="1"/>
  <c r="N756" i="1"/>
  <c r="N757" i="1"/>
  <c r="N758" i="1"/>
  <c r="N759" i="1"/>
  <c r="N760" i="1"/>
  <c r="N761" i="1"/>
  <c r="N762" i="1"/>
  <c r="N763" i="1"/>
  <c r="N764" i="1"/>
  <c r="N765" i="1"/>
  <c r="N766" i="1"/>
  <c r="N767" i="1"/>
  <c r="N768" i="1"/>
  <c r="N769" i="1"/>
  <c r="N770" i="1"/>
  <c r="N771" i="1"/>
  <c r="N772" i="1"/>
  <c r="N773" i="1"/>
  <c r="N774" i="1"/>
  <c r="N775" i="1"/>
  <c r="N776" i="1"/>
  <c r="N777" i="1"/>
  <c r="N778" i="1"/>
  <c r="N779" i="1"/>
  <c r="N780" i="1"/>
  <c r="N781" i="1"/>
  <c r="N782" i="1"/>
  <c r="N783" i="1"/>
  <c r="N784" i="1"/>
  <c r="N785" i="1"/>
  <c r="N786" i="1"/>
  <c r="N787" i="1"/>
  <c r="N788" i="1"/>
  <c r="N789" i="1"/>
  <c r="N790" i="1"/>
  <c r="N791" i="1"/>
  <c r="N792" i="1"/>
  <c r="N793" i="1"/>
  <c r="N794" i="1"/>
  <c r="N795" i="1"/>
  <c r="N796" i="1"/>
  <c r="N797" i="1"/>
  <c r="N798" i="1"/>
  <c r="N799" i="1"/>
  <c r="N800" i="1"/>
  <c r="N801" i="1"/>
  <c r="N802" i="1"/>
  <c r="N803" i="1"/>
  <c r="N804" i="1"/>
  <c r="N805" i="1"/>
  <c r="N806" i="1"/>
  <c r="N807" i="1"/>
  <c r="N808" i="1"/>
  <c r="N809" i="1"/>
  <c r="N810" i="1"/>
  <c r="N811" i="1"/>
  <c r="N812" i="1"/>
  <c r="N813" i="1"/>
  <c r="N814" i="1"/>
  <c r="N815" i="1"/>
  <c r="N816" i="1"/>
  <c r="N817" i="1"/>
  <c r="N818" i="1"/>
  <c r="N819" i="1"/>
  <c r="N820" i="1"/>
  <c r="N821" i="1"/>
  <c r="N822" i="1"/>
  <c r="N823" i="1"/>
  <c r="N824" i="1"/>
  <c r="N825" i="1"/>
  <c r="N826" i="1"/>
  <c r="N827" i="1"/>
  <c r="N828" i="1"/>
  <c r="N829" i="1"/>
  <c r="N830" i="1"/>
  <c r="N831" i="1"/>
  <c r="N832" i="1"/>
  <c r="N833" i="1"/>
  <c r="N834" i="1"/>
  <c r="N835" i="1"/>
  <c r="N836" i="1"/>
  <c r="N837" i="1"/>
  <c r="N838" i="1"/>
  <c r="N839" i="1"/>
  <c r="N840" i="1"/>
  <c r="N841" i="1"/>
  <c r="N842" i="1"/>
  <c r="N843" i="1"/>
  <c r="N844" i="1"/>
  <c r="N845" i="1"/>
  <c r="N846" i="1"/>
  <c r="N847" i="1"/>
  <c r="N848" i="1"/>
  <c r="N849" i="1"/>
  <c r="N850" i="1"/>
  <c r="N851" i="1"/>
  <c r="N852" i="1"/>
  <c r="N853" i="1"/>
  <c r="N854" i="1"/>
  <c r="N855" i="1"/>
  <c r="N856" i="1"/>
  <c r="N857" i="1"/>
  <c r="N858" i="1"/>
  <c r="N859" i="1"/>
  <c r="N860" i="1"/>
  <c r="N861" i="1"/>
  <c r="N862" i="1"/>
  <c r="N863" i="1"/>
  <c r="N864" i="1"/>
  <c r="N865" i="1"/>
  <c r="N866" i="1"/>
  <c r="N867" i="1"/>
  <c r="N868" i="1"/>
  <c r="N869" i="1"/>
  <c r="N870" i="1"/>
  <c r="N871" i="1"/>
  <c r="N872" i="1"/>
  <c r="N873" i="1"/>
  <c r="N874" i="1"/>
  <c r="N875" i="1"/>
  <c r="N876" i="1"/>
  <c r="N877" i="1"/>
  <c r="N878" i="1"/>
  <c r="N879" i="1"/>
  <c r="N880" i="1"/>
  <c r="N881" i="1"/>
  <c r="N882" i="1"/>
  <c r="N883" i="1"/>
  <c r="N884" i="1"/>
  <c r="N885" i="1"/>
  <c r="N886" i="1"/>
  <c r="N887" i="1"/>
  <c r="N888" i="1"/>
  <c r="N889" i="1"/>
  <c r="N890" i="1"/>
  <c r="N891" i="1"/>
  <c r="N892" i="1"/>
  <c r="N893" i="1"/>
  <c r="N894" i="1"/>
  <c r="N895" i="1"/>
  <c r="N896" i="1"/>
  <c r="N897" i="1"/>
  <c r="N898" i="1"/>
  <c r="N899" i="1"/>
  <c r="N900" i="1"/>
  <c r="N901" i="1"/>
  <c r="N902" i="1"/>
  <c r="N903" i="1"/>
  <c r="N904" i="1"/>
  <c r="N905" i="1"/>
  <c r="N906" i="1"/>
  <c r="N907" i="1"/>
  <c r="N908" i="1"/>
  <c r="N909" i="1"/>
  <c r="N910" i="1"/>
  <c r="N911" i="1"/>
  <c r="N912" i="1"/>
  <c r="N913" i="1"/>
  <c r="N914" i="1"/>
  <c r="N915" i="1"/>
  <c r="N916" i="1"/>
  <c r="N917" i="1"/>
  <c r="N918" i="1"/>
  <c r="N919" i="1"/>
  <c r="N920" i="1"/>
  <c r="N921" i="1"/>
  <c r="N922" i="1"/>
  <c r="N923" i="1"/>
  <c r="N924" i="1"/>
  <c r="N925" i="1"/>
  <c r="N926" i="1"/>
  <c r="N927" i="1"/>
  <c r="N928" i="1"/>
  <c r="N929" i="1"/>
  <c r="N930" i="1"/>
  <c r="N931" i="1"/>
  <c r="N932" i="1"/>
  <c r="N933" i="1"/>
  <c r="N934" i="1"/>
  <c r="N935" i="1"/>
  <c r="N936" i="1"/>
  <c r="N937" i="1"/>
  <c r="N938" i="1"/>
  <c r="N939" i="1"/>
  <c r="N940" i="1"/>
  <c r="N941" i="1"/>
  <c r="N942" i="1"/>
  <c r="N943" i="1"/>
  <c r="N944" i="1"/>
  <c r="N945" i="1"/>
  <c r="N946" i="1"/>
  <c r="N947" i="1"/>
  <c r="N948" i="1"/>
  <c r="N949" i="1"/>
  <c r="N950" i="1"/>
  <c r="N951" i="1"/>
  <c r="N952" i="1"/>
  <c r="N953" i="1"/>
  <c r="N954" i="1"/>
  <c r="N955" i="1"/>
  <c r="N956" i="1"/>
  <c r="N957" i="1"/>
  <c r="N958" i="1"/>
  <c r="N959" i="1"/>
  <c r="N960" i="1"/>
  <c r="N961" i="1"/>
  <c r="N962" i="1"/>
  <c r="N963" i="1"/>
  <c r="N964" i="1"/>
  <c r="N965" i="1"/>
  <c r="N966" i="1"/>
  <c r="N967" i="1"/>
  <c r="N968" i="1"/>
  <c r="N969" i="1"/>
  <c r="N970" i="1"/>
  <c r="N971" i="1"/>
  <c r="N972" i="1"/>
  <c r="N973" i="1"/>
  <c r="N974" i="1"/>
  <c r="N975" i="1"/>
  <c r="N976" i="1"/>
  <c r="N977" i="1"/>
  <c r="N978" i="1"/>
  <c r="N979" i="1"/>
  <c r="N980" i="1"/>
  <c r="N981" i="1"/>
  <c r="N982" i="1"/>
  <c r="N983" i="1"/>
  <c r="N984" i="1"/>
  <c r="N985" i="1"/>
  <c r="N986" i="1"/>
  <c r="N987" i="1"/>
  <c r="N988" i="1"/>
  <c r="N989" i="1"/>
  <c r="N990" i="1"/>
  <c r="N991" i="1"/>
  <c r="N992" i="1"/>
  <c r="N993" i="1"/>
  <c r="N994" i="1"/>
  <c r="N995" i="1"/>
  <c r="N996" i="1"/>
  <c r="N997" i="1"/>
  <c r="N998" i="1"/>
  <c r="N999" i="1"/>
  <c r="N1000" i="1"/>
  <c r="N1001" i="1"/>
  <c r="N1002" i="1"/>
  <c r="N1003" i="1"/>
  <c r="N1004" i="1"/>
  <c r="N1005" i="1"/>
  <c r="N1006" i="1"/>
  <c r="N1007" i="1"/>
  <c r="N1008" i="1"/>
  <c r="N1009" i="1"/>
  <c r="N1010" i="1"/>
  <c r="N1011" i="1"/>
  <c r="N1012" i="1"/>
  <c r="N1013" i="1"/>
  <c r="N1014" i="1"/>
  <c r="N1015" i="1"/>
  <c r="N1016" i="1"/>
  <c r="N1017" i="1"/>
  <c r="N1018" i="1"/>
  <c r="N1019" i="1"/>
  <c r="N1020" i="1"/>
  <c r="N1021" i="1"/>
  <c r="N1022" i="1"/>
  <c r="N1023" i="1"/>
  <c r="N1024" i="1"/>
  <c r="N1025" i="1"/>
  <c r="N1026" i="1"/>
  <c r="N1027" i="1"/>
  <c r="N1028" i="1"/>
  <c r="N1029" i="1"/>
  <c r="N1030" i="1"/>
  <c r="N1031" i="1"/>
  <c r="N1032" i="1"/>
  <c r="N1033" i="1"/>
  <c r="N1034" i="1"/>
  <c r="N1035" i="1"/>
  <c r="N1036" i="1"/>
  <c r="N1037" i="1"/>
  <c r="N1038" i="1"/>
  <c r="N1039" i="1"/>
  <c r="N1040" i="1"/>
  <c r="N1041" i="1"/>
  <c r="N1042" i="1"/>
  <c r="N1043" i="1"/>
  <c r="N1044" i="1"/>
  <c r="N1045" i="1"/>
  <c r="N1046" i="1"/>
  <c r="N1047" i="1"/>
  <c r="N1048" i="1"/>
  <c r="N1049" i="1"/>
  <c r="N1050" i="1"/>
  <c r="N1051" i="1"/>
  <c r="N1052" i="1"/>
  <c r="N1053" i="1"/>
  <c r="N1054" i="1"/>
  <c r="N1055" i="1"/>
  <c r="N1056" i="1"/>
  <c r="N1057" i="1"/>
  <c r="N1058" i="1"/>
  <c r="N1059" i="1"/>
  <c r="N1060" i="1"/>
  <c r="N1061" i="1"/>
  <c r="N1062" i="1"/>
  <c r="N1063" i="1"/>
  <c r="N1064" i="1"/>
  <c r="N1065" i="1"/>
  <c r="N1066" i="1"/>
  <c r="N1067" i="1"/>
  <c r="N1068" i="1"/>
  <c r="N1069" i="1"/>
  <c r="N1070" i="1"/>
  <c r="N1071" i="1"/>
  <c r="N1072" i="1"/>
  <c r="N1073" i="1"/>
  <c r="N1074" i="1"/>
  <c r="N1075" i="1"/>
  <c r="N1076" i="1"/>
  <c r="N1077" i="1"/>
  <c r="N1078" i="1"/>
  <c r="N1079" i="1"/>
  <c r="N1080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6" i="1"/>
  <c r="N1097" i="1"/>
  <c r="N1098" i="1"/>
  <c r="N1099" i="1"/>
  <c r="N1100" i="1"/>
  <c r="N1101" i="1"/>
  <c r="N1102" i="1"/>
  <c r="N1103" i="1"/>
  <c r="N1104" i="1"/>
  <c r="N1105" i="1"/>
  <c r="N1106" i="1"/>
  <c r="N1107" i="1"/>
  <c r="N1108" i="1"/>
  <c r="N1109" i="1"/>
  <c r="N1110" i="1"/>
  <c r="N1111" i="1"/>
  <c r="N1112" i="1"/>
  <c r="N1113" i="1"/>
  <c r="N1114" i="1"/>
  <c r="N1115" i="1"/>
  <c r="N1116" i="1"/>
  <c r="N1117" i="1"/>
  <c r="N1118" i="1"/>
  <c r="N1119" i="1"/>
  <c r="N1120" i="1"/>
  <c r="N1121" i="1"/>
  <c r="N1122" i="1"/>
  <c r="N1123" i="1"/>
  <c r="N1124" i="1"/>
  <c r="N1125" i="1"/>
  <c r="N1126" i="1"/>
  <c r="N1127" i="1"/>
  <c r="N1128" i="1"/>
  <c r="N1129" i="1"/>
  <c r="N1130" i="1"/>
  <c r="N1131" i="1"/>
  <c r="N1132" i="1"/>
  <c r="N1133" i="1"/>
  <c r="N1134" i="1"/>
  <c r="N1135" i="1"/>
  <c r="N1136" i="1"/>
  <c r="N1137" i="1"/>
  <c r="N1138" i="1"/>
  <c r="N1139" i="1"/>
  <c r="N1140" i="1"/>
  <c r="N1141" i="1"/>
  <c r="N1142" i="1"/>
  <c r="N1143" i="1"/>
  <c r="N1144" i="1"/>
  <c r="N1145" i="1"/>
  <c r="N1146" i="1"/>
  <c r="N1147" i="1"/>
  <c r="N1148" i="1"/>
  <c r="N1149" i="1"/>
  <c r="N1150" i="1"/>
  <c r="N1151" i="1"/>
  <c r="N1152" i="1"/>
  <c r="N1153" i="1"/>
  <c r="N1154" i="1"/>
  <c r="N1155" i="1"/>
  <c r="N1156" i="1"/>
  <c r="N1157" i="1"/>
  <c r="N1158" i="1"/>
  <c r="N1159" i="1"/>
  <c r="N1160" i="1"/>
  <c r="N1161" i="1"/>
  <c r="N1162" i="1"/>
  <c r="N1163" i="1"/>
  <c r="N1164" i="1"/>
  <c r="N1165" i="1"/>
  <c r="N1166" i="1"/>
  <c r="N1167" i="1"/>
  <c r="N1168" i="1"/>
  <c r="N1169" i="1"/>
  <c r="N1170" i="1"/>
  <c r="N1171" i="1"/>
  <c r="N1172" i="1"/>
  <c r="N1173" i="1"/>
  <c r="N1174" i="1"/>
  <c r="N1175" i="1"/>
  <c r="N1176" i="1"/>
  <c r="N1177" i="1"/>
  <c r="N1178" i="1"/>
  <c r="N1179" i="1"/>
  <c r="N1180" i="1"/>
  <c r="N1181" i="1"/>
  <c r="N1182" i="1"/>
  <c r="N1183" i="1"/>
  <c r="N1184" i="1"/>
  <c r="N1185" i="1"/>
  <c r="N1186" i="1"/>
  <c r="N1187" i="1"/>
  <c r="N1188" i="1"/>
  <c r="N1189" i="1"/>
  <c r="N1190" i="1"/>
  <c r="N1191" i="1"/>
  <c r="N1192" i="1"/>
  <c r="N1193" i="1"/>
  <c r="N1194" i="1"/>
  <c r="N1195" i="1"/>
  <c r="N1196" i="1"/>
  <c r="N1197" i="1"/>
  <c r="N1198" i="1"/>
  <c r="N1199" i="1"/>
  <c r="N1200" i="1"/>
  <c r="N1201" i="1"/>
  <c r="N1202" i="1"/>
  <c r="N1203" i="1"/>
  <c r="N1204" i="1"/>
  <c r="N1205" i="1"/>
  <c r="N1206" i="1"/>
  <c r="N1207" i="1"/>
  <c r="N1208" i="1"/>
  <c r="N1209" i="1"/>
  <c r="N1210" i="1"/>
  <c r="N1211" i="1"/>
  <c r="N1212" i="1"/>
  <c r="N1213" i="1"/>
  <c r="N1214" i="1"/>
  <c r="N1215" i="1"/>
  <c r="N1216" i="1"/>
  <c r="N1217" i="1"/>
  <c r="N1218" i="1"/>
  <c r="N1219" i="1"/>
  <c r="N1220" i="1"/>
  <c r="N1221" i="1"/>
  <c r="N1222" i="1"/>
  <c r="N1223" i="1"/>
  <c r="N1224" i="1"/>
  <c r="N1225" i="1"/>
  <c r="N1226" i="1"/>
  <c r="N1227" i="1"/>
  <c r="N1228" i="1"/>
  <c r="N1229" i="1"/>
  <c r="N1230" i="1"/>
  <c r="N1231" i="1"/>
  <c r="N1232" i="1"/>
  <c r="N1233" i="1"/>
  <c r="N1234" i="1"/>
  <c r="N1235" i="1"/>
  <c r="N1236" i="1"/>
  <c r="N1237" i="1"/>
  <c r="N1238" i="1"/>
  <c r="N1239" i="1"/>
  <c r="N1240" i="1"/>
  <c r="N1241" i="1"/>
  <c r="N1242" i="1"/>
  <c r="N1243" i="1"/>
  <c r="N1244" i="1"/>
  <c r="N1245" i="1"/>
  <c r="N1246" i="1"/>
  <c r="N1247" i="1"/>
  <c r="N1248" i="1"/>
  <c r="N1249" i="1"/>
  <c r="N1250" i="1"/>
  <c r="N1251" i="1"/>
  <c r="N1252" i="1"/>
  <c r="N1253" i="1"/>
  <c r="N1254" i="1"/>
  <c r="N1255" i="1"/>
  <c r="N1256" i="1"/>
  <c r="N1257" i="1"/>
  <c r="N1258" i="1"/>
  <c r="N1259" i="1"/>
  <c r="N1260" i="1"/>
  <c r="N1261" i="1"/>
  <c r="N1262" i="1"/>
  <c r="N1263" i="1"/>
  <c r="N1264" i="1"/>
  <c r="N1265" i="1"/>
  <c r="N1266" i="1"/>
  <c r="N1267" i="1"/>
  <c r="N1268" i="1"/>
  <c r="N1269" i="1"/>
  <c r="N1270" i="1"/>
  <c r="N1271" i="1"/>
  <c r="N1272" i="1"/>
  <c r="N1273" i="1"/>
  <c r="N1274" i="1"/>
  <c r="N1275" i="1"/>
  <c r="N1276" i="1"/>
  <c r="N1277" i="1"/>
  <c r="N1278" i="1"/>
  <c r="N1279" i="1"/>
  <c r="N1280" i="1"/>
  <c r="N1281" i="1"/>
  <c r="N1282" i="1"/>
  <c r="N1283" i="1"/>
  <c r="N1284" i="1"/>
  <c r="N1285" i="1"/>
  <c r="N1286" i="1"/>
  <c r="N1287" i="1"/>
  <c r="N1288" i="1"/>
  <c r="N1289" i="1"/>
  <c r="N1290" i="1"/>
  <c r="N1291" i="1"/>
  <c r="N1292" i="1"/>
  <c r="N1293" i="1"/>
  <c r="N1294" i="1"/>
  <c r="N1295" i="1"/>
  <c r="N1296" i="1"/>
  <c r="N1297" i="1"/>
  <c r="N1298" i="1"/>
  <c r="N1299" i="1"/>
  <c r="N1300" i="1"/>
  <c r="N1301" i="1"/>
  <c r="N1302" i="1"/>
  <c r="N1303" i="1"/>
  <c r="N1304" i="1"/>
  <c r="N1305" i="1"/>
  <c r="N1306" i="1"/>
  <c r="N1307" i="1"/>
  <c r="N1308" i="1"/>
  <c r="N1309" i="1"/>
  <c r="N1310" i="1"/>
  <c r="N1311" i="1"/>
  <c r="N1312" i="1"/>
  <c r="N1313" i="1"/>
  <c r="N1314" i="1"/>
  <c r="N1315" i="1"/>
  <c r="N1316" i="1"/>
  <c r="N1317" i="1"/>
  <c r="N1318" i="1"/>
  <c r="N1319" i="1"/>
  <c r="N1320" i="1"/>
  <c r="N1321" i="1"/>
  <c r="N1322" i="1"/>
  <c r="N1323" i="1"/>
  <c r="N1324" i="1"/>
  <c r="N1325" i="1"/>
  <c r="N1326" i="1"/>
  <c r="N1327" i="1"/>
  <c r="N1328" i="1"/>
  <c r="N1329" i="1"/>
  <c r="N1330" i="1"/>
  <c r="N1331" i="1"/>
  <c r="N1332" i="1"/>
  <c r="N1333" i="1"/>
  <c r="N1334" i="1"/>
  <c r="N1335" i="1"/>
  <c r="N1336" i="1"/>
  <c r="N1337" i="1"/>
  <c r="N1338" i="1"/>
  <c r="N1339" i="1"/>
  <c r="N1340" i="1"/>
  <c r="N1341" i="1"/>
  <c r="N1342" i="1"/>
  <c r="N1343" i="1"/>
  <c r="N1344" i="1"/>
  <c r="N1345" i="1"/>
  <c r="N1346" i="1"/>
  <c r="N1347" i="1"/>
  <c r="N1348" i="1"/>
  <c r="N1349" i="1"/>
  <c r="N1350" i="1"/>
  <c r="N1351" i="1"/>
  <c r="N1352" i="1"/>
  <c r="N1353" i="1"/>
  <c r="N1354" i="1"/>
  <c r="N1355" i="1"/>
  <c r="N1356" i="1"/>
  <c r="N1357" i="1"/>
  <c r="N1358" i="1"/>
  <c r="N1359" i="1"/>
  <c r="N1360" i="1"/>
  <c r="N1361" i="1"/>
  <c r="N1362" i="1"/>
  <c r="N1363" i="1"/>
  <c r="N1364" i="1"/>
  <c r="N1365" i="1"/>
  <c r="N1366" i="1"/>
  <c r="N1367" i="1"/>
  <c r="N1368" i="1"/>
  <c r="N1369" i="1"/>
  <c r="N1370" i="1"/>
  <c r="N1371" i="1"/>
  <c r="N1372" i="1"/>
  <c r="N1373" i="1"/>
  <c r="N1374" i="1"/>
  <c r="N1375" i="1"/>
  <c r="N1376" i="1"/>
  <c r="N1377" i="1"/>
  <c r="N1378" i="1"/>
  <c r="N1379" i="1"/>
  <c r="N1380" i="1"/>
  <c r="N1381" i="1"/>
  <c r="N1382" i="1"/>
  <c r="N1383" i="1"/>
  <c r="N1384" i="1"/>
  <c r="N1385" i="1"/>
  <c r="N1386" i="1"/>
  <c r="N1387" i="1"/>
  <c r="N1388" i="1"/>
  <c r="N1389" i="1"/>
  <c r="N1390" i="1"/>
  <c r="N1391" i="1"/>
  <c r="N1392" i="1"/>
  <c r="N1393" i="1"/>
  <c r="N1394" i="1"/>
  <c r="N1395" i="1"/>
  <c r="N1396" i="1"/>
  <c r="N1397" i="1"/>
  <c r="N1398" i="1"/>
  <c r="N1399" i="1"/>
  <c r="N1400" i="1"/>
  <c r="N1401" i="1"/>
  <c r="N1402" i="1"/>
  <c r="N1403" i="1"/>
  <c r="N1404" i="1"/>
  <c r="N1405" i="1"/>
  <c r="N1406" i="1"/>
  <c r="N1407" i="1"/>
  <c r="N1408" i="1"/>
  <c r="N1409" i="1"/>
  <c r="N1410" i="1"/>
  <c r="N1411" i="1"/>
  <c r="N1412" i="1"/>
  <c r="N1413" i="1"/>
  <c r="N1414" i="1"/>
  <c r="N1415" i="1"/>
  <c r="N1416" i="1"/>
  <c r="N1417" i="1"/>
  <c r="N1418" i="1"/>
  <c r="N1419" i="1"/>
  <c r="N1420" i="1"/>
  <c r="N1421" i="1"/>
  <c r="N1422" i="1"/>
  <c r="N1423" i="1"/>
  <c r="N1424" i="1"/>
  <c r="N1425" i="1"/>
  <c r="N1426" i="1"/>
  <c r="N1427" i="1"/>
  <c r="N1428" i="1"/>
  <c r="N1429" i="1"/>
  <c r="N1430" i="1"/>
  <c r="N1431" i="1"/>
  <c r="N1432" i="1"/>
  <c r="N1433" i="1"/>
  <c r="N1434" i="1"/>
  <c r="N1435" i="1"/>
  <c r="N1436" i="1"/>
  <c r="N1437" i="1"/>
  <c r="N1438" i="1"/>
  <c r="N1439" i="1"/>
  <c r="N1440" i="1"/>
  <c r="N1441" i="1"/>
  <c r="N1442" i="1"/>
  <c r="N1443" i="1"/>
  <c r="N1444" i="1"/>
  <c r="N1445" i="1"/>
  <c r="N1446" i="1"/>
  <c r="N1447" i="1"/>
  <c r="N1448" i="1"/>
  <c r="N1449" i="1"/>
  <c r="N1450" i="1"/>
  <c r="N1451" i="1"/>
  <c r="N1452" i="1"/>
  <c r="N1453" i="1"/>
  <c r="N1454" i="1"/>
  <c r="N1455" i="1"/>
  <c r="N1456" i="1"/>
  <c r="N1457" i="1"/>
  <c r="N1458" i="1"/>
  <c r="N1459" i="1"/>
  <c r="N1460" i="1"/>
  <c r="N1461" i="1"/>
  <c r="N1462" i="1"/>
  <c r="N1463" i="1"/>
  <c r="N1464" i="1"/>
  <c r="N1465" i="1"/>
  <c r="N1466" i="1"/>
  <c r="N1467" i="1"/>
  <c r="N1468" i="1"/>
  <c r="N1469" i="1"/>
  <c r="N1470" i="1"/>
  <c r="N1471" i="1"/>
  <c r="N1472" i="1"/>
  <c r="N1473" i="1"/>
  <c r="N1474" i="1"/>
  <c r="N1475" i="1"/>
  <c r="N1476" i="1"/>
  <c r="N1477" i="1"/>
  <c r="N1478" i="1"/>
  <c r="N1479" i="1"/>
  <c r="N1480" i="1"/>
  <c r="N1481" i="1"/>
  <c r="N1482" i="1"/>
  <c r="N1483" i="1"/>
  <c r="N1484" i="1"/>
  <c r="N1485" i="1"/>
  <c r="N1486" i="1"/>
  <c r="N1487" i="1"/>
  <c r="N1488" i="1"/>
  <c r="N1489" i="1"/>
  <c r="N1490" i="1"/>
  <c r="N1491" i="1"/>
  <c r="N1492" i="1"/>
  <c r="N1493" i="1"/>
  <c r="N1494" i="1"/>
  <c r="N1495" i="1"/>
  <c r="N1496" i="1"/>
  <c r="N1497" i="1"/>
  <c r="N1498" i="1"/>
  <c r="N1499" i="1"/>
  <c r="N1500" i="1"/>
  <c r="N1501" i="1"/>
  <c r="N1502" i="1"/>
  <c r="N1503" i="1"/>
  <c r="N1504" i="1"/>
  <c r="N1505" i="1"/>
  <c r="N1506" i="1"/>
  <c r="N1507" i="1"/>
  <c r="N1508" i="1"/>
  <c r="N1509" i="1"/>
  <c r="N1510" i="1"/>
  <c r="N1511" i="1"/>
  <c r="N1512" i="1"/>
  <c r="N1513" i="1"/>
  <c r="N1514" i="1"/>
  <c r="N1515" i="1"/>
  <c r="N1516" i="1"/>
  <c r="N1517" i="1"/>
  <c r="N1518" i="1"/>
  <c r="N1519" i="1"/>
  <c r="N1520" i="1"/>
  <c r="N1521" i="1"/>
  <c r="N1522" i="1"/>
  <c r="N1523" i="1"/>
  <c r="N1524" i="1"/>
  <c r="N1525" i="1"/>
  <c r="N1526" i="1"/>
  <c r="N1527" i="1"/>
  <c r="N1528" i="1"/>
  <c r="N1529" i="1"/>
  <c r="N1530" i="1"/>
  <c r="N1531" i="1"/>
  <c r="N1532" i="1"/>
  <c r="N1533" i="1"/>
  <c r="N1534" i="1"/>
  <c r="N1535" i="1"/>
  <c r="N1536" i="1"/>
  <c r="N1537" i="1"/>
  <c r="N1538" i="1"/>
  <c r="N1539" i="1"/>
  <c r="N1540" i="1"/>
  <c r="N1541" i="1"/>
  <c r="N1542" i="1"/>
  <c r="N1543" i="1"/>
  <c r="N1544" i="1"/>
  <c r="N1545" i="1"/>
  <c r="N1546" i="1"/>
  <c r="N1547" i="1"/>
  <c r="N1548" i="1"/>
  <c r="N1549" i="1"/>
  <c r="N1550" i="1"/>
  <c r="N1551" i="1"/>
  <c r="N1552" i="1"/>
  <c r="N1553" i="1"/>
  <c r="N1554" i="1"/>
  <c r="N1555" i="1"/>
  <c r="N1556" i="1"/>
  <c r="N1557" i="1"/>
  <c r="N1558" i="1"/>
  <c r="N1559" i="1"/>
  <c r="N1560" i="1"/>
  <c r="N1561" i="1"/>
  <c r="N1562" i="1"/>
  <c r="N1563" i="1"/>
  <c r="N1564" i="1"/>
  <c r="N1565" i="1"/>
  <c r="N1566" i="1"/>
  <c r="N1567" i="1"/>
  <c r="N1568" i="1"/>
  <c r="N1569" i="1"/>
  <c r="N1570" i="1"/>
  <c r="N1571" i="1"/>
  <c r="N1572" i="1"/>
  <c r="N1573" i="1"/>
  <c r="N1574" i="1"/>
  <c r="N1575" i="1"/>
  <c r="N1576" i="1"/>
  <c r="N1577" i="1"/>
  <c r="N1578" i="1"/>
  <c r="N1579" i="1"/>
  <c r="N1580" i="1"/>
  <c r="N1581" i="1"/>
  <c r="N1582" i="1"/>
  <c r="N1583" i="1"/>
  <c r="N1584" i="1"/>
  <c r="N1585" i="1"/>
  <c r="N1586" i="1"/>
  <c r="N1587" i="1"/>
  <c r="N1588" i="1"/>
  <c r="N1589" i="1"/>
  <c r="N1590" i="1"/>
  <c r="N1591" i="1"/>
  <c r="N1592" i="1"/>
  <c r="N1593" i="1"/>
  <c r="N1594" i="1"/>
  <c r="N1595" i="1"/>
  <c r="N1596" i="1"/>
  <c r="N1597" i="1"/>
  <c r="N1598" i="1"/>
  <c r="N1599" i="1"/>
  <c r="N1600" i="1"/>
  <c r="N1601" i="1"/>
  <c r="N1602" i="1"/>
  <c r="N1603" i="1"/>
  <c r="N1604" i="1"/>
  <c r="N1605" i="1"/>
  <c r="N1606" i="1"/>
  <c r="N1607" i="1"/>
  <c r="N1608" i="1"/>
  <c r="N1609" i="1"/>
  <c r="N1610" i="1"/>
  <c r="N1611" i="1"/>
  <c r="N1612" i="1"/>
  <c r="N1613" i="1"/>
  <c r="N1614" i="1"/>
  <c r="N1615" i="1"/>
  <c r="N1616" i="1"/>
  <c r="N1617" i="1"/>
  <c r="N1618" i="1"/>
  <c r="N1619" i="1"/>
  <c r="N1620" i="1"/>
  <c r="N1621" i="1"/>
  <c r="N1622" i="1"/>
  <c r="N1623" i="1"/>
  <c r="N1624" i="1"/>
  <c r="N1625" i="1"/>
  <c r="N1626" i="1"/>
  <c r="N1627" i="1"/>
  <c r="N1628" i="1"/>
  <c r="N1629" i="1"/>
  <c r="N1630" i="1"/>
  <c r="N1631" i="1"/>
  <c r="N1632" i="1"/>
  <c r="N1633" i="1"/>
  <c r="N1634" i="1"/>
  <c r="N1635" i="1"/>
  <c r="N1636" i="1"/>
  <c r="N1637" i="1"/>
  <c r="N1638" i="1"/>
  <c r="N1639" i="1"/>
  <c r="N1640" i="1"/>
  <c r="N1641" i="1"/>
  <c r="N1642" i="1"/>
  <c r="N1643" i="1"/>
  <c r="N1644" i="1"/>
  <c r="N1645" i="1"/>
  <c r="N1646" i="1"/>
  <c r="N1647" i="1"/>
  <c r="N1648" i="1"/>
  <c r="N1649" i="1"/>
  <c r="N1650" i="1"/>
  <c r="N1651" i="1"/>
  <c r="N1652" i="1"/>
  <c r="N1653" i="1"/>
  <c r="N1654" i="1"/>
  <c r="N1655" i="1"/>
  <c r="N1656" i="1"/>
  <c r="N1657" i="1"/>
  <c r="N1658" i="1"/>
  <c r="N1659" i="1"/>
  <c r="N1660" i="1"/>
  <c r="N1661" i="1"/>
  <c r="N1662" i="1"/>
  <c r="N1663" i="1"/>
  <c r="N1664" i="1"/>
  <c r="N1665" i="1"/>
  <c r="N1666" i="1"/>
  <c r="N1667" i="1"/>
  <c r="N1668" i="1"/>
  <c r="N1669" i="1"/>
  <c r="N1670" i="1"/>
  <c r="N1671" i="1"/>
  <c r="N1672" i="1"/>
  <c r="N1673" i="1"/>
  <c r="N1674" i="1"/>
  <c r="N1675" i="1"/>
  <c r="N1676" i="1"/>
  <c r="N1677" i="1"/>
  <c r="N1678" i="1"/>
  <c r="N1679" i="1"/>
  <c r="N1680" i="1"/>
  <c r="N1681" i="1"/>
  <c r="N1682" i="1"/>
  <c r="N1683" i="1"/>
  <c r="N1684" i="1"/>
  <c r="N1685" i="1"/>
  <c r="N1686" i="1"/>
  <c r="N1687" i="1"/>
  <c r="N1688" i="1"/>
  <c r="N1689" i="1"/>
  <c r="N1690" i="1"/>
  <c r="N1691" i="1"/>
  <c r="N1692" i="1"/>
  <c r="N1693" i="1"/>
  <c r="N1694" i="1"/>
  <c r="N1695" i="1"/>
  <c r="N1696" i="1"/>
  <c r="N1697" i="1"/>
  <c r="N1698" i="1"/>
  <c r="N1699" i="1"/>
  <c r="N1700" i="1"/>
  <c r="N1701" i="1"/>
  <c r="N1702" i="1"/>
  <c r="N1703" i="1"/>
  <c r="N1704" i="1"/>
  <c r="N1705" i="1"/>
  <c r="N1706" i="1"/>
  <c r="N1707" i="1"/>
  <c r="N1708" i="1"/>
  <c r="N1709" i="1"/>
  <c r="N1710" i="1"/>
  <c r="N1711" i="1"/>
  <c r="N1712" i="1"/>
  <c r="N1713" i="1"/>
  <c r="N1714" i="1"/>
  <c r="N1715" i="1"/>
  <c r="N1716" i="1"/>
  <c r="N1717" i="1"/>
  <c r="N1718" i="1"/>
  <c r="N1719" i="1"/>
  <c r="N1720" i="1"/>
  <c r="N1721" i="1"/>
  <c r="N1722" i="1"/>
  <c r="N1723" i="1"/>
  <c r="N1724" i="1"/>
  <c r="N1725" i="1"/>
  <c r="N1726" i="1"/>
  <c r="N1727" i="1"/>
  <c r="N1728" i="1"/>
  <c r="N1729" i="1"/>
  <c r="N1730" i="1"/>
  <c r="N1731" i="1"/>
  <c r="N1732" i="1"/>
  <c r="N1733" i="1"/>
  <c r="N1734" i="1"/>
  <c r="N1735" i="1"/>
  <c r="N1736" i="1"/>
  <c r="N1737" i="1"/>
  <c r="N1738" i="1"/>
  <c r="N1739" i="1"/>
  <c r="N1740" i="1"/>
  <c r="N1741" i="1"/>
  <c r="N1742" i="1"/>
  <c r="N1743" i="1"/>
  <c r="N1744" i="1"/>
  <c r="N1745" i="1"/>
  <c r="N1746" i="1"/>
  <c r="N1747" i="1"/>
  <c r="N1748" i="1"/>
  <c r="N1749" i="1"/>
  <c r="N1750" i="1"/>
  <c r="N1751" i="1"/>
  <c r="N1752" i="1"/>
  <c r="N1753" i="1"/>
  <c r="N1754" i="1"/>
  <c r="N1755" i="1"/>
  <c r="N1756" i="1"/>
  <c r="N1757" i="1"/>
  <c r="N1758" i="1"/>
  <c r="N1759" i="1"/>
  <c r="N1760" i="1"/>
  <c r="N1761" i="1"/>
  <c r="N1762" i="1"/>
  <c r="N1763" i="1"/>
  <c r="N1764" i="1"/>
  <c r="N1765" i="1"/>
  <c r="N1766" i="1"/>
  <c r="N1767" i="1"/>
  <c r="N1768" i="1"/>
  <c r="N1769" i="1"/>
  <c r="N1770" i="1"/>
  <c r="N1771" i="1"/>
  <c r="N1772" i="1"/>
  <c r="N1773" i="1"/>
  <c r="N1774" i="1"/>
  <c r="N1775" i="1"/>
  <c r="N1776" i="1"/>
  <c r="N1777" i="1"/>
  <c r="N1778" i="1"/>
  <c r="N1779" i="1"/>
  <c r="N1780" i="1"/>
  <c r="N1781" i="1"/>
  <c r="N1782" i="1"/>
  <c r="N1783" i="1"/>
  <c r="N1784" i="1"/>
  <c r="N1785" i="1"/>
  <c r="N1786" i="1"/>
  <c r="N1787" i="1"/>
  <c r="N1788" i="1"/>
  <c r="N1789" i="1"/>
  <c r="N1790" i="1"/>
  <c r="N1791" i="1"/>
  <c r="N1792" i="1"/>
  <c r="N1793" i="1"/>
  <c r="N1794" i="1"/>
  <c r="N1795" i="1"/>
  <c r="N1796" i="1"/>
  <c r="N1797" i="1"/>
  <c r="N1798" i="1"/>
  <c r="N1799" i="1"/>
  <c r="N1800" i="1"/>
  <c r="N1801" i="1"/>
  <c r="N1802" i="1"/>
  <c r="N1803" i="1"/>
  <c r="N1804" i="1"/>
  <c r="N1805" i="1"/>
  <c r="N1806" i="1"/>
  <c r="N1807" i="1"/>
  <c r="N1808" i="1"/>
  <c r="N1809" i="1"/>
  <c r="N1810" i="1"/>
  <c r="N1811" i="1"/>
  <c r="N1812" i="1"/>
  <c r="N1813" i="1"/>
  <c r="N1814" i="1"/>
  <c r="N1815" i="1"/>
  <c r="N1816" i="1"/>
  <c r="N1817" i="1"/>
  <c r="N1818" i="1"/>
  <c r="N1819" i="1"/>
  <c r="N1820" i="1"/>
  <c r="N1821" i="1"/>
  <c r="N1822" i="1"/>
  <c r="N1823" i="1"/>
  <c r="N1824" i="1"/>
  <c r="N1825" i="1"/>
  <c r="N1826" i="1"/>
  <c r="N1827" i="1"/>
  <c r="N1828" i="1"/>
  <c r="N1829" i="1"/>
  <c r="N1830" i="1"/>
  <c r="N1831" i="1"/>
  <c r="N1832" i="1"/>
  <c r="N1833" i="1"/>
  <c r="N1834" i="1"/>
  <c r="N1835" i="1"/>
  <c r="N1836" i="1"/>
  <c r="N1837" i="1"/>
  <c r="N1838" i="1"/>
  <c r="N1839" i="1"/>
  <c r="N1840" i="1"/>
  <c r="N1841" i="1"/>
  <c r="N1842" i="1"/>
  <c r="N1843" i="1"/>
  <c r="N1844" i="1"/>
  <c r="N1845" i="1"/>
  <c r="N1846" i="1"/>
  <c r="N1847" i="1"/>
  <c r="N1848" i="1"/>
  <c r="N1849" i="1"/>
  <c r="N1850" i="1"/>
  <c r="N1851" i="1"/>
  <c r="N1852" i="1"/>
  <c r="N1853" i="1"/>
  <c r="N1854" i="1"/>
  <c r="N1855" i="1"/>
  <c r="N1856" i="1"/>
  <c r="N1857" i="1"/>
  <c r="N1858" i="1"/>
  <c r="N1859" i="1"/>
  <c r="N1860" i="1"/>
  <c r="N1861" i="1"/>
  <c r="N1862" i="1"/>
  <c r="N1863" i="1"/>
  <c r="N1864" i="1"/>
  <c r="N1865" i="1"/>
  <c r="N1866" i="1"/>
  <c r="N1867" i="1"/>
  <c r="N1868" i="1"/>
  <c r="N1869" i="1"/>
  <c r="N1870" i="1"/>
  <c r="N1871" i="1"/>
  <c r="N1872" i="1"/>
  <c r="N1873" i="1"/>
  <c r="N1874" i="1"/>
  <c r="N1875" i="1"/>
  <c r="N1876" i="1"/>
  <c r="N1877" i="1"/>
  <c r="N1878" i="1"/>
  <c r="N1879" i="1"/>
  <c r="N1880" i="1"/>
  <c r="N1881" i="1"/>
  <c r="N1882" i="1"/>
  <c r="N1883" i="1"/>
  <c r="N1884" i="1"/>
  <c r="N1885" i="1"/>
  <c r="N1886" i="1"/>
  <c r="N1887" i="1"/>
  <c r="N1888" i="1"/>
  <c r="N1889" i="1"/>
  <c r="N1890" i="1"/>
  <c r="N1891" i="1"/>
  <c r="N1892" i="1"/>
  <c r="N1893" i="1"/>
  <c r="N1894" i="1"/>
  <c r="N1895" i="1"/>
  <c r="N1896" i="1"/>
  <c r="N1897" i="1"/>
  <c r="N1898" i="1"/>
  <c r="N1899" i="1"/>
  <c r="N1900" i="1"/>
  <c r="N1901" i="1"/>
  <c r="N1902" i="1"/>
  <c r="N1903" i="1"/>
  <c r="N1904" i="1"/>
  <c r="N1905" i="1"/>
  <c r="N1906" i="1"/>
  <c r="N1907" i="1"/>
  <c r="N1908" i="1"/>
  <c r="N1909" i="1"/>
  <c r="N1910" i="1"/>
  <c r="N1911" i="1"/>
  <c r="N1912" i="1"/>
  <c r="N1913" i="1"/>
  <c r="N1914" i="1"/>
  <c r="N1915" i="1"/>
  <c r="N1916" i="1"/>
  <c r="N1917" i="1"/>
  <c r="N1918" i="1"/>
  <c r="N1919" i="1"/>
  <c r="N1920" i="1"/>
  <c r="N1921" i="1"/>
  <c r="N1922" i="1"/>
  <c r="N1923" i="1"/>
  <c r="N1924" i="1"/>
  <c r="N1925" i="1"/>
  <c r="N1926" i="1"/>
  <c r="N1927" i="1"/>
  <c r="N1928" i="1"/>
  <c r="N1929" i="1"/>
  <c r="N1930" i="1"/>
  <c r="N1931" i="1"/>
  <c r="N1932" i="1"/>
  <c r="N1933" i="1"/>
  <c r="N1934" i="1"/>
  <c r="N1935" i="1"/>
  <c r="N1936" i="1"/>
  <c r="N1937" i="1"/>
  <c r="N1938" i="1"/>
  <c r="N1939" i="1"/>
  <c r="N1940" i="1"/>
  <c r="N1941" i="1"/>
  <c r="N1942" i="1"/>
  <c r="N1943" i="1"/>
  <c r="N1944" i="1"/>
  <c r="N1945" i="1"/>
  <c r="N1946" i="1"/>
  <c r="N1947" i="1"/>
  <c r="N1948" i="1"/>
  <c r="N1949" i="1"/>
  <c r="N1950" i="1"/>
  <c r="N1951" i="1"/>
  <c r="N1952" i="1"/>
  <c r="N1953" i="1"/>
  <c r="N1954" i="1"/>
  <c r="N1955" i="1"/>
  <c r="N1956" i="1"/>
  <c r="N1957" i="1"/>
  <c r="N1958" i="1"/>
  <c r="N1959" i="1"/>
  <c r="N1960" i="1"/>
  <c r="N1961" i="1"/>
  <c r="N1962" i="1"/>
  <c r="N1963" i="1"/>
  <c r="N1964" i="1"/>
  <c r="N1965" i="1"/>
  <c r="N1966" i="1"/>
  <c r="N1967" i="1"/>
  <c r="N1968" i="1"/>
  <c r="N1969" i="1"/>
  <c r="N1970" i="1"/>
  <c r="N1971" i="1"/>
  <c r="N1972" i="1"/>
  <c r="N1973" i="1"/>
  <c r="N1974" i="1"/>
  <c r="N1975" i="1"/>
  <c r="N1976" i="1"/>
  <c r="N1977" i="1"/>
  <c r="N1978" i="1"/>
  <c r="N1979" i="1"/>
  <c r="N1980" i="1"/>
  <c r="N1981" i="1"/>
  <c r="N1982" i="1"/>
  <c r="N1983" i="1"/>
  <c r="N1984" i="1"/>
  <c r="N1985" i="1"/>
  <c r="N1986" i="1"/>
  <c r="N1987" i="1"/>
  <c r="N1988" i="1"/>
  <c r="N1989" i="1"/>
  <c r="N1990" i="1"/>
  <c r="N1991" i="1"/>
  <c r="N1992" i="1"/>
  <c r="N1993" i="1"/>
  <c r="N1994" i="1"/>
  <c r="N1995" i="1"/>
  <c r="N1996" i="1"/>
  <c r="N1997" i="1"/>
  <c r="N1998" i="1"/>
  <c r="N1999" i="1"/>
  <c r="N2000" i="1"/>
  <c r="N2001" i="1"/>
  <c r="N2002" i="1"/>
  <c r="N2003" i="1"/>
  <c r="N2004" i="1"/>
  <c r="N2005" i="1"/>
  <c r="N2006" i="1"/>
  <c r="N2007" i="1"/>
  <c r="N2008" i="1"/>
  <c r="N2009" i="1"/>
  <c r="N2010" i="1"/>
  <c r="N2011" i="1"/>
  <c r="N2012" i="1"/>
  <c r="N2013" i="1"/>
  <c r="N2014" i="1"/>
  <c r="N2015" i="1"/>
  <c r="N2016" i="1"/>
  <c r="N2017" i="1"/>
  <c r="N2018" i="1"/>
  <c r="N2019" i="1"/>
  <c r="N2020" i="1"/>
  <c r="N2021" i="1"/>
  <c r="N2022" i="1"/>
  <c r="N2023" i="1"/>
  <c r="N2024" i="1"/>
  <c r="N2025" i="1"/>
  <c r="N2026" i="1"/>
  <c r="N2027" i="1"/>
  <c r="N2028" i="1"/>
  <c r="N2029" i="1"/>
  <c r="N2030" i="1"/>
  <c r="N2031" i="1"/>
  <c r="N2032" i="1"/>
  <c r="N2033" i="1"/>
  <c r="N2034" i="1"/>
  <c r="N2035" i="1"/>
  <c r="N2036" i="1"/>
  <c r="N2037" i="1"/>
  <c r="N2038" i="1"/>
  <c r="N2039" i="1"/>
  <c r="N2040" i="1"/>
  <c r="N2041" i="1"/>
  <c r="N2042" i="1"/>
  <c r="N2043" i="1"/>
  <c r="N2044" i="1"/>
  <c r="N2045" i="1"/>
  <c r="N2046" i="1"/>
  <c r="N2047" i="1"/>
  <c r="N2048" i="1"/>
  <c r="N2049" i="1"/>
  <c r="N2050" i="1"/>
  <c r="N2051" i="1"/>
  <c r="N2052" i="1"/>
  <c r="N2053" i="1"/>
  <c r="N2054" i="1"/>
  <c r="N2055" i="1"/>
  <c r="N2056" i="1"/>
  <c r="N2057" i="1"/>
  <c r="N2058" i="1"/>
  <c r="N2059" i="1"/>
  <c r="N2060" i="1"/>
  <c r="N2061" i="1"/>
  <c r="N2062" i="1"/>
  <c r="N2063" i="1"/>
  <c r="N2064" i="1"/>
  <c r="N2065" i="1"/>
  <c r="N2066" i="1"/>
  <c r="N2067" i="1"/>
  <c r="N2068" i="1"/>
  <c r="N2069" i="1"/>
  <c r="N2070" i="1"/>
  <c r="N2071" i="1"/>
  <c r="N2072" i="1"/>
  <c r="N2073" i="1"/>
  <c r="N2074" i="1"/>
  <c r="N2075" i="1"/>
  <c r="N2076" i="1"/>
  <c r="N2077" i="1"/>
  <c r="N2078" i="1"/>
  <c r="N2079" i="1"/>
  <c r="N2080" i="1"/>
  <c r="N2081" i="1"/>
  <c r="N2082" i="1"/>
  <c r="N2083" i="1"/>
  <c r="N2084" i="1"/>
  <c r="N2085" i="1"/>
  <c r="N2086" i="1"/>
  <c r="N2087" i="1"/>
  <c r="N2088" i="1"/>
  <c r="N2089" i="1"/>
  <c r="N2090" i="1"/>
  <c r="N2091" i="1"/>
  <c r="N2092" i="1"/>
  <c r="N2093" i="1"/>
  <c r="N2094" i="1"/>
  <c r="N2095" i="1"/>
  <c r="N2096" i="1"/>
  <c r="N2097" i="1"/>
  <c r="N2098" i="1"/>
  <c r="N2099" i="1"/>
  <c r="N2100" i="1"/>
  <c r="N2101" i="1"/>
  <c r="N2102" i="1"/>
  <c r="N2103" i="1"/>
  <c r="N2104" i="1"/>
  <c r="N2105" i="1"/>
  <c r="N2106" i="1"/>
  <c r="N2107" i="1"/>
  <c r="N2108" i="1"/>
  <c r="N2109" i="1"/>
  <c r="N2110" i="1"/>
  <c r="N2111" i="1"/>
  <c r="N2112" i="1"/>
  <c r="N2113" i="1"/>
  <c r="N2114" i="1"/>
  <c r="N2115" i="1"/>
  <c r="N2116" i="1"/>
  <c r="N2117" i="1"/>
  <c r="N2118" i="1"/>
  <c r="N2119" i="1"/>
  <c r="N2120" i="1"/>
  <c r="N2121" i="1"/>
  <c r="N2122" i="1"/>
  <c r="N2123" i="1"/>
  <c r="N2124" i="1"/>
  <c r="N2125" i="1"/>
  <c r="N2126" i="1"/>
  <c r="N2127" i="1"/>
  <c r="N2128" i="1"/>
  <c r="N2129" i="1"/>
  <c r="N2130" i="1"/>
  <c r="N2131" i="1"/>
  <c r="N2132" i="1"/>
  <c r="N2133" i="1"/>
  <c r="N2134" i="1"/>
  <c r="N2135" i="1"/>
  <c r="N2136" i="1"/>
  <c r="N2137" i="1"/>
  <c r="N2138" i="1"/>
  <c r="N2139" i="1"/>
  <c r="N2140" i="1"/>
  <c r="N2141" i="1"/>
  <c r="N2142" i="1"/>
  <c r="N2143" i="1"/>
  <c r="N2144" i="1"/>
  <c r="N2145" i="1"/>
  <c r="N2146" i="1"/>
  <c r="N2147" i="1"/>
  <c r="N2148" i="1"/>
  <c r="N2149" i="1"/>
  <c r="N2150" i="1"/>
  <c r="N2151" i="1"/>
  <c r="N2152" i="1"/>
  <c r="N2153" i="1"/>
  <c r="N2154" i="1"/>
  <c r="N2155" i="1"/>
  <c r="N2156" i="1"/>
  <c r="N2157" i="1"/>
  <c r="N2158" i="1"/>
  <c r="N2159" i="1"/>
  <c r="N2160" i="1"/>
  <c r="N2161" i="1"/>
  <c r="N2162" i="1"/>
  <c r="N2163" i="1"/>
  <c r="N2164" i="1"/>
  <c r="N2165" i="1"/>
  <c r="N2166" i="1"/>
  <c r="N2167" i="1"/>
  <c r="N2168" i="1"/>
  <c r="N2169" i="1"/>
  <c r="N2170" i="1"/>
  <c r="N2171" i="1"/>
  <c r="N2172" i="1"/>
  <c r="N2173" i="1"/>
  <c r="N2174" i="1"/>
  <c r="N2175" i="1"/>
  <c r="N2176" i="1"/>
  <c r="N2177" i="1"/>
  <c r="N2178" i="1"/>
  <c r="N2179" i="1"/>
  <c r="N2180" i="1"/>
  <c r="N2181" i="1"/>
  <c r="N2182" i="1"/>
  <c r="N2183" i="1"/>
  <c r="N2184" i="1"/>
  <c r="N2185" i="1"/>
  <c r="N2186" i="1"/>
  <c r="N2187" i="1"/>
  <c r="N2188" i="1"/>
  <c r="N2189" i="1"/>
  <c r="N2190" i="1"/>
  <c r="N2191" i="1"/>
  <c r="N2192" i="1"/>
  <c r="N2193" i="1"/>
  <c r="N2194" i="1"/>
  <c r="N2195" i="1"/>
  <c r="N2196" i="1"/>
  <c r="N2197" i="1"/>
  <c r="N2198" i="1"/>
  <c r="N2199" i="1"/>
  <c r="N2200" i="1"/>
  <c r="N2201" i="1"/>
  <c r="N2202" i="1"/>
  <c r="N2203" i="1"/>
  <c r="N2204" i="1"/>
  <c r="N2205" i="1"/>
  <c r="N2206" i="1"/>
  <c r="N2207" i="1"/>
  <c r="N2208" i="1"/>
  <c r="N2209" i="1"/>
  <c r="N2210" i="1"/>
  <c r="N2211" i="1"/>
  <c r="N2212" i="1"/>
  <c r="N2213" i="1"/>
  <c r="N2214" i="1"/>
  <c r="N2215" i="1"/>
  <c r="N2216" i="1"/>
  <c r="N2217" i="1"/>
  <c r="N2218" i="1"/>
  <c r="N2219" i="1"/>
  <c r="N2220" i="1"/>
  <c r="N2221" i="1"/>
  <c r="N2222" i="1"/>
  <c r="N2223" i="1"/>
  <c r="N2224" i="1"/>
  <c r="N2225" i="1"/>
  <c r="N2226" i="1"/>
  <c r="N2227" i="1"/>
  <c r="N2228" i="1"/>
  <c r="N2229" i="1"/>
  <c r="N2230" i="1"/>
  <c r="N2231" i="1"/>
  <c r="N2232" i="1"/>
  <c r="N2233" i="1"/>
  <c r="N2234" i="1"/>
  <c r="N2235" i="1"/>
  <c r="N2236" i="1"/>
  <c r="N2237" i="1"/>
  <c r="N2238" i="1"/>
  <c r="N2239" i="1"/>
  <c r="N2240" i="1"/>
  <c r="N2241" i="1"/>
  <c r="N2242" i="1"/>
  <c r="N2243" i="1"/>
  <c r="N2244" i="1"/>
  <c r="N2245" i="1"/>
  <c r="N2246" i="1"/>
  <c r="N2247" i="1"/>
  <c r="N2248" i="1"/>
  <c r="N2249" i="1"/>
  <c r="N2250" i="1"/>
  <c r="N2251" i="1"/>
  <c r="N2252" i="1"/>
  <c r="N2253" i="1"/>
  <c r="N2254" i="1"/>
  <c r="N2255" i="1"/>
  <c r="N2256" i="1"/>
  <c r="N2257" i="1"/>
  <c r="N2258" i="1"/>
  <c r="N2259" i="1"/>
  <c r="N2260" i="1"/>
  <c r="N2261" i="1"/>
  <c r="N2262" i="1"/>
  <c r="N2263" i="1"/>
  <c r="N2264" i="1"/>
  <c r="N2265" i="1"/>
  <c r="N2266" i="1"/>
  <c r="N2267" i="1"/>
  <c r="N2268" i="1"/>
  <c r="N2269" i="1"/>
  <c r="N2270" i="1"/>
  <c r="N2271" i="1"/>
  <c r="N2272" i="1"/>
  <c r="N2273" i="1"/>
  <c r="N2274" i="1"/>
  <c r="N2275" i="1"/>
  <c r="N2276" i="1"/>
  <c r="N2277" i="1"/>
  <c r="N2278" i="1"/>
  <c r="N2279" i="1"/>
  <c r="N2280" i="1"/>
  <c r="N2281" i="1"/>
  <c r="N2282" i="1"/>
  <c r="N2283" i="1"/>
  <c r="N2284" i="1"/>
  <c r="N2285" i="1"/>
  <c r="N2286" i="1"/>
  <c r="N2287" i="1"/>
  <c r="N2288" i="1"/>
  <c r="N2289" i="1"/>
  <c r="N2290" i="1"/>
  <c r="N2291" i="1"/>
  <c r="N2292" i="1"/>
  <c r="N2293" i="1"/>
  <c r="N2294" i="1"/>
  <c r="N2295" i="1"/>
  <c r="N2296" i="1"/>
  <c r="N2297" i="1"/>
  <c r="N2298" i="1"/>
  <c r="N2299" i="1"/>
  <c r="N2300" i="1"/>
  <c r="N2301" i="1"/>
  <c r="N2302" i="1"/>
  <c r="N2303" i="1"/>
  <c r="N2304" i="1"/>
  <c r="N2305" i="1"/>
  <c r="N2306" i="1"/>
  <c r="N2307" i="1"/>
  <c r="N2308" i="1"/>
  <c r="N2309" i="1"/>
  <c r="N2310" i="1"/>
  <c r="N2311" i="1"/>
  <c r="N2312" i="1"/>
  <c r="N2313" i="1"/>
  <c r="N2314" i="1"/>
  <c r="N2315" i="1"/>
  <c r="N2316" i="1"/>
  <c r="N2317" i="1"/>
  <c r="N2318" i="1"/>
  <c r="N2319" i="1"/>
  <c r="N2320" i="1"/>
  <c r="N2321" i="1"/>
  <c r="N2322" i="1"/>
  <c r="N2323" i="1"/>
  <c r="N2324" i="1"/>
  <c r="N2325" i="1"/>
  <c r="N2326" i="1"/>
  <c r="N2327" i="1"/>
  <c r="N2328" i="1"/>
  <c r="N2329" i="1"/>
  <c r="N2330" i="1"/>
  <c r="N2331" i="1"/>
  <c r="N2332" i="1"/>
  <c r="N2333" i="1"/>
  <c r="N2334" i="1"/>
  <c r="N2335" i="1"/>
  <c r="N2336" i="1"/>
  <c r="N2337" i="1"/>
  <c r="N2338" i="1"/>
  <c r="N2339" i="1"/>
  <c r="N2340" i="1"/>
  <c r="N2341" i="1"/>
  <c r="N2342" i="1"/>
  <c r="N2343" i="1"/>
  <c r="N2344" i="1"/>
  <c r="N2345" i="1"/>
  <c r="N2346" i="1"/>
  <c r="N2347" i="1"/>
  <c r="N2348" i="1"/>
  <c r="N2349" i="1"/>
  <c r="N2350" i="1"/>
  <c r="N2351" i="1"/>
  <c r="N2352" i="1"/>
  <c r="N2353" i="1"/>
  <c r="N2354" i="1"/>
  <c r="N2355" i="1"/>
  <c r="N2356" i="1"/>
  <c r="N2357" i="1"/>
  <c r="N2358" i="1"/>
  <c r="N2359" i="1"/>
  <c r="N2360" i="1"/>
  <c r="N2361" i="1"/>
  <c r="N2362" i="1"/>
  <c r="N2363" i="1"/>
  <c r="N2364" i="1"/>
  <c r="N2365" i="1"/>
  <c r="N2366" i="1"/>
  <c r="N2367" i="1"/>
  <c r="N2368" i="1"/>
  <c r="N2369" i="1"/>
  <c r="N2370" i="1"/>
  <c r="N2371" i="1"/>
  <c r="N2372" i="1"/>
  <c r="N2373" i="1"/>
  <c r="N2374" i="1"/>
  <c r="N2375" i="1"/>
  <c r="N2376" i="1"/>
  <c r="N2377" i="1"/>
  <c r="N2378" i="1"/>
  <c r="N2379" i="1"/>
  <c r="N2380" i="1"/>
  <c r="N2381" i="1"/>
  <c r="N2382" i="1"/>
  <c r="N2383" i="1"/>
  <c r="N2384" i="1"/>
  <c r="N2385" i="1"/>
  <c r="N2386" i="1"/>
  <c r="N2387" i="1"/>
  <c r="N2388" i="1"/>
  <c r="N2389" i="1"/>
  <c r="N2390" i="1"/>
  <c r="N2391" i="1"/>
  <c r="N2392" i="1"/>
  <c r="N2393" i="1"/>
  <c r="N2394" i="1"/>
  <c r="N2395" i="1"/>
  <c r="N2396" i="1"/>
  <c r="N2397" i="1"/>
  <c r="N2398" i="1"/>
  <c r="N2399" i="1"/>
  <c r="N2400" i="1"/>
  <c r="N2401" i="1"/>
  <c r="N2402" i="1"/>
  <c r="N2403" i="1"/>
  <c r="N2404" i="1"/>
  <c r="N2405" i="1"/>
  <c r="N2406" i="1"/>
  <c r="N2407" i="1"/>
  <c r="N2408" i="1"/>
  <c r="N2409" i="1"/>
  <c r="N2410" i="1"/>
  <c r="N2411" i="1"/>
  <c r="N2412" i="1"/>
  <c r="N2413" i="1"/>
  <c r="N2414" i="1"/>
  <c r="N2415" i="1"/>
  <c r="N2416" i="1"/>
  <c r="N2417" i="1"/>
  <c r="N2418" i="1"/>
  <c r="N2419" i="1"/>
  <c r="N2420" i="1"/>
  <c r="N2421" i="1"/>
  <c r="N2422" i="1"/>
  <c r="N2423" i="1"/>
  <c r="N2424" i="1"/>
  <c r="N2425" i="1"/>
  <c r="N2426" i="1"/>
  <c r="N2427" i="1"/>
  <c r="N2428" i="1"/>
  <c r="N2429" i="1"/>
  <c r="N2430" i="1"/>
  <c r="N2431" i="1"/>
  <c r="N2432" i="1"/>
  <c r="N2433" i="1"/>
  <c r="N2434" i="1"/>
  <c r="N2435" i="1"/>
  <c r="N2436" i="1"/>
  <c r="N2437" i="1"/>
  <c r="N2438" i="1"/>
  <c r="N2439" i="1"/>
  <c r="N2440" i="1"/>
  <c r="N2441" i="1"/>
  <c r="N2442" i="1"/>
  <c r="N2443" i="1"/>
  <c r="N2444" i="1"/>
  <c r="N2445" i="1"/>
  <c r="N2446" i="1"/>
  <c r="N2447" i="1"/>
  <c r="N2448" i="1"/>
  <c r="N2449" i="1"/>
  <c r="N2450" i="1"/>
  <c r="N2451" i="1"/>
  <c r="N2452" i="1"/>
  <c r="N2453" i="1"/>
  <c r="N2454" i="1"/>
  <c r="N2455" i="1"/>
  <c r="N2456" i="1"/>
  <c r="N2457" i="1"/>
  <c r="N2458" i="1"/>
  <c r="N2459" i="1"/>
  <c r="N2460" i="1"/>
  <c r="N2461" i="1"/>
  <c r="N2462" i="1"/>
  <c r="N2463" i="1"/>
  <c r="N2464" i="1"/>
  <c r="N2465" i="1"/>
  <c r="N2466" i="1"/>
  <c r="N2467" i="1"/>
  <c r="N2468" i="1"/>
  <c r="N2469" i="1"/>
  <c r="N2470" i="1"/>
  <c r="N2471" i="1"/>
  <c r="N2472" i="1"/>
  <c r="N2473" i="1"/>
  <c r="N2474" i="1"/>
  <c r="N2475" i="1"/>
  <c r="N2476" i="1"/>
  <c r="N2477" i="1"/>
  <c r="N2478" i="1"/>
  <c r="N2479" i="1"/>
  <c r="N2480" i="1"/>
  <c r="N2481" i="1"/>
  <c r="N2482" i="1"/>
  <c r="N2483" i="1"/>
  <c r="N2484" i="1"/>
  <c r="N2485" i="1"/>
  <c r="N2486" i="1"/>
  <c r="N2487" i="1"/>
  <c r="N2488" i="1"/>
  <c r="N2489" i="1"/>
  <c r="N2490" i="1"/>
  <c r="N2491" i="1"/>
  <c r="N2492" i="1"/>
  <c r="N2493" i="1"/>
  <c r="N2494" i="1"/>
  <c r="N2495" i="1"/>
  <c r="N2496" i="1"/>
  <c r="N2497" i="1"/>
  <c r="N2498" i="1"/>
  <c r="N2499" i="1"/>
  <c r="N2500" i="1"/>
  <c r="N2501" i="1"/>
  <c r="N2502" i="1"/>
  <c r="N2503" i="1"/>
  <c r="N2504" i="1"/>
  <c r="N2505" i="1"/>
  <c r="N2506" i="1"/>
  <c r="N2507" i="1"/>
  <c r="N2508" i="1"/>
  <c r="N2509" i="1"/>
  <c r="N2510" i="1"/>
  <c r="N2511" i="1"/>
  <c r="N2512" i="1"/>
  <c r="N2513" i="1"/>
  <c r="N2514" i="1"/>
  <c r="N2515" i="1"/>
  <c r="N2516" i="1"/>
  <c r="N2517" i="1"/>
  <c r="N2518" i="1"/>
  <c r="N2519" i="1"/>
  <c r="N2520" i="1"/>
  <c r="N2521" i="1"/>
  <c r="N2522" i="1"/>
  <c r="N2523" i="1"/>
  <c r="N2524" i="1"/>
  <c r="N2525" i="1"/>
  <c r="N2526" i="1"/>
  <c r="N2527" i="1"/>
  <c r="N2528" i="1"/>
  <c r="N2529" i="1"/>
  <c r="N2530" i="1"/>
  <c r="N2531" i="1"/>
  <c r="N2532" i="1"/>
  <c r="N2533" i="1"/>
  <c r="N2534" i="1"/>
  <c r="N2535" i="1"/>
  <c r="N2536" i="1"/>
  <c r="N2537" i="1"/>
  <c r="N2538" i="1"/>
  <c r="N2539" i="1"/>
  <c r="N2540" i="1"/>
  <c r="N2541" i="1"/>
  <c r="N2542" i="1"/>
  <c r="N2543" i="1"/>
  <c r="N2544" i="1"/>
  <c r="N2545" i="1"/>
  <c r="N2546" i="1"/>
  <c r="N2547" i="1"/>
  <c r="N2548" i="1"/>
  <c r="N2549" i="1"/>
  <c r="N2550" i="1"/>
  <c r="N2551" i="1"/>
  <c r="N2552" i="1"/>
  <c r="N2553" i="1"/>
  <c r="N2554" i="1"/>
  <c r="N2555" i="1"/>
  <c r="N2556" i="1"/>
  <c r="N2557" i="1"/>
  <c r="N2558" i="1"/>
  <c r="N2559" i="1"/>
  <c r="N2560" i="1"/>
  <c r="N2561" i="1"/>
  <c r="N2562" i="1"/>
  <c r="N2563" i="1"/>
  <c r="N2564" i="1"/>
  <c r="N2565" i="1"/>
  <c r="N2566" i="1"/>
  <c r="N2567" i="1"/>
  <c r="N2568" i="1"/>
  <c r="N2569" i="1"/>
  <c r="N2570" i="1"/>
  <c r="N2571" i="1"/>
  <c r="N2572" i="1"/>
  <c r="N2573" i="1"/>
  <c r="N2574" i="1"/>
  <c r="N2575" i="1"/>
  <c r="N2576" i="1"/>
  <c r="N2577" i="1"/>
  <c r="N2578" i="1"/>
  <c r="N2579" i="1"/>
  <c r="N2580" i="1"/>
  <c r="N2581" i="1"/>
  <c r="N2582" i="1"/>
  <c r="N2583" i="1"/>
  <c r="N2584" i="1"/>
  <c r="N2585" i="1"/>
  <c r="N2586" i="1"/>
  <c r="N2587" i="1"/>
  <c r="N2588" i="1"/>
  <c r="N2589" i="1"/>
  <c r="N2590" i="1"/>
  <c r="N2591" i="1"/>
  <c r="N2592" i="1"/>
  <c r="N2593" i="1"/>
  <c r="N2594" i="1"/>
  <c r="N2595" i="1"/>
  <c r="N2596" i="1"/>
  <c r="N2597" i="1"/>
  <c r="N2598" i="1"/>
  <c r="N2599" i="1"/>
  <c r="N2600" i="1"/>
  <c r="N2601" i="1"/>
  <c r="N2602" i="1"/>
  <c r="N2603" i="1"/>
  <c r="N2604" i="1"/>
  <c r="N2605" i="1"/>
  <c r="N2606" i="1"/>
  <c r="N2607" i="1"/>
  <c r="N2608" i="1"/>
  <c r="N2609" i="1"/>
  <c r="N2610" i="1"/>
  <c r="N2611" i="1"/>
  <c r="N2612" i="1"/>
  <c r="N2613" i="1"/>
  <c r="N2614" i="1"/>
  <c r="N2615" i="1"/>
  <c r="N2616" i="1"/>
  <c r="N2617" i="1"/>
  <c r="N2618" i="1"/>
  <c r="N2619" i="1"/>
  <c r="N2620" i="1"/>
  <c r="N2621" i="1"/>
  <c r="N2622" i="1"/>
  <c r="N2623" i="1"/>
  <c r="N2624" i="1"/>
  <c r="N2625" i="1"/>
  <c r="N2626" i="1"/>
  <c r="N2627" i="1"/>
  <c r="N2628" i="1"/>
  <c r="N2629" i="1"/>
  <c r="N2630" i="1"/>
  <c r="N2631" i="1"/>
  <c r="N2632" i="1"/>
  <c r="N2633" i="1"/>
  <c r="N2634" i="1"/>
  <c r="N2635" i="1"/>
  <c r="N2636" i="1"/>
  <c r="N2637" i="1"/>
  <c r="N2638" i="1"/>
  <c r="N2639" i="1"/>
  <c r="N2640" i="1"/>
  <c r="N2641" i="1"/>
  <c r="N2642" i="1"/>
  <c r="N2643" i="1"/>
  <c r="N2644" i="1"/>
  <c r="N2645" i="1"/>
  <c r="N2646" i="1"/>
  <c r="N2647" i="1"/>
  <c r="N2648" i="1"/>
  <c r="N2649" i="1"/>
  <c r="N2650" i="1"/>
  <c r="N2651" i="1"/>
  <c r="N2652" i="1"/>
  <c r="N2653" i="1"/>
  <c r="N2654" i="1"/>
  <c r="N2655" i="1"/>
  <c r="N2656" i="1"/>
  <c r="N2657" i="1"/>
  <c r="N2658" i="1"/>
  <c r="N2659" i="1"/>
  <c r="N2660" i="1"/>
  <c r="N2661" i="1"/>
  <c r="N2662" i="1"/>
  <c r="N2663" i="1"/>
  <c r="N2664" i="1"/>
  <c r="N2665" i="1"/>
  <c r="N2666" i="1"/>
  <c r="N2667" i="1"/>
  <c r="N2668" i="1"/>
  <c r="N2669" i="1"/>
  <c r="N2670" i="1"/>
  <c r="N2671" i="1"/>
  <c r="N2672" i="1"/>
  <c r="N2673" i="1"/>
  <c r="N2674" i="1"/>
  <c r="N2675" i="1"/>
  <c r="N2676" i="1"/>
  <c r="N2677" i="1"/>
  <c r="N2678" i="1"/>
  <c r="N2679" i="1"/>
  <c r="N2680" i="1"/>
  <c r="N2681" i="1"/>
  <c r="N2682" i="1"/>
  <c r="N2683" i="1"/>
  <c r="N2684" i="1"/>
  <c r="N2685" i="1"/>
  <c r="N2686" i="1"/>
  <c r="N2687" i="1"/>
  <c r="N2688" i="1"/>
  <c r="N2689" i="1"/>
  <c r="N2690" i="1"/>
  <c r="N2691" i="1"/>
  <c r="N2692" i="1"/>
  <c r="N2693" i="1"/>
  <c r="N2694" i="1"/>
  <c r="N2695" i="1"/>
  <c r="N2696" i="1"/>
  <c r="N2697" i="1"/>
  <c r="N2698" i="1"/>
  <c r="N2699" i="1"/>
  <c r="N2700" i="1"/>
  <c r="N2701" i="1"/>
  <c r="N2702" i="1"/>
  <c r="N2703" i="1"/>
  <c r="N2704" i="1"/>
  <c r="N2705" i="1"/>
  <c r="N2706" i="1"/>
  <c r="N2707" i="1"/>
  <c r="N2708" i="1"/>
  <c r="N2709" i="1"/>
  <c r="N2710" i="1"/>
  <c r="N2711" i="1"/>
  <c r="N2712" i="1"/>
  <c r="N2713" i="1"/>
  <c r="N2714" i="1"/>
  <c r="N2715" i="1"/>
  <c r="N2716" i="1"/>
  <c r="N2717" i="1"/>
  <c r="N2718" i="1"/>
  <c r="N2719" i="1"/>
  <c r="N2720" i="1"/>
  <c r="N2721" i="1"/>
  <c r="N2722" i="1"/>
  <c r="N2723" i="1"/>
  <c r="N2724" i="1"/>
  <c r="N2725" i="1"/>
  <c r="N2726" i="1"/>
  <c r="N2727" i="1"/>
  <c r="N2728" i="1"/>
  <c r="N2729" i="1"/>
  <c r="N2730" i="1"/>
  <c r="N2731" i="1"/>
  <c r="N2732" i="1"/>
  <c r="N2733" i="1"/>
  <c r="N2734" i="1"/>
  <c r="N2735" i="1"/>
  <c r="N2736" i="1"/>
  <c r="N2737" i="1"/>
  <c r="N2738" i="1"/>
  <c r="N2739" i="1"/>
  <c r="N2740" i="1"/>
  <c r="N2741" i="1"/>
  <c r="N2742" i="1"/>
  <c r="N2743" i="1"/>
  <c r="N2744" i="1"/>
  <c r="N2745" i="1"/>
  <c r="N2746" i="1"/>
  <c r="N2747" i="1"/>
  <c r="N2748" i="1"/>
  <c r="N2749" i="1"/>
  <c r="N2750" i="1"/>
  <c r="N2751" i="1"/>
  <c r="N2752" i="1"/>
  <c r="N2753" i="1"/>
  <c r="N2754" i="1"/>
  <c r="N2755" i="1"/>
  <c r="N2756" i="1"/>
  <c r="N2757" i="1"/>
  <c r="N2758" i="1"/>
  <c r="N2759" i="1"/>
  <c r="N2760" i="1"/>
  <c r="N2761" i="1"/>
  <c r="N2762" i="1"/>
  <c r="N2763" i="1"/>
  <c r="N2764" i="1"/>
  <c r="N2765" i="1"/>
  <c r="N2766" i="1"/>
  <c r="N2767" i="1"/>
  <c r="N2768" i="1"/>
  <c r="N2769" i="1"/>
  <c r="N2770" i="1"/>
  <c r="N2771" i="1"/>
  <c r="N2772" i="1"/>
  <c r="N2773" i="1"/>
  <c r="N2774" i="1"/>
  <c r="N2775" i="1"/>
  <c r="N2776" i="1"/>
  <c r="N2777" i="1"/>
  <c r="N2778" i="1"/>
  <c r="N2779" i="1"/>
  <c r="N2780" i="1"/>
  <c r="N2781" i="1"/>
  <c r="N2782" i="1"/>
  <c r="N2783" i="1"/>
  <c r="N2784" i="1"/>
  <c r="N2785" i="1"/>
  <c r="N2786" i="1"/>
  <c r="N2787" i="1"/>
  <c r="N2788" i="1"/>
  <c r="N2789" i="1"/>
  <c r="N2790" i="1"/>
  <c r="N2791" i="1"/>
  <c r="N2792" i="1"/>
  <c r="N2793" i="1"/>
  <c r="N2794" i="1"/>
  <c r="N2795" i="1"/>
  <c r="N2796" i="1"/>
  <c r="N2797" i="1"/>
  <c r="N2798" i="1"/>
  <c r="N2799" i="1"/>
  <c r="N2800" i="1"/>
  <c r="N2801" i="1"/>
  <c r="N2802" i="1"/>
  <c r="N2803" i="1"/>
  <c r="N2804" i="1"/>
  <c r="N2805" i="1"/>
  <c r="N2806" i="1"/>
  <c r="N2807" i="1"/>
  <c r="N2808" i="1"/>
  <c r="N2809" i="1"/>
  <c r="N2810" i="1"/>
  <c r="N2811" i="1"/>
  <c r="N2812" i="1"/>
  <c r="N2813" i="1"/>
  <c r="N2814" i="1"/>
  <c r="N2815" i="1"/>
  <c r="N2816" i="1"/>
  <c r="N2817" i="1"/>
  <c r="N2818" i="1"/>
  <c r="N2819" i="1"/>
  <c r="N2820" i="1"/>
  <c r="N2821" i="1"/>
  <c r="N2822" i="1"/>
  <c r="N2823" i="1"/>
  <c r="N2824" i="1"/>
  <c r="N2825" i="1"/>
  <c r="N2826" i="1"/>
  <c r="N2827" i="1"/>
  <c r="N2828" i="1"/>
  <c r="N2829" i="1"/>
  <c r="N2830" i="1"/>
  <c r="N2831" i="1"/>
  <c r="N2832" i="1"/>
  <c r="N2833" i="1"/>
  <c r="N2834" i="1"/>
  <c r="N2835" i="1"/>
  <c r="N2836" i="1"/>
  <c r="N2837" i="1"/>
  <c r="N2838" i="1"/>
  <c r="N2839" i="1"/>
  <c r="N2840" i="1"/>
  <c r="N2841" i="1"/>
  <c r="N2842" i="1"/>
  <c r="N2843" i="1"/>
  <c r="N2844" i="1"/>
  <c r="N2845" i="1"/>
  <c r="N2846" i="1"/>
  <c r="N2847" i="1"/>
  <c r="N2848" i="1"/>
  <c r="N2849" i="1"/>
  <c r="N2850" i="1"/>
  <c r="N2851" i="1"/>
  <c r="N2852" i="1"/>
  <c r="N2853" i="1"/>
  <c r="N2854" i="1"/>
  <c r="N2855" i="1"/>
  <c r="N2856" i="1"/>
  <c r="N2857" i="1"/>
  <c r="N2858" i="1"/>
  <c r="N2859" i="1"/>
  <c r="N2860" i="1"/>
  <c r="N2861" i="1"/>
  <c r="N2862" i="1"/>
  <c r="N2863" i="1"/>
  <c r="N2864" i="1"/>
  <c r="N2865" i="1"/>
  <c r="N2866" i="1"/>
  <c r="N2867" i="1"/>
  <c r="N2868" i="1"/>
  <c r="N2869" i="1"/>
  <c r="N2870" i="1"/>
  <c r="N2871" i="1"/>
  <c r="N2872" i="1"/>
  <c r="N2873" i="1"/>
  <c r="N2874" i="1"/>
  <c r="N2875" i="1"/>
  <c r="N2876" i="1"/>
  <c r="N2877" i="1"/>
  <c r="N2878" i="1"/>
  <c r="N2879" i="1"/>
  <c r="N2880" i="1"/>
  <c r="N2881" i="1"/>
  <c r="N2882" i="1"/>
  <c r="N2883" i="1"/>
  <c r="N2884" i="1"/>
  <c r="N2885" i="1"/>
  <c r="N2886" i="1"/>
  <c r="N2887" i="1"/>
  <c r="N2888" i="1"/>
  <c r="N2889" i="1"/>
  <c r="N2890" i="1"/>
  <c r="N2891" i="1"/>
  <c r="N2892" i="1"/>
  <c r="N2893" i="1"/>
  <c r="N2894" i="1"/>
  <c r="N2895" i="1"/>
  <c r="N2896" i="1"/>
  <c r="N2897" i="1"/>
  <c r="N2898" i="1"/>
  <c r="N2899" i="1"/>
  <c r="N2900" i="1"/>
  <c r="N2901" i="1"/>
  <c r="N2902" i="1"/>
  <c r="N2903" i="1"/>
  <c r="N2904" i="1"/>
  <c r="N2905" i="1"/>
  <c r="N2906" i="1"/>
  <c r="N2907" i="1"/>
  <c r="N2908" i="1"/>
  <c r="N2909" i="1"/>
  <c r="N2910" i="1"/>
  <c r="N2911" i="1"/>
  <c r="N2912" i="1"/>
  <c r="N2913" i="1"/>
  <c r="N2914" i="1"/>
  <c r="N2915" i="1"/>
  <c r="N2916" i="1"/>
  <c r="N2917" i="1"/>
  <c r="N2918" i="1"/>
  <c r="N2919" i="1"/>
  <c r="N2920" i="1"/>
  <c r="N2921" i="1"/>
  <c r="N2922" i="1"/>
  <c r="N2923" i="1"/>
  <c r="N2924" i="1"/>
  <c r="N2925" i="1"/>
  <c r="N2926" i="1"/>
  <c r="N2927" i="1"/>
  <c r="N2928" i="1"/>
  <c r="N2929" i="1"/>
  <c r="N2930" i="1"/>
  <c r="N2931" i="1"/>
  <c r="N2932" i="1"/>
  <c r="N2933" i="1"/>
  <c r="N2934" i="1"/>
  <c r="N2935" i="1"/>
  <c r="N2936" i="1"/>
  <c r="N2937" i="1"/>
  <c r="N2938" i="1"/>
  <c r="N2939" i="1"/>
  <c r="N2940" i="1"/>
  <c r="N2941" i="1"/>
  <c r="N2942" i="1"/>
  <c r="N2943" i="1"/>
  <c r="N2944" i="1"/>
  <c r="N2945" i="1"/>
  <c r="N2946" i="1"/>
  <c r="N2947" i="1"/>
  <c r="N2948" i="1"/>
  <c r="N2949" i="1"/>
  <c r="N2950" i="1"/>
  <c r="N2951" i="1"/>
  <c r="N2952" i="1"/>
  <c r="N2953" i="1"/>
  <c r="N2954" i="1"/>
  <c r="N2955" i="1"/>
  <c r="N2956" i="1"/>
  <c r="N2957" i="1"/>
  <c r="N2958" i="1"/>
  <c r="N2959" i="1"/>
  <c r="N2960" i="1"/>
  <c r="N2961" i="1"/>
  <c r="N2962" i="1"/>
  <c r="N2963" i="1"/>
  <c r="N2964" i="1"/>
  <c r="N2965" i="1"/>
  <c r="N2966" i="1"/>
  <c r="N2967" i="1"/>
  <c r="N2968" i="1"/>
  <c r="N2969" i="1"/>
  <c r="N2970" i="1"/>
  <c r="N2971" i="1"/>
  <c r="N2972" i="1"/>
  <c r="N2973" i="1"/>
  <c r="N2974" i="1"/>
  <c r="N2975" i="1"/>
  <c r="N2976" i="1"/>
  <c r="N2977" i="1"/>
  <c r="N2978" i="1"/>
  <c r="N2979" i="1"/>
  <c r="N2980" i="1"/>
  <c r="N2981" i="1"/>
  <c r="N2982" i="1"/>
  <c r="N2983" i="1"/>
  <c r="N2984" i="1"/>
  <c r="N2985" i="1"/>
  <c r="N2986" i="1"/>
  <c r="N2987" i="1"/>
  <c r="N2988" i="1"/>
  <c r="N2989" i="1"/>
  <c r="N2990" i="1"/>
  <c r="N2991" i="1"/>
  <c r="N2992" i="1"/>
  <c r="N2993" i="1"/>
  <c r="N2994" i="1"/>
  <c r="N2995" i="1"/>
  <c r="N2996" i="1"/>
  <c r="N2997" i="1"/>
  <c r="N2998" i="1"/>
  <c r="N2999" i="1"/>
  <c r="N3000" i="1"/>
  <c r="N3001" i="1"/>
  <c r="N3002" i="1"/>
  <c r="N3003" i="1"/>
  <c r="N3004" i="1"/>
  <c r="N3005" i="1"/>
  <c r="N3006" i="1"/>
  <c r="N3007" i="1"/>
  <c r="N3008" i="1"/>
  <c r="N3009" i="1"/>
  <c r="N3010" i="1"/>
  <c r="N3011" i="1"/>
  <c r="N3012" i="1"/>
  <c r="N3013" i="1"/>
  <c r="N3014" i="1"/>
  <c r="N3015" i="1"/>
  <c r="N3016" i="1"/>
  <c r="N3017" i="1"/>
  <c r="N3018" i="1"/>
  <c r="N3019" i="1"/>
  <c r="N3020" i="1"/>
  <c r="N3021" i="1"/>
  <c r="N3022" i="1"/>
  <c r="N3023" i="1"/>
  <c r="N3024" i="1"/>
  <c r="N3025" i="1"/>
  <c r="N3026" i="1"/>
  <c r="N3027" i="1"/>
  <c r="N3028" i="1"/>
  <c r="N3029" i="1"/>
  <c r="N3030" i="1"/>
  <c r="N3031" i="1"/>
  <c r="N3032" i="1"/>
  <c r="N3033" i="1"/>
  <c r="N3034" i="1"/>
  <c r="N3035" i="1"/>
  <c r="N3036" i="1"/>
  <c r="N3037" i="1"/>
  <c r="N3038" i="1"/>
  <c r="N3039" i="1"/>
  <c r="N3040" i="1"/>
  <c r="N3041" i="1"/>
  <c r="N3042" i="1"/>
  <c r="N3043" i="1"/>
  <c r="N3044" i="1"/>
  <c r="N3045" i="1"/>
  <c r="N3046" i="1"/>
  <c r="N3047" i="1"/>
  <c r="N3048" i="1"/>
  <c r="N3049" i="1"/>
  <c r="N3050" i="1"/>
  <c r="N3051" i="1"/>
  <c r="N3052" i="1"/>
  <c r="N3053" i="1"/>
  <c r="N3054" i="1"/>
  <c r="N3055" i="1"/>
  <c r="N3056" i="1"/>
  <c r="N3057" i="1"/>
  <c r="N3058" i="1"/>
  <c r="N3059" i="1"/>
  <c r="N3060" i="1"/>
  <c r="N3061" i="1"/>
  <c r="N3062" i="1"/>
  <c r="N3063" i="1"/>
  <c r="N3064" i="1"/>
  <c r="N3065" i="1"/>
  <c r="N3066" i="1"/>
  <c r="N3067" i="1"/>
  <c r="N3068" i="1"/>
  <c r="N3069" i="1"/>
  <c r="N3070" i="1"/>
  <c r="N3071" i="1"/>
  <c r="N3072" i="1"/>
  <c r="N3073" i="1"/>
  <c r="N3074" i="1"/>
  <c r="N3075" i="1"/>
  <c r="N3076" i="1"/>
  <c r="N3077" i="1"/>
  <c r="N3078" i="1"/>
  <c r="N3079" i="1"/>
  <c r="N3080" i="1"/>
  <c r="N3081" i="1"/>
  <c r="N3082" i="1"/>
  <c r="N3083" i="1"/>
  <c r="N3084" i="1"/>
  <c r="N3085" i="1"/>
  <c r="N330" i="1"/>
  <c r="L330" i="1"/>
  <c r="L331" i="1"/>
  <c r="L332" i="1"/>
  <c r="L333" i="1"/>
  <c r="L334" i="1"/>
  <c r="L335" i="1"/>
  <c r="L336" i="1"/>
  <c r="L337" i="1"/>
  <c r="L338" i="1"/>
  <c r="L339" i="1"/>
  <c r="L340" i="1"/>
  <c r="L341" i="1"/>
  <c r="L342" i="1"/>
  <c r="L343" i="1"/>
  <c r="L344" i="1"/>
  <c r="L345" i="1"/>
  <c r="L346" i="1"/>
  <c r="L347" i="1"/>
  <c r="L348" i="1"/>
  <c r="L349" i="1"/>
  <c r="L350" i="1"/>
  <c r="L351" i="1"/>
  <c r="L352" i="1"/>
  <c r="L353" i="1"/>
  <c r="L354" i="1"/>
  <c r="L355" i="1"/>
  <c r="L356" i="1"/>
  <c r="L357" i="1"/>
  <c r="L358" i="1"/>
  <c r="L359" i="1"/>
  <c r="L360" i="1"/>
  <c r="L361" i="1"/>
  <c r="L362" i="1"/>
  <c r="L363" i="1"/>
  <c r="L364" i="1"/>
  <c r="L365" i="1"/>
  <c r="L366" i="1"/>
  <c r="L367" i="1"/>
  <c r="L368" i="1"/>
  <c r="L369" i="1"/>
  <c r="L370" i="1"/>
  <c r="L371" i="1"/>
  <c r="L372" i="1"/>
  <c r="L373" i="1"/>
  <c r="L374" i="1"/>
  <c r="L375" i="1"/>
  <c r="L376" i="1"/>
  <c r="L377" i="1"/>
  <c r="L378" i="1"/>
  <c r="L379" i="1"/>
  <c r="L380" i="1"/>
  <c r="L381" i="1"/>
  <c r="L382" i="1"/>
  <c r="L383" i="1"/>
  <c r="L384" i="1"/>
  <c r="L385" i="1"/>
  <c r="L386" i="1"/>
  <c r="L387" i="1"/>
  <c r="L388" i="1"/>
  <c r="L389" i="1"/>
  <c r="L390" i="1"/>
  <c r="L391" i="1"/>
  <c r="L392" i="1"/>
  <c r="L393" i="1"/>
  <c r="L394" i="1"/>
  <c r="L395" i="1"/>
  <c r="L396" i="1"/>
  <c r="L397" i="1"/>
  <c r="L398" i="1"/>
  <c r="L399" i="1"/>
  <c r="L400" i="1"/>
  <c r="L401" i="1"/>
  <c r="L402" i="1"/>
  <c r="L403" i="1"/>
  <c r="L404" i="1"/>
  <c r="L405" i="1"/>
  <c r="L406" i="1"/>
  <c r="L407" i="1"/>
  <c r="L408" i="1"/>
  <c r="L409" i="1"/>
  <c r="L410" i="1"/>
  <c r="L411" i="1"/>
  <c r="L412" i="1"/>
  <c r="L413" i="1"/>
  <c r="L414" i="1"/>
  <c r="L415" i="1"/>
  <c r="L416" i="1"/>
  <c r="L417" i="1"/>
  <c r="L418" i="1"/>
  <c r="L419" i="1"/>
  <c r="L420" i="1"/>
  <c r="L421" i="1"/>
  <c r="L422" i="1"/>
  <c r="L423" i="1"/>
  <c r="L424" i="1"/>
  <c r="L425" i="1"/>
  <c r="L426" i="1"/>
  <c r="L427" i="1"/>
  <c r="L428" i="1"/>
  <c r="L429" i="1"/>
  <c r="L430" i="1"/>
  <c r="L431" i="1"/>
  <c r="L432" i="1"/>
  <c r="L433" i="1"/>
  <c r="L434" i="1"/>
  <c r="L435" i="1"/>
  <c r="L436" i="1"/>
  <c r="L437" i="1"/>
  <c r="L438" i="1"/>
  <c r="L439" i="1"/>
  <c r="L440" i="1"/>
  <c r="L441" i="1"/>
  <c r="L442" i="1"/>
  <c r="L443" i="1"/>
  <c r="L444" i="1"/>
  <c r="L445" i="1"/>
  <c r="L446" i="1"/>
  <c r="L447" i="1"/>
  <c r="L448" i="1"/>
  <c r="L449" i="1"/>
  <c r="L450" i="1"/>
  <c r="L451" i="1"/>
  <c r="L452" i="1"/>
  <c r="L453" i="1"/>
  <c r="L454" i="1"/>
  <c r="L455" i="1"/>
  <c r="L456" i="1"/>
  <c r="L457" i="1"/>
  <c r="L458" i="1"/>
  <c r="L459" i="1"/>
  <c r="L460" i="1"/>
  <c r="L461" i="1"/>
  <c r="L462" i="1"/>
  <c r="L463" i="1"/>
  <c r="L464" i="1"/>
  <c r="L465" i="1"/>
  <c r="L466" i="1"/>
  <c r="L467" i="1"/>
  <c r="L468" i="1"/>
  <c r="L469" i="1"/>
  <c r="L470" i="1"/>
  <c r="L471" i="1"/>
  <c r="L472" i="1"/>
  <c r="L473" i="1"/>
  <c r="L474" i="1"/>
  <c r="L475" i="1"/>
  <c r="L476" i="1"/>
  <c r="L477" i="1"/>
  <c r="L478" i="1"/>
  <c r="L479" i="1"/>
  <c r="L480" i="1"/>
  <c r="L481" i="1"/>
  <c r="L482" i="1"/>
  <c r="L483" i="1"/>
  <c r="L484" i="1"/>
  <c r="L485" i="1"/>
  <c r="L486" i="1"/>
  <c r="L487" i="1"/>
  <c r="L488" i="1"/>
  <c r="L489" i="1"/>
  <c r="L490" i="1"/>
  <c r="L491" i="1"/>
  <c r="L492" i="1"/>
  <c r="L493" i="1"/>
  <c r="L494" i="1"/>
  <c r="L495" i="1"/>
  <c r="L496" i="1"/>
  <c r="L497" i="1"/>
  <c r="L498" i="1"/>
  <c r="L499" i="1"/>
  <c r="L500" i="1"/>
  <c r="L501" i="1"/>
  <c r="L502" i="1"/>
  <c r="L503" i="1"/>
  <c r="L504" i="1"/>
  <c r="L505" i="1"/>
  <c r="L506" i="1"/>
  <c r="L507" i="1"/>
  <c r="L508" i="1"/>
  <c r="L509" i="1"/>
  <c r="L510" i="1"/>
  <c r="L511" i="1"/>
  <c r="L512" i="1"/>
  <c r="L513" i="1"/>
  <c r="L514" i="1"/>
  <c r="L515" i="1"/>
  <c r="L516" i="1"/>
  <c r="L517" i="1"/>
  <c r="L518" i="1"/>
  <c r="L519" i="1"/>
  <c r="L520" i="1"/>
  <c r="L521" i="1"/>
  <c r="L522" i="1"/>
  <c r="L523" i="1"/>
  <c r="L524" i="1"/>
  <c r="L525" i="1"/>
  <c r="L526" i="1"/>
  <c r="L527" i="1"/>
  <c r="L528" i="1"/>
  <c r="L529" i="1"/>
  <c r="L530" i="1"/>
  <c r="L531" i="1"/>
  <c r="L532" i="1"/>
  <c r="L533" i="1"/>
  <c r="L534" i="1"/>
  <c r="L535" i="1"/>
  <c r="L536" i="1"/>
  <c r="L537" i="1"/>
  <c r="L538" i="1"/>
  <c r="L539" i="1"/>
  <c r="L540" i="1"/>
  <c r="L541" i="1"/>
  <c r="L542" i="1"/>
  <c r="L543" i="1"/>
  <c r="L544" i="1"/>
  <c r="L545" i="1"/>
  <c r="L546" i="1"/>
  <c r="L547" i="1"/>
  <c r="L548" i="1"/>
  <c r="L549" i="1"/>
  <c r="L550" i="1"/>
  <c r="L551" i="1"/>
  <c r="L552" i="1"/>
  <c r="L553" i="1"/>
  <c r="L554" i="1"/>
  <c r="L555" i="1"/>
  <c r="L556" i="1"/>
  <c r="L557" i="1"/>
  <c r="L558" i="1"/>
  <c r="L559" i="1"/>
  <c r="L560" i="1"/>
  <c r="L561" i="1"/>
  <c r="L562" i="1"/>
  <c r="L563" i="1"/>
  <c r="L564" i="1"/>
  <c r="L565" i="1"/>
  <c r="L566" i="1"/>
  <c r="L567" i="1"/>
  <c r="L568" i="1"/>
  <c r="L569" i="1"/>
  <c r="L570" i="1"/>
  <c r="L571" i="1"/>
  <c r="L572" i="1"/>
  <c r="L573" i="1"/>
  <c r="L574" i="1"/>
  <c r="L575" i="1"/>
  <c r="L576" i="1"/>
  <c r="L577" i="1"/>
  <c r="L578" i="1"/>
  <c r="L579" i="1"/>
  <c r="L580" i="1"/>
  <c r="L581" i="1"/>
  <c r="L582" i="1"/>
  <c r="L583" i="1"/>
  <c r="L584" i="1"/>
  <c r="L585" i="1"/>
  <c r="L586" i="1"/>
  <c r="L587" i="1"/>
  <c r="L588" i="1"/>
  <c r="L589" i="1"/>
  <c r="L590" i="1"/>
  <c r="L591" i="1"/>
  <c r="L592" i="1"/>
  <c r="L593" i="1"/>
  <c r="L594" i="1"/>
  <c r="L595" i="1"/>
  <c r="L596" i="1"/>
  <c r="L597" i="1"/>
  <c r="L598" i="1"/>
  <c r="L599" i="1"/>
  <c r="L600" i="1"/>
  <c r="L601" i="1"/>
  <c r="L602" i="1"/>
  <c r="L603" i="1"/>
  <c r="L604" i="1"/>
  <c r="L605" i="1"/>
  <c r="L606" i="1"/>
  <c r="L607" i="1"/>
  <c r="L608" i="1"/>
  <c r="L609" i="1"/>
  <c r="L610" i="1"/>
  <c r="L611" i="1"/>
  <c r="L612" i="1"/>
  <c r="L613" i="1"/>
  <c r="L614" i="1"/>
  <c r="L615" i="1"/>
  <c r="L616" i="1"/>
  <c r="L617" i="1"/>
  <c r="L618" i="1"/>
  <c r="L619" i="1"/>
  <c r="L620" i="1"/>
  <c r="L621" i="1"/>
  <c r="L622" i="1"/>
  <c r="L623" i="1"/>
  <c r="L624" i="1"/>
  <c r="L625" i="1"/>
  <c r="L626" i="1"/>
  <c r="L627" i="1"/>
  <c r="L628" i="1"/>
  <c r="L629" i="1"/>
  <c r="L630" i="1"/>
  <c r="L631" i="1"/>
  <c r="L632" i="1"/>
  <c r="L633" i="1"/>
  <c r="L634" i="1"/>
  <c r="L635" i="1"/>
  <c r="L636" i="1"/>
  <c r="L637" i="1"/>
  <c r="L638" i="1"/>
  <c r="L639" i="1"/>
  <c r="L640" i="1"/>
  <c r="L641" i="1"/>
  <c r="L642" i="1"/>
  <c r="L643" i="1"/>
  <c r="L644" i="1"/>
  <c r="L645" i="1"/>
  <c r="L646" i="1"/>
  <c r="L647" i="1"/>
  <c r="L648" i="1"/>
  <c r="L649" i="1"/>
  <c r="L650" i="1"/>
  <c r="L651" i="1"/>
  <c r="L652" i="1"/>
  <c r="L653" i="1"/>
  <c r="L654" i="1"/>
  <c r="L655" i="1"/>
  <c r="L656" i="1"/>
  <c r="L657" i="1"/>
  <c r="L658" i="1"/>
  <c r="L659" i="1"/>
  <c r="L660" i="1"/>
  <c r="L661" i="1"/>
  <c r="L662" i="1"/>
  <c r="L663" i="1"/>
  <c r="L664" i="1"/>
  <c r="L665" i="1"/>
  <c r="L666" i="1"/>
  <c r="L667" i="1"/>
  <c r="L668" i="1"/>
  <c r="L669" i="1"/>
  <c r="L670" i="1"/>
  <c r="L671" i="1"/>
  <c r="L672" i="1"/>
  <c r="L673" i="1"/>
  <c r="L674" i="1"/>
  <c r="L675" i="1"/>
  <c r="L676" i="1"/>
  <c r="L677" i="1"/>
  <c r="L678" i="1"/>
  <c r="L679" i="1"/>
  <c r="L680" i="1"/>
  <c r="L681" i="1"/>
  <c r="L682" i="1"/>
  <c r="L683" i="1"/>
  <c r="L684" i="1"/>
  <c r="L685" i="1"/>
  <c r="L686" i="1"/>
  <c r="L687" i="1"/>
  <c r="L688" i="1"/>
  <c r="L689" i="1"/>
  <c r="L690" i="1"/>
  <c r="L691" i="1"/>
  <c r="L692" i="1"/>
  <c r="L693" i="1"/>
  <c r="L694" i="1"/>
  <c r="L695" i="1"/>
  <c r="L696" i="1"/>
  <c r="L697" i="1"/>
  <c r="L698" i="1"/>
  <c r="L699" i="1"/>
  <c r="L700" i="1"/>
  <c r="L701" i="1"/>
  <c r="L702" i="1"/>
  <c r="L703" i="1"/>
  <c r="L704" i="1"/>
  <c r="L705" i="1"/>
  <c r="L706" i="1"/>
  <c r="L707" i="1"/>
  <c r="L708" i="1"/>
  <c r="L709" i="1"/>
  <c r="L710" i="1"/>
  <c r="L711" i="1"/>
  <c r="L712" i="1"/>
  <c r="L713" i="1"/>
  <c r="L714" i="1"/>
  <c r="L715" i="1"/>
  <c r="L716" i="1"/>
  <c r="L717" i="1"/>
  <c r="L718" i="1"/>
  <c r="L719" i="1"/>
  <c r="L720" i="1"/>
  <c r="L721" i="1"/>
  <c r="L722" i="1"/>
  <c r="L723" i="1"/>
  <c r="L724" i="1"/>
  <c r="L725" i="1"/>
  <c r="L726" i="1"/>
  <c r="L727" i="1"/>
  <c r="L728" i="1"/>
  <c r="L729" i="1"/>
  <c r="L730" i="1"/>
  <c r="L731" i="1"/>
  <c r="L732" i="1"/>
  <c r="L733" i="1"/>
  <c r="L734" i="1"/>
  <c r="L735" i="1"/>
  <c r="L736" i="1"/>
  <c r="L737" i="1"/>
  <c r="L738" i="1"/>
  <c r="L739" i="1"/>
  <c r="L740" i="1"/>
  <c r="L741" i="1"/>
  <c r="L742" i="1"/>
  <c r="L743" i="1"/>
  <c r="L744" i="1"/>
  <c r="L745" i="1"/>
  <c r="L746" i="1"/>
  <c r="L747" i="1"/>
  <c r="L748" i="1"/>
  <c r="L749" i="1"/>
  <c r="L750" i="1"/>
  <c r="L751" i="1"/>
  <c r="L752" i="1"/>
  <c r="L753" i="1"/>
  <c r="L754" i="1"/>
  <c r="L755" i="1"/>
  <c r="L756" i="1"/>
  <c r="L757" i="1"/>
  <c r="L758" i="1"/>
  <c r="L759" i="1"/>
  <c r="L760" i="1"/>
  <c r="L761" i="1"/>
  <c r="L762" i="1"/>
  <c r="L763" i="1"/>
  <c r="L764" i="1"/>
  <c r="L765" i="1"/>
  <c r="L766" i="1"/>
  <c r="L767" i="1"/>
  <c r="L768" i="1"/>
  <c r="L769" i="1"/>
  <c r="L770" i="1"/>
  <c r="L771" i="1"/>
  <c r="L772" i="1"/>
  <c r="L773" i="1"/>
  <c r="L774" i="1"/>
  <c r="L775" i="1"/>
  <c r="L776" i="1"/>
  <c r="L777" i="1"/>
  <c r="L778" i="1"/>
  <c r="L779" i="1"/>
  <c r="L780" i="1"/>
  <c r="L781" i="1"/>
  <c r="L782" i="1"/>
  <c r="L783" i="1"/>
  <c r="L784" i="1"/>
  <c r="L785" i="1"/>
  <c r="L786" i="1"/>
  <c r="L787" i="1"/>
  <c r="L788" i="1"/>
  <c r="L789" i="1"/>
  <c r="L790" i="1"/>
  <c r="L791" i="1"/>
  <c r="L792" i="1"/>
  <c r="L793" i="1"/>
  <c r="L794" i="1"/>
  <c r="L795" i="1"/>
  <c r="L796" i="1"/>
  <c r="L797" i="1"/>
  <c r="L798" i="1"/>
  <c r="L799" i="1"/>
  <c r="L800" i="1"/>
  <c r="L801" i="1"/>
  <c r="L802" i="1"/>
  <c r="L803" i="1"/>
  <c r="L804" i="1"/>
  <c r="L805" i="1"/>
  <c r="L806" i="1"/>
  <c r="L807" i="1"/>
  <c r="L808" i="1"/>
  <c r="L809" i="1"/>
  <c r="L810" i="1"/>
  <c r="L811" i="1"/>
  <c r="L812" i="1"/>
  <c r="L813" i="1"/>
  <c r="L814" i="1"/>
  <c r="L815" i="1"/>
  <c r="L816" i="1"/>
  <c r="L817" i="1"/>
  <c r="L818" i="1"/>
  <c r="L819" i="1"/>
  <c r="L820" i="1"/>
  <c r="L821" i="1"/>
  <c r="L822" i="1"/>
  <c r="L823" i="1"/>
  <c r="L824" i="1"/>
  <c r="L825" i="1"/>
  <c r="L826" i="1"/>
  <c r="L827" i="1"/>
  <c r="L828" i="1"/>
  <c r="L829" i="1"/>
  <c r="L830" i="1"/>
  <c r="L831" i="1"/>
  <c r="L832" i="1"/>
  <c r="L833" i="1"/>
  <c r="L834" i="1"/>
  <c r="L835" i="1"/>
  <c r="L836" i="1"/>
  <c r="L837" i="1"/>
  <c r="L838" i="1"/>
  <c r="L839" i="1"/>
  <c r="L840" i="1"/>
  <c r="L841" i="1"/>
  <c r="L842" i="1"/>
  <c r="L843" i="1"/>
  <c r="L844" i="1"/>
  <c r="L845" i="1"/>
  <c r="L846" i="1"/>
  <c r="L847" i="1"/>
  <c r="L848" i="1"/>
  <c r="L849" i="1"/>
  <c r="L850" i="1"/>
  <c r="L851" i="1"/>
  <c r="L852" i="1"/>
  <c r="L853" i="1"/>
  <c r="L854" i="1"/>
  <c r="L855" i="1"/>
  <c r="L856" i="1"/>
  <c r="L857" i="1"/>
  <c r="L858" i="1"/>
  <c r="L859" i="1"/>
  <c r="L860" i="1"/>
  <c r="L861" i="1"/>
  <c r="L862" i="1"/>
  <c r="L863" i="1"/>
  <c r="L864" i="1"/>
  <c r="L865" i="1"/>
  <c r="L866" i="1"/>
  <c r="L867" i="1"/>
  <c r="L868" i="1"/>
  <c r="L869" i="1"/>
  <c r="L870" i="1"/>
  <c r="L871" i="1"/>
  <c r="L872" i="1"/>
  <c r="L873" i="1"/>
  <c r="L874" i="1"/>
  <c r="L875" i="1"/>
  <c r="L876" i="1"/>
  <c r="L877" i="1"/>
  <c r="L878" i="1"/>
  <c r="L879" i="1"/>
  <c r="L880" i="1"/>
  <c r="L881" i="1"/>
  <c r="L882" i="1"/>
  <c r="L883" i="1"/>
  <c r="L884" i="1"/>
  <c r="L885" i="1"/>
  <c r="L886" i="1"/>
  <c r="L887" i="1"/>
  <c r="L888" i="1"/>
  <c r="L889" i="1"/>
  <c r="L890" i="1"/>
  <c r="L891" i="1"/>
  <c r="L892" i="1"/>
  <c r="L893" i="1"/>
  <c r="L894" i="1"/>
  <c r="L895" i="1"/>
  <c r="L896" i="1"/>
  <c r="L897" i="1"/>
  <c r="L898" i="1"/>
  <c r="L899" i="1"/>
  <c r="L900" i="1"/>
  <c r="L901" i="1"/>
  <c r="L902" i="1"/>
  <c r="L903" i="1"/>
  <c r="L904" i="1"/>
  <c r="L905" i="1"/>
  <c r="L906" i="1"/>
  <c r="L907" i="1"/>
  <c r="L908" i="1"/>
  <c r="L909" i="1"/>
  <c r="L910" i="1"/>
  <c r="L911" i="1"/>
  <c r="L912" i="1"/>
  <c r="L913" i="1"/>
  <c r="L914" i="1"/>
  <c r="L915" i="1"/>
  <c r="L916" i="1"/>
  <c r="L917" i="1"/>
  <c r="L918" i="1"/>
  <c r="L919" i="1"/>
  <c r="L920" i="1"/>
  <c r="L921" i="1"/>
  <c r="L922" i="1"/>
  <c r="L923" i="1"/>
  <c r="L924" i="1"/>
  <c r="L925" i="1"/>
  <c r="L926" i="1"/>
  <c r="L927" i="1"/>
  <c r="L928" i="1"/>
  <c r="L929" i="1"/>
  <c r="L930" i="1"/>
  <c r="L931" i="1"/>
  <c r="L932" i="1"/>
  <c r="L933" i="1"/>
  <c r="L934" i="1"/>
  <c r="L935" i="1"/>
  <c r="L936" i="1"/>
  <c r="L937" i="1"/>
  <c r="L938" i="1"/>
  <c r="L939" i="1"/>
  <c r="L940" i="1"/>
  <c r="L941" i="1"/>
  <c r="L942" i="1"/>
  <c r="L943" i="1"/>
  <c r="L944" i="1"/>
  <c r="L945" i="1"/>
  <c r="L946" i="1"/>
  <c r="L947" i="1"/>
  <c r="L948" i="1"/>
  <c r="L949" i="1"/>
  <c r="L950" i="1"/>
  <c r="L951" i="1"/>
  <c r="L952" i="1"/>
  <c r="L953" i="1"/>
  <c r="L954" i="1"/>
  <c r="L955" i="1"/>
  <c r="L956" i="1"/>
  <c r="L957" i="1"/>
  <c r="L958" i="1"/>
  <c r="L959" i="1"/>
  <c r="L960" i="1"/>
  <c r="L961" i="1"/>
  <c r="L962" i="1"/>
  <c r="L963" i="1"/>
  <c r="L964" i="1"/>
  <c r="L965" i="1"/>
  <c r="L966" i="1"/>
  <c r="L967" i="1"/>
  <c r="L968" i="1"/>
  <c r="L969" i="1"/>
  <c r="L970" i="1"/>
  <c r="L971" i="1"/>
  <c r="L972" i="1"/>
  <c r="L973" i="1"/>
  <c r="L974" i="1"/>
  <c r="L975" i="1"/>
  <c r="L976" i="1"/>
  <c r="L977" i="1"/>
  <c r="L978" i="1"/>
  <c r="L979" i="1"/>
  <c r="L980" i="1"/>
  <c r="L981" i="1"/>
  <c r="L982" i="1"/>
  <c r="L983" i="1"/>
  <c r="L984" i="1"/>
  <c r="L985" i="1"/>
  <c r="L986" i="1"/>
  <c r="L987" i="1"/>
  <c r="L988" i="1"/>
  <c r="L989" i="1"/>
  <c r="L990" i="1"/>
  <c r="L991" i="1"/>
  <c r="L992" i="1"/>
  <c r="L993" i="1"/>
  <c r="L994" i="1"/>
  <c r="L995" i="1"/>
  <c r="L996" i="1"/>
  <c r="L997" i="1"/>
  <c r="L998" i="1"/>
  <c r="L999" i="1"/>
  <c r="L1000" i="1"/>
  <c r="L1001" i="1"/>
  <c r="L1002" i="1"/>
  <c r="L1003" i="1"/>
  <c r="L1004" i="1"/>
  <c r="L1005" i="1"/>
  <c r="L1006" i="1"/>
  <c r="L1007" i="1"/>
  <c r="L1008" i="1"/>
  <c r="L1009" i="1"/>
  <c r="L1010" i="1"/>
  <c r="L1011" i="1"/>
  <c r="L1012" i="1"/>
  <c r="L1013" i="1"/>
  <c r="L1014" i="1"/>
  <c r="L1015" i="1"/>
  <c r="L1016" i="1"/>
  <c r="L1017" i="1"/>
  <c r="L1018" i="1"/>
  <c r="L1019" i="1"/>
  <c r="L1020" i="1"/>
  <c r="L1021" i="1"/>
  <c r="L1022" i="1"/>
  <c r="L1023" i="1"/>
  <c r="L1024" i="1"/>
  <c r="L1025" i="1"/>
  <c r="L1026" i="1"/>
  <c r="L1027" i="1"/>
  <c r="L1028" i="1"/>
  <c r="L1029" i="1"/>
  <c r="L1030" i="1"/>
  <c r="L1031" i="1"/>
  <c r="L1032" i="1"/>
  <c r="L1033" i="1"/>
  <c r="L1034" i="1"/>
  <c r="L1035" i="1"/>
  <c r="L1036" i="1"/>
  <c r="L1037" i="1"/>
  <c r="L1038" i="1"/>
  <c r="L1039" i="1"/>
  <c r="L1040" i="1"/>
  <c r="L1041" i="1"/>
  <c r="L1042" i="1"/>
  <c r="L1043" i="1"/>
  <c r="L1044" i="1"/>
  <c r="L1045" i="1"/>
  <c r="L1046" i="1"/>
  <c r="L1047" i="1"/>
  <c r="L1048" i="1"/>
  <c r="L1049" i="1"/>
  <c r="L1050" i="1"/>
  <c r="L1051" i="1"/>
  <c r="L1052" i="1"/>
  <c r="L1053" i="1"/>
  <c r="L1054" i="1"/>
  <c r="L1055" i="1"/>
  <c r="L1056" i="1"/>
  <c r="L1057" i="1"/>
  <c r="L1058" i="1"/>
  <c r="L1059" i="1"/>
  <c r="L1060" i="1"/>
  <c r="L1061" i="1"/>
  <c r="L1062" i="1"/>
  <c r="L1063" i="1"/>
  <c r="L1064" i="1"/>
  <c r="L1065" i="1"/>
  <c r="L1066" i="1"/>
  <c r="L1067" i="1"/>
  <c r="L1068" i="1"/>
  <c r="L1069" i="1"/>
  <c r="L1070" i="1"/>
  <c r="L1071" i="1"/>
  <c r="L1072" i="1"/>
  <c r="L1073" i="1"/>
  <c r="L1074" i="1"/>
  <c r="L1075" i="1"/>
  <c r="L1076" i="1"/>
  <c r="L1077" i="1"/>
  <c r="L1078" i="1"/>
  <c r="L1079" i="1"/>
  <c r="L1080" i="1"/>
  <c r="L1081" i="1"/>
  <c r="L1082" i="1"/>
  <c r="L1083" i="1"/>
  <c r="L1084" i="1"/>
  <c r="L1085" i="1"/>
  <c r="L1086" i="1"/>
  <c r="L1087" i="1"/>
  <c r="L1088" i="1"/>
  <c r="L1089" i="1"/>
  <c r="L1090" i="1"/>
  <c r="L1091" i="1"/>
  <c r="L1092" i="1"/>
  <c r="L1093" i="1"/>
  <c r="L1094" i="1"/>
  <c r="L1095" i="1"/>
  <c r="L1096" i="1"/>
  <c r="L1097" i="1"/>
  <c r="L1098" i="1"/>
  <c r="L1099" i="1"/>
  <c r="L1100" i="1"/>
  <c r="L1101" i="1"/>
  <c r="L1102" i="1"/>
  <c r="L1103" i="1"/>
  <c r="L1104" i="1"/>
  <c r="L1105" i="1"/>
  <c r="L1106" i="1"/>
  <c r="L1107" i="1"/>
  <c r="L1108" i="1"/>
  <c r="L1109" i="1"/>
  <c r="L1110" i="1"/>
  <c r="L1111" i="1"/>
  <c r="L1112" i="1"/>
  <c r="L1113" i="1"/>
  <c r="L1114" i="1"/>
  <c r="L1115" i="1"/>
  <c r="L1116" i="1"/>
  <c r="L1117" i="1"/>
  <c r="L1118" i="1"/>
  <c r="L1119" i="1"/>
  <c r="L1120" i="1"/>
  <c r="L1121" i="1"/>
  <c r="L1122" i="1"/>
  <c r="L1123" i="1"/>
  <c r="L1124" i="1"/>
  <c r="L1125" i="1"/>
  <c r="L1126" i="1"/>
  <c r="L1127" i="1"/>
  <c r="L1128" i="1"/>
  <c r="L1129" i="1"/>
  <c r="L1130" i="1"/>
  <c r="L1131" i="1"/>
  <c r="L1132" i="1"/>
  <c r="L1133" i="1"/>
  <c r="L1134" i="1"/>
  <c r="L1135" i="1"/>
  <c r="L1136" i="1"/>
  <c r="L1137" i="1"/>
  <c r="L1138" i="1"/>
  <c r="L1139" i="1"/>
  <c r="L1140" i="1"/>
  <c r="L1141" i="1"/>
  <c r="L1142" i="1"/>
  <c r="L1143" i="1"/>
  <c r="L1144" i="1"/>
  <c r="L1145" i="1"/>
  <c r="L1146" i="1"/>
  <c r="L1147" i="1"/>
  <c r="L1148" i="1"/>
  <c r="L1149" i="1"/>
  <c r="L1150" i="1"/>
  <c r="L1151" i="1"/>
  <c r="L1152" i="1"/>
  <c r="L1153" i="1"/>
  <c r="L1154" i="1"/>
  <c r="L1155" i="1"/>
  <c r="L1156" i="1"/>
  <c r="L1157" i="1"/>
  <c r="L1158" i="1"/>
  <c r="L1159" i="1"/>
  <c r="L1160" i="1"/>
  <c r="L1161" i="1"/>
  <c r="L1162" i="1"/>
  <c r="L1163" i="1"/>
  <c r="L1164" i="1"/>
  <c r="L1165" i="1"/>
  <c r="L1166" i="1"/>
  <c r="L1167" i="1"/>
  <c r="L1168" i="1"/>
  <c r="L1169" i="1"/>
  <c r="L1170" i="1"/>
  <c r="L1171" i="1"/>
  <c r="L1172" i="1"/>
  <c r="L1173" i="1"/>
  <c r="L1174" i="1"/>
  <c r="L1175" i="1"/>
  <c r="L1176" i="1"/>
  <c r="L1177" i="1"/>
  <c r="L1178" i="1"/>
  <c r="L1179" i="1"/>
  <c r="L1180" i="1"/>
  <c r="L1181" i="1"/>
  <c r="L1182" i="1"/>
  <c r="L1183" i="1"/>
  <c r="L1184" i="1"/>
  <c r="L1185" i="1"/>
  <c r="L1186" i="1"/>
  <c r="L1187" i="1"/>
  <c r="L1188" i="1"/>
  <c r="L1189" i="1"/>
  <c r="L1190" i="1"/>
  <c r="L1191" i="1"/>
  <c r="L1192" i="1"/>
  <c r="L1193" i="1"/>
  <c r="L1194" i="1"/>
  <c r="L1195" i="1"/>
  <c r="L1196" i="1"/>
  <c r="L1197" i="1"/>
  <c r="L1198" i="1"/>
  <c r="L1199" i="1"/>
  <c r="L1200" i="1"/>
  <c r="L1201" i="1"/>
  <c r="L1202" i="1"/>
  <c r="L1203" i="1"/>
  <c r="L1204" i="1"/>
  <c r="L1205" i="1"/>
  <c r="L1206" i="1"/>
  <c r="L1207" i="1"/>
  <c r="L1208" i="1"/>
  <c r="L1209" i="1"/>
  <c r="L1210" i="1"/>
  <c r="L1211" i="1"/>
  <c r="L1212" i="1"/>
  <c r="L1213" i="1"/>
  <c r="L1214" i="1"/>
  <c r="L1215" i="1"/>
  <c r="L1216" i="1"/>
  <c r="L1217" i="1"/>
  <c r="L1218" i="1"/>
  <c r="L1219" i="1"/>
  <c r="L1220" i="1"/>
  <c r="L1221" i="1"/>
  <c r="L1222" i="1"/>
  <c r="L1223" i="1"/>
  <c r="L1224" i="1"/>
  <c r="L1225" i="1"/>
  <c r="L1226" i="1"/>
  <c r="L1227" i="1"/>
  <c r="L1228" i="1"/>
  <c r="L1229" i="1"/>
  <c r="L1230" i="1"/>
  <c r="L1231" i="1"/>
  <c r="L1232" i="1"/>
  <c r="L1233" i="1"/>
  <c r="L1234" i="1"/>
  <c r="L1235" i="1"/>
  <c r="L1236" i="1"/>
  <c r="L1237" i="1"/>
  <c r="L1238" i="1"/>
  <c r="L1239" i="1"/>
  <c r="L1240" i="1"/>
  <c r="L1241" i="1"/>
  <c r="L1242" i="1"/>
  <c r="L1243" i="1"/>
  <c r="L1244" i="1"/>
  <c r="L1245" i="1"/>
  <c r="L1246" i="1"/>
  <c r="L1247" i="1"/>
  <c r="L1248" i="1"/>
  <c r="L1249" i="1"/>
  <c r="L1250" i="1"/>
  <c r="L1251" i="1"/>
  <c r="L1252" i="1"/>
  <c r="L1253" i="1"/>
  <c r="L1254" i="1"/>
  <c r="L1255" i="1"/>
  <c r="L1256" i="1"/>
  <c r="L1257" i="1"/>
  <c r="L1258" i="1"/>
  <c r="L1259" i="1"/>
  <c r="L1260" i="1"/>
  <c r="L1261" i="1"/>
  <c r="L1262" i="1"/>
  <c r="L1263" i="1"/>
  <c r="L1264" i="1"/>
  <c r="L1265" i="1"/>
  <c r="L1266" i="1"/>
  <c r="L1267" i="1"/>
  <c r="L1268" i="1"/>
  <c r="L1269" i="1"/>
  <c r="L1270" i="1"/>
  <c r="L1271" i="1"/>
  <c r="L1272" i="1"/>
  <c r="L1273" i="1"/>
  <c r="L1274" i="1"/>
  <c r="L1275" i="1"/>
  <c r="L1276" i="1"/>
  <c r="L1277" i="1"/>
  <c r="L1278" i="1"/>
  <c r="L1279" i="1"/>
  <c r="L1280" i="1"/>
  <c r="L1281" i="1"/>
  <c r="L1282" i="1"/>
  <c r="L1283" i="1"/>
  <c r="L1284" i="1"/>
  <c r="L1285" i="1"/>
  <c r="L1286" i="1"/>
  <c r="L1287" i="1"/>
  <c r="L1288" i="1"/>
  <c r="L1289" i="1"/>
  <c r="L1290" i="1"/>
  <c r="L1291" i="1"/>
  <c r="L1292" i="1"/>
  <c r="L1293" i="1"/>
  <c r="L1294" i="1"/>
  <c r="L1295" i="1"/>
  <c r="L1296" i="1"/>
  <c r="L1297" i="1"/>
  <c r="L1298" i="1"/>
  <c r="L1299" i="1"/>
  <c r="L1300" i="1"/>
  <c r="L1301" i="1"/>
  <c r="L1302" i="1"/>
  <c r="L1303" i="1"/>
  <c r="L1304" i="1"/>
  <c r="L1305" i="1"/>
  <c r="L1306" i="1"/>
  <c r="L1307" i="1"/>
  <c r="L1308" i="1"/>
  <c r="L1309" i="1"/>
  <c r="L1310" i="1"/>
  <c r="L1311" i="1"/>
  <c r="L1312" i="1"/>
  <c r="L1313" i="1"/>
  <c r="L1314" i="1"/>
  <c r="L1315" i="1"/>
  <c r="L1316" i="1"/>
  <c r="L1317" i="1"/>
  <c r="L1318" i="1"/>
  <c r="L1319" i="1"/>
  <c r="L1320" i="1"/>
  <c r="L1321" i="1"/>
  <c r="L1322" i="1"/>
  <c r="L1323" i="1"/>
  <c r="L1324" i="1"/>
  <c r="L1325" i="1"/>
  <c r="L1326" i="1"/>
  <c r="L1327" i="1"/>
  <c r="L1328" i="1"/>
  <c r="L1329" i="1"/>
  <c r="L1330" i="1"/>
  <c r="L1331" i="1"/>
  <c r="L1332" i="1"/>
  <c r="L1333" i="1"/>
  <c r="L1334" i="1"/>
  <c r="L1335" i="1"/>
  <c r="L1336" i="1"/>
  <c r="L1337" i="1"/>
  <c r="L1338" i="1"/>
  <c r="L1339" i="1"/>
  <c r="L1340" i="1"/>
  <c r="L1341" i="1"/>
  <c r="L1342" i="1"/>
  <c r="L1343" i="1"/>
  <c r="L1344" i="1"/>
  <c r="L1345" i="1"/>
  <c r="L1346" i="1"/>
  <c r="L1347" i="1"/>
  <c r="L1348" i="1"/>
  <c r="L1349" i="1"/>
  <c r="L1350" i="1"/>
  <c r="L1351" i="1"/>
  <c r="L1352" i="1"/>
  <c r="L1353" i="1"/>
  <c r="L1354" i="1"/>
  <c r="L1355" i="1"/>
  <c r="L1356" i="1"/>
  <c r="L1357" i="1"/>
  <c r="L1358" i="1"/>
  <c r="L1359" i="1"/>
  <c r="L1360" i="1"/>
  <c r="L1361" i="1"/>
  <c r="L1362" i="1"/>
  <c r="L1363" i="1"/>
  <c r="L1364" i="1"/>
  <c r="L1365" i="1"/>
  <c r="L1366" i="1"/>
  <c r="L1367" i="1"/>
  <c r="L1368" i="1"/>
  <c r="L1369" i="1"/>
  <c r="L1370" i="1"/>
  <c r="L1371" i="1"/>
  <c r="L1372" i="1"/>
  <c r="L1373" i="1"/>
  <c r="L1374" i="1"/>
  <c r="L1375" i="1"/>
  <c r="L1376" i="1"/>
  <c r="L1377" i="1"/>
  <c r="L1378" i="1"/>
  <c r="L1379" i="1"/>
  <c r="L1380" i="1"/>
  <c r="L1381" i="1"/>
  <c r="L1382" i="1"/>
  <c r="L1383" i="1"/>
  <c r="L1384" i="1"/>
  <c r="L1385" i="1"/>
  <c r="L1386" i="1"/>
  <c r="L1387" i="1"/>
  <c r="L1388" i="1"/>
  <c r="L1389" i="1"/>
  <c r="L1390" i="1"/>
  <c r="L1391" i="1"/>
  <c r="L1392" i="1"/>
  <c r="L1393" i="1"/>
  <c r="L1394" i="1"/>
  <c r="L1395" i="1"/>
  <c r="L1396" i="1"/>
  <c r="L1397" i="1"/>
  <c r="L1398" i="1"/>
  <c r="L1399" i="1"/>
  <c r="L1400" i="1"/>
  <c r="L1401" i="1"/>
  <c r="L1402" i="1"/>
  <c r="L1403" i="1"/>
  <c r="L1404" i="1"/>
  <c r="L1405" i="1"/>
  <c r="L1406" i="1"/>
  <c r="L1407" i="1"/>
  <c r="L1408" i="1"/>
  <c r="L1409" i="1"/>
  <c r="L1410" i="1"/>
  <c r="L1411" i="1"/>
  <c r="L1412" i="1"/>
  <c r="L1413" i="1"/>
  <c r="L1414" i="1"/>
  <c r="L1415" i="1"/>
  <c r="L1416" i="1"/>
  <c r="L1417" i="1"/>
  <c r="L1418" i="1"/>
  <c r="L1419" i="1"/>
  <c r="L1420" i="1"/>
  <c r="L1421" i="1"/>
  <c r="L1422" i="1"/>
  <c r="L1423" i="1"/>
  <c r="L1424" i="1"/>
  <c r="L1425" i="1"/>
  <c r="L1426" i="1"/>
  <c r="L1427" i="1"/>
  <c r="L1428" i="1"/>
  <c r="L1429" i="1"/>
  <c r="L1430" i="1"/>
  <c r="L1431" i="1"/>
  <c r="L1432" i="1"/>
  <c r="L1433" i="1"/>
  <c r="L1434" i="1"/>
  <c r="L1435" i="1"/>
  <c r="L1436" i="1"/>
  <c r="L1437" i="1"/>
  <c r="L1438" i="1"/>
  <c r="L1439" i="1"/>
  <c r="L1440" i="1"/>
  <c r="L1441" i="1"/>
  <c r="L1442" i="1"/>
  <c r="L1443" i="1"/>
  <c r="L1444" i="1"/>
  <c r="L1445" i="1"/>
  <c r="L1446" i="1"/>
  <c r="L1447" i="1"/>
  <c r="L1448" i="1"/>
  <c r="L1449" i="1"/>
  <c r="L1450" i="1"/>
  <c r="L1451" i="1"/>
  <c r="L1452" i="1"/>
  <c r="L1453" i="1"/>
  <c r="L1454" i="1"/>
  <c r="L1455" i="1"/>
  <c r="L1456" i="1"/>
  <c r="L1457" i="1"/>
  <c r="L1458" i="1"/>
  <c r="L1459" i="1"/>
  <c r="L1460" i="1"/>
  <c r="L1461" i="1"/>
  <c r="L1462" i="1"/>
  <c r="L1463" i="1"/>
  <c r="L1464" i="1"/>
  <c r="L1465" i="1"/>
  <c r="L1466" i="1"/>
  <c r="L1467" i="1"/>
  <c r="L1468" i="1"/>
  <c r="L1469" i="1"/>
  <c r="L1470" i="1"/>
  <c r="L1471" i="1"/>
  <c r="L1472" i="1"/>
  <c r="L1473" i="1"/>
  <c r="L1474" i="1"/>
  <c r="L1475" i="1"/>
  <c r="L1476" i="1"/>
  <c r="L1477" i="1"/>
  <c r="L1478" i="1"/>
  <c r="L1479" i="1"/>
  <c r="L1480" i="1"/>
  <c r="L1481" i="1"/>
  <c r="L1482" i="1"/>
  <c r="L1483" i="1"/>
  <c r="L1484" i="1"/>
  <c r="L1485" i="1"/>
  <c r="L1486" i="1"/>
  <c r="L1487" i="1"/>
  <c r="L1488" i="1"/>
  <c r="L1489" i="1"/>
  <c r="L1490" i="1"/>
  <c r="L1491" i="1"/>
  <c r="L1492" i="1"/>
  <c r="L1493" i="1"/>
  <c r="L1494" i="1"/>
  <c r="L1495" i="1"/>
  <c r="L1496" i="1"/>
  <c r="L1497" i="1"/>
  <c r="L1498" i="1"/>
  <c r="L1499" i="1"/>
  <c r="L1500" i="1"/>
  <c r="L1501" i="1"/>
  <c r="L1502" i="1"/>
  <c r="L1503" i="1"/>
  <c r="L1504" i="1"/>
  <c r="L1505" i="1"/>
  <c r="L1506" i="1"/>
  <c r="L1507" i="1"/>
  <c r="L1508" i="1"/>
  <c r="L1509" i="1"/>
  <c r="L1510" i="1"/>
  <c r="L1511" i="1"/>
  <c r="L1512" i="1"/>
  <c r="L1513" i="1"/>
  <c r="L1514" i="1"/>
  <c r="L1515" i="1"/>
  <c r="L1516" i="1"/>
  <c r="L1517" i="1"/>
  <c r="L1518" i="1"/>
  <c r="L1519" i="1"/>
  <c r="L1520" i="1"/>
  <c r="L1521" i="1"/>
  <c r="L1522" i="1"/>
  <c r="L1523" i="1"/>
  <c r="L1524" i="1"/>
  <c r="L1525" i="1"/>
  <c r="L1526" i="1"/>
  <c r="L1527" i="1"/>
  <c r="L1528" i="1"/>
  <c r="L1529" i="1"/>
  <c r="L1530" i="1"/>
  <c r="L1531" i="1"/>
  <c r="L1532" i="1"/>
  <c r="L1533" i="1"/>
  <c r="L1534" i="1"/>
  <c r="L1535" i="1"/>
  <c r="L1536" i="1"/>
  <c r="L1537" i="1"/>
  <c r="L1538" i="1"/>
  <c r="L1539" i="1"/>
  <c r="L1540" i="1"/>
  <c r="L1541" i="1"/>
  <c r="L1542" i="1"/>
  <c r="L1543" i="1"/>
  <c r="L1544" i="1"/>
  <c r="L1545" i="1"/>
  <c r="L1546" i="1"/>
  <c r="L1547" i="1"/>
  <c r="L1548" i="1"/>
  <c r="L1549" i="1"/>
  <c r="L1550" i="1"/>
  <c r="L1551" i="1"/>
  <c r="L1552" i="1"/>
  <c r="L1553" i="1"/>
  <c r="L1554" i="1"/>
  <c r="L1555" i="1"/>
  <c r="L1556" i="1"/>
  <c r="L1557" i="1"/>
  <c r="L1558" i="1"/>
  <c r="L1559" i="1"/>
  <c r="L1560" i="1"/>
  <c r="L1561" i="1"/>
  <c r="L1562" i="1"/>
  <c r="L1563" i="1"/>
  <c r="L1564" i="1"/>
  <c r="L1565" i="1"/>
  <c r="L1566" i="1"/>
  <c r="L1567" i="1"/>
  <c r="L1568" i="1"/>
  <c r="L1569" i="1"/>
  <c r="L1570" i="1"/>
  <c r="L1571" i="1"/>
  <c r="L1572" i="1"/>
  <c r="L1573" i="1"/>
  <c r="L1574" i="1"/>
  <c r="L1575" i="1"/>
  <c r="L1576" i="1"/>
  <c r="L1577" i="1"/>
  <c r="L1578" i="1"/>
  <c r="L1579" i="1"/>
  <c r="L1580" i="1"/>
  <c r="L1581" i="1"/>
  <c r="L1582" i="1"/>
  <c r="L1583" i="1"/>
  <c r="L1584" i="1"/>
  <c r="L1585" i="1"/>
  <c r="L1586" i="1"/>
  <c r="L1587" i="1"/>
  <c r="L1588" i="1"/>
  <c r="L1589" i="1"/>
  <c r="L1590" i="1"/>
  <c r="L1591" i="1"/>
  <c r="L1592" i="1"/>
  <c r="L1593" i="1"/>
  <c r="L1594" i="1"/>
  <c r="L1595" i="1"/>
  <c r="L1596" i="1"/>
  <c r="L1597" i="1"/>
  <c r="L1598" i="1"/>
  <c r="L1599" i="1"/>
  <c r="L1600" i="1"/>
  <c r="L1601" i="1"/>
  <c r="L1602" i="1"/>
  <c r="L1603" i="1"/>
  <c r="L1604" i="1"/>
  <c r="L1605" i="1"/>
  <c r="L1606" i="1"/>
  <c r="L1607" i="1"/>
  <c r="L1608" i="1"/>
  <c r="L1609" i="1"/>
  <c r="L1610" i="1"/>
  <c r="L1611" i="1"/>
  <c r="L1612" i="1"/>
  <c r="L1613" i="1"/>
  <c r="L1614" i="1"/>
  <c r="L1615" i="1"/>
  <c r="L1616" i="1"/>
  <c r="L1617" i="1"/>
  <c r="L1618" i="1"/>
  <c r="L1619" i="1"/>
  <c r="L1620" i="1"/>
  <c r="L1621" i="1"/>
  <c r="L1622" i="1"/>
  <c r="L1623" i="1"/>
  <c r="L1624" i="1"/>
  <c r="L1625" i="1"/>
  <c r="L1626" i="1"/>
  <c r="L1627" i="1"/>
  <c r="L1628" i="1"/>
  <c r="L1629" i="1"/>
  <c r="L1630" i="1"/>
  <c r="L1631" i="1"/>
  <c r="L1632" i="1"/>
  <c r="L1633" i="1"/>
  <c r="L1634" i="1"/>
  <c r="L1635" i="1"/>
  <c r="L1636" i="1"/>
  <c r="L1637" i="1"/>
  <c r="L1638" i="1"/>
  <c r="L1639" i="1"/>
  <c r="L1640" i="1"/>
  <c r="L1641" i="1"/>
  <c r="L1642" i="1"/>
  <c r="L1643" i="1"/>
  <c r="L1644" i="1"/>
  <c r="L1645" i="1"/>
  <c r="L1646" i="1"/>
  <c r="L1647" i="1"/>
  <c r="L1648" i="1"/>
  <c r="L1649" i="1"/>
  <c r="L1650" i="1"/>
  <c r="L1651" i="1"/>
  <c r="L1652" i="1"/>
  <c r="L1653" i="1"/>
  <c r="L1654" i="1"/>
  <c r="L1655" i="1"/>
  <c r="L1656" i="1"/>
  <c r="L1657" i="1"/>
  <c r="L1658" i="1"/>
  <c r="L1659" i="1"/>
  <c r="L1660" i="1"/>
  <c r="L1661" i="1"/>
  <c r="L1662" i="1"/>
  <c r="L1663" i="1"/>
  <c r="L1664" i="1"/>
  <c r="L1665" i="1"/>
  <c r="L1666" i="1"/>
  <c r="L1667" i="1"/>
  <c r="L1668" i="1"/>
  <c r="L1669" i="1"/>
  <c r="L1670" i="1"/>
  <c r="L1671" i="1"/>
  <c r="L1672" i="1"/>
  <c r="L1673" i="1"/>
  <c r="L1674" i="1"/>
  <c r="L1675" i="1"/>
  <c r="L1676" i="1"/>
  <c r="L1677" i="1"/>
  <c r="L1678" i="1"/>
  <c r="L1679" i="1"/>
  <c r="L1680" i="1"/>
  <c r="L1681" i="1"/>
  <c r="L1682" i="1"/>
  <c r="L1683" i="1"/>
  <c r="L1684" i="1"/>
  <c r="L1685" i="1"/>
  <c r="L1686" i="1"/>
  <c r="L1687" i="1"/>
  <c r="L1688" i="1"/>
  <c r="L1689" i="1"/>
  <c r="L1690" i="1"/>
  <c r="L1691" i="1"/>
  <c r="L1692" i="1"/>
  <c r="L1693" i="1"/>
  <c r="L1694" i="1"/>
  <c r="L1695" i="1"/>
  <c r="L1696" i="1"/>
  <c r="L1697" i="1"/>
  <c r="L1698" i="1"/>
  <c r="L1699" i="1"/>
  <c r="L1700" i="1"/>
  <c r="L1701" i="1"/>
  <c r="L1702" i="1"/>
  <c r="L1703" i="1"/>
  <c r="L1704" i="1"/>
  <c r="L1705" i="1"/>
  <c r="L1706" i="1"/>
  <c r="L1707" i="1"/>
  <c r="L1708" i="1"/>
  <c r="L1709" i="1"/>
  <c r="L1710" i="1"/>
  <c r="L1711" i="1"/>
  <c r="L1712" i="1"/>
  <c r="L1713" i="1"/>
  <c r="L1714" i="1"/>
  <c r="L1715" i="1"/>
  <c r="L1716" i="1"/>
  <c r="L1717" i="1"/>
  <c r="L1718" i="1"/>
  <c r="L1719" i="1"/>
  <c r="L1720" i="1"/>
  <c r="L1721" i="1"/>
  <c r="L1722" i="1"/>
  <c r="L1723" i="1"/>
  <c r="L1724" i="1"/>
  <c r="L1725" i="1"/>
  <c r="L1726" i="1"/>
  <c r="L1727" i="1"/>
  <c r="L1728" i="1"/>
  <c r="L1729" i="1"/>
  <c r="L1730" i="1"/>
  <c r="L1731" i="1"/>
  <c r="L1732" i="1"/>
  <c r="L1733" i="1"/>
  <c r="L1734" i="1"/>
  <c r="L1735" i="1"/>
  <c r="L1736" i="1"/>
  <c r="L1737" i="1"/>
  <c r="L1738" i="1"/>
  <c r="L1739" i="1"/>
  <c r="L1740" i="1"/>
  <c r="L1741" i="1"/>
  <c r="L1742" i="1"/>
  <c r="L1743" i="1"/>
  <c r="L1744" i="1"/>
  <c r="L1745" i="1"/>
  <c r="L1746" i="1"/>
  <c r="L1747" i="1"/>
  <c r="L1748" i="1"/>
  <c r="L1749" i="1"/>
  <c r="L1750" i="1"/>
  <c r="L1751" i="1"/>
  <c r="L1752" i="1"/>
  <c r="L1753" i="1"/>
  <c r="L1754" i="1"/>
  <c r="L1755" i="1"/>
  <c r="L1756" i="1"/>
  <c r="L1757" i="1"/>
  <c r="L1758" i="1"/>
  <c r="L1759" i="1"/>
  <c r="L1760" i="1"/>
  <c r="L1761" i="1"/>
  <c r="L1762" i="1"/>
  <c r="L1763" i="1"/>
  <c r="L1764" i="1"/>
  <c r="L1765" i="1"/>
  <c r="L1766" i="1"/>
  <c r="L1767" i="1"/>
  <c r="L1768" i="1"/>
  <c r="L1769" i="1"/>
  <c r="L1770" i="1"/>
  <c r="L1771" i="1"/>
  <c r="L1772" i="1"/>
  <c r="L1773" i="1"/>
  <c r="L1774" i="1"/>
  <c r="L1775" i="1"/>
  <c r="L1776" i="1"/>
  <c r="L1777" i="1"/>
  <c r="L1778" i="1"/>
  <c r="L1779" i="1"/>
  <c r="L1780" i="1"/>
  <c r="L1781" i="1"/>
  <c r="L1782" i="1"/>
  <c r="L1783" i="1"/>
  <c r="L1784" i="1"/>
  <c r="L1785" i="1"/>
  <c r="L1786" i="1"/>
  <c r="L1787" i="1"/>
  <c r="L1788" i="1"/>
  <c r="L1789" i="1"/>
  <c r="L1790" i="1"/>
  <c r="L1791" i="1"/>
  <c r="L1792" i="1"/>
  <c r="L1793" i="1"/>
  <c r="L1794" i="1"/>
  <c r="L1795" i="1"/>
  <c r="L1796" i="1"/>
  <c r="L1797" i="1"/>
  <c r="L1798" i="1"/>
  <c r="L1799" i="1"/>
  <c r="L1800" i="1"/>
  <c r="L1801" i="1"/>
  <c r="L1802" i="1"/>
  <c r="L1803" i="1"/>
  <c r="L1804" i="1"/>
  <c r="L1805" i="1"/>
  <c r="L1806" i="1"/>
  <c r="L1807" i="1"/>
  <c r="L1808" i="1"/>
  <c r="L1809" i="1"/>
  <c r="L1810" i="1"/>
  <c r="L1811" i="1"/>
  <c r="L1812" i="1"/>
  <c r="L1813" i="1"/>
  <c r="L1814" i="1"/>
  <c r="L1815" i="1"/>
  <c r="L1816" i="1"/>
  <c r="L1817" i="1"/>
  <c r="L1818" i="1"/>
  <c r="L1819" i="1"/>
  <c r="L1820" i="1"/>
  <c r="L1821" i="1"/>
  <c r="L1822" i="1"/>
  <c r="L1823" i="1"/>
  <c r="L1824" i="1"/>
  <c r="L1825" i="1"/>
  <c r="L1826" i="1"/>
  <c r="L1827" i="1"/>
  <c r="L1828" i="1"/>
  <c r="L1829" i="1"/>
  <c r="L1830" i="1"/>
  <c r="L1831" i="1"/>
  <c r="L1832" i="1"/>
  <c r="L1833" i="1"/>
  <c r="L1834" i="1"/>
  <c r="L1835" i="1"/>
  <c r="L1836" i="1"/>
  <c r="L1837" i="1"/>
  <c r="L1838" i="1"/>
  <c r="L1839" i="1"/>
  <c r="L1840" i="1"/>
  <c r="L1841" i="1"/>
  <c r="L1842" i="1"/>
  <c r="L1843" i="1"/>
  <c r="L1844" i="1"/>
  <c r="L1845" i="1"/>
  <c r="L1846" i="1"/>
  <c r="L1847" i="1"/>
  <c r="L1848" i="1"/>
  <c r="L1849" i="1"/>
  <c r="L1850" i="1"/>
  <c r="L1851" i="1"/>
  <c r="L1852" i="1"/>
  <c r="L1853" i="1"/>
  <c r="L1854" i="1"/>
  <c r="L1855" i="1"/>
  <c r="L1856" i="1"/>
  <c r="L1857" i="1"/>
  <c r="L1858" i="1"/>
  <c r="L1859" i="1"/>
  <c r="L1860" i="1"/>
  <c r="L1861" i="1"/>
  <c r="L1862" i="1"/>
  <c r="L1863" i="1"/>
  <c r="L1864" i="1"/>
  <c r="L1865" i="1"/>
  <c r="L1866" i="1"/>
  <c r="L1867" i="1"/>
  <c r="L1868" i="1"/>
  <c r="L1869" i="1"/>
  <c r="L1870" i="1"/>
  <c r="L1871" i="1"/>
  <c r="L1872" i="1"/>
  <c r="L1873" i="1"/>
  <c r="L1874" i="1"/>
  <c r="L1875" i="1"/>
  <c r="L1876" i="1"/>
  <c r="L1877" i="1"/>
  <c r="L1878" i="1"/>
  <c r="L1879" i="1"/>
  <c r="L1880" i="1"/>
  <c r="L1881" i="1"/>
  <c r="L1882" i="1"/>
  <c r="L1883" i="1"/>
  <c r="L1884" i="1"/>
  <c r="L1885" i="1"/>
  <c r="L1886" i="1"/>
  <c r="L1887" i="1"/>
  <c r="L1888" i="1"/>
  <c r="L1889" i="1"/>
  <c r="L1890" i="1"/>
  <c r="L1891" i="1"/>
  <c r="L1892" i="1"/>
  <c r="L1893" i="1"/>
  <c r="L1894" i="1"/>
  <c r="L1895" i="1"/>
  <c r="L1896" i="1"/>
  <c r="L1897" i="1"/>
  <c r="L1898" i="1"/>
  <c r="L1899" i="1"/>
  <c r="L1900" i="1"/>
  <c r="L1901" i="1"/>
  <c r="L1902" i="1"/>
  <c r="L1903" i="1"/>
  <c r="L1904" i="1"/>
  <c r="L1905" i="1"/>
  <c r="L1906" i="1"/>
  <c r="L1907" i="1"/>
  <c r="L1908" i="1"/>
  <c r="L1909" i="1"/>
  <c r="L1910" i="1"/>
  <c r="L1911" i="1"/>
  <c r="L1912" i="1"/>
  <c r="L1913" i="1"/>
  <c r="L1914" i="1"/>
  <c r="L1915" i="1"/>
  <c r="L1916" i="1"/>
  <c r="L1917" i="1"/>
  <c r="L1918" i="1"/>
  <c r="L1919" i="1"/>
  <c r="L1920" i="1"/>
  <c r="L1921" i="1"/>
  <c r="L1922" i="1"/>
  <c r="L1923" i="1"/>
  <c r="L1924" i="1"/>
  <c r="L1925" i="1"/>
  <c r="L1926" i="1"/>
  <c r="L1927" i="1"/>
  <c r="L1928" i="1"/>
  <c r="L1929" i="1"/>
  <c r="L1930" i="1"/>
  <c r="L1931" i="1"/>
  <c r="L1932" i="1"/>
  <c r="L1933" i="1"/>
  <c r="L1934" i="1"/>
  <c r="L1935" i="1"/>
  <c r="L1936" i="1"/>
  <c r="L1937" i="1"/>
  <c r="L1938" i="1"/>
  <c r="L1939" i="1"/>
  <c r="L1940" i="1"/>
  <c r="L1941" i="1"/>
  <c r="L1942" i="1"/>
  <c r="L1943" i="1"/>
  <c r="L1944" i="1"/>
  <c r="L1945" i="1"/>
  <c r="L1946" i="1"/>
  <c r="L1947" i="1"/>
  <c r="L1948" i="1"/>
  <c r="L1949" i="1"/>
  <c r="L1950" i="1"/>
  <c r="L1951" i="1"/>
  <c r="L1952" i="1"/>
  <c r="L1953" i="1"/>
  <c r="L1954" i="1"/>
  <c r="L1955" i="1"/>
  <c r="L1956" i="1"/>
  <c r="L1957" i="1"/>
  <c r="L1958" i="1"/>
  <c r="L1959" i="1"/>
  <c r="L1960" i="1"/>
  <c r="L1961" i="1"/>
  <c r="L1962" i="1"/>
  <c r="L1963" i="1"/>
  <c r="L1964" i="1"/>
  <c r="L1965" i="1"/>
  <c r="L1966" i="1"/>
  <c r="L1967" i="1"/>
  <c r="L1968" i="1"/>
  <c r="L1969" i="1"/>
  <c r="L1970" i="1"/>
  <c r="L1971" i="1"/>
  <c r="L1972" i="1"/>
  <c r="L1973" i="1"/>
  <c r="L1974" i="1"/>
  <c r="L1975" i="1"/>
  <c r="L1976" i="1"/>
  <c r="L1977" i="1"/>
  <c r="L1978" i="1"/>
  <c r="L1979" i="1"/>
  <c r="L1980" i="1"/>
  <c r="L1981" i="1"/>
  <c r="L1982" i="1"/>
  <c r="L1983" i="1"/>
  <c r="L1984" i="1"/>
  <c r="L1985" i="1"/>
  <c r="L1986" i="1"/>
  <c r="L1987" i="1"/>
  <c r="L1988" i="1"/>
  <c r="L1989" i="1"/>
  <c r="L1990" i="1"/>
  <c r="L1991" i="1"/>
  <c r="L1992" i="1"/>
  <c r="L1993" i="1"/>
  <c r="L1994" i="1"/>
  <c r="L1995" i="1"/>
  <c r="L1996" i="1"/>
  <c r="L1997" i="1"/>
  <c r="L1998" i="1"/>
  <c r="L1999" i="1"/>
  <c r="L2000" i="1"/>
  <c r="L2001" i="1"/>
  <c r="L2002" i="1"/>
  <c r="L2003" i="1"/>
  <c r="L2004" i="1"/>
  <c r="L2005" i="1"/>
  <c r="L2006" i="1"/>
  <c r="L2007" i="1"/>
  <c r="L2008" i="1"/>
  <c r="L2009" i="1"/>
  <c r="L2010" i="1"/>
  <c r="L2011" i="1"/>
  <c r="L2012" i="1"/>
  <c r="L2013" i="1"/>
  <c r="L2014" i="1"/>
  <c r="L2015" i="1"/>
  <c r="L2016" i="1"/>
  <c r="L2017" i="1"/>
  <c r="L2018" i="1"/>
  <c r="L2019" i="1"/>
  <c r="L2020" i="1"/>
  <c r="L2021" i="1"/>
  <c r="L2022" i="1"/>
  <c r="L2023" i="1"/>
  <c r="L2024" i="1"/>
  <c r="L2025" i="1"/>
  <c r="L2026" i="1"/>
  <c r="L2027" i="1"/>
  <c r="L2028" i="1"/>
  <c r="L2029" i="1"/>
  <c r="L2030" i="1"/>
  <c r="L2031" i="1"/>
  <c r="L2032" i="1"/>
  <c r="L2033" i="1"/>
  <c r="L2034" i="1"/>
  <c r="L2035" i="1"/>
  <c r="L2036" i="1"/>
  <c r="L2037" i="1"/>
  <c r="L2038" i="1"/>
  <c r="L2039" i="1"/>
  <c r="L2040" i="1"/>
  <c r="L2041" i="1"/>
  <c r="L2042" i="1"/>
  <c r="L2043" i="1"/>
  <c r="L2044" i="1"/>
  <c r="L2045" i="1"/>
  <c r="L2046" i="1"/>
  <c r="L2047" i="1"/>
  <c r="L2048" i="1"/>
  <c r="L2049" i="1"/>
  <c r="L2050" i="1"/>
  <c r="L2051" i="1"/>
  <c r="L2052" i="1"/>
  <c r="L2053" i="1"/>
  <c r="L2054" i="1"/>
  <c r="L2055" i="1"/>
  <c r="L2056" i="1"/>
  <c r="L2057" i="1"/>
  <c r="L2058" i="1"/>
  <c r="L2059" i="1"/>
  <c r="L2060" i="1"/>
  <c r="L2061" i="1"/>
  <c r="L2062" i="1"/>
  <c r="L2063" i="1"/>
  <c r="L2064" i="1"/>
  <c r="L2065" i="1"/>
  <c r="L2066" i="1"/>
  <c r="L2067" i="1"/>
  <c r="L2068" i="1"/>
  <c r="L2069" i="1"/>
  <c r="L2070" i="1"/>
  <c r="L2071" i="1"/>
  <c r="L2072" i="1"/>
  <c r="L2073" i="1"/>
  <c r="L2074" i="1"/>
  <c r="L2075" i="1"/>
  <c r="L2076" i="1"/>
  <c r="L2077" i="1"/>
  <c r="L2078" i="1"/>
  <c r="L2079" i="1"/>
  <c r="L2080" i="1"/>
  <c r="L2081" i="1"/>
  <c r="L2082" i="1"/>
  <c r="L2083" i="1"/>
  <c r="L2084" i="1"/>
  <c r="L2085" i="1"/>
  <c r="L2086" i="1"/>
  <c r="L2087" i="1"/>
  <c r="L2088" i="1"/>
  <c r="L2089" i="1"/>
  <c r="L2090" i="1"/>
  <c r="L2091" i="1"/>
  <c r="L2092" i="1"/>
  <c r="L2093" i="1"/>
  <c r="L2094" i="1"/>
  <c r="L2095" i="1"/>
  <c r="L2096" i="1"/>
  <c r="L2097" i="1"/>
  <c r="L2098" i="1"/>
  <c r="L2099" i="1"/>
  <c r="L2100" i="1"/>
  <c r="L2101" i="1"/>
  <c r="L2102" i="1"/>
  <c r="L2103" i="1"/>
  <c r="L2104" i="1"/>
  <c r="L2105" i="1"/>
  <c r="L2106" i="1"/>
  <c r="L2107" i="1"/>
  <c r="L2108" i="1"/>
  <c r="L2109" i="1"/>
  <c r="L2110" i="1"/>
  <c r="L2111" i="1"/>
  <c r="L2112" i="1"/>
  <c r="L2113" i="1"/>
  <c r="L2114" i="1"/>
  <c r="L2115" i="1"/>
  <c r="L2116" i="1"/>
  <c r="L2117" i="1"/>
  <c r="L2118" i="1"/>
  <c r="L2119" i="1"/>
  <c r="L2120" i="1"/>
  <c r="L2121" i="1"/>
  <c r="L2122" i="1"/>
  <c r="L2123" i="1"/>
  <c r="L2124" i="1"/>
  <c r="L2125" i="1"/>
  <c r="L2126" i="1"/>
  <c r="L2127" i="1"/>
  <c r="L2128" i="1"/>
  <c r="L2129" i="1"/>
  <c r="L2130" i="1"/>
  <c r="L2131" i="1"/>
  <c r="L2132" i="1"/>
  <c r="L2133" i="1"/>
  <c r="L2134" i="1"/>
  <c r="L2135" i="1"/>
  <c r="L2136" i="1"/>
  <c r="L2137" i="1"/>
  <c r="L2138" i="1"/>
  <c r="L2139" i="1"/>
  <c r="L2140" i="1"/>
  <c r="L2141" i="1"/>
  <c r="L2142" i="1"/>
  <c r="L2143" i="1"/>
  <c r="L2144" i="1"/>
  <c r="L2145" i="1"/>
  <c r="L2146" i="1"/>
  <c r="L2147" i="1"/>
  <c r="L2148" i="1"/>
  <c r="L2149" i="1"/>
  <c r="L2150" i="1"/>
  <c r="L2151" i="1"/>
  <c r="L2152" i="1"/>
  <c r="L2153" i="1"/>
  <c r="L2154" i="1"/>
  <c r="L2155" i="1"/>
  <c r="L2156" i="1"/>
  <c r="L2157" i="1"/>
  <c r="L2158" i="1"/>
  <c r="L2159" i="1"/>
  <c r="L2160" i="1"/>
  <c r="L2161" i="1"/>
  <c r="L2162" i="1"/>
  <c r="L2163" i="1"/>
  <c r="L2164" i="1"/>
  <c r="L2165" i="1"/>
  <c r="L2166" i="1"/>
  <c r="L2167" i="1"/>
  <c r="L2168" i="1"/>
  <c r="L2169" i="1"/>
  <c r="L2170" i="1"/>
  <c r="L2171" i="1"/>
  <c r="L2172" i="1"/>
  <c r="L2173" i="1"/>
  <c r="L2174" i="1"/>
  <c r="L2175" i="1"/>
  <c r="L2176" i="1"/>
  <c r="L2177" i="1"/>
  <c r="L2178" i="1"/>
  <c r="L2179" i="1"/>
  <c r="L2180" i="1"/>
  <c r="L2181" i="1"/>
  <c r="L2182" i="1"/>
  <c r="L2183" i="1"/>
  <c r="L2184" i="1"/>
  <c r="L2185" i="1"/>
  <c r="L2186" i="1"/>
  <c r="L2187" i="1"/>
  <c r="L2188" i="1"/>
  <c r="L2189" i="1"/>
  <c r="L2190" i="1"/>
  <c r="L2191" i="1"/>
  <c r="L2192" i="1"/>
  <c r="L2193" i="1"/>
  <c r="L2194" i="1"/>
  <c r="L2195" i="1"/>
  <c r="L2196" i="1"/>
  <c r="L2197" i="1"/>
  <c r="L2198" i="1"/>
  <c r="L2199" i="1"/>
  <c r="L2200" i="1"/>
  <c r="L2201" i="1"/>
  <c r="L2202" i="1"/>
  <c r="L2203" i="1"/>
  <c r="L2204" i="1"/>
  <c r="L2205" i="1"/>
  <c r="L2206" i="1"/>
  <c r="L2207" i="1"/>
  <c r="L2208" i="1"/>
  <c r="L2209" i="1"/>
  <c r="L2210" i="1"/>
  <c r="L2211" i="1"/>
  <c r="L2212" i="1"/>
  <c r="L2213" i="1"/>
  <c r="L2214" i="1"/>
  <c r="L2215" i="1"/>
  <c r="L2216" i="1"/>
  <c r="L2217" i="1"/>
  <c r="L2218" i="1"/>
  <c r="L2219" i="1"/>
  <c r="L2220" i="1"/>
  <c r="L2221" i="1"/>
  <c r="L2222" i="1"/>
  <c r="L2223" i="1"/>
  <c r="L2224" i="1"/>
  <c r="L2225" i="1"/>
  <c r="L2226" i="1"/>
  <c r="L2227" i="1"/>
  <c r="L2228" i="1"/>
  <c r="L2229" i="1"/>
  <c r="L2230" i="1"/>
  <c r="L2231" i="1"/>
  <c r="L2232" i="1"/>
  <c r="L2233" i="1"/>
  <c r="L2234" i="1"/>
  <c r="L2235" i="1"/>
  <c r="L2236" i="1"/>
  <c r="L2237" i="1"/>
  <c r="L2238" i="1"/>
  <c r="L2239" i="1"/>
  <c r="L2240" i="1"/>
  <c r="L2241" i="1"/>
  <c r="L2242" i="1"/>
  <c r="L2243" i="1"/>
  <c r="L2244" i="1"/>
  <c r="L2245" i="1"/>
  <c r="L2246" i="1"/>
  <c r="L2247" i="1"/>
  <c r="L2248" i="1"/>
  <c r="L2249" i="1"/>
  <c r="L2250" i="1"/>
  <c r="L2251" i="1"/>
  <c r="L2252" i="1"/>
  <c r="L2253" i="1"/>
  <c r="L2254" i="1"/>
  <c r="L2255" i="1"/>
  <c r="L2256" i="1"/>
  <c r="L2257" i="1"/>
  <c r="L2258" i="1"/>
  <c r="L2259" i="1"/>
  <c r="L2260" i="1"/>
  <c r="L2261" i="1"/>
  <c r="L2262" i="1"/>
  <c r="L2263" i="1"/>
  <c r="L2264" i="1"/>
  <c r="L2265" i="1"/>
  <c r="L2266" i="1"/>
  <c r="L2267" i="1"/>
  <c r="L2268" i="1"/>
  <c r="L2269" i="1"/>
  <c r="L2270" i="1"/>
  <c r="L2271" i="1"/>
  <c r="L2272" i="1"/>
  <c r="L2273" i="1"/>
  <c r="L2274" i="1"/>
  <c r="L2275" i="1"/>
  <c r="L2276" i="1"/>
  <c r="L2277" i="1"/>
  <c r="L2278" i="1"/>
  <c r="L2279" i="1"/>
  <c r="L2280" i="1"/>
  <c r="L2281" i="1"/>
  <c r="L2282" i="1"/>
  <c r="L2283" i="1"/>
  <c r="L2284" i="1"/>
  <c r="L2285" i="1"/>
  <c r="L2286" i="1"/>
  <c r="L2287" i="1"/>
  <c r="L2288" i="1"/>
  <c r="L2289" i="1"/>
  <c r="L2290" i="1"/>
  <c r="L2291" i="1"/>
  <c r="L2292" i="1"/>
  <c r="L2293" i="1"/>
  <c r="L2294" i="1"/>
  <c r="L2295" i="1"/>
  <c r="L2296" i="1"/>
  <c r="L2297" i="1"/>
  <c r="L2298" i="1"/>
  <c r="L2299" i="1"/>
  <c r="L2300" i="1"/>
  <c r="L2301" i="1"/>
  <c r="L2302" i="1"/>
  <c r="L2303" i="1"/>
  <c r="L2304" i="1"/>
  <c r="L2305" i="1"/>
  <c r="L2306" i="1"/>
  <c r="L2307" i="1"/>
  <c r="L2308" i="1"/>
  <c r="L2309" i="1"/>
  <c r="L2310" i="1"/>
  <c r="L2311" i="1"/>
  <c r="L2312" i="1"/>
  <c r="L2313" i="1"/>
  <c r="L2314" i="1"/>
  <c r="L2315" i="1"/>
  <c r="L2316" i="1"/>
  <c r="L2317" i="1"/>
  <c r="L2318" i="1"/>
  <c r="L2319" i="1"/>
  <c r="L2320" i="1"/>
  <c r="L2321" i="1"/>
  <c r="L2322" i="1"/>
  <c r="L2323" i="1"/>
  <c r="L2324" i="1"/>
  <c r="L2325" i="1"/>
  <c r="L2326" i="1"/>
  <c r="L2327" i="1"/>
  <c r="L2328" i="1"/>
  <c r="L2329" i="1"/>
  <c r="L2330" i="1"/>
  <c r="L2331" i="1"/>
  <c r="L2332" i="1"/>
  <c r="L2333" i="1"/>
  <c r="L2334" i="1"/>
  <c r="L2335" i="1"/>
  <c r="L2336" i="1"/>
  <c r="L2337" i="1"/>
  <c r="L2338" i="1"/>
  <c r="L2339" i="1"/>
  <c r="L2340" i="1"/>
  <c r="L2341" i="1"/>
  <c r="L2342" i="1"/>
  <c r="L2343" i="1"/>
  <c r="L2344" i="1"/>
  <c r="L2345" i="1"/>
  <c r="L2346" i="1"/>
  <c r="L2347" i="1"/>
  <c r="L2348" i="1"/>
  <c r="L2349" i="1"/>
  <c r="L2350" i="1"/>
  <c r="L2351" i="1"/>
  <c r="L2352" i="1"/>
  <c r="L2353" i="1"/>
  <c r="L2354" i="1"/>
  <c r="L2355" i="1"/>
  <c r="L2356" i="1"/>
  <c r="L2357" i="1"/>
  <c r="L2358" i="1"/>
  <c r="L2359" i="1"/>
  <c r="L2360" i="1"/>
  <c r="L2361" i="1"/>
  <c r="L2362" i="1"/>
  <c r="L2363" i="1"/>
  <c r="L2364" i="1"/>
  <c r="L2365" i="1"/>
  <c r="L2366" i="1"/>
  <c r="L2367" i="1"/>
  <c r="L2368" i="1"/>
  <c r="L2369" i="1"/>
  <c r="L2370" i="1"/>
  <c r="L2371" i="1"/>
  <c r="L2372" i="1"/>
  <c r="L2373" i="1"/>
  <c r="L2374" i="1"/>
  <c r="L2375" i="1"/>
  <c r="L2376" i="1"/>
  <c r="L2377" i="1"/>
  <c r="L2378" i="1"/>
  <c r="L2379" i="1"/>
  <c r="L2380" i="1"/>
  <c r="L2381" i="1"/>
  <c r="L2382" i="1"/>
  <c r="L2383" i="1"/>
  <c r="L2384" i="1"/>
  <c r="L2385" i="1"/>
  <c r="L2386" i="1"/>
  <c r="L2387" i="1"/>
  <c r="L2388" i="1"/>
  <c r="L2389" i="1"/>
  <c r="L2390" i="1"/>
  <c r="L2391" i="1"/>
  <c r="L2392" i="1"/>
  <c r="L2393" i="1"/>
  <c r="L2394" i="1"/>
  <c r="L2395" i="1"/>
  <c r="L2396" i="1"/>
  <c r="L2397" i="1"/>
  <c r="L2398" i="1"/>
  <c r="L2399" i="1"/>
  <c r="L2400" i="1"/>
  <c r="L2401" i="1"/>
  <c r="L2402" i="1"/>
  <c r="L2403" i="1"/>
  <c r="L2404" i="1"/>
  <c r="L2405" i="1"/>
  <c r="L2406" i="1"/>
  <c r="L2407" i="1"/>
  <c r="L2408" i="1"/>
  <c r="L2409" i="1"/>
  <c r="L2410" i="1"/>
  <c r="L2411" i="1"/>
  <c r="L2412" i="1"/>
  <c r="L2413" i="1"/>
  <c r="L2414" i="1"/>
  <c r="L2415" i="1"/>
  <c r="L2416" i="1"/>
  <c r="L2417" i="1"/>
  <c r="L2418" i="1"/>
  <c r="L2419" i="1"/>
  <c r="L2420" i="1"/>
  <c r="L2421" i="1"/>
  <c r="L2422" i="1"/>
  <c r="L2423" i="1"/>
  <c r="L2424" i="1"/>
  <c r="L2425" i="1"/>
  <c r="L2426" i="1"/>
  <c r="L2427" i="1"/>
  <c r="L2428" i="1"/>
  <c r="L2429" i="1"/>
  <c r="L2430" i="1"/>
  <c r="L2431" i="1"/>
  <c r="L2432" i="1"/>
  <c r="L2433" i="1"/>
  <c r="L2434" i="1"/>
  <c r="L2435" i="1"/>
  <c r="L2436" i="1"/>
  <c r="L2437" i="1"/>
  <c r="L2438" i="1"/>
  <c r="L2439" i="1"/>
  <c r="L2440" i="1"/>
  <c r="L2441" i="1"/>
  <c r="L2442" i="1"/>
  <c r="L2443" i="1"/>
  <c r="L2444" i="1"/>
  <c r="L2445" i="1"/>
  <c r="L2446" i="1"/>
  <c r="L2447" i="1"/>
  <c r="L2448" i="1"/>
  <c r="L2449" i="1"/>
  <c r="L2450" i="1"/>
  <c r="L2451" i="1"/>
  <c r="L2452" i="1"/>
  <c r="L2453" i="1"/>
  <c r="L2454" i="1"/>
  <c r="L2455" i="1"/>
  <c r="L2456" i="1"/>
  <c r="L2457" i="1"/>
  <c r="L2458" i="1"/>
  <c r="L2459" i="1"/>
  <c r="L2460" i="1"/>
  <c r="L2461" i="1"/>
  <c r="L2462" i="1"/>
  <c r="L2463" i="1"/>
  <c r="L2464" i="1"/>
  <c r="L2465" i="1"/>
  <c r="L2466" i="1"/>
  <c r="L2467" i="1"/>
  <c r="L2468" i="1"/>
  <c r="L2469" i="1"/>
  <c r="L2470" i="1"/>
  <c r="L2471" i="1"/>
  <c r="L2472" i="1"/>
  <c r="L2473" i="1"/>
  <c r="L2474" i="1"/>
  <c r="L2475" i="1"/>
  <c r="L2476" i="1"/>
  <c r="L2477" i="1"/>
  <c r="L2478" i="1"/>
  <c r="L2479" i="1"/>
  <c r="L2480" i="1"/>
  <c r="L2481" i="1"/>
  <c r="L2482" i="1"/>
  <c r="L2483" i="1"/>
  <c r="L2484" i="1"/>
  <c r="L2485" i="1"/>
  <c r="L2486" i="1"/>
  <c r="L2487" i="1"/>
  <c r="L2488" i="1"/>
  <c r="L2489" i="1"/>
  <c r="L2490" i="1"/>
  <c r="L2491" i="1"/>
  <c r="L2492" i="1"/>
  <c r="L2493" i="1"/>
  <c r="L2494" i="1"/>
  <c r="L2495" i="1"/>
  <c r="L2496" i="1"/>
  <c r="L2497" i="1"/>
  <c r="L2498" i="1"/>
  <c r="L2499" i="1"/>
  <c r="L2500" i="1"/>
  <c r="L2501" i="1"/>
  <c r="L2502" i="1"/>
  <c r="L2503" i="1"/>
  <c r="L2504" i="1"/>
  <c r="L2505" i="1"/>
  <c r="L2506" i="1"/>
  <c r="L2507" i="1"/>
  <c r="L2508" i="1"/>
  <c r="L2509" i="1"/>
  <c r="L2510" i="1"/>
  <c r="L2511" i="1"/>
  <c r="L2512" i="1"/>
  <c r="L2513" i="1"/>
  <c r="L2514" i="1"/>
  <c r="L2515" i="1"/>
  <c r="L2516" i="1"/>
  <c r="L2517" i="1"/>
  <c r="L2518" i="1"/>
  <c r="L2519" i="1"/>
  <c r="L2520" i="1"/>
  <c r="L2521" i="1"/>
  <c r="L2522" i="1"/>
  <c r="L2523" i="1"/>
  <c r="L2524" i="1"/>
  <c r="L2525" i="1"/>
  <c r="L2526" i="1"/>
  <c r="L2527" i="1"/>
  <c r="L2528" i="1"/>
  <c r="L2529" i="1"/>
  <c r="L2530" i="1"/>
  <c r="L2531" i="1"/>
  <c r="L2532" i="1"/>
  <c r="L2533" i="1"/>
  <c r="L2534" i="1"/>
  <c r="L2535" i="1"/>
  <c r="L2536" i="1"/>
  <c r="L2537" i="1"/>
  <c r="L2538" i="1"/>
  <c r="L2539" i="1"/>
  <c r="L2540" i="1"/>
  <c r="L2541" i="1"/>
  <c r="L2542" i="1"/>
  <c r="L2543" i="1"/>
  <c r="L2544" i="1"/>
  <c r="L2545" i="1"/>
  <c r="L2546" i="1"/>
  <c r="L2547" i="1"/>
  <c r="L2548" i="1"/>
  <c r="L2549" i="1"/>
  <c r="L2550" i="1"/>
  <c r="L2551" i="1"/>
  <c r="L2552" i="1"/>
  <c r="L2553" i="1"/>
  <c r="L2554" i="1"/>
  <c r="L2555" i="1"/>
  <c r="L2556" i="1"/>
  <c r="L2557" i="1"/>
  <c r="L2558" i="1"/>
  <c r="L2559" i="1"/>
  <c r="L2560" i="1"/>
  <c r="L2561" i="1"/>
  <c r="L2562" i="1"/>
  <c r="L2563" i="1"/>
  <c r="L2564" i="1"/>
  <c r="L2565" i="1"/>
  <c r="L2566" i="1"/>
  <c r="L2567" i="1"/>
  <c r="L2568" i="1"/>
  <c r="L2569" i="1"/>
  <c r="L2570" i="1"/>
  <c r="L2571" i="1"/>
  <c r="L2572" i="1"/>
  <c r="L2573" i="1"/>
  <c r="L2574" i="1"/>
  <c r="L2575" i="1"/>
  <c r="L2576" i="1"/>
  <c r="L2577" i="1"/>
  <c r="L2578" i="1"/>
  <c r="L2579" i="1"/>
  <c r="L2580" i="1"/>
  <c r="L2581" i="1"/>
  <c r="L2582" i="1"/>
  <c r="L2583" i="1"/>
  <c r="L2584" i="1"/>
  <c r="L2585" i="1"/>
  <c r="L2586" i="1"/>
  <c r="L2587" i="1"/>
  <c r="L2588" i="1"/>
  <c r="L2589" i="1"/>
  <c r="L2590" i="1"/>
  <c r="L2591" i="1"/>
  <c r="L2592" i="1"/>
  <c r="L2593" i="1"/>
  <c r="L2594" i="1"/>
  <c r="L2595" i="1"/>
  <c r="L2596" i="1"/>
  <c r="L2597" i="1"/>
  <c r="L2598" i="1"/>
  <c r="L2599" i="1"/>
  <c r="L2600" i="1"/>
  <c r="L2601" i="1"/>
  <c r="L2602" i="1"/>
  <c r="L2603" i="1"/>
  <c r="L2604" i="1"/>
  <c r="L2605" i="1"/>
  <c r="L2606" i="1"/>
  <c r="L2607" i="1"/>
  <c r="L2608" i="1"/>
  <c r="L2609" i="1"/>
  <c r="L2610" i="1"/>
  <c r="L2611" i="1"/>
  <c r="L2612" i="1"/>
  <c r="L2613" i="1"/>
  <c r="L2614" i="1"/>
  <c r="L2615" i="1"/>
  <c r="L2616" i="1"/>
  <c r="L2617" i="1"/>
  <c r="L2618" i="1"/>
  <c r="L2619" i="1"/>
  <c r="L2620" i="1"/>
  <c r="L2621" i="1"/>
  <c r="L2622" i="1"/>
  <c r="L2623" i="1"/>
  <c r="L2624" i="1"/>
  <c r="L2625" i="1"/>
  <c r="L2626" i="1"/>
  <c r="L2627" i="1"/>
  <c r="L2628" i="1"/>
  <c r="L2629" i="1"/>
  <c r="L2630" i="1"/>
  <c r="L2631" i="1"/>
  <c r="L2632" i="1"/>
  <c r="L2633" i="1"/>
  <c r="L2634" i="1"/>
  <c r="L2635" i="1"/>
  <c r="L2636" i="1"/>
  <c r="L2637" i="1"/>
  <c r="L2638" i="1"/>
  <c r="L2639" i="1"/>
  <c r="L2640" i="1"/>
  <c r="L2641" i="1"/>
  <c r="L2642" i="1"/>
  <c r="L2643" i="1"/>
  <c r="L2644" i="1"/>
  <c r="L2645" i="1"/>
  <c r="L2646" i="1"/>
  <c r="L2647" i="1"/>
  <c r="L2648" i="1"/>
  <c r="L2649" i="1"/>
  <c r="L2650" i="1"/>
  <c r="L2651" i="1"/>
  <c r="L2652" i="1"/>
  <c r="L2653" i="1"/>
  <c r="L2654" i="1"/>
  <c r="L2655" i="1"/>
  <c r="L2656" i="1"/>
  <c r="L2657" i="1"/>
  <c r="L2658" i="1"/>
  <c r="L2659" i="1"/>
  <c r="L2660" i="1"/>
  <c r="L2661" i="1"/>
  <c r="L2662" i="1"/>
  <c r="L2663" i="1"/>
  <c r="L2664" i="1"/>
  <c r="L2665" i="1"/>
  <c r="L2666" i="1"/>
  <c r="L2667" i="1"/>
  <c r="L2668" i="1"/>
  <c r="L2669" i="1"/>
  <c r="L2670" i="1"/>
  <c r="L2671" i="1"/>
  <c r="L2672" i="1"/>
  <c r="L2673" i="1"/>
  <c r="L2674" i="1"/>
  <c r="L2675" i="1"/>
  <c r="L2676" i="1"/>
  <c r="L2677" i="1"/>
  <c r="L2678" i="1"/>
  <c r="L2679" i="1"/>
  <c r="L2680" i="1"/>
  <c r="L2681" i="1"/>
  <c r="L2682" i="1"/>
  <c r="L2683" i="1"/>
  <c r="L2684" i="1"/>
  <c r="L2685" i="1"/>
  <c r="L2686" i="1"/>
  <c r="L2687" i="1"/>
  <c r="L2688" i="1"/>
  <c r="L2689" i="1"/>
  <c r="L2690" i="1"/>
  <c r="L2691" i="1"/>
  <c r="L2692" i="1"/>
  <c r="L2693" i="1"/>
  <c r="L2694" i="1"/>
  <c r="L2695" i="1"/>
  <c r="L2696" i="1"/>
  <c r="L2697" i="1"/>
  <c r="L2698" i="1"/>
  <c r="L2699" i="1"/>
  <c r="L2700" i="1"/>
  <c r="L2701" i="1"/>
  <c r="L2702" i="1"/>
  <c r="L2703" i="1"/>
  <c r="L2704" i="1"/>
  <c r="L2705" i="1"/>
  <c r="L2706" i="1"/>
  <c r="L2707" i="1"/>
  <c r="L2708" i="1"/>
  <c r="L2709" i="1"/>
  <c r="L2710" i="1"/>
  <c r="L2711" i="1"/>
  <c r="L2712" i="1"/>
  <c r="L2713" i="1"/>
  <c r="L2714" i="1"/>
  <c r="L2715" i="1"/>
  <c r="L2716" i="1"/>
  <c r="L2717" i="1"/>
  <c r="L2718" i="1"/>
  <c r="L2719" i="1"/>
  <c r="L2720" i="1"/>
  <c r="L2721" i="1"/>
  <c r="L2722" i="1"/>
  <c r="L2723" i="1"/>
  <c r="L2724" i="1"/>
  <c r="L2725" i="1"/>
  <c r="L2726" i="1"/>
  <c r="L2727" i="1"/>
  <c r="L2728" i="1"/>
  <c r="L2729" i="1"/>
  <c r="L2730" i="1"/>
  <c r="L2731" i="1"/>
  <c r="L2732" i="1"/>
  <c r="L2733" i="1"/>
  <c r="L2734" i="1"/>
  <c r="L2735" i="1"/>
  <c r="L2736" i="1"/>
  <c r="L2737" i="1"/>
  <c r="L2738" i="1"/>
  <c r="L2739" i="1"/>
  <c r="L2740" i="1"/>
  <c r="L2741" i="1"/>
  <c r="L2742" i="1"/>
  <c r="L2743" i="1"/>
  <c r="L2744" i="1"/>
  <c r="L2745" i="1"/>
  <c r="L2746" i="1"/>
  <c r="L2747" i="1"/>
  <c r="L2748" i="1"/>
  <c r="L2749" i="1"/>
  <c r="L2750" i="1"/>
  <c r="L2751" i="1"/>
  <c r="L2752" i="1"/>
  <c r="L2753" i="1"/>
  <c r="L2754" i="1"/>
  <c r="L2755" i="1"/>
  <c r="L2756" i="1"/>
  <c r="L2757" i="1"/>
  <c r="L2758" i="1"/>
  <c r="L2759" i="1"/>
  <c r="L2760" i="1"/>
  <c r="L2761" i="1"/>
  <c r="L2762" i="1"/>
  <c r="L2763" i="1"/>
  <c r="L2764" i="1"/>
  <c r="L2765" i="1"/>
  <c r="L2766" i="1"/>
  <c r="L2767" i="1"/>
  <c r="L2768" i="1"/>
  <c r="L2769" i="1"/>
  <c r="L2770" i="1"/>
  <c r="L2771" i="1"/>
  <c r="L2772" i="1"/>
  <c r="L2773" i="1"/>
  <c r="L2774" i="1"/>
  <c r="L2775" i="1"/>
  <c r="L2776" i="1"/>
  <c r="L2777" i="1"/>
  <c r="L2778" i="1"/>
  <c r="L2779" i="1"/>
  <c r="L2780" i="1"/>
  <c r="L2781" i="1"/>
  <c r="L2782" i="1"/>
  <c r="L2783" i="1"/>
  <c r="L2784" i="1"/>
  <c r="L2785" i="1"/>
  <c r="L2786" i="1"/>
  <c r="L2787" i="1"/>
  <c r="L2788" i="1"/>
  <c r="L2789" i="1"/>
  <c r="L2790" i="1"/>
  <c r="L2791" i="1"/>
  <c r="L2792" i="1"/>
  <c r="L2793" i="1"/>
  <c r="L2794" i="1"/>
  <c r="L2795" i="1"/>
  <c r="L2796" i="1"/>
  <c r="L2797" i="1"/>
  <c r="L2798" i="1"/>
  <c r="L2799" i="1"/>
  <c r="L2800" i="1"/>
  <c r="L2801" i="1"/>
  <c r="L2802" i="1"/>
  <c r="L2803" i="1"/>
  <c r="L2804" i="1"/>
  <c r="L2805" i="1"/>
  <c r="L2806" i="1"/>
  <c r="L2807" i="1"/>
  <c r="L2808" i="1"/>
  <c r="L2809" i="1"/>
  <c r="L2810" i="1"/>
  <c r="L2811" i="1"/>
  <c r="L2812" i="1"/>
  <c r="L2813" i="1"/>
  <c r="L2814" i="1"/>
  <c r="L2815" i="1"/>
  <c r="L2816" i="1"/>
  <c r="L2817" i="1"/>
  <c r="L2818" i="1"/>
  <c r="L2819" i="1"/>
  <c r="L2820" i="1"/>
  <c r="L2821" i="1"/>
  <c r="L2822" i="1"/>
  <c r="L2823" i="1"/>
  <c r="L2824" i="1"/>
  <c r="L2825" i="1"/>
  <c r="L2826" i="1"/>
  <c r="L2827" i="1"/>
  <c r="L2828" i="1"/>
  <c r="L2829" i="1"/>
  <c r="L2830" i="1"/>
  <c r="L2831" i="1"/>
  <c r="L2832" i="1"/>
  <c r="L2833" i="1"/>
  <c r="L2834" i="1"/>
  <c r="L2835" i="1"/>
  <c r="L2836" i="1"/>
  <c r="L2837" i="1"/>
  <c r="L2838" i="1"/>
  <c r="L2839" i="1"/>
  <c r="L2840" i="1"/>
  <c r="L2841" i="1"/>
  <c r="L2842" i="1"/>
  <c r="L2843" i="1"/>
  <c r="L2844" i="1"/>
  <c r="L2845" i="1"/>
  <c r="L2846" i="1"/>
  <c r="L2847" i="1"/>
  <c r="L2848" i="1"/>
  <c r="L2849" i="1"/>
  <c r="L2850" i="1"/>
  <c r="L2851" i="1"/>
  <c r="L2852" i="1"/>
  <c r="L2853" i="1"/>
  <c r="L2854" i="1"/>
  <c r="L2855" i="1"/>
  <c r="L2856" i="1"/>
  <c r="L2857" i="1"/>
  <c r="L2858" i="1"/>
  <c r="L2859" i="1"/>
  <c r="L2860" i="1"/>
  <c r="L2861" i="1"/>
  <c r="L2862" i="1"/>
  <c r="L2863" i="1"/>
  <c r="L2864" i="1"/>
  <c r="L2865" i="1"/>
  <c r="L2866" i="1"/>
  <c r="L2867" i="1"/>
  <c r="L2868" i="1"/>
  <c r="L2869" i="1"/>
  <c r="L2870" i="1"/>
  <c r="L2871" i="1"/>
  <c r="L2872" i="1"/>
  <c r="L2873" i="1"/>
  <c r="L2874" i="1"/>
  <c r="L2875" i="1"/>
  <c r="L2876" i="1"/>
  <c r="L2877" i="1"/>
  <c r="L2878" i="1"/>
  <c r="L2879" i="1"/>
  <c r="L2880" i="1"/>
  <c r="L2881" i="1"/>
  <c r="L2882" i="1"/>
  <c r="L2883" i="1"/>
  <c r="L2884" i="1"/>
  <c r="L2885" i="1"/>
  <c r="L2886" i="1"/>
  <c r="L2887" i="1"/>
  <c r="L2888" i="1"/>
  <c r="L2889" i="1"/>
  <c r="L2890" i="1"/>
  <c r="L2891" i="1"/>
  <c r="L2892" i="1"/>
  <c r="L2893" i="1"/>
  <c r="L2894" i="1"/>
  <c r="L2895" i="1"/>
  <c r="L2896" i="1"/>
  <c r="L2897" i="1"/>
  <c r="L2898" i="1"/>
  <c r="L2899" i="1"/>
  <c r="L2900" i="1"/>
  <c r="L2901" i="1"/>
  <c r="L2902" i="1"/>
  <c r="L2903" i="1"/>
  <c r="L2904" i="1"/>
  <c r="L2905" i="1"/>
  <c r="L2906" i="1"/>
  <c r="L2907" i="1"/>
  <c r="L2908" i="1"/>
  <c r="L2909" i="1"/>
  <c r="L2910" i="1"/>
  <c r="L2911" i="1"/>
  <c r="L2912" i="1"/>
  <c r="L2913" i="1"/>
  <c r="L2914" i="1"/>
  <c r="L2915" i="1"/>
  <c r="L2916" i="1"/>
  <c r="L2917" i="1"/>
  <c r="L2918" i="1"/>
  <c r="L2919" i="1"/>
  <c r="L2920" i="1"/>
  <c r="L2921" i="1"/>
  <c r="L2922" i="1"/>
  <c r="L2923" i="1"/>
  <c r="L2924" i="1"/>
  <c r="L2925" i="1"/>
  <c r="L2926" i="1"/>
  <c r="L2927" i="1"/>
  <c r="L2928" i="1"/>
  <c r="L2929" i="1"/>
  <c r="L2930" i="1"/>
  <c r="L2931" i="1"/>
  <c r="L2932" i="1"/>
  <c r="L2933" i="1"/>
  <c r="L2934" i="1"/>
  <c r="L2935" i="1"/>
  <c r="L2936" i="1"/>
  <c r="L2937" i="1"/>
  <c r="L2938" i="1"/>
  <c r="L2939" i="1"/>
  <c r="L2940" i="1"/>
  <c r="L2941" i="1"/>
  <c r="L2942" i="1"/>
  <c r="L2943" i="1"/>
  <c r="L2944" i="1"/>
  <c r="L2945" i="1"/>
  <c r="L2946" i="1"/>
  <c r="L2947" i="1"/>
  <c r="L2948" i="1"/>
  <c r="L2949" i="1"/>
  <c r="L2950" i="1"/>
  <c r="L2951" i="1"/>
  <c r="L2952" i="1"/>
  <c r="L2953" i="1"/>
  <c r="L2954" i="1"/>
  <c r="L2955" i="1"/>
  <c r="L2956" i="1"/>
  <c r="L2957" i="1"/>
  <c r="L2958" i="1"/>
  <c r="L2959" i="1"/>
  <c r="L2960" i="1"/>
  <c r="L2961" i="1"/>
  <c r="L2962" i="1"/>
  <c r="L2963" i="1"/>
  <c r="L2964" i="1"/>
  <c r="L2965" i="1"/>
  <c r="L2966" i="1"/>
  <c r="L2967" i="1"/>
  <c r="L2968" i="1"/>
  <c r="L2969" i="1"/>
  <c r="L2970" i="1"/>
  <c r="L2971" i="1"/>
  <c r="L2972" i="1"/>
  <c r="L2973" i="1"/>
  <c r="L2974" i="1"/>
  <c r="L2975" i="1"/>
  <c r="L2976" i="1"/>
  <c r="L2977" i="1"/>
  <c r="L2978" i="1"/>
  <c r="L2979" i="1"/>
  <c r="L2980" i="1"/>
  <c r="L2981" i="1"/>
  <c r="L2982" i="1"/>
  <c r="L2983" i="1"/>
  <c r="L2984" i="1"/>
  <c r="L2985" i="1"/>
  <c r="L2986" i="1"/>
  <c r="L2987" i="1"/>
  <c r="L2988" i="1"/>
  <c r="L2989" i="1"/>
  <c r="L2990" i="1"/>
  <c r="L2991" i="1"/>
  <c r="L2992" i="1"/>
  <c r="L2993" i="1"/>
  <c r="L2994" i="1"/>
  <c r="L2995" i="1"/>
  <c r="L2996" i="1"/>
  <c r="L2997" i="1"/>
  <c r="L2998" i="1"/>
  <c r="L2999" i="1"/>
  <c r="L3000" i="1"/>
  <c r="L3001" i="1"/>
  <c r="L3002" i="1"/>
  <c r="L3003" i="1"/>
  <c r="L3004" i="1"/>
  <c r="L3005" i="1"/>
  <c r="L3006" i="1"/>
  <c r="L3007" i="1"/>
  <c r="L3008" i="1"/>
  <c r="L3009" i="1"/>
  <c r="L3010" i="1"/>
  <c r="L3011" i="1"/>
  <c r="L3012" i="1"/>
  <c r="L3013" i="1"/>
  <c r="L3014" i="1"/>
  <c r="L3015" i="1"/>
  <c r="L3016" i="1"/>
  <c r="L3017" i="1"/>
  <c r="L3018" i="1"/>
  <c r="L3019" i="1"/>
  <c r="L3020" i="1"/>
  <c r="L3021" i="1"/>
  <c r="L3022" i="1"/>
  <c r="L3023" i="1"/>
  <c r="L3024" i="1"/>
  <c r="L3025" i="1"/>
  <c r="L3026" i="1"/>
  <c r="L3027" i="1"/>
  <c r="L3028" i="1"/>
  <c r="L3029" i="1"/>
  <c r="L3030" i="1"/>
  <c r="L3031" i="1"/>
  <c r="L3032" i="1"/>
  <c r="L3033" i="1"/>
  <c r="L3034" i="1"/>
  <c r="L3035" i="1"/>
  <c r="L3036" i="1"/>
  <c r="L3037" i="1"/>
  <c r="L3038" i="1"/>
  <c r="L3039" i="1"/>
  <c r="L3040" i="1"/>
  <c r="L3041" i="1"/>
  <c r="L3042" i="1"/>
  <c r="L3043" i="1"/>
  <c r="L3044" i="1"/>
  <c r="L3045" i="1"/>
  <c r="L3046" i="1"/>
  <c r="L3047" i="1"/>
  <c r="L3048" i="1"/>
  <c r="L3049" i="1"/>
  <c r="L3050" i="1"/>
  <c r="L3051" i="1"/>
  <c r="L3052" i="1"/>
  <c r="L3053" i="1"/>
  <c r="L3054" i="1"/>
  <c r="L3055" i="1"/>
  <c r="L3056" i="1"/>
  <c r="L3057" i="1"/>
  <c r="L3058" i="1"/>
  <c r="L3059" i="1"/>
  <c r="L3060" i="1"/>
  <c r="L3061" i="1"/>
  <c r="L3062" i="1"/>
  <c r="L3063" i="1"/>
  <c r="L3064" i="1"/>
  <c r="L3065" i="1"/>
  <c r="L3066" i="1"/>
  <c r="L3067" i="1"/>
  <c r="L3068" i="1"/>
  <c r="L3069" i="1"/>
  <c r="L3070" i="1"/>
  <c r="L3071" i="1"/>
  <c r="L3072" i="1"/>
  <c r="L3073" i="1"/>
  <c r="L3074" i="1"/>
  <c r="L3075" i="1"/>
  <c r="L3076" i="1"/>
  <c r="L3077" i="1"/>
  <c r="L3078" i="1"/>
  <c r="L3079" i="1"/>
  <c r="L3080" i="1"/>
  <c r="L3081" i="1"/>
  <c r="L3082" i="1"/>
  <c r="L3083" i="1"/>
  <c r="L3084" i="1"/>
  <c r="L3085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494" i="1"/>
  <c r="K495" i="1"/>
  <c r="K496" i="1"/>
  <c r="K497" i="1"/>
  <c r="K498" i="1"/>
  <c r="K499" i="1"/>
  <c r="K500" i="1"/>
  <c r="K501" i="1"/>
  <c r="K502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K581" i="1"/>
  <c r="K582" i="1"/>
  <c r="K583" i="1"/>
  <c r="K584" i="1"/>
  <c r="K585" i="1"/>
  <c r="K586" i="1"/>
  <c r="K587" i="1"/>
  <c r="K588" i="1"/>
  <c r="K589" i="1"/>
  <c r="K590" i="1"/>
  <c r="K591" i="1"/>
  <c r="K592" i="1"/>
  <c r="K593" i="1"/>
  <c r="K594" i="1"/>
  <c r="K595" i="1"/>
  <c r="K596" i="1"/>
  <c r="K597" i="1"/>
  <c r="K598" i="1"/>
  <c r="K599" i="1"/>
  <c r="K600" i="1"/>
  <c r="K601" i="1"/>
  <c r="K602" i="1"/>
  <c r="K603" i="1"/>
  <c r="K604" i="1"/>
  <c r="K605" i="1"/>
  <c r="K606" i="1"/>
  <c r="K607" i="1"/>
  <c r="K608" i="1"/>
  <c r="K609" i="1"/>
  <c r="K610" i="1"/>
  <c r="K611" i="1"/>
  <c r="K612" i="1"/>
  <c r="K613" i="1"/>
  <c r="K614" i="1"/>
  <c r="K615" i="1"/>
  <c r="K616" i="1"/>
  <c r="K617" i="1"/>
  <c r="K618" i="1"/>
  <c r="K619" i="1"/>
  <c r="K620" i="1"/>
  <c r="K621" i="1"/>
  <c r="K622" i="1"/>
  <c r="K623" i="1"/>
  <c r="K624" i="1"/>
  <c r="K625" i="1"/>
  <c r="K626" i="1"/>
  <c r="K627" i="1"/>
  <c r="K628" i="1"/>
  <c r="K629" i="1"/>
  <c r="K630" i="1"/>
  <c r="K631" i="1"/>
  <c r="K632" i="1"/>
  <c r="K633" i="1"/>
  <c r="K634" i="1"/>
  <c r="K635" i="1"/>
  <c r="K636" i="1"/>
  <c r="K637" i="1"/>
  <c r="K638" i="1"/>
  <c r="K639" i="1"/>
  <c r="K640" i="1"/>
  <c r="K641" i="1"/>
  <c r="K642" i="1"/>
  <c r="K643" i="1"/>
  <c r="K644" i="1"/>
  <c r="K645" i="1"/>
  <c r="K646" i="1"/>
  <c r="K647" i="1"/>
  <c r="K648" i="1"/>
  <c r="K649" i="1"/>
  <c r="K650" i="1"/>
  <c r="K651" i="1"/>
  <c r="K652" i="1"/>
  <c r="K653" i="1"/>
  <c r="K654" i="1"/>
  <c r="K655" i="1"/>
  <c r="K656" i="1"/>
  <c r="K657" i="1"/>
  <c r="K658" i="1"/>
  <c r="K659" i="1"/>
  <c r="K660" i="1"/>
  <c r="K661" i="1"/>
  <c r="K662" i="1"/>
  <c r="K663" i="1"/>
  <c r="K664" i="1"/>
  <c r="K665" i="1"/>
  <c r="K666" i="1"/>
  <c r="K667" i="1"/>
  <c r="K668" i="1"/>
  <c r="K669" i="1"/>
  <c r="K670" i="1"/>
  <c r="K671" i="1"/>
  <c r="K672" i="1"/>
  <c r="K673" i="1"/>
  <c r="K674" i="1"/>
  <c r="K675" i="1"/>
  <c r="K676" i="1"/>
  <c r="K677" i="1"/>
  <c r="K678" i="1"/>
  <c r="K679" i="1"/>
  <c r="K680" i="1"/>
  <c r="K681" i="1"/>
  <c r="K682" i="1"/>
  <c r="K683" i="1"/>
  <c r="K684" i="1"/>
  <c r="K685" i="1"/>
  <c r="K686" i="1"/>
  <c r="K687" i="1"/>
  <c r="K688" i="1"/>
  <c r="K689" i="1"/>
  <c r="K690" i="1"/>
  <c r="K691" i="1"/>
  <c r="K692" i="1"/>
  <c r="K693" i="1"/>
  <c r="K694" i="1"/>
  <c r="K695" i="1"/>
  <c r="K696" i="1"/>
  <c r="K697" i="1"/>
  <c r="K698" i="1"/>
  <c r="K699" i="1"/>
  <c r="K700" i="1"/>
  <c r="K701" i="1"/>
  <c r="K702" i="1"/>
  <c r="K703" i="1"/>
  <c r="K704" i="1"/>
  <c r="K705" i="1"/>
  <c r="K706" i="1"/>
  <c r="K707" i="1"/>
  <c r="K708" i="1"/>
  <c r="K709" i="1"/>
  <c r="K710" i="1"/>
  <c r="K711" i="1"/>
  <c r="K712" i="1"/>
  <c r="K713" i="1"/>
  <c r="K714" i="1"/>
  <c r="K715" i="1"/>
  <c r="K716" i="1"/>
  <c r="K717" i="1"/>
  <c r="K718" i="1"/>
  <c r="K719" i="1"/>
  <c r="K720" i="1"/>
  <c r="K721" i="1"/>
  <c r="K722" i="1"/>
  <c r="K723" i="1"/>
  <c r="K724" i="1"/>
  <c r="K725" i="1"/>
  <c r="K726" i="1"/>
  <c r="K727" i="1"/>
  <c r="K728" i="1"/>
  <c r="K729" i="1"/>
  <c r="K730" i="1"/>
  <c r="K731" i="1"/>
  <c r="K732" i="1"/>
  <c r="K733" i="1"/>
  <c r="K734" i="1"/>
  <c r="K735" i="1"/>
  <c r="K736" i="1"/>
  <c r="K737" i="1"/>
  <c r="K738" i="1"/>
  <c r="K739" i="1"/>
  <c r="K740" i="1"/>
  <c r="K741" i="1"/>
  <c r="K742" i="1"/>
  <c r="K743" i="1"/>
  <c r="K744" i="1"/>
  <c r="K745" i="1"/>
  <c r="K746" i="1"/>
  <c r="K747" i="1"/>
  <c r="K748" i="1"/>
  <c r="K749" i="1"/>
  <c r="K750" i="1"/>
  <c r="K751" i="1"/>
  <c r="K752" i="1"/>
  <c r="K753" i="1"/>
  <c r="K754" i="1"/>
  <c r="K755" i="1"/>
  <c r="K756" i="1"/>
  <c r="K757" i="1"/>
  <c r="K758" i="1"/>
  <c r="K759" i="1"/>
  <c r="K760" i="1"/>
  <c r="K761" i="1"/>
  <c r="K762" i="1"/>
  <c r="K763" i="1"/>
  <c r="K764" i="1"/>
  <c r="K765" i="1"/>
  <c r="K766" i="1"/>
  <c r="K767" i="1"/>
  <c r="K768" i="1"/>
  <c r="K769" i="1"/>
  <c r="K770" i="1"/>
  <c r="K771" i="1"/>
  <c r="K772" i="1"/>
  <c r="K773" i="1"/>
  <c r="K774" i="1"/>
  <c r="K775" i="1"/>
  <c r="K776" i="1"/>
  <c r="K777" i="1"/>
  <c r="K778" i="1"/>
  <c r="K779" i="1"/>
  <c r="K780" i="1"/>
  <c r="K781" i="1"/>
  <c r="K782" i="1"/>
  <c r="K783" i="1"/>
  <c r="K784" i="1"/>
  <c r="K785" i="1"/>
  <c r="K786" i="1"/>
  <c r="K787" i="1"/>
  <c r="K788" i="1"/>
  <c r="K789" i="1"/>
  <c r="K790" i="1"/>
  <c r="K791" i="1"/>
  <c r="K792" i="1"/>
  <c r="K793" i="1"/>
  <c r="K794" i="1"/>
  <c r="K795" i="1"/>
  <c r="K796" i="1"/>
  <c r="K797" i="1"/>
  <c r="K798" i="1"/>
  <c r="K799" i="1"/>
  <c r="K800" i="1"/>
  <c r="K801" i="1"/>
  <c r="K802" i="1"/>
  <c r="K803" i="1"/>
  <c r="K804" i="1"/>
  <c r="K805" i="1"/>
  <c r="K806" i="1"/>
  <c r="K807" i="1"/>
  <c r="K808" i="1"/>
  <c r="K809" i="1"/>
  <c r="K810" i="1"/>
  <c r="K811" i="1"/>
  <c r="K812" i="1"/>
  <c r="K813" i="1"/>
  <c r="K814" i="1"/>
  <c r="K815" i="1"/>
  <c r="K816" i="1"/>
  <c r="K817" i="1"/>
  <c r="K818" i="1"/>
  <c r="K819" i="1"/>
  <c r="K820" i="1"/>
  <c r="K821" i="1"/>
  <c r="K822" i="1"/>
  <c r="K823" i="1"/>
  <c r="K824" i="1"/>
  <c r="K825" i="1"/>
  <c r="K826" i="1"/>
  <c r="K827" i="1"/>
  <c r="K828" i="1"/>
  <c r="K829" i="1"/>
  <c r="K830" i="1"/>
  <c r="K831" i="1"/>
  <c r="K832" i="1"/>
  <c r="K833" i="1"/>
  <c r="K834" i="1"/>
  <c r="K835" i="1"/>
  <c r="K836" i="1"/>
  <c r="K837" i="1"/>
  <c r="K838" i="1"/>
  <c r="K839" i="1"/>
  <c r="K840" i="1"/>
  <c r="K841" i="1"/>
  <c r="K842" i="1"/>
  <c r="K843" i="1"/>
  <c r="K844" i="1"/>
  <c r="K845" i="1"/>
  <c r="K846" i="1"/>
  <c r="K847" i="1"/>
  <c r="K848" i="1"/>
  <c r="K849" i="1"/>
  <c r="K850" i="1"/>
  <c r="K851" i="1"/>
  <c r="K852" i="1"/>
  <c r="K853" i="1"/>
  <c r="K854" i="1"/>
  <c r="K855" i="1"/>
  <c r="K856" i="1"/>
  <c r="K857" i="1"/>
  <c r="K858" i="1"/>
  <c r="K859" i="1"/>
  <c r="K860" i="1"/>
  <c r="K861" i="1"/>
  <c r="K862" i="1"/>
  <c r="K863" i="1"/>
  <c r="K864" i="1"/>
  <c r="K865" i="1"/>
  <c r="K866" i="1"/>
  <c r="K867" i="1"/>
  <c r="K868" i="1"/>
  <c r="K869" i="1"/>
  <c r="K870" i="1"/>
  <c r="K871" i="1"/>
  <c r="K872" i="1"/>
  <c r="K873" i="1"/>
  <c r="K874" i="1"/>
  <c r="K875" i="1"/>
  <c r="K876" i="1"/>
  <c r="K877" i="1"/>
  <c r="K878" i="1"/>
  <c r="K879" i="1"/>
  <c r="K880" i="1"/>
  <c r="K881" i="1"/>
  <c r="K882" i="1"/>
  <c r="K883" i="1"/>
  <c r="K884" i="1"/>
  <c r="K885" i="1"/>
  <c r="K886" i="1"/>
  <c r="K887" i="1"/>
  <c r="K888" i="1"/>
  <c r="K889" i="1"/>
  <c r="K890" i="1"/>
  <c r="K891" i="1"/>
  <c r="K892" i="1"/>
  <c r="K893" i="1"/>
  <c r="K894" i="1"/>
  <c r="K895" i="1"/>
  <c r="K896" i="1"/>
  <c r="K897" i="1"/>
  <c r="K898" i="1"/>
  <c r="K899" i="1"/>
  <c r="K900" i="1"/>
  <c r="K901" i="1"/>
  <c r="K902" i="1"/>
  <c r="K903" i="1"/>
  <c r="K904" i="1"/>
  <c r="K905" i="1"/>
  <c r="K906" i="1"/>
  <c r="K907" i="1"/>
  <c r="K908" i="1"/>
  <c r="K909" i="1"/>
  <c r="K910" i="1"/>
  <c r="K911" i="1"/>
  <c r="K912" i="1"/>
  <c r="K913" i="1"/>
  <c r="K914" i="1"/>
  <c r="K915" i="1"/>
  <c r="K916" i="1"/>
  <c r="K917" i="1"/>
  <c r="K918" i="1"/>
  <c r="K919" i="1"/>
  <c r="K920" i="1"/>
  <c r="K921" i="1"/>
  <c r="K922" i="1"/>
  <c r="K923" i="1"/>
  <c r="K924" i="1"/>
  <c r="K925" i="1"/>
  <c r="K926" i="1"/>
  <c r="K927" i="1"/>
  <c r="K928" i="1"/>
  <c r="K929" i="1"/>
  <c r="K930" i="1"/>
  <c r="K931" i="1"/>
  <c r="K932" i="1"/>
  <c r="K933" i="1"/>
  <c r="K934" i="1"/>
  <c r="K935" i="1"/>
  <c r="K936" i="1"/>
  <c r="K937" i="1"/>
  <c r="K938" i="1"/>
  <c r="K939" i="1"/>
  <c r="K940" i="1"/>
  <c r="K941" i="1"/>
  <c r="K942" i="1"/>
  <c r="K943" i="1"/>
  <c r="K944" i="1"/>
  <c r="K945" i="1"/>
  <c r="K946" i="1"/>
  <c r="K947" i="1"/>
  <c r="K948" i="1"/>
  <c r="K949" i="1"/>
  <c r="K950" i="1"/>
  <c r="K951" i="1"/>
  <c r="K952" i="1"/>
  <c r="K953" i="1"/>
  <c r="K954" i="1"/>
  <c r="K955" i="1"/>
  <c r="K956" i="1"/>
  <c r="K957" i="1"/>
  <c r="K958" i="1"/>
  <c r="K959" i="1"/>
  <c r="K960" i="1"/>
  <c r="K961" i="1"/>
  <c r="K962" i="1"/>
  <c r="K963" i="1"/>
  <c r="K964" i="1"/>
  <c r="K965" i="1"/>
  <c r="K966" i="1"/>
  <c r="K967" i="1"/>
  <c r="K968" i="1"/>
  <c r="K969" i="1"/>
  <c r="K970" i="1"/>
  <c r="K971" i="1"/>
  <c r="K972" i="1"/>
  <c r="K973" i="1"/>
  <c r="K974" i="1"/>
  <c r="K975" i="1"/>
  <c r="K976" i="1"/>
  <c r="K977" i="1"/>
  <c r="K978" i="1"/>
  <c r="K979" i="1"/>
  <c r="K980" i="1"/>
  <c r="K981" i="1"/>
  <c r="K982" i="1"/>
  <c r="K983" i="1"/>
  <c r="K984" i="1"/>
  <c r="K985" i="1"/>
  <c r="K986" i="1"/>
  <c r="K987" i="1"/>
  <c r="K988" i="1"/>
  <c r="K989" i="1"/>
  <c r="K990" i="1"/>
  <c r="K991" i="1"/>
  <c r="K992" i="1"/>
  <c r="K993" i="1"/>
  <c r="K994" i="1"/>
  <c r="K995" i="1"/>
  <c r="K996" i="1"/>
  <c r="K997" i="1"/>
  <c r="K998" i="1"/>
  <c r="K999" i="1"/>
  <c r="K1000" i="1"/>
  <c r="K1001" i="1"/>
  <c r="K1002" i="1"/>
  <c r="K1003" i="1"/>
  <c r="K1004" i="1"/>
  <c r="K1005" i="1"/>
  <c r="K1006" i="1"/>
  <c r="K1007" i="1"/>
  <c r="K1008" i="1"/>
  <c r="K1009" i="1"/>
  <c r="K1010" i="1"/>
  <c r="K1011" i="1"/>
  <c r="K1012" i="1"/>
  <c r="K1013" i="1"/>
  <c r="K1014" i="1"/>
  <c r="K1015" i="1"/>
  <c r="K1016" i="1"/>
  <c r="K1017" i="1"/>
  <c r="K1018" i="1"/>
  <c r="K1019" i="1"/>
  <c r="K1020" i="1"/>
  <c r="K1021" i="1"/>
  <c r="K1022" i="1"/>
  <c r="K1023" i="1"/>
  <c r="K1024" i="1"/>
  <c r="K1025" i="1"/>
  <c r="K1026" i="1"/>
  <c r="K1027" i="1"/>
  <c r="K1028" i="1"/>
  <c r="K1029" i="1"/>
  <c r="K1030" i="1"/>
  <c r="K1031" i="1"/>
  <c r="K1032" i="1"/>
  <c r="K1033" i="1"/>
  <c r="K1034" i="1"/>
  <c r="K1035" i="1"/>
  <c r="K1036" i="1"/>
  <c r="K1037" i="1"/>
  <c r="K1038" i="1"/>
  <c r="K1039" i="1"/>
  <c r="K1040" i="1"/>
  <c r="K1041" i="1"/>
  <c r="K1042" i="1"/>
  <c r="K1043" i="1"/>
  <c r="K1044" i="1"/>
  <c r="K1045" i="1"/>
  <c r="K1046" i="1"/>
  <c r="K1047" i="1"/>
  <c r="K1048" i="1"/>
  <c r="K1049" i="1"/>
  <c r="K1050" i="1"/>
  <c r="K1051" i="1"/>
  <c r="K1052" i="1"/>
  <c r="K1053" i="1"/>
  <c r="K1054" i="1"/>
  <c r="K1055" i="1"/>
  <c r="K1056" i="1"/>
  <c r="K1057" i="1"/>
  <c r="K1058" i="1"/>
  <c r="K1059" i="1"/>
  <c r="K1060" i="1"/>
  <c r="K1061" i="1"/>
  <c r="K1062" i="1"/>
  <c r="K1063" i="1"/>
  <c r="K1064" i="1"/>
  <c r="K1065" i="1"/>
  <c r="K1066" i="1"/>
  <c r="K1067" i="1"/>
  <c r="K1068" i="1"/>
  <c r="K1069" i="1"/>
  <c r="K1070" i="1"/>
  <c r="K1071" i="1"/>
  <c r="K1072" i="1"/>
  <c r="K1073" i="1"/>
  <c r="K1074" i="1"/>
  <c r="K1075" i="1"/>
  <c r="K1076" i="1"/>
  <c r="K1077" i="1"/>
  <c r="K1078" i="1"/>
  <c r="K1079" i="1"/>
  <c r="K1080" i="1"/>
  <c r="K1081" i="1"/>
  <c r="K1082" i="1"/>
  <c r="K1083" i="1"/>
  <c r="K1084" i="1"/>
  <c r="K1085" i="1"/>
  <c r="K1086" i="1"/>
  <c r="K1087" i="1"/>
  <c r="K1088" i="1"/>
  <c r="K1089" i="1"/>
  <c r="K1090" i="1"/>
  <c r="K1091" i="1"/>
  <c r="K1092" i="1"/>
  <c r="K1093" i="1"/>
  <c r="K1094" i="1"/>
  <c r="K1095" i="1"/>
  <c r="K1096" i="1"/>
  <c r="K1097" i="1"/>
  <c r="K1098" i="1"/>
  <c r="K1099" i="1"/>
  <c r="K1100" i="1"/>
  <c r="K1101" i="1"/>
  <c r="K1102" i="1"/>
  <c r="K1103" i="1"/>
  <c r="K1104" i="1"/>
  <c r="K1105" i="1"/>
  <c r="K1106" i="1"/>
  <c r="K1107" i="1"/>
  <c r="K1108" i="1"/>
  <c r="K1109" i="1"/>
  <c r="K1110" i="1"/>
  <c r="K1111" i="1"/>
  <c r="K1112" i="1"/>
  <c r="K1113" i="1"/>
  <c r="K1114" i="1"/>
  <c r="K1115" i="1"/>
  <c r="K1116" i="1"/>
  <c r="K1117" i="1"/>
  <c r="K1118" i="1"/>
  <c r="K1119" i="1"/>
  <c r="K1120" i="1"/>
  <c r="K1121" i="1"/>
  <c r="K1122" i="1"/>
  <c r="K1123" i="1"/>
  <c r="K1124" i="1"/>
  <c r="K1125" i="1"/>
  <c r="K1126" i="1"/>
  <c r="K1127" i="1"/>
  <c r="K1128" i="1"/>
  <c r="K1129" i="1"/>
  <c r="K1130" i="1"/>
  <c r="K1131" i="1"/>
  <c r="K1132" i="1"/>
  <c r="K1133" i="1"/>
  <c r="K1134" i="1"/>
  <c r="K1135" i="1"/>
  <c r="K1136" i="1"/>
  <c r="K1137" i="1"/>
  <c r="K1138" i="1"/>
  <c r="K1139" i="1"/>
  <c r="K1140" i="1"/>
  <c r="K1141" i="1"/>
  <c r="K1142" i="1"/>
  <c r="K1143" i="1"/>
  <c r="K1144" i="1"/>
  <c r="K1145" i="1"/>
  <c r="K1146" i="1"/>
  <c r="K1147" i="1"/>
  <c r="K1148" i="1"/>
  <c r="K1149" i="1"/>
  <c r="K1150" i="1"/>
  <c r="K1151" i="1"/>
  <c r="K1152" i="1"/>
  <c r="K1153" i="1"/>
  <c r="K1154" i="1"/>
  <c r="K1155" i="1"/>
  <c r="K1156" i="1"/>
  <c r="K1157" i="1"/>
  <c r="K1158" i="1"/>
  <c r="K1159" i="1"/>
  <c r="K1160" i="1"/>
  <c r="K1161" i="1"/>
  <c r="K1162" i="1"/>
  <c r="K1163" i="1"/>
  <c r="K1164" i="1"/>
  <c r="K1165" i="1"/>
  <c r="K1166" i="1"/>
  <c r="K1167" i="1"/>
  <c r="K1168" i="1"/>
  <c r="K1169" i="1"/>
  <c r="K1170" i="1"/>
  <c r="K1171" i="1"/>
  <c r="K1172" i="1"/>
  <c r="K1173" i="1"/>
  <c r="K1174" i="1"/>
  <c r="K1175" i="1"/>
  <c r="K1176" i="1"/>
  <c r="K1177" i="1"/>
  <c r="K1178" i="1"/>
  <c r="K1179" i="1"/>
  <c r="K1180" i="1"/>
  <c r="K1181" i="1"/>
  <c r="K1182" i="1"/>
  <c r="K1183" i="1"/>
  <c r="K1184" i="1"/>
  <c r="K1185" i="1"/>
  <c r="K1186" i="1"/>
  <c r="K1187" i="1"/>
  <c r="K1188" i="1"/>
  <c r="K1189" i="1"/>
  <c r="K1190" i="1"/>
  <c r="K1191" i="1"/>
  <c r="K1192" i="1"/>
  <c r="K1193" i="1"/>
  <c r="K1194" i="1"/>
  <c r="K1195" i="1"/>
  <c r="K1196" i="1"/>
  <c r="K1197" i="1"/>
  <c r="K1198" i="1"/>
  <c r="K1199" i="1"/>
  <c r="K1200" i="1"/>
  <c r="K1201" i="1"/>
  <c r="K1202" i="1"/>
  <c r="K1203" i="1"/>
  <c r="K1204" i="1"/>
  <c r="K1205" i="1"/>
  <c r="K1206" i="1"/>
  <c r="K1207" i="1"/>
  <c r="K1208" i="1"/>
  <c r="K1209" i="1"/>
  <c r="K1210" i="1"/>
  <c r="K1211" i="1"/>
  <c r="K1212" i="1"/>
  <c r="K1213" i="1"/>
  <c r="K1214" i="1"/>
  <c r="K1215" i="1"/>
  <c r="K1216" i="1"/>
  <c r="K1217" i="1"/>
  <c r="K1218" i="1"/>
  <c r="K1219" i="1"/>
  <c r="K1220" i="1"/>
  <c r="K1221" i="1"/>
  <c r="K1222" i="1"/>
  <c r="K1223" i="1"/>
  <c r="K1224" i="1"/>
  <c r="K1225" i="1"/>
  <c r="K1226" i="1"/>
  <c r="K1227" i="1"/>
  <c r="K1228" i="1"/>
  <c r="K1229" i="1"/>
  <c r="K1230" i="1"/>
  <c r="K1231" i="1"/>
  <c r="K1232" i="1"/>
  <c r="K1233" i="1"/>
  <c r="K1234" i="1"/>
  <c r="K1235" i="1"/>
  <c r="K1236" i="1"/>
  <c r="K1237" i="1"/>
  <c r="K1238" i="1"/>
  <c r="K1239" i="1"/>
  <c r="K1240" i="1"/>
  <c r="K1241" i="1"/>
  <c r="K1242" i="1"/>
  <c r="K1243" i="1"/>
  <c r="K1244" i="1"/>
  <c r="K1245" i="1"/>
  <c r="K1246" i="1"/>
  <c r="K1247" i="1"/>
  <c r="K1248" i="1"/>
  <c r="K1249" i="1"/>
  <c r="K1250" i="1"/>
  <c r="K1251" i="1"/>
  <c r="K1252" i="1"/>
  <c r="K1253" i="1"/>
  <c r="K1254" i="1"/>
  <c r="K1255" i="1"/>
  <c r="K1256" i="1"/>
  <c r="K1257" i="1"/>
  <c r="K1258" i="1"/>
  <c r="K1259" i="1"/>
  <c r="K1260" i="1"/>
  <c r="K1261" i="1"/>
  <c r="K1262" i="1"/>
  <c r="K1263" i="1"/>
  <c r="K1264" i="1"/>
  <c r="K1265" i="1"/>
  <c r="K1266" i="1"/>
  <c r="K1267" i="1"/>
  <c r="K1268" i="1"/>
  <c r="K1269" i="1"/>
  <c r="K1270" i="1"/>
  <c r="K1271" i="1"/>
  <c r="K1272" i="1"/>
  <c r="K1273" i="1"/>
  <c r="K1274" i="1"/>
  <c r="K1275" i="1"/>
  <c r="K1276" i="1"/>
  <c r="K1277" i="1"/>
  <c r="K1278" i="1"/>
  <c r="K1279" i="1"/>
  <c r="K1280" i="1"/>
  <c r="K1281" i="1"/>
  <c r="K1282" i="1"/>
  <c r="K1283" i="1"/>
  <c r="K1284" i="1"/>
  <c r="K1285" i="1"/>
  <c r="K1286" i="1"/>
  <c r="K1287" i="1"/>
  <c r="K1288" i="1"/>
  <c r="K1289" i="1"/>
  <c r="K1290" i="1"/>
  <c r="K1291" i="1"/>
  <c r="K1292" i="1"/>
  <c r="K1293" i="1"/>
  <c r="K1294" i="1"/>
  <c r="K1295" i="1"/>
  <c r="K1296" i="1"/>
  <c r="K1297" i="1"/>
  <c r="K1298" i="1"/>
  <c r="K1299" i="1"/>
  <c r="K1300" i="1"/>
  <c r="K1301" i="1"/>
  <c r="K1302" i="1"/>
  <c r="K1303" i="1"/>
  <c r="K1304" i="1"/>
  <c r="K1305" i="1"/>
  <c r="K1306" i="1"/>
  <c r="K1307" i="1"/>
  <c r="K1308" i="1"/>
  <c r="K1309" i="1"/>
  <c r="K1310" i="1"/>
  <c r="K1311" i="1"/>
  <c r="K1312" i="1"/>
  <c r="K1313" i="1"/>
  <c r="K1314" i="1"/>
  <c r="K1315" i="1"/>
  <c r="K1316" i="1"/>
  <c r="K1317" i="1"/>
  <c r="K1318" i="1"/>
  <c r="K1319" i="1"/>
  <c r="K1320" i="1"/>
  <c r="K1321" i="1"/>
  <c r="K1322" i="1"/>
  <c r="K1323" i="1"/>
  <c r="K1324" i="1"/>
  <c r="K1325" i="1"/>
  <c r="K1326" i="1"/>
  <c r="K1327" i="1"/>
  <c r="K1328" i="1"/>
  <c r="K1329" i="1"/>
  <c r="K1330" i="1"/>
  <c r="K1331" i="1"/>
  <c r="K1332" i="1"/>
  <c r="K1333" i="1"/>
  <c r="K1334" i="1"/>
  <c r="K1335" i="1"/>
  <c r="K1336" i="1"/>
  <c r="K1337" i="1"/>
  <c r="K1338" i="1"/>
  <c r="K1339" i="1"/>
  <c r="K1340" i="1"/>
  <c r="K1341" i="1"/>
  <c r="K1342" i="1"/>
  <c r="K1343" i="1"/>
  <c r="K1344" i="1"/>
  <c r="K1345" i="1"/>
  <c r="K1346" i="1"/>
  <c r="K1347" i="1"/>
  <c r="K1348" i="1"/>
  <c r="K1349" i="1"/>
  <c r="K1350" i="1"/>
  <c r="K1351" i="1"/>
  <c r="K1352" i="1"/>
  <c r="K1353" i="1"/>
  <c r="K1354" i="1"/>
  <c r="K1355" i="1"/>
  <c r="K1356" i="1"/>
  <c r="K1357" i="1"/>
  <c r="K1358" i="1"/>
  <c r="K1359" i="1"/>
  <c r="K1360" i="1"/>
  <c r="K1361" i="1"/>
  <c r="K1362" i="1"/>
  <c r="K1363" i="1"/>
  <c r="K1364" i="1"/>
  <c r="K1365" i="1"/>
  <c r="K1366" i="1"/>
  <c r="K1367" i="1"/>
  <c r="K1368" i="1"/>
  <c r="K1369" i="1"/>
  <c r="K1370" i="1"/>
  <c r="K1371" i="1"/>
  <c r="K1372" i="1"/>
  <c r="K1373" i="1"/>
  <c r="K1374" i="1"/>
  <c r="K1375" i="1"/>
  <c r="K1376" i="1"/>
  <c r="K1377" i="1"/>
  <c r="K1378" i="1"/>
  <c r="K1379" i="1"/>
  <c r="K1380" i="1"/>
  <c r="K1381" i="1"/>
  <c r="K1382" i="1"/>
  <c r="K1383" i="1"/>
  <c r="K1384" i="1"/>
  <c r="K1385" i="1"/>
  <c r="K1386" i="1"/>
  <c r="K1387" i="1"/>
  <c r="K1388" i="1"/>
  <c r="K1389" i="1"/>
  <c r="K1390" i="1"/>
  <c r="K1391" i="1"/>
  <c r="K1392" i="1"/>
  <c r="K1393" i="1"/>
  <c r="K1394" i="1"/>
  <c r="K1395" i="1"/>
  <c r="K1396" i="1"/>
  <c r="K1397" i="1"/>
  <c r="K1398" i="1"/>
  <c r="K1399" i="1"/>
  <c r="K1400" i="1"/>
  <c r="K1401" i="1"/>
  <c r="K1402" i="1"/>
  <c r="K1403" i="1"/>
  <c r="K1404" i="1"/>
  <c r="K1405" i="1"/>
  <c r="K1406" i="1"/>
  <c r="K1407" i="1"/>
  <c r="K1408" i="1"/>
  <c r="K1409" i="1"/>
  <c r="K1410" i="1"/>
  <c r="K1411" i="1"/>
  <c r="K1412" i="1"/>
  <c r="K1413" i="1"/>
  <c r="K1414" i="1"/>
  <c r="K1415" i="1"/>
  <c r="K1416" i="1"/>
  <c r="K1417" i="1"/>
  <c r="K1418" i="1"/>
  <c r="K1419" i="1"/>
  <c r="K1420" i="1"/>
  <c r="K1421" i="1"/>
  <c r="K1422" i="1"/>
  <c r="K1423" i="1"/>
  <c r="K1424" i="1"/>
  <c r="K1425" i="1"/>
  <c r="K1426" i="1"/>
  <c r="K1427" i="1"/>
  <c r="K1428" i="1"/>
  <c r="K1429" i="1"/>
  <c r="K1430" i="1"/>
  <c r="K1431" i="1"/>
  <c r="K1432" i="1"/>
  <c r="K1433" i="1"/>
  <c r="K1434" i="1"/>
  <c r="K1435" i="1"/>
  <c r="K1436" i="1"/>
  <c r="K1437" i="1"/>
  <c r="K1438" i="1"/>
  <c r="K1439" i="1"/>
  <c r="K1440" i="1"/>
  <c r="K1441" i="1"/>
  <c r="K1442" i="1"/>
  <c r="K1443" i="1"/>
  <c r="K1444" i="1"/>
  <c r="K1445" i="1"/>
  <c r="K1446" i="1"/>
  <c r="K1447" i="1"/>
  <c r="K1448" i="1"/>
  <c r="K1449" i="1"/>
  <c r="K1450" i="1"/>
  <c r="K1451" i="1"/>
  <c r="K1452" i="1"/>
  <c r="K1453" i="1"/>
  <c r="K1454" i="1"/>
  <c r="K1455" i="1"/>
  <c r="K1456" i="1"/>
  <c r="K1457" i="1"/>
  <c r="K1458" i="1"/>
  <c r="K1459" i="1"/>
  <c r="K1460" i="1"/>
  <c r="K1461" i="1"/>
  <c r="K1462" i="1"/>
  <c r="K1463" i="1"/>
  <c r="K1464" i="1"/>
  <c r="K1465" i="1"/>
  <c r="K1466" i="1"/>
  <c r="K1467" i="1"/>
  <c r="K1468" i="1"/>
  <c r="K1469" i="1"/>
  <c r="K1470" i="1"/>
  <c r="K1471" i="1"/>
  <c r="K1472" i="1"/>
  <c r="K1473" i="1"/>
  <c r="K1474" i="1"/>
  <c r="K1475" i="1"/>
  <c r="K1476" i="1"/>
  <c r="K1477" i="1"/>
  <c r="K1478" i="1"/>
  <c r="K1479" i="1"/>
  <c r="K1480" i="1"/>
  <c r="K1481" i="1"/>
  <c r="K1482" i="1"/>
  <c r="K1483" i="1"/>
  <c r="K1484" i="1"/>
  <c r="K1485" i="1"/>
  <c r="K1486" i="1"/>
  <c r="K1487" i="1"/>
  <c r="K1488" i="1"/>
  <c r="K1489" i="1"/>
  <c r="K1490" i="1"/>
  <c r="K1491" i="1"/>
  <c r="K1492" i="1"/>
  <c r="K1493" i="1"/>
  <c r="K1494" i="1"/>
  <c r="K1495" i="1"/>
  <c r="K1496" i="1"/>
  <c r="K1497" i="1"/>
  <c r="K1498" i="1"/>
  <c r="K1499" i="1"/>
  <c r="K1500" i="1"/>
  <c r="K1501" i="1"/>
  <c r="K1502" i="1"/>
  <c r="K1503" i="1"/>
  <c r="K1504" i="1"/>
  <c r="K1505" i="1"/>
  <c r="K1506" i="1"/>
  <c r="K1507" i="1"/>
  <c r="K1508" i="1"/>
  <c r="K1509" i="1"/>
  <c r="K1510" i="1"/>
  <c r="K1511" i="1"/>
  <c r="K1512" i="1"/>
  <c r="K1513" i="1"/>
  <c r="K1514" i="1"/>
  <c r="K1515" i="1"/>
  <c r="K1516" i="1"/>
  <c r="K1517" i="1"/>
  <c r="K1518" i="1"/>
  <c r="K1519" i="1"/>
  <c r="K1520" i="1"/>
  <c r="K1521" i="1"/>
  <c r="K1522" i="1"/>
  <c r="K1523" i="1"/>
  <c r="K1524" i="1"/>
  <c r="K1525" i="1"/>
  <c r="K1526" i="1"/>
  <c r="K1527" i="1"/>
  <c r="K1528" i="1"/>
  <c r="K1529" i="1"/>
  <c r="K1530" i="1"/>
  <c r="K1531" i="1"/>
  <c r="K1532" i="1"/>
  <c r="K1533" i="1"/>
  <c r="K1534" i="1"/>
  <c r="K1535" i="1"/>
  <c r="K1536" i="1"/>
  <c r="K1537" i="1"/>
  <c r="K1538" i="1"/>
  <c r="K1539" i="1"/>
  <c r="K1540" i="1"/>
  <c r="K1541" i="1"/>
  <c r="K1542" i="1"/>
  <c r="K1543" i="1"/>
  <c r="K1544" i="1"/>
  <c r="K1545" i="1"/>
  <c r="K1546" i="1"/>
  <c r="K1547" i="1"/>
  <c r="K1548" i="1"/>
  <c r="K1549" i="1"/>
  <c r="K1550" i="1"/>
  <c r="K1551" i="1"/>
  <c r="K1552" i="1"/>
  <c r="K1553" i="1"/>
  <c r="K1554" i="1"/>
  <c r="K1555" i="1"/>
  <c r="K1556" i="1"/>
  <c r="K1557" i="1"/>
  <c r="K1558" i="1"/>
  <c r="K1559" i="1"/>
  <c r="K1560" i="1"/>
  <c r="K1561" i="1"/>
  <c r="K1562" i="1"/>
  <c r="K1563" i="1"/>
  <c r="K1564" i="1"/>
  <c r="K1565" i="1"/>
  <c r="K1566" i="1"/>
  <c r="K1567" i="1"/>
  <c r="K1568" i="1"/>
  <c r="K1569" i="1"/>
  <c r="K1570" i="1"/>
  <c r="K1571" i="1"/>
  <c r="K1572" i="1"/>
  <c r="K1573" i="1"/>
  <c r="K1574" i="1"/>
  <c r="K1575" i="1"/>
  <c r="K1576" i="1"/>
  <c r="K1577" i="1"/>
  <c r="K1578" i="1"/>
  <c r="K1579" i="1"/>
  <c r="K1580" i="1"/>
  <c r="K1581" i="1"/>
  <c r="K1582" i="1"/>
  <c r="K1583" i="1"/>
  <c r="K1584" i="1"/>
  <c r="K1585" i="1"/>
  <c r="K1586" i="1"/>
  <c r="K1587" i="1"/>
  <c r="K1588" i="1"/>
  <c r="K1589" i="1"/>
  <c r="K1590" i="1"/>
  <c r="K1591" i="1"/>
  <c r="K1592" i="1"/>
  <c r="K1593" i="1"/>
  <c r="K1594" i="1"/>
  <c r="K1595" i="1"/>
  <c r="K1596" i="1"/>
  <c r="K1597" i="1"/>
  <c r="K1598" i="1"/>
  <c r="K1599" i="1"/>
  <c r="K1600" i="1"/>
  <c r="K1601" i="1"/>
  <c r="K1602" i="1"/>
  <c r="K1603" i="1"/>
  <c r="K1604" i="1"/>
  <c r="K1605" i="1"/>
  <c r="K1606" i="1"/>
  <c r="K1607" i="1"/>
  <c r="K1608" i="1"/>
  <c r="K1609" i="1"/>
  <c r="K1610" i="1"/>
  <c r="K1611" i="1"/>
  <c r="K1612" i="1"/>
  <c r="K1613" i="1"/>
  <c r="K1614" i="1"/>
  <c r="K1615" i="1"/>
  <c r="K1616" i="1"/>
  <c r="K1617" i="1"/>
  <c r="K1618" i="1"/>
  <c r="K1619" i="1"/>
  <c r="K1620" i="1"/>
  <c r="K1621" i="1"/>
  <c r="K1622" i="1"/>
  <c r="K1623" i="1"/>
  <c r="K1624" i="1"/>
  <c r="K1625" i="1"/>
  <c r="K1626" i="1"/>
  <c r="K1627" i="1"/>
  <c r="K1628" i="1"/>
  <c r="K1629" i="1"/>
  <c r="K1630" i="1"/>
  <c r="K1631" i="1"/>
  <c r="K1632" i="1"/>
  <c r="K1633" i="1"/>
  <c r="K1634" i="1"/>
  <c r="K1635" i="1"/>
  <c r="K1636" i="1"/>
  <c r="K1637" i="1"/>
  <c r="K1638" i="1"/>
  <c r="K1639" i="1"/>
  <c r="K1640" i="1"/>
  <c r="K1641" i="1"/>
  <c r="K1642" i="1"/>
  <c r="K1643" i="1"/>
  <c r="K1644" i="1"/>
  <c r="K1645" i="1"/>
  <c r="K1646" i="1"/>
  <c r="K1647" i="1"/>
  <c r="K1648" i="1"/>
  <c r="K1649" i="1"/>
  <c r="K1650" i="1"/>
  <c r="K1651" i="1"/>
  <c r="K1652" i="1"/>
  <c r="K1653" i="1"/>
  <c r="K1654" i="1"/>
  <c r="K1655" i="1"/>
  <c r="K1656" i="1"/>
  <c r="K1657" i="1"/>
  <c r="K1658" i="1"/>
  <c r="K1659" i="1"/>
  <c r="K1660" i="1"/>
  <c r="K1661" i="1"/>
  <c r="K1662" i="1"/>
  <c r="K1663" i="1"/>
  <c r="K1664" i="1"/>
  <c r="K1665" i="1"/>
  <c r="K1666" i="1"/>
  <c r="K1667" i="1"/>
  <c r="K1668" i="1"/>
  <c r="K1669" i="1"/>
  <c r="K1670" i="1"/>
  <c r="K1671" i="1"/>
  <c r="K1672" i="1"/>
  <c r="K1673" i="1"/>
  <c r="K1674" i="1"/>
  <c r="K1675" i="1"/>
  <c r="K1676" i="1"/>
  <c r="K1677" i="1"/>
  <c r="K1678" i="1"/>
  <c r="K1679" i="1"/>
  <c r="K1680" i="1"/>
  <c r="K1681" i="1"/>
  <c r="K1682" i="1"/>
  <c r="K1683" i="1"/>
  <c r="K1684" i="1"/>
  <c r="K1685" i="1"/>
  <c r="K1686" i="1"/>
  <c r="K1687" i="1"/>
  <c r="K1688" i="1"/>
  <c r="K1689" i="1"/>
  <c r="K1690" i="1"/>
  <c r="K1691" i="1"/>
  <c r="K1692" i="1"/>
  <c r="K1693" i="1"/>
  <c r="K1694" i="1"/>
  <c r="K1695" i="1"/>
  <c r="K1696" i="1"/>
  <c r="K1697" i="1"/>
  <c r="K1698" i="1"/>
  <c r="K1699" i="1"/>
  <c r="K1700" i="1"/>
  <c r="K1701" i="1"/>
  <c r="K1702" i="1"/>
  <c r="K1703" i="1"/>
  <c r="K1704" i="1"/>
  <c r="K1705" i="1"/>
  <c r="K1706" i="1"/>
  <c r="K1707" i="1"/>
  <c r="K1708" i="1"/>
  <c r="K1709" i="1"/>
  <c r="K1710" i="1"/>
  <c r="K1711" i="1"/>
  <c r="K1712" i="1"/>
  <c r="K1713" i="1"/>
  <c r="K1714" i="1"/>
  <c r="K1715" i="1"/>
  <c r="K1716" i="1"/>
  <c r="K1717" i="1"/>
  <c r="K1718" i="1"/>
  <c r="K1719" i="1"/>
  <c r="K1720" i="1"/>
  <c r="K1721" i="1"/>
  <c r="K1722" i="1"/>
  <c r="K1723" i="1"/>
  <c r="K1724" i="1"/>
  <c r="K1725" i="1"/>
  <c r="K1726" i="1"/>
  <c r="K1727" i="1"/>
  <c r="K1728" i="1"/>
  <c r="K1729" i="1"/>
  <c r="K1730" i="1"/>
  <c r="K1731" i="1"/>
  <c r="K1732" i="1"/>
  <c r="K1733" i="1"/>
  <c r="K1734" i="1"/>
  <c r="K1735" i="1"/>
  <c r="K1736" i="1"/>
  <c r="K1737" i="1"/>
  <c r="K1738" i="1"/>
  <c r="K1739" i="1"/>
  <c r="K1740" i="1"/>
  <c r="K1741" i="1"/>
  <c r="K1742" i="1"/>
  <c r="K1743" i="1"/>
  <c r="K1744" i="1"/>
  <c r="K1745" i="1"/>
  <c r="K1746" i="1"/>
  <c r="K1747" i="1"/>
  <c r="K1748" i="1"/>
  <c r="K1749" i="1"/>
  <c r="K1750" i="1"/>
  <c r="K1751" i="1"/>
  <c r="K1752" i="1"/>
  <c r="K1753" i="1"/>
  <c r="K1754" i="1"/>
  <c r="K1755" i="1"/>
  <c r="K1756" i="1"/>
  <c r="K1757" i="1"/>
  <c r="K1758" i="1"/>
  <c r="K1759" i="1"/>
  <c r="K1760" i="1"/>
  <c r="K1761" i="1"/>
  <c r="K1762" i="1"/>
  <c r="K1763" i="1"/>
  <c r="K1764" i="1"/>
  <c r="K1765" i="1"/>
  <c r="K1766" i="1"/>
  <c r="K1767" i="1"/>
  <c r="K1768" i="1"/>
  <c r="K1769" i="1"/>
  <c r="K1770" i="1"/>
  <c r="K1771" i="1"/>
  <c r="K1772" i="1"/>
  <c r="K1773" i="1"/>
  <c r="K1774" i="1"/>
  <c r="K1775" i="1"/>
  <c r="K1776" i="1"/>
  <c r="K1777" i="1"/>
  <c r="K1778" i="1"/>
  <c r="K1779" i="1"/>
  <c r="K1780" i="1"/>
  <c r="K1781" i="1"/>
  <c r="K1782" i="1"/>
  <c r="K1783" i="1"/>
  <c r="K1784" i="1"/>
  <c r="K1785" i="1"/>
  <c r="K1786" i="1"/>
  <c r="K1787" i="1"/>
  <c r="K1788" i="1"/>
  <c r="K1789" i="1"/>
  <c r="K1790" i="1"/>
  <c r="K1791" i="1"/>
  <c r="K1792" i="1"/>
  <c r="K1793" i="1"/>
  <c r="K1794" i="1"/>
  <c r="K1795" i="1"/>
  <c r="K1796" i="1"/>
  <c r="K1797" i="1"/>
  <c r="K1798" i="1"/>
  <c r="K1799" i="1"/>
  <c r="K1800" i="1"/>
  <c r="K1801" i="1"/>
  <c r="K1802" i="1"/>
  <c r="K1803" i="1"/>
  <c r="K1804" i="1"/>
  <c r="K1805" i="1"/>
  <c r="K1806" i="1"/>
  <c r="K1807" i="1"/>
  <c r="K1808" i="1"/>
  <c r="K1809" i="1"/>
  <c r="K1810" i="1"/>
  <c r="K1811" i="1"/>
  <c r="K1812" i="1"/>
  <c r="K1813" i="1"/>
  <c r="K1814" i="1"/>
  <c r="K1815" i="1"/>
  <c r="K1816" i="1"/>
  <c r="K1817" i="1"/>
  <c r="K1818" i="1"/>
  <c r="K1819" i="1"/>
  <c r="K1820" i="1"/>
  <c r="K1821" i="1"/>
  <c r="K1822" i="1"/>
  <c r="K1823" i="1"/>
  <c r="K1824" i="1"/>
  <c r="K1825" i="1"/>
  <c r="K1826" i="1"/>
  <c r="K1827" i="1"/>
  <c r="K1828" i="1"/>
  <c r="K1829" i="1"/>
  <c r="K1830" i="1"/>
  <c r="K1831" i="1"/>
  <c r="K1832" i="1"/>
  <c r="K1833" i="1"/>
  <c r="K1834" i="1"/>
  <c r="K1835" i="1"/>
  <c r="K1836" i="1"/>
  <c r="K1837" i="1"/>
  <c r="K1838" i="1"/>
  <c r="K1839" i="1"/>
  <c r="K1840" i="1"/>
  <c r="K1841" i="1"/>
  <c r="K1842" i="1"/>
  <c r="K1843" i="1"/>
  <c r="K1844" i="1"/>
  <c r="K1845" i="1"/>
  <c r="K1846" i="1"/>
  <c r="K1847" i="1"/>
  <c r="K1848" i="1"/>
  <c r="K1849" i="1"/>
  <c r="K1850" i="1"/>
  <c r="K1851" i="1"/>
  <c r="K1852" i="1"/>
  <c r="K1853" i="1"/>
  <c r="K1854" i="1"/>
  <c r="K1855" i="1"/>
  <c r="K1856" i="1"/>
  <c r="K1857" i="1"/>
  <c r="K1858" i="1"/>
  <c r="K1859" i="1"/>
  <c r="K1860" i="1"/>
  <c r="K1861" i="1"/>
  <c r="K1862" i="1"/>
  <c r="K1863" i="1"/>
  <c r="K1864" i="1"/>
  <c r="K1865" i="1"/>
  <c r="K1866" i="1"/>
  <c r="K1867" i="1"/>
  <c r="K1868" i="1"/>
  <c r="K1869" i="1"/>
  <c r="K1870" i="1"/>
  <c r="K1871" i="1"/>
  <c r="K1872" i="1"/>
  <c r="K1873" i="1"/>
  <c r="K1874" i="1"/>
  <c r="K1875" i="1"/>
  <c r="K1876" i="1"/>
  <c r="K1877" i="1"/>
  <c r="K1878" i="1"/>
  <c r="K1879" i="1"/>
  <c r="K1880" i="1"/>
  <c r="K1881" i="1"/>
  <c r="K1882" i="1"/>
  <c r="K1883" i="1"/>
  <c r="K1884" i="1"/>
  <c r="K1885" i="1"/>
  <c r="K1886" i="1"/>
  <c r="K1887" i="1"/>
  <c r="K1888" i="1"/>
  <c r="K1889" i="1"/>
  <c r="K1890" i="1"/>
  <c r="K1891" i="1"/>
  <c r="K1892" i="1"/>
  <c r="K1893" i="1"/>
  <c r="K1894" i="1"/>
  <c r="K1895" i="1"/>
  <c r="K1896" i="1"/>
  <c r="K1897" i="1"/>
  <c r="K1898" i="1"/>
  <c r="K1899" i="1"/>
  <c r="K1900" i="1"/>
  <c r="K1901" i="1"/>
  <c r="K1902" i="1"/>
  <c r="K1903" i="1"/>
  <c r="K1904" i="1"/>
  <c r="K1905" i="1"/>
  <c r="K1906" i="1"/>
  <c r="K1907" i="1"/>
  <c r="K1908" i="1"/>
  <c r="K1909" i="1"/>
  <c r="K1910" i="1"/>
  <c r="K1911" i="1"/>
  <c r="K1912" i="1"/>
  <c r="K1913" i="1"/>
  <c r="K1914" i="1"/>
  <c r="K1915" i="1"/>
  <c r="K1916" i="1"/>
  <c r="K1917" i="1"/>
  <c r="K1918" i="1"/>
  <c r="K1919" i="1"/>
  <c r="K1920" i="1"/>
  <c r="K1921" i="1"/>
  <c r="K1922" i="1"/>
  <c r="K1923" i="1"/>
  <c r="K1924" i="1"/>
  <c r="K1925" i="1"/>
  <c r="K1926" i="1"/>
  <c r="K1927" i="1"/>
  <c r="K1928" i="1"/>
  <c r="K1929" i="1"/>
  <c r="K1930" i="1"/>
  <c r="K1931" i="1"/>
  <c r="K1932" i="1"/>
  <c r="K1933" i="1"/>
  <c r="K1934" i="1"/>
  <c r="K1935" i="1"/>
  <c r="K1936" i="1"/>
  <c r="K1937" i="1"/>
  <c r="K1938" i="1"/>
  <c r="K1939" i="1"/>
  <c r="K1940" i="1"/>
  <c r="K1941" i="1"/>
  <c r="K1942" i="1"/>
  <c r="K1943" i="1"/>
  <c r="K1944" i="1"/>
  <c r="K1945" i="1"/>
  <c r="K1946" i="1"/>
  <c r="K1947" i="1"/>
  <c r="K1948" i="1"/>
  <c r="K1949" i="1"/>
  <c r="K1950" i="1"/>
  <c r="K1951" i="1"/>
  <c r="K1952" i="1"/>
  <c r="K1953" i="1"/>
  <c r="K1954" i="1"/>
  <c r="K1955" i="1"/>
  <c r="K1956" i="1"/>
  <c r="K1957" i="1"/>
  <c r="K1958" i="1"/>
  <c r="K1959" i="1"/>
  <c r="K1960" i="1"/>
  <c r="K1961" i="1"/>
  <c r="K1962" i="1"/>
  <c r="K1963" i="1"/>
  <c r="K1964" i="1"/>
  <c r="K1965" i="1"/>
  <c r="K1966" i="1"/>
  <c r="K1967" i="1"/>
  <c r="K1968" i="1"/>
  <c r="K1969" i="1"/>
  <c r="K1970" i="1"/>
  <c r="K1971" i="1"/>
  <c r="K1972" i="1"/>
  <c r="K1973" i="1"/>
  <c r="K1974" i="1"/>
  <c r="K1975" i="1"/>
  <c r="K1976" i="1"/>
  <c r="K1977" i="1"/>
  <c r="K1978" i="1"/>
  <c r="K1979" i="1"/>
  <c r="K1980" i="1"/>
  <c r="K1981" i="1"/>
  <c r="K1982" i="1"/>
  <c r="K1983" i="1"/>
  <c r="K1984" i="1"/>
  <c r="K1985" i="1"/>
  <c r="K1986" i="1"/>
  <c r="K1987" i="1"/>
  <c r="K1988" i="1"/>
  <c r="K1989" i="1"/>
  <c r="K1990" i="1"/>
  <c r="K1991" i="1"/>
  <c r="K1992" i="1"/>
  <c r="K1993" i="1"/>
  <c r="K1994" i="1"/>
  <c r="K1995" i="1"/>
  <c r="K1996" i="1"/>
  <c r="K1997" i="1"/>
  <c r="K1998" i="1"/>
  <c r="K1999" i="1"/>
  <c r="K2000" i="1"/>
  <c r="K2001" i="1"/>
  <c r="K2002" i="1"/>
  <c r="K2003" i="1"/>
  <c r="K2004" i="1"/>
  <c r="K2005" i="1"/>
  <c r="K2006" i="1"/>
  <c r="K2007" i="1"/>
  <c r="K2008" i="1"/>
  <c r="K2009" i="1"/>
  <c r="K2010" i="1"/>
  <c r="K2011" i="1"/>
  <c r="K2012" i="1"/>
  <c r="K2013" i="1"/>
  <c r="K2014" i="1"/>
  <c r="K2015" i="1"/>
  <c r="K2016" i="1"/>
  <c r="K2017" i="1"/>
  <c r="K2018" i="1"/>
  <c r="K2019" i="1"/>
  <c r="K2020" i="1"/>
  <c r="K2021" i="1"/>
  <c r="K2022" i="1"/>
  <c r="K2023" i="1"/>
  <c r="K2024" i="1"/>
  <c r="K2025" i="1"/>
  <c r="K2026" i="1"/>
  <c r="K2027" i="1"/>
  <c r="K2028" i="1"/>
  <c r="K2029" i="1"/>
  <c r="K2030" i="1"/>
  <c r="K2031" i="1"/>
  <c r="K2032" i="1"/>
  <c r="K2033" i="1"/>
  <c r="K2034" i="1"/>
  <c r="K2035" i="1"/>
  <c r="K2036" i="1"/>
  <c r="K2037" i="1"/>
  <c r="K2038" i="1"/>
  <c r="K2039" i="1"/>
  <c r="K2040" i="1"/>
  <c r="K2041" i="1"/>
  <c r="K2042" i="1"/>
  <c r="K2043" i="1"/>
  <c r="K2044" i="1"/>
  <c r="K2045" i="1"/>
  <c r="K2046" i="1"/>
  <c r="K2047" i="1"/>
  <c r="K2048" i="1"/>
  <c r="K2049" i="1"/>
  <c r="K2050" i="1"/>
  <c r="K2051" i="1"/>
  <c r="K2052" i="1"/>
  <c r="K2053" i="1"/>
  <c r="K2054" i="1"/>
  <c r="K2055" i="1"/>
  <c r="K2056" i="1"/>
  <c r="K2057" i="1"/>
  <c r="K2058" i="1"/>
  <c r="K2059" i="1"/>
  <c r="K2060" i="1"/>
  <c r="K2061" i="1"/>
  <c r="K2062" i="1"/>
  <c r="K2063" i="1"/>
  <c r="K2064" i="1"/>
  <c r="K2065" i="1"/>
  <c r="K2066" i="1"/>
  <c r="K2067" i="1"/>
  <c r="K2068" i="1"/>
  <c r="K2069" i="1"/>
  <c r="K2070" i="1"/>
  <c r="K2071" i="1"/>
  <c r="K2072" i="1"/>
  <c r="K2073" i="1"/>
  <c r="K2074" i="1"/>
  <c r="K2075" i="1"/>
  <c r="K2076" i="1"/>
  <c r="K2077" i="1"/>
  <c r="K2078" i="1"/>
  <c r="K2079" i="1"/>
  <c r="K2080" i="1"/>
  <c r="K2081" i="1"/>
  <c r="K2082" i="1"/>
  <c r="K2083" i="1"/>
  <c r="K2084" i="1"/>
  <c r="K2085" i="1"/>
  <c r="K2086" i="1"/>
  <c r="K2087" i="1"/>
  <c r="K2088" i="1"/>
  <c r="K2089" i="1"/>
  <c r="K2090" i="1"/>
  <c r="K2091" i="1"/>
  <c r="K2092" i="1"/>
  <c r="K2093" i="1"/>
  <c r="K2094" i="1"/>
  <c r="K2095" i="1"/>
  <c r="K2096" i="1"/>
  <c r="K2097" i="1"/>
  <c r="K2098" i="1"/>
  <c r="K2099" i="1"/>
  <c r="K2100" i="1"/>
  <c r="K2101" i="1"/>
  <c r="K2102" i="1"/>
  <c r="K2103" i="1"/>
  <c r="K2104" i="1"/>
  <c r="K2105" i="1"/>
  <c r="K2106" i="1"/>
  <c r="K2107" i="1"/>
  <c r="K2108" i="1"/>
  <c r="K2109" i="1"/>
  <c r="K2110" i="1"/>
  <c r="K2111" i="1"/>
  <c r="K2112" i="1"/>
  <c r="K2113" i="1"/>
  <c r="K2114" i="1"/>
  <c r="K2115" i="1"/>
  <c r="K2116" i="1"/>
  <c r="K2117" i="1"/>
  <c r="K2118" i="1"/>
  <c r="K2119" i="1"/>
  <c r="K2120" i="1"/>
  <c r="K2121" i="1"/>
  <c r="K2122" i="1"/>
  <c r="K2123" i="1"/>
  <c r="K2124" i="1"/>
  <c r="K2125" i="1"/>
  <c r="K2126" i="1"/>
  <c r="K2127" i="1"/>
  <c r="K2128" i="1"/>
  <c r="K2129" i="1"/>
  <c r="K2130" i="1"/>
  <c r="K2131" i="1"/>
  <c r="K2132" i="1"/>
  <c r="K2133" i="1"/>
  <c r="K2134" i="1"/>
  <c r="K2135" i="1"/>
  <c r="K2136" i="1"/>
  <c r="K2137" i="1"/>
  <c r="K2138" i="1"/>
  <c r="K2139" i="1"/>
  <c r="K2140" i="1"/>
  <c r="K2141" i="1"/>
  <c r="K2142" i="1"/>
  <c r="K2143" i="1"/>
  <c r="K2144" i="1"/>
  <c r="K2145" i="1"/>
  <c r="K2146" i="1"/>
  <c r="K2147" i="1"/>
  <c r="K2148" i="1"/>
  <c r="K2149" i="1"/>
  <c r="K2150" i="1"/>
  <c r="K2151" i="1"/>
  <c r="K2152" i="1"/>
  <c r="K2153" i="1"/>
  <c r="K2154" i="1"/>
  <c r="K2155" i="1"/>
  <c r="K2156" i="1"/>
  <c r="K2157" i="1"/>
  <c r="K2158" i="1"/>
  <c r="K2159" i="1"/>
  <c r="K2160" i="1"/>
  <c r="K2161" i="1"/>
  <c r="K2162" i="1"/>
  <c r="K2163" i="1"/>
  <c r="K2164" i="1"/>
  <c r="K2165" i="1"/>
  <c r="K2166" i="1"/>
  <c r="K2167" i="1"/>
  <c r="K2168" i="1"/>
  <c r="K2169" i="1"/>
  <c r="K2170" i="1"/>
  <c r="K2171" i="1"/>
  <c r="K2172" i="1"/>
  <c r="K2173" i="1"/>
  <c r="K2174" i="1"/>
  <c r="K2175" i="1"/>
  <c r="K2176" i="1"/>
  <c r="K2177" i="1"/>
  <c r="K2178" i="1"/>
  <c r="K2179" i="1"/>
  <c r="K2180" i="1"/>
  <c r="K2181" i="1"/>
  <c r="K2182" i="1"/>
  <c r="K2183" i="1"/>
  <c r="K2184" i="1"/>
  <c r="K2185" i="1"/>
  <c r="K2186" i="1"/>
  <c r="K2187" i="1"/>
  <c r="K2188" i="1"/>
  <c r="K2189" i="1"/>
  <c r="K2190" i="1"/>
  <c r="K2191" i="1"/>
  <c r="K2192" i="1"/>
  <c r="K2193" i="1"/>
  <c r="K2194" i="1"/>
  <c r="K2195" i="1"/>
  <c r="K2196" i="1"/>
  <c r="K2197" i="1"/>
  <c r="K2198" i="1"/>
  <c r="K2199" i="1"/>
  <c r="K2200" i="1"/>
  <c r="K2201" i="1"/>
  <c r="K2202" i="1"/>
  <c r="K2203" i="1"/>
  <c r="K2204" i="1"/>
  <c r="K2205" i="1"/>
  <c r="K2206" i="1"/>
  <c r="K2207" i="1"/>
  <c r="K2208" i="1"/>
  <c r="K2209" i="1"/>
  <c r="K2210" i="1"/>
  <c r="K2211" i="1"/>
  <c r="K2212" i="1"/>
  <c r="K2213" i="1"/>
  <c r="K2214" i="1"/>
  <c r="K2215" i="1"/>
  <c r="K2216" i="1"/>
  <c r="K2217" i="1"/>
  <c r="K2218" i="1"/>
  <c r="K2219" i="1"/>
  <c r="K2220" i="1"/>
  <c r="K2221" i="1"/>
  <c r="K2222" i="1"/>
  <c r="K2223" i="1"/>
  <c r="K2224" i="1"/>
  <c r="K2225" i="1"/>
  <c r="K2226" i="1"/>
  <c r="K2227" i="1"/>
  <c r="K2228" i="1"/>
  <c r="K2229" i="1"/>
  <c r="K2230" i="1"/>
  <c r="K2231" i="1"/>
  <c r="K2232" i="1"/>
  <c r="K2233" i="1"/>
  <c r="K2234" i="1"/>
  <c r="K2235" i="1"/>
  <c r="K2236" i="1"/>
  <c r="K2237" i="1"/>
  <c r="K2238" i="1"/>
  <c r="K2239" i="1"/>
  <c r="K2240" i="1"/>
  <c r="K2241" i="1"/>
  <c r="K2242" i="1"/>
  <c r="K2243" i="1"/>
  <c r="K2244" i="1"/>
  <c r="K2245" i="1"/>
  <c r="K2246" i="1"/>
  <c r="K2247" i="1"/>
  <c r="K2248" i="1"/>
  <c r="K2249" i="1"/>
  <c r="K2250" i="1"/>
  <c r="K2251" i="1"/>
  <c r="K2252" i="1"/>
  <c r="K2253" i="1"/>
  <c r="K2254" i="1"/>
  <c r="K2255" i="1"/>
  <c r="K2256" i="1"/>
  <c r="K2257" i="1"/>
  <c r="K2258" i="1"/>
  <c r="K2259" i="1"/>
  <c r="K2260" i="1"/>
  <c r="K2261" i="1"/>
  <c r="K2262" i="1"/>
  <c r="K2263" i="1"/>
  <c r="K2264" i="1"/>
  <c r="K2265" i="1"/>
  <c r="K2266" i="1"/>
  <c r="K2267" i="1"/>
  <c r="K2268" i="1"/>
  <c r="K2269" i="1"/>
  <c r="K2270" i="1"/>
  <c r="K2271" i="1"/>
  <c r="K2272" i="1"/>
  <c r="K2273" i="1"/>
  <c r="K2274" i="1"/>
  <c r="K2275" i="1"/>
  <c r="K2276" i="1"/>
  <c r="K2277" i="1"/>
  <c r="K2278" i="1"/>
  <c r="K2279" i="1"/>
  <c r="K2280" i="1"/>
  <c r="K2281" i="1"/>
  <c r="K2282" i="1"/>
  <c r="K2283" i="1"/>
  <c r="K2284" i="1"/>
  <c r="K2285" i="1"/>
  <c r="K2286" i="1"/>
  <c r="K2287" i="1"/>
  <c r="K2288" i="1"/>
  <c r="K2289" i="1"/>
  <c r="K2290" i="1"/>
  <c r="K2291" i="1"/>
  <c r="K2292" i="1"/>
  <c r="K2293" i="1"/>
  <c r="K2294" i="1"/>
  <c r="K2295" i="1"/>
  <c r="K2296" i="1"/>
  <c r="K2297" i="1"/>
  <c r="K2298" i="1"/>
  <c r="K2299" i="1"/>
  <c r="K2300" i="1"/>
  <c r="K2301" i="1"/>
  <c r="K2302" i="1"/>
  <c r="K2303" i="1"/>
  <c r="K2304" i="1"/>
  <c r="K2305" i="1"/>
  <c r="K2306" i="1"/>
  <c r="K2307" i="1"/>
  <c r="K2308" i="1"/>
  <c r="K2309" i="1"/>
  <c r="K2310" i="1"/>
  <c r="K2311" i="1"/>
  <c r="K2312" i="1"/>
  <c r="K2313" i="1"/>
  <c r="K2314" i="1"/>
  <c r="K2315" i="1"/>
  <c r="K2316" i="1"/>
  <c r="K2317" i="1"/>
  <c r="K2318" i="1"/>
  <c r="K2319" i="1"/>
  <c r="K2320" i="1"/>
  <c r="K2321" i="1"/>
  <c r="K2322" i="1"/>
  <c r="K2323" i="1"/>
  <c r="K2324" i="1"/>
  <c r="K2325" i="1"/>
  <c r="K2326" i="1"/>
  <c r="K2327" i="1"/>
  <c r="K2328" i="1"/>
  <c r="K2329" i="1"/>
  <c r="K2330" i="1"/>
  <c r="K2331" i="1"/>
  <c r="K2332" i="1"/>
  <c r="K2333" i="1"/>
  <c r="K2334" i="1"/>
  <c r="K2335" i="1"/>
  <c r="K2336" i="1"/>
  <c r="K2337" i="1"/>
  <c r="K2338" i="1"/>
  <c r="K2339" i="1"/>
  <c r="K2340" i="1"/>
  <c r="K2341" i="1"/>
  <c r="K2342" i="1"/>
  <c r="K2343" i="1"/>
  <c r="K2344" i="1"/>
  <c r="K2345" i="1"/>
  <c r="K2346" i="1"/>
  <c r="K2347" i="1"/>
  <c r="K2348" i="1"/>
  <c r="K2349" i="1"/>
  <c r="K2350" i="1"/>
  <c r="K2351" i="1"/>
  <c r="K2352" i="1"/>
  <c r="K2353" i="1"/>
  <c r="K2354" i="1"/>
  <c r="K2355" i="1"/>
  <c r="K2356" i="1"/>
  <c r="K2357" i="1"/>
  <c r="K2358" i="1"/>
  <c r="K2359" i="1"/>
  <c r="K2360" i="1"/>
  <c r="K2361" i="1"/>
  <c r="K2362" i="1"/>
  <c r="K2363" i="1"/>
  <c r="K2364" i="1"/>
  <c r="K2365" i="1"/>
  <c r="K2366" i="1"/>
  <c r="K2367" i="1"/>
  <c r="K2368" i="1"/>
  <c r="K2369" i="1"/>
  <c r="K2370" i="1"/>
  <c r="K2371" i="1"/>
  <c r="K2372" i="1"/>
  <c r="K2373" i="1"/>
  <c r="K2374" i="1"/>
  <c r="K2375" i="1"/>
  <c r="K2376" i="1"/>
  <c r="K2377" i="1"/>
  <c r="K2378" i="1"/>
  <c r="K2379" i="1"/>
  <c r="K2380" i="1"/>
  <c r="K2381" i="1"/>
  <c r="K2382" i="1"/>
  <c r="K2383" i="1"/>
  <c r="K2384" i="1"/>
  <c r="K2385" i="1"/>
  <c r="K2386" i="1"/>
  <c r="K2387" i="1"/>
  <c r="K2388" i="1"/>
  <c r="K2389" i="1"/>
  <c r="K2390" i="1"/>
  <c r="K2391" i="1"/>
  <c r="K2392" i="1"/>
  <c r="K2393" i="1"/>
  <c r="K2394" i="1"/>
  <c r="K2395" i="1"/>
  <c r="K2396" i="1"/>
  <c r="K2397" i="1"/>
  <c r="K2398" i="1"/>
  <c r="K2399" i="1"/>
  <c r="K2400" i="1"/>
  <c r="K2401" i="1"/>
  <c r="K2402" i="1"/>
  <c r="K2403" i="1"/>
  <c r="K2404" i="1"/>
  <c r="K2405" i="1"/>
  <c r="K2406" i="1"/>
  <c r="K2407" i="1"/>
  <c r="K2408" i="1"/>
  <c r="K2409" i="1"/>
  <c r="K2410" i="1"/>
  <c r="K2411" i="1"/>
  <c r="K2412" i="1"/>
  <c r="K2413" i="1"/>
  <c r="K2414" i="1"/>
  <c r="K2415" i="1"/>
  <c r="K2416" i="1"/>
  <c r="K2417" i="1"/>
  <c r="K2418" i="1"/>
  <c r="K2419" i="1"/>
  <c r="K2420" i="1"/>
  <c r="K2421" i="1"/>
  <c r="K2422" i="1"/>
  <c r="K2423" i="1"/>
  <c r="K2424" i="1"/>
  <c r="K2425" i="1"/>
  <c r="K2426" i="1"/>
  <c r="K2427" i="1"/>
  <c r="K2428" i="1"/>
  <c r="K2429" i="1"/>
  <c r="K2430" i="1"/>
  <c r="K2431" i="1"/>
  <c r="K2432" i="1"/>
  <c r="K2433" i="1"/>
  <c r="K2434" i="1"/>
  <c r="K2435" i="1"/>
  <c r="K2436" i="1"/>
  <c r="K2437" i="1"/>
  <c r="K2438" i="1"/>
  <c r="K2439" i="1"/>
  <c r="K2440" i="1"/>
  <c r="K2441" i="1"/>
  <c r="K2442" i="1"/>
  <c r="K2443" i="1"/>
  <c r="K2444" i="1"/>
  <c r="K2445" i="1"/>
  <c r="K2446" i="1"/>
  <c r="K2447" i="1"/>
  <c r="K2448" i="1"/>
  <c r="K2449" i="1"/>
  <c r="K2450" i="1"/>
  <c r="K2451" i="1"/>
  <c r="K2452" i="1"/>
  <c r="K2453" i="1"/>
  <c r="K2454" i="1"/>
  <c r="K2455" i="1"/>
  <c r="K2456" i="1"/>
  <c r="K2457" i="1"/>
  <c r="K2458" i="1"/>
  <c r="K2459" i="1"/>
  <c r="K2460" i="1"/>
  <c r="K2461" i="1"/>
  <c r="K2462" i="1"/>
  <c r="K2463" i="1"/>
  <c r="K2464" i="1"/>
  <c r="K2465" i="1"/>
  <c r="K2466" i="1"/>
  <c r="K2467" i="1"/>
  <c r="K2468" i="1"/>
  <c r="K2469" i="1"/>
  <c r="K2470" i="1"/>
  <c r="K2471" i="1"/>
  <c r="K2472" i="1"/>
  <c r="K2473" i="1"/>
  <c r="K2474" i="1"/>
  <c r="K2475" i="1"/>
  <c r="K2476" i="1"/>
  <c r="K2477" i="1"/>
  <c r="K2478" i="1"/>
  <c r="K2479" i="1"/>
  <c r="K2480" i="1"/>
  <c r="K2481" i="1"/>
  <c r="K2482" i="1"/>
  <c r="K2483" i="1"/>
  <c r="K2484" i="1"/>
  <c r="K2485" i="1"/>
  <c r="K2486" i="1"/>
  <c r="K2487" i="1"/>
  <c r="K2488" i="1"/>
  <c r="K2489" i="1"/>
  <c r="K2490" i="1"/>
  <c r="K2491" i="1"/>
  <c r="K2492" i="1"/>
  <c r="K2493" i="1"/>
  <c r="K2494" i="1"/>
  <c r="K2495" i="1"/>
  <c r="K2496" i="1"/>
  <c r="K2497" i="1"/>
  <c r="K2498" i="1"/>
  <c r="K2499" i="1"/>
  <c r="K2500" i="1"/>
  <c r="K2501" i="1"/>
  <c r="K2502" i="1"/>
  <c r="K2503" i="1"/>
  <c r="K2504" i="1"/>
  <c r="K2505" i="1"/>
  <c r="K2506" i="1"/>
  <c r="K2507" i="1"/>
  <c r="K2508" i="1"/>
  <c r="K2509" i="1"/>
  <c r="K2510" i="1"/>
  <c r="K2511" i="1"/>
  <c r="K2512" i="1"/>
  <c r="K2513" i="1"/>
  <c r="K2514" i="1"/>
  <c r="K2515" i="1"/>
  <c r="K2516" i="1"/>
  <c r="K2517" i="1"/>
  <c r="K2518" i="1"/>
  <c r="K2519" i="1"/>
  <c r="K2520" i="1"/>
  <c r="K2521" i="1"/>
  <c r="K2522" i="1"/>
  <c r="K2523" i="1"/>
  <c r="K2524" i="1"/>
  <c r="K2525" i="1"/>
  <c r="K2526" i="1"/>
  <c r="K2527" i="1"/>
  <c r="K2528" i="1"/>
  <c r="K2529" i="1"/>
  <c r="K2530" i="1"/>
  <c r="K2531" i="1"/>
  <c r="K2532" i="1"/>
  <c r="K2533" i="1"/>
  <c r="K2534" i="1"/>
  <c r="K2535" i="1"/>
  <c r="K2536" i="1"/>
  <c r="K2537" i="1"/>
  <c r="K2538" i="1"/>
  <c r="K2539" i="1"/>
  <c r="K2540" i="1"/>
  <c r="K2541" i="1"/>
  <c r="K2542" i="1"/>
  <c r="K2543" i="1"/>
  <c r="K2544" i="1"/>
  <c r="K2545" i="1"/>
  <c r="K2546" i="1"/>
  <c r="K2547" i="1"/>
  <c r="K2548" i="1"/>
  <c r="K2549" i="1"/>
  <c r="K2550" i="1"/>
  <c r="K2551" i="1"/>
  <c r="K2552" i="1"/>
  <c r="K2553" i="1"/>
  <c r="K2554" i="1"/>
  <c r="K2555" i="1"/>
  <c r="K2556" i="1"/>
  <c r="K2557" i="1"/>
  <c r="K2558" i="1"/>
  <c r="K2559" i="1"/>
  <c r="K2560" i="1"/>
  <c r="K2561" i="1"/>
  <c r="K2562" i="1"/>
  <c r="K2563" i="1"/>
  <c r="K2564" i="1"/>
  <c r="K2565" i="1"/>
  <c r="K2566" i="1"/>
  <c r="K2567" i="1"/>
  <c r="K2568" i="1"/>
  <c r="K2569" i="1"/>
  <c r="K2570" i="1"/>
  <c r="K2571" i="1"/>
  <c r="K2572" i="1"/>
  <c r="K2573" i="1"/>
  <c r="K2574" i="1"/>
  <c r="K2575" i="1"/>
  <c r="K2576" i="1"/>
  <c r="K2577" i="1"/>
  <c r="K2578" i="1"/>
  <c r="K2579" i="1"/>
  <c r="K2580" i="1"/>
  <c r="K2581" i="1"/>
  <c r="K2582" i="1"/>
  <c r="K2583" i="1"/>
  <c r="K2584" i="1"/>
  <c r="K2585" i="1"/>
  <c r="K2586" i="1"/>
  <c r="K2587" i="1"/>
  <c r="K2588" i="1"/>
  <c r="K2589" i="1"/>
  <c r="K2590" i="1"/>
  <c r="K2591" i="1"/>
  <c r="K2592" i="1"/>
  <c r="K2593" i="1"/>
  <c r="K2594" i="1"/>
  <c r="K2595" i="1"/>
  <c r="K2596" i="1"/>
  <c r="K2597" i="1"/>
  <c r="K2598" i="1"/>
  <c r="K2599" i="1"/>
  <c r="K2600" i="1"/>
  <c r="K2601" i="1"/>
  <c r="K2602" i="1"/>
  <c r="K2603" i="1"/>
  <c r="K2604" i="1"/>
  <c r="K2605" i="1"/>
  <c r="K2606" i="1"/>
  <c r="K2607" i="1"/>
  <c r="K2608" i="1"/>
  <c r="K2609" i="1"/>
  <c r="K2610" i="1"/>
  <c r="K2611" i="1"/>
  <c r="K2612" i="1"/>
  <c r="K2613" i="1"/>
  <c r="K2614" i="1"/>
  <c r="K2615" i="1"/>
  <c r="K2616" i="1"/>
  <c r="K2617" i="1"/>
  <c r="K2618" i="1"/>
  <c r="K2619" i="1"/>
  <c r="K2620" i="1"/>
  <c r="K2621" i="1"/>
  <c r="K2622" i="1"/>
  <c r="K2623" i="1"/>
  <c r="K2624" i="1"/>
  <c r="K2625" i="1"/>
  <c r="K2626" i="1"/>
  <c r="K2627" i="1"/>
  <c r="K2628" i="1"/>
  <c r="K2629" i="1"/>
  <c r="K2630" i="1"/>
  <c r="K2631" i="1"/>
  <c r="K2632" i="1"/>
  <c r="K2633" i="1"/>
  <c r="K2634" i="1"/>
  <c r="K2635" i="1"/>
  <c r="K2636" i="1"/>
  <c r="K2637" i="1"/>
  <c r="K2638" i="1"/>
  <c r="K2639" i="1"/>
  <c r="K2640" i="1"/>
  <c r="K2641" i="1"/>
  <c r="K2642" i="1"/>
  <c r="K2643" i="1"/>
  <c r="K2644" i="1"/>
  <c r="K2645" i="1"/>
  <c r="K2646" i="1"/>
  <c r="K2647" i="1"/>
  <c r="K2648" i="1"/>
  <c r="K2649" i="1"/>
  <c r="K2650" i="1"/>
  <c r="K2651" i="1"/>
  <c r="K2652" i="1"/>
  <c r="K2653" i="1"/>
  <c r="K2654" i="1"/>
  <c r="K2655" i="1"/>
  <c r="K2656" i="1"/>
  <c r="K2657" i="1"/>
  <c r="K2658" i="1"/>
  <c r="K2659" i="1"/>
  <c r="K2660" i="1"/>
  <c r="K2661" i="1"/>
  <c r="K2662" i="1"/>
  <c r="K2663" i="1"/>
  <c r="K2664" i="1"/>
  <c r="K2665" i="1"/>
  <c r="K2666" i="1"/>
  <c r="K2667" i="1"/>
  <c r="K2668" i="1"/>
  <c r="K2669" i="1"/>
  <c r="K2670" i="1"/>
  <c r="K2671" i="1"/>
  <c r="K2672" i="1"/>
  <c r="K2673" i="1"/>
  <c r="K2674" i="1"/>
  <c r="K2675" i="1"/>
  <c r="K2676" i="1"/>
  <c r="K2677" i="1"/>
  <c r="K2678" i="1"/>
  <c r="K2679" i="1"/>
  <c r="K2680" i="1"/>
  <c r="K2681" i="1"/>
  <c r="K2682" i="1"/>
  <c r="K2683" i="1"/>
  <c r="K2684" i="1"/>
  <c r="K2685" i="1"/>
  <c r="K2686" i="1"/>
  <c r="K2687" i="1"/>
  <c r="K2688" i="1"/>
  <c r="K2689" i="1"/>
  <c r="K2690" i="1"/>
  <c r="K2691" i="1"/>
  <c r="K2692" i="1"/>
  <c r="K2693" i="1"/>
  <c r="K2694" i="1"/>
  <c r="K2695" i="1"/>
  <c r="K2696" i="1"/>
  <c r="K2697" i="1"/>
  <c r="K2698" i="1"/>
  <c r="K2699" i="1"/>
  <c r="K2700" i="1"/>
  <c r="K2701" i="1"/>
  <c r="K2702" i="1"/>
  <c r="K2703" i="1"/>
  <c r="K2704" i="1"/>
  <c r="K2705" i="1"/>
  <c r="K2706" i="1"/>
  <c r="K2707" i="1"/>
  <c r="K2708" i="1"/>
  <c r="K2709" i="1"/>
  <c r="K2710" i="1"/>
  <c r="K2711" i="1"/>
  <c r="K2712" i="1"/>
  <c r="K2713" i="1"/>
  <c r="K2714" i="1"/>
  <c r="K2715" i="1"/>
  <c r="K2716" i="1"/>
  <c r="K2717" i="1"/>
  <c r="K2718" i="1"/>
  <c r="K2719" i="1"/>
  <c r="K2720" i="1"/>
  <c r="K2721" i="1"/>
  <c r="K2722" i="1"/>
  <c r="K2723" i="1"/>
  <c r="K2724" i="1"/>
  <c r="K2725" i="1"/>
  <c r="K2726" i="1"/>
  <c r="K2727" i="1"/>
  <c r="K2728" i="1"/>
  <c r="K2729" i="1"/>
  <c r="K2730" i="1"/>
  <c r="K2731" i="1"/>
  <c r="K2732" i="1"/>
  <c r="K2733" i="1"/>
  <c r="K2734" i="1"/>
  <c r="K2735" i="1"/>
  <c r="K2736" i="1"/>
  <c r="K2737" i="1"/>
  <c r="K2738" i="1"/>
  <c r="K2739" i="1"/>
  <c r="K2740" i="1"/>
  <c r="K2741" i="1"/>
  <c r="K2742" i="1"/>
  <c r="K2743" i="1"/>
  <c r="K2744" i="1"/>
  <c r="K2745" i="1"/>
  <c r="K2746" i="1"/>
  <c r="K2747" i="1"/>
  <c r="K2748" i="1"/>
  <c r="K2749" i="1"/>
  <c r="K2750" i="1"/>
  <c r="K2751" i="1"/>
  <c r="K2752" i="1"/>
  <c r="K2753" i="1"/>
  <c r="K2754" i="1"/>
  <c r="K2755" i="1"/>
  <c r="K2756" i="1"/>
  <c r="K2757" i="1"/>
  <c r="K2758" i="1"/>
  <c r="K2759" i="1"/>
  <c r="K2760" i="1"/>
  <c r="K2761" i="1"/>
  <c r="K2762" i="1"/>
  <c r="K2763" i="1"/>
  <c r="K2764" i="1"/>
  <c r="K2765" i="1"/>
  <c r="K2766" i="1"/>
  <c r="K2767" i="1"/>
  <c r="K2768" i="1"/>
  <c r="K2769" i="1"/>
  <c r="K2770" i="1"/>
  <c r="K2771" i="1"/>
  <c r="K2772" i="1"/>
  <c r="K2773" i="1"/>
  <c r="K2774" i="1"/>
  <c r="K2775" i="1"/>
  <c r="K2776" i="1"/>
  <c r="K2777" i="1"/>
  <c r="K2778" i="1"/>
  <c r="K2779" i="1"/>
  <c r="K2780" i="1"/>
  <c r="K2781" i="1"/>
  <c r="K2782" i="1"/>
  <c r="K2783" i="1"/>
  <c r="K2784" i="1"/>
  <c r="K2785" i="1"/>
  <c r="K2786" i="1"/>
  <c r="K2787" i="1"/>
  <c r="K2788" i="1"/>
  <c r="K2789" i="1"/>
  <c r="K2790" i="1"/>
  <c r="K2791" i="1"/>
  <c r="K2792" i="1"/>
  <c r="K2793" i="1"/>
  <c r="K2794" i="1"/>
  <c r="K2795" i="1"/>
  <c r="K2796" i="1"/>
  <c r="K2797" i="1"/>
  <c r="K2798" i="1"/>
  <c r="K2799" i="1"/>
  <c r="K2800" i="1"/>
  <c r="K2801" i="1"/>
  <c r="K2802" i="1"/>
  <c r="K2803" i="1"/>
  <c r="K2804" i="1"/>
  <c r="K2805" i="1"/>
  <c r="K2806" i="1"/>
  <c r="K2807" i="1"/>
  <c r="K2808" i="1"/>
  <c r="K2809" i="1"/>
  <c r="K2810" i="1"/>
  <c r="K2811" i="1"/>
  <c r="K2812" i="1"/>
  <c r="K2813" i="1"/>
  <c r="K2814" i="1"/>
  <c r="K2815" i="1"/>
  <c r="K2816" i="1"/>
  <c r="K2817" i="1"/>
  <c r="K2818" i="1"/>
  <c r="K2819" i="1"/>
  <c r="K2820" i="1"/>
  <c r="K2821" i="1"/>
  <c r="K2822" i="1"/>
  <c r="K2823" i="1"/>
  <c r="K2824" i="1"/>
  <c r="K2825" i="1"/>
  <c r="K2826" i="1"/>
  <c r="K2827" i="1"/>
  <c r="K2828" i="1"/>
  <c r="K2829" i="1"/>
  <c r="K2830" i="1"/>
  <c r="K2831" i="1"/>
  <c r="K2832" i="1"/>
  <c r="K2833" i="1"/>
  <c r="K2834" i="1"/>
  <c r="K2835" i="1"/>
  <c r="K2836" i="1"/>
  <c r="K2837" i="1"/>
  <c r="K2838" i="1"/>
  <c r="K2839" i="1"/>
  <c r="K2840" i="1"/>
  <c r="K2841" i="1"/>
  <c r="K2842" i="1"/>
  <c r="K2843" i="1"/>
  <c r="K2844" i="1"/>
  <c r="K2845" i="1"/>
  <c r="K2846" i="1"/>
  <c r="K2847" i="1"/>
  <c r="K2848" i="1"/>
  <c r="K2849" i="1"/>
  <c r="K2850" i="1"/>
  <c r="K2851" i="1"/>
  <c r="K2852" i="1"/>
  <c r="K2853" i="1"/>
  <c r="K2854" i="1"/>
  <c r="K2855" i="1"/>
  <c r="K2856" i="1"/>
  <c r="K2857" i="1"/>
  <c r="K2858" i="1"/>
  <c r="K2859" i="1"/>
  <c r="K2860" i="1"/>
  <c r="K2861" i="1"/>
  <c r="K2862" i="1"/>
  <c r="K2863" i="1"/>
  <c r="K2864" i="1"/>
  <c r="K2865" i="1"/>
  <c r="K2866" i="1"/>
  <c r="K2867" i="1"/>
  <c r="K2868" i="1"/>
  <c r="K2869" i="1"/>
  <c r="K2870" i="1"/>
  <c r="K2871" i="1"/>
  <c r="K2872" i="1"/>
  <c r="K2873" i="1"/>
  <c r="K2874" i="1"/>
  <c r="K2875" i="1"/>
  <c r="K2876" i="1"/>
  <c r="K2877" i="1"/>
  <c r="K2878" i="1"/>
  <c r="K2879" i="1"/>
  <c r="K2880" i="1"/>
  <c r="K2881" i="1"/>
  <c r="K2882" i="1"/>
  <c r="K2883" i="1"/>
  <c r="K2884" i="1"/>
  <c r="K2885" i="1"/>
  <c r="K2886" i="1"/>
  <c r="K2887" i="1"/>
  <c r="K2888" i="1"/>
  <c r="K2889" i="1"/>
  <c r="K2890" i="1"/>
  <c r="K2891" i="1"/>
  <c r="K2892" i="1"/>
  <c r="K2893" i="1"/>
  <c r="K2894" i="1"/>
  <c r="K2895" i="1"/>
  <c r="K2896" i="1"/>
  <c r="K2897" i="1"/>
  <c r="K2898" i="1"/>
  <c r="K2899" i="1"/>
  <c r="K2900" i="1"/>
  <c r="K2901" i="1"/>
  <c r="K2902" i="1"/>
  <c r="K2903" i="1"/>
  <c r="K2904" i="1"/>
  <c r="K2905" i="1"/>
  <c r="K2906" i="1"/>
  <c r="K2907" i="1"/>
  <c r="K2908" i="1"/>
  <c r="K2909" i="1"/>
  <c r="K2910" i="1"/>
  <c r="K2911" i="1"/>
  <c r="K2912" i="1"/>
  <c r="K2913" i="1"/>
  <c r="K2914" i="1"/>
  <c r="K2915" i="1"/>
  <c r="K2916" i="1"/>
  <c r="K2917" i="1"/>
  <c r="K2918" i="1"/>
  <c r="K2919" i="1"/>
  <c r="K2920" i="1"/>
  <c r="K2921" i="1"/>
  <c r="K2922" i="1"/>
  <c r="K2923" i="1"/>
  <c r="K2924" i="1"/>
  <c r="K2925" i="1"/>
  <c r="K2926" i="1"/>
  <c r="K2927" i="1"/>
  <c r="K2928" i="1"/>
  <c r="K2929" i="1"/>
  <c r="K2930" i="1"/>
  <c r="K2931" i="1"/>
  <c r="K2932" i="1"/>
  <c r="K2933" i="1"/>
  <c r="K2934" i="1"/>
  <c r="K2935" i="1"/>
  <c r="K2936" i="1"/>
  <c r="K2937" i="1"/>
  <c r="K2938" i="1"/>
  <c r="K2939" i="1"/>
  <c r="K2940" i="1"/>
  <c r="K2941" i="1"/>
  <c r="K2942" i="1"/>
  <c r="K2943" i="1"/>
  <c r="K2944" i="1"/>
  <c r="K2945" i="1"/>
  <c r="K2946" i="1"/>
  <c r="K2947" i="1"/>
  <c r="K2948" i="1"/>
  <c r="K2949" i="1"/>
  <c r="K2950" i="1"/>
  <c r="K2951" i="1"/>
  <c r="K2952" i="1"/>
  <c r="K2953" i="1"/>
  <c r="K2954" i="1"/>
  <c r="K2955" i="1"/>
  <c r="K2956" i="1"/>
  <c r="K2957" i="1"/>
  <c r="K2958" i="1"/>
  <c r="K2959" i="1"/>
  <c r="K2960" i="1"/>
  <c r="K2961" i="1"/>
  <c r="K2962" i="1"/>
  <c r="K2963" i="1"/>
  <c r="K2964" i="1"/>
  <c r="K2965" i="1"/>
  <c r="K2966" i="1"/>
  <c r="K2967" i="1"/>
  <c r="K2968" i="1"/>
  <c r="K2969" i="1"/>
  <c r="K2970" i="1"/>
  <c r="K2971" i="1"/>
  <c r="K2972" i="1"/>
  <c r="K2973" i="1"/>
  <c r="K2974" i="1"/>
  <c r="K2975" i="1"/>
  <c r="K2976" i="1"/>
  <c r="K2977" i="1"/>
  <c r="K2978" i="1"/>
  <c r="K2979" i="1"/>
  <c r="K2980" i="1"/>
  <c r="K2981" i="1"/>
  <c r="K2982" i="1"/>
  <c r="K2983" i="1"/>
  <c r="K2984" i="1"/>
  <c r="K2985" i="1"/>
  <c r="K2986" i="1"/>
  <c r="K2987" i="1"/>
  <c r="K2988" i="1"/>
  <c r="K2989" i="1"/>
  <c r="K2990" i="1"/>
  <c r="K2991" i="1"/>
  <c r="K2992" i="1"/>
  <c r="K2993" i="1"/>
  <c r="K2994" i="1"/>
  <c r="K2995" i="1"/>
  <c r="K2996" i="1"/>
  <c r="K2997" i="1"/>
  <c r="K2998" i="1"/>
  <c r="K2999" i="1"/>
  <c r="K3000" i="1"/>
  <c r="K3001" i="1"/>
  <c r="K3002" i="1"/>
  <c r="K3003" i="1"/>
  <c r="K3004" i="1"/>
  <c r="K3005" i="1"/>
  <c r="K3006" i="1"/>
  <c r="K3007" i="1"/>
  <c r="K3008" i="1"/>
  <c r="K3009" i="1"/>
  <c r="K3010" i="1"/>
  <c r="K3011" i="1"/>
  <c r="K3012" i="1"/>
  <c r="K3013" i="1"/>
  <c r="K3014" i="1"/>
  <c r="K3015" i="1"/>
  <c r="K3016" i="1"/>
  <c r="K3017" i="1"/>
  <c r="K3018" i="1"/>
  <c r="K3019" i="1"/>
  <c r="K3020" i="1"/>
  <c r="K3021" i="1"/>
  <c r="K3022" i="1"/>
  <c r="K3023" i="1"/>
  <c r="K3024" i="1"/>
  <c r="K3025" i="1"/>
  <c r="K3026" i="1"/>
  <c r="K3027" i="1"/>
  <c r="K3028" i="1"/>
  <c r="K3029" i="1"/>
  <c r="K3030" i="1"/>
  <c r="K3031" i="1"/>
  <c r="K3032" i="1"/>
  <c r="K3033" i="1"/>
  <c r="K3034" i="1"/>
  <c r="K3035" i="1"/>
  <c r="K3036" i="1"/>
  <c r="K3037" i="1"/>
  <c r="K3038" i="1"/>
  <c r="K3039" i="1"/>
  <c r="K3040" i="1"/>
  <c r="K3041" i="1"/>
  <c r="K3042" i="1"/>
  <c r="K3043" i="1"/>
  <c r="K3044" i="1"/>
  <c r="K3045" i="1"/>
  <c r="K3046" i="1"/>
  <c r="K3047" i="1"/>
  <c r="K3048" i="1"/>
  <c r="K3049" i="1"/>
  <c r="K3050" i="1"/>
  <c r="K3051" i="1"/>
  <c r="K3052" i="1"/>
  <c r="K3053" i="1"/>
  <c r="K3054" i="1"/>
  <c r="K3055" i="1"/>
  <c r="K3056" i="1"/>
  <c r="K3057" i="1"/>
  <c r="K3058" i="1"/>
  <c r="K3059" i="1"/>
  <c r="K3060" i="1"/>
  <c r="K3061" i="1"/>
  <c r="K3062" i="1"/>
  <c r="K3063" i="1"/>
  <c r="K3064" i="1"/>
  <c r="K3065" i="1"/>
  <c r="K3066" i="1"/>
  <c r="K3067" i="1"/>
  <c r="K3068" i="1"/>
  <c r="K3069" i="1"/>
  <c r="K3070" i="1"/>
  <c r="K3071" i="1"/>
  <c r="K3072" i="1"/>
  <c r="K3073" i="1"/>
  <c r="K3074" i="1"/>
  <c r="K3075" i="1"/>
  <c r="K3076" i="1"/>
  <c r="K3077" i="1"/>
  <c r="K3078" i="1"/>
  <c r="K3079" i="1"/>
  <c r="K3080" i="1"/>
  <c r="K3081" i="1"/>
  <c r="K3082" i="1"/>
  <c r="K3083" i="1"/>
  <c r="K3084" i="1"/>
  <c r="K3085" i="1"/>
  <c r="K330" i="1"/>
  <c r="K322" i="1"/>
  <c r="R322" i="1"/>
  <c r="L322" i="1"/>
  <c r="M322" i="1"/>
  <c r="N322" i="1"/>
  <c r="O322" i="1"/>
  <c r="P322" i="1"/>
  <c r="Q322" i="1"/>
  <c r="S322" i="1"/>
  <c r="T322" i="1"/>
  <c r="U322" i="1"/>
  <c r="K323" i="1"/>
  <c r="R323" i="1"/>
  <c r="L323" i="1"/>
  <c r="M323" i="1"/>
  <c r="N323" i="1"/>
  <c r="O323" i="1"/>
  <c r="P323" i="1"/>
  <c r="Q323" i="1"/>
  <c r="S323" i="1"/>
  <c r="T323" i="1"/>
  <c r="U323" i="1"/>
  <c r="K324" i="1"/>
  <c r="R324" i="1"/>
  <c r="L324" i="1"/>
  <c r="M324" i="1"/>
  <c r="N324" i="1"/>
  <c r="O324" i="1"/>
  <c r="P324" i="1"/>
  <c r="Q324" i="1"/>
  <c r="S324" i="1"/>
  <c r="T324" i="1"/>
  <c r="U324" i="1"/>
  <c r="K325" i="1"/>
  <c r="R325" i="1"/>
  <c r="L325" i="1"/>
  <c r="M325" i="1"/>
  <c r="N325" i="1"/>
  <c r="O325" i="1"/>
  <c r="P325" i="1"/>
  <c r="Q325" i="1"/>
  <c r="S325" i="1"/>
  <c r="T325" i="1"/>
  <c r="U325" i="1"/>
  <c r="K326" i="1"/>
  <c r="R326" i="1"/>
  <c r="L326" i="1"/>
  <c r="M326" i="1"/>
  <c r="N326" i="1"/>
  <c r="O326" i="1"/>
  <c r="P326" i="1"/>
  <c r="Q326" i="1"/>
  <c r="S326" i="1"/>
  <c r="T326" i="1"/>
  <c r="U326" i="1"/>
  <c r="N30" i="1"/>
  <c r="T333" i="1"/>
  <c r="T334" i="1"/>
  <c r="T335" i="1"/>
  <c r="T336" i="1"/>
  <c r="T337" i="1"/>
  <c r="T338" i="1"/>
  <c r="T339" i="1"/>
  <c r="T340" i="1"/>
  <c r="T341" i="1"/>
  <c r="T342" i="1"/>
  <c r="T343" i="1"/>
  <c r="T344" i="1"/>
  <c r="T345" i="1"/>
  <c r="W339" i="1"/>
  <c r="T331" i="1"/>
  <c r="T332" i="1"/>
  <c r="W337" i="1"/>
  <c r="M333" i="1"/>
  <c r="Q333" i="1"/>
  <c r="S333" i="1"/>
  <c r="M334" i="1"/>
  <c r="Q334" i="1"/>
  <c r="S334" i="1"/>
  <c r="M335" i="1"/>
  <c r="Q335" i="1"/>
  <c r="S335" i="1"/>
  <c r="M336" i="1"/>
  <c r="Q336" i="1"/>
  <c r="S336" i="1"/>
  <c r="M337" i="1"/>
  <c r="Q337" i="1"/>
  <c r="S337" i="1"/>
  <c r="M338" i="1"/>
  <c r="Q338" i="1"/>
  <c r="S338" i="1"/>
  <c r="M339" i="1"/>
  <c r="Q339" i="1"/>
  <c r="S339" i="1"/>
  <c r="M340" i="1"/>
  <c r="Q340" i="1"/>
  <c r="S340" i="1"/>
  <c r="M341" i="1"/>
  <c r="Q341" i="1"/>
  <c r="S341" i="1"/>
  <c r="M342" i="1"/>
  <c r="Q342" i="1"/>
  <c r="S342" i="1"/>
  <c r="M343" i="1"/>
  <c r="Q343" i="1"/>
  <c r="S343" i="1"/>
  <c r="M344" i="1"/>
  <c r="Q344" i="1"/>
  <c r="S344" i="1"/>
  <c r="M345" i="1"/>
  <c r="Q345" i="1"/>
  <c r="S345" i="1"/>
  <c r="X339" i="1"/>
  <c r="M331" i="1"/>
  <c r="Q331" i="1"/>
  <c r="S331" i="1"/>
  <c r="M332" i="1"/>
  <c r="Q332" i="1"/>
  <c r="S332" i="1"/>
  <c r="X337" i="1"/>
  <c r="AE338" i="1"/>
  <c r="Z335" i="1"/>
  <c r="Z336" i="1"/>
  <c r="Z337" i="1"/>
  <c r="Z338" i="1"/>
  <c r="Z339" i="1"/>
  <c r="Z340" i="1"/>
  <c r="Z341" i="1"/>
  <c r="AA338" i="1"/>
  <c r="AC338" i="1"/>
  <c r="Y338" i="1"/>
  <c r="AD338" i="1"/>
  <c r="AF338" i="1"/>
  <c r="AG338" i="1"/>
  <c r="AH338" i="1"/>
  <c r="T346" i="1"/>
  <c r="W340" i="1"/>
  <c r="W338" i="1"/>
  <c r="M346" i="1"/>
  <c r="Q346" i="1"/>
  <c r="S346" i="1"/>
  <c r="X340" i="1"/>
  <c r="X338" i="1"/>
  <c r="AE339" i="1"/>
  <c r="Z342" i="1"/>
  <c r="AA339" i="1"/>
  <c r="AC339" i="1"/>
  <c r="Y339" i="1"/>
  <c r="AD339" i="1"/>
  <c r="AF339" i="1"/>
  <c r="AG339" i="1"/>
  <c r="AH339" i="1"/>
  <c r="T347" i="1"/>
  <c r="W341" i="1"/>
  <c r="M347" i="1"/>
  <c r="Q347" i="1"/>
  <c r="S347" i="1"/>
  <c r="X341" i="1"/>
  <c r="AE340" i="1"/>
  <c r="Z343" i="1"/>
  <c r="AA340" i="1"/>
  <c r="AC340" i="1"/>
  <c r="Y340" i="1"/>
  <c r="AD340" i="1"/>
  <c r="AF340" i="1"/>
  <c r="AG340" i="1"/>
  <c r="AH340" i="1"/>
  <c r="T348" i="1"/>
  <c r="W342" i="1"/>
  <c r="M348" i="1"/>
  <c r="Q348" i="1"/>
  <c r="S348" i="1"/>
  <c r="X342" i="1"/>
  <c r="AE341" i="1"/>
  <c r="Z344" i="1"/>
  <c r="AA341" i="1"/>
  <c r="AC341" i="1"/>
  <c r="Y341" i="1"/>
  <c r="AD341" i="1"/>
  <c r="AF341" i="1"/>
  <c r="AG341" i="1"/>
  <c r="AH341" i="1"/>
  <c r="T349" i="1"/>
  <c r="W343" i="1"/>
  <c r="M349" i="1"/>
  <c r="Q349" i="1"/>
  <c r="S349" i="1"/>
  <c r="X343" i="1"/>
  <c r="AE342" i="1"/>
  <c r="Z345" i="1"/>
  <c r="AA342" i="1"/>
  <c r="AC342" i="1"/>
  <c r="Y342" i="1"/>
  <c r="AD342" i="1"/>
  <c r="AF342" i="1"/>
  <c r="AG342" i="1"/>
  <c r="AH342" i="1"/>
  <c r="T350" i="1"/>
  <c r="W344" i="1"/>
  <c r="M350" i="1"/>
  <c r="Q350" i="1"/>
  <c r="S350" i="1"/>
  <c r="X344" i="1"/>
  <c r="AE343" i="1"/>
  <c r="Z346" i="1"/>
  <c r="AA343" i="1"/>
  <c r="AC343" i="1"/>
  <c r="Y343" i="1"/>
  <c r="AD343" i="1"/>
  <c r="AF343" i="1"/>
  <c r="AG343" i="1"/>
  <c r="AH343" i="1"/>
  <c r="T351" i="1"/>
  <c r="W345" i="1"/>
  <c r="M351" i="1"/>
  <c r="Q351" i="1"/>
  <c r="S351" i="1"/>
  <c r="X345" i="1"/>
  <c r="AE344" i="1"/>
  <c r="Z347" i="1"/>
  <c r="AA344" i="1"/>
  <c r="AC344" i="1"/>
  <c r="Y344" i="1"/>
  <c r="AD344" i="1"/>
  <c r="AF344" i="1"/>
  <c r="AG344" i="1"/>
  <c r="AH344" i="1"/>
  <c r="T352" i="1"/>
  <c r="W346" i="1"/>
  <c r="M352" i="1"/>
  <c r="Q352" i="1"/>
  <c r="S352" i="1"/>
  <c r="X346" i="1"/>
  <c r="AE345" i="1"/>
  <c r="Z348" i="1"/>
  <c r="AA345" i="1"/>
  <c r="AC345" i="1"/>
  <c r="Y345" i="1"/>
  <c r="AD345" i="1"/>
  <c r="AF345" i="1"/>
  <c r="AG345" i="1"/>
  <c r="AH345" i="1"/>
  <c r="T353" i="1"/>
  <c r="W347" i="1"/>
  <c r="M353" i="1"/>
  <c r="Q353" i="1"/>
  <c r="S353" i="1"/>
  <c r="X347" i="1"/>
  <c r="AE346" i="1"/>
  <c r="Z349" i="1"/>
  <c r="AA346" i="1"/>
  <c r="AC346" i="1"/>
  <c r="Y346" i="1"/>
  <c r="AD346" i="1"/>
  <c r="AF346" i="1"/>
  <c r="AG346" i="1"/>
  <c r="AH346" i="1"/>
  <c r="T354" i="1"/>
  <c r="W348" i="1"/>
  <c r="M354" i="1"/>
  <c r="Q354" i="1"/>
  <c r="S354" i="1"/>
  <c r="X348" i="1"/>
  <c r="AE347" i="1"/>
  <c r="Z350" i="1"/>
  <c r="AA347" i="1"/>
  <c r="AC347" i="1"/>
  <c r="Y347" i="1"/>
  <c r="AD347" i="1"/>
  <c r="AF347" i="1"/>
  <c r="AG347" i="1"/>
  <c r="AH347" i="1"/>
  <c r="T355" i="1"/>
  <c r="W349" i="1"/>
  <c r="M355" i="1"/>
  <c r="Q355" i="1"/>
  <c r="S355" i="1"/>
  <c r="X349" i="1"/>
  <c r="AE348" i="1"/>
  <c r="Z351" i="1"/>
  <c r="AA348" i="1"/>
  <c r="AC348" i="1"/>
  <c r="Y348" i="1"/>
  <c r="AD348" i="1"/>
  <c r="AF348" i="1"/>
  <c r="AG348" i="1"/>
  <c r="AH348" i="1"/>
  <c r="T356" i="1"/>
  <c r="W350" i="1"/>
  <c r="M356" i="1"/>
  <c r="Q356" i="1"/>
  <c r="S356" i="1"/>
  <c r="X350" i="1"/>
  <c r="AE349" i="1"/>
  <c r="Z352" i="1"/>
  <c r="AA349" i="1"/>
  <c r="AC349" i="1"/>
  <c r="Y349" i="1"/>
  <c r="AD349" i="1"/>
  <c r="AF349" i="1"/>
  <c r="AG349" i="1"/>
  <c r="AH349" i="1"/>
  <c r="T357" i="1"/>
  <c r="W351" i="1"/>
  <c r="M357" i="1"/>
  <c r="Q357" i="1"/>
  <c r="S357" i="1"/>
  <c r="X351" i="1"/>
  <c r="AE350" i="1"/>
  <c r="Z353" i="1"/>
  <c r="AA350" i="1"/>
  <c r="AC350" i="1"/>
  <c r="Y350" i="1"/>
  <c r="AD350" i="1"/>
  <c r="AF350" i="1"/>
  <c r="AG350" i="1"/>
  <c r="AH350" i="1"/>
  <c r="T358" i="1"/>
  <c r="W352" i="1"/>
  <c r="M358" i="1"/>
  <c r="Q358" i="1"/>
  <c r="S358" i="1"/>
  <c r="X352" i="1"/>
  <c r="AE351" i="1"/>
  <c r="Z354" i="1"/>
  <c r="AA351" i="1"/>
  <c r="AC351" i="1"/>
  <c r="Y351" i="1"/>
  <c r="AD351" i="1"/>
  <c r="AF351" i="1"/>
  <c r="AG351" i="1"/>
  <c r="AH351" i="1"/>
  <c r="T359" i="1"/>
  <c r="W353" i="1"/>
  <c r="M359" i="1"/>
  <c r="Q359" i="1"/>
  <c r="S359" i="1"/>
  <c r="X353" i="1"/>
  <c r="AE352" i="1"/>
  <c r="Z355" i="1"/>
  <c r="AA352" i="1"/>
  <c r="AC352" i="1"/>
  <c r="Y352" i="1"/>
  <c r="AD352" i="1"/>
  <c r="AF352" i="1"/>
  <c r="AG352" i="1"/>
  <c r="AH352" i="1"/>
  <c r="T360" i="1"/>
  <c r="W354" i="1"/>
  <c r="M360" i="1"/>
  <c r="Q360" i="1"/>
  <c r="S360" i="1"/>
  <c r="X354" i="1"/>
  <c r="AE353" i="1"/>
  <c r="Z356" i="1"/>
  <c r="AA353" i="1"/>
  <c r="AC353" i="1"/>
  <c r="Y353" i="1"/>
  <c r="AD353" i="1"/>
  <c r="AF353" i="1"/>
  <c r="AG353" i="1"/>
  <c r="AH353" i="1"/>
  <c r="T361" i="1"/>
  <c r="W355" i="1"/>
  <c r="M361" i="1"/>
  <c r="Q361" i="1"/>
  <c r="S361" i="1"/>
  <c r="X355" i="1"/>
  <c r="AE354" i="1"/>
  <c r="Z357" i="1"/>
  <c r="AA354" i="1"/>
  <c r="AC354" i="1"/>
  <c r="Y354" i="1"/>
  <c r="AD354" i="1"/>
  <c r="AF354" i="1"/>
  <c r="AG354" i="1"/>
  <c r="AH354" i="1"/>
  <c r="T362" i="1"/>
  <c r="W356" i="1"/>
  <c r="M362" i="1"/>
  <c r="Q362" i="1"/>
  <c r="S362" i="1"/>
  <c r="X356" i="1"/>
  <c r="AE355" i="1"/>
  <c r="Z358" i="1"/>
  <c r="AA355" i="1"/>
  <c r="AC355" i="1"/>
  <c r="Y355" i="1"/>
  <c r="AD355" i="1"/>
  <c r="AF355" i="1"/>
  <c r="AG355" i="1"/>
  <c r="AH355" i="1"/>
  <c r="T363" i="1"/>
  <c r="W357" i="1"/>
  <c r="M363" i="1"/>
  <c r="Q363" i="1"/>
  <c r="S363" i="1"/>
  <c r="X357" i="1"/>
  <c r="AE356" i="1"/>
  <c r="Z359" i="1"/>
  <c r="AA356" i="1"/>
  <c r="AC356" i="1"/>
  <c r="Y356" i="1"/>
  <c r="AD356" i="1"/>
  <c r="AF356" i="1"/>
  <c r="AG356" i="1"/>
  <c r="AH356" i="1"/>
  <c r="T364" i="1"/>
  <c r="W358" i="1"/>
  <c r="M364" i="1"/>
  <c r="Q364" i="1"/>
  <c r="S364" i="1"/>
  <c r="X358" i="1"/>
  <c r="AE357" i="1"/>
  <c r="Z360" i="1"/>
  <c r="AA357" i="1"/>
  <c r="AC357" i="1"/>
  <c r="Y357" i="1"/>
  <c r="AD357" i="1"/>
  <c r="AF357" i="1"/>
  <c r="AG357" i="1"/>
  <c r="AH357" i="1"/>
  <c r="T365" i="1"/>
  <c r="W359" i="1"/>
  <c r="M365" i="1"/>
  <c r="Q365" i="1"/>
  <c r="S365" i="1"/>
  <c r="X359" i="1"/>
  <c r="AE358" i="1"/>
  <c r="Z361" i="1"/>
  <c r="AA358" i="1"/>
  <c r="AC358" i="1"/>
  <c r="Y358" i="1"/>
  <c r="AD358" i="1"/>
  <c r="AF358" i="1"/>
  <c r="AG358" i="1"/>
  <c r="AH358" i="1"/>
  <c r="T366" i="1"/>
  <c r="W360" i="1"/>
  <c r="M366" i="1"/>
  <c r="Q366" i="1"/>
  <c r="S366" i="1"/>
  <c r="X360" i="1"/>
  <c r="AE359" i="1"/>
  <c r="Z362" i="1"/>
  <c r="AA359" i="1"/>
  <c r="AC359" i="1"/>
  <c r="Y359" i="1"/>
  <c r="AD359" i="1"/>
  <c r="AF359" i="1"/>
  <c r="AG359" i="1"/>
  <c r="AH359" i="1"/>
  <c r="T367" i="1"/>
  <c r="W361" i="1"/>
  <c r="M367" i="1"/>
  <c r="Q367" i="1"/>
  <c r="S367" i="1"/>
  <c r="X361" i="1"/>
  <c r="AE360" i="1"/>
  <c r="Z363" i="1"/>
  <c r="AA360" i="1"/>
  <c r="AC360" i="1"/>
  <c r="Y360" i="1"/>
  <c r="AD360" i="1"/>
  <c r="AF360" i="1"/>
  <c r="AG360" i="1"/>
  <c r="AH360" i="1"/>
  <c r="T368" i="1"/>
  <c r="W362" i="1"/>
  <c r="M368" i="1"/>
  <c r="Q368" i="1"/>
  <c r="S368" i="1"/>
  <c r="X362" i="1"/>
  <c r="AE361" i="1"/>
  <c r="Z364" i="1"/>
  <c r="AA361" i="1"/>
  <c r="AC361" i="1"/>
  <c r="Y361" i="1"/>
  <c r="AD361" i="1"/>
  <c r="AF361" i="1"/>
  <c r="AG361" i="1"/>
  <c r="AH361" i="1"/>
  <c r="T369" i="1"/>
  <c r="W363" i="1"/>
  <c r="M369" i="1"/>
  <c r="Q369" i="1"/>
  <c r="S369" i="1"/>
  <c r="X363" i="1"/>
  <c r="AE362" i="1"/>
  <c r="Z365" i="1"/>
  <c r="AA362" i="1"/>
  <c r="AC362" i="1"/>
  <c r="Y362" i="1"/>
  <c r="AD362" i="1"/>
  <c r="AF362" i="1"/>
  <c r="AG362" i="1"/>
  <c r="AH362" i="1"/>
  <c r="T370" i="1"/>
  <c r="W364" i="1"/>
  <c r="M370" i="1"/>
  <c r="Q370" i="1"/>
  <c r="S370" i="1"/>
  <c r="X364" i="1"/>
  <c r="AE363" i="1"/>
  <c r="Z366" i="1"/>
  <c r="AA363" i="1"/>
  <c r="AC363" i="1"/>
  <c r="Y363" i="1"/>
  <c r="AD363" i="1"/>
  <c r="AF363" i="1"/>
  <c r="AG363" i="1"/>
  <c r="AH363" i="1"/>
  <c r="T371" i="1"/>
  <c r="W365" i="1"/>
  <c r="M371" i="1"/>
  <c r="Q371" i="1"/>
  <c r="S371" i="1"/>
  <c r="X365" i="1"/>
  <c r="AE364" i="1"/>
  <c r="Z367" i="1"/>
  <c r="AA364" i="1"/>
  <c r="AC364" i="1"/>
  <c r="Y364" i="1"/>
  <c r="AD364" i="1"/>
  <c r="AF364" i="1"/>
  <c r="AG364" i="1"/>
  <c r="AH364" i="1"/>
  <c r="T372" i="1"/>
  <c r="W366" i="1"/>
  <c r="M372" i="1"/>
  <c r="Q372" i="1"/>
  <c r="S372" i="1"/>
  <c r="X366" i="1"/>
  <c r="AE365" i="1"/>
  <c r="Z368" i="1"/>
  <c r="AA365" i="1"/>
  <c r="AC365" i="1"/>
  <c r="Y365" i="1"/>
  <c r="AD365" i="1"/>
  <c r="AF365" i="1"/>
  <c r="AG365" i="1"/>
  <c r="AH365" i="1"/>
  <c r="T373" i="1"/>
  <c r="W367" i="1"/>
  <c r="M373" i="1"/>
  <c r="Q373" i="1"/>
  <c r="S373" i="1"/>
  <c r="X367" i="1"/>
  <c r="AE366" i="1"/>
  <c r="Z369" i="1"/>
  <c r="AA366" i="1"/>
  <c r="AC366" i="1"/>
  <c r="Y366" i="1"/>
  <c r="AD366" i="1"/>
  <c r="AF366" i="1"/>
  <c r="AG366" i="1"/>
  <c r="AH366" i="1"/>
  <c r="T374" i="1"/>
  <c r="W368" i="1"/>
  <c r="M374" i="1"/>
  <c r="Q374" i="1"/>
  <c r="S374" i="1"/>
  <c r="X368" i="1"/>
  <c r="AE367" i="1"/>
  <c r="Z370" i="1"/>
  <c r="AA367" i="1"/>
  <c r="AC367" i="1"/>
  <c r="Y367" i="1"/>
  <c r="AD367" i="1"/>
  <c r="AF367" i="1"/>
  <c r="AG367" i="1"/>
  <c r="AH367" i="1"/>
  <c r="T375" i="1"/>
  <c r="W369" i="1"/>
  <c r="M375" i="1"/>
  <c r="Q375" i="1"/>
  <c r="S375" i="1"/>
  <c r="X369" i="1"/>
  <c r="AE368" i="1"/>
  <c r="Z371" i="1"/>
  <c r="AA368" i="1"/>
  <c r="AC368" i="1"/>
  <c r="Y368" i="1"/>
  <c r="AD368" i="1"/>
  <c r="AF368" i="1"/>
  <c r="AG368" i="1"/>
  <c r="AH368" i="1"/>
  <c r="T376" i="1"/>
  <c r="W370" i="1"/>
  <c r="M376" i="1"/>
  <c r="Q376" i="1"/>
  <c r="S376" i="1"/>
  <c r="X370" i="1"/>
  <c r="AE369" i="1"/>
  <c r="Z372" i="1"/>
  <c r="AA369" i="1"/>
  <c r="AC369" i="1"/>
  <c r="Y369" i="1"/>
  <c r="AD369" i="1"/>
  <c r="AF369" i="1"/>
  <c r="AG369" i="1"/>
  <c r="AH369" i="1"/>
  <c r="T377" i="1"/>
  <c r="W371" i="1"/>
  <c r="M377" i="1"/>
  <c r="Q377" i="1"/>
  <c r="S377" i="1"/>
  <c r="X371" i="1"/>
  <c r="AE370" i="1"/>
  <c r="Z373" i="1"/>
  <c r="AA370" i="1"/>
  <c r="AC370" i="1"/>
  <c r="Y370" i="1"/>
  <c r="AD370" i="1"/>
  <c r="AF370" i="1"/>
  <c r="AG370" i="1"/>
  <c r="AH370" i="1"/>
  <c r="T378" i="1"/>
  <c r="W372" i="1"/>
  <c r="M378" i="1"/>
  <c r="Q378" i="1"/>
  <c r="S378" i="1"/>
  <c r="X372" i="1"/>
  <c r="AE371" i="1"/>
  <c r="Z374" i="1"/>
  <c r="AA371" i="1"/>
  <c r="AC371" i="1"/>
  <c r="Y371" i="1"/>
  <c r="AD371" i="1"/>
  <c r="AF371" i="1"/>
  <c r="AG371" i="1"/>
  <c r="AH371" i="1"/>
  <c r="T379" i="1"/>
  <c r="W373" i="1"/>
  <c r="M379" i="1"/>
  <c r="Q379" i="1"/>
  <c r="S379" i="1"/>
  <c r="X373" i="1"/>
  <c r="AE372" i="1"/>
  <c r="Z375" i="1"/>
  <c r="AA372" i="1"/>
  <c r="AC372" i="1"/>
  <c r="Y372" i="1"/>
  <c r="AD372" i="1"/>
  <c r="AF372" i="1"/>
  <c r="AG372" i="1"/>
  <c r="AH372" i="1"/>
  <c r="T380" i="1"/>
  <c r="W374" i="1"/>
  <c r="M380" i="1"/>
  <c r="Q380" i="1"/>
  <c r="S380" i="1"/>
  <c r="X374" i="1"/>
  <c r="AE373" i="1"/>
  <c r="Z376" i="1"/>
  <c r="AA373" i="1"/>
  <c r="AC373" i="1"/>
  <c r="Y373" i="1"/>
  <c r="AD373" i="1"/>
  <c r="AF373" i="1"/>
  <c r="AG373" i="1"/>
  <c r="AH373" i="1"/>
  <c r="T381" i="1"/>
  <c r="W375" i="1"/>
  <c r="M381" i="1"/>
  <c r="Q381" i="1"/>
  <c r="S381" i="1"/>
  <c r="X375" i="1"/>
  <c r="AE374" i="1"/>
  <c r="Z377" i="1"/>
  <c r="AA374" i="1"/>
  <c r="AC374" i="1"/>
  <c r="Y374" i="1"/>
  <c r="AD374" i="1"/>
  <c r="AF374" i="1"/>
  <c r="AG374" i="1"/>
  <c r="AH374" i="1"/>
  <c r="T382" i="1"/>
  <c r="W376" i="1"/>
  <c r="M382" i="1"/>
  <c r="Q382" i="1"/>
  <c r="S382" i="1"/>
  <c r="X376" i="1"/>
  <c r="AE375" i="1"/>
  <c r="Z378" i="1"/>
  <c r="AA375" i="1"/>
  <c r="AC375" i="1"/>
  <c r="Y375" i="1"/>
  <c r="AD375" i="1"/>
  <c r="AF375" i="1"/>
  <c r="AG375" i="1"/>
  <c r="AH375" i="1"/>
  <c r="T383" i="1"/>
  <c r="W377" i="1"/>
  <c r="M383" i="1"/>
  <c r="Q383" i="1"/>
  <c r="S383" i="1"/>
  <c r="X377" i="1"/>
  <c r="AE376" i="1"/>
  <c r="Z379" i="1"/>
  <c r="AA376" i="1"/>
  <c r="AC376" i="1"/>
  <c r="Y376" i="1"/>
  <c r="AD376" i="1"/>
  <c r="AF376" i="1"/>
  <c r="AG376" i="1"/>
  <c r="AH376" i="1"/>
  <c r="T384" i="1"/>
  <c r="W378" i="1"/>
  <c r="M384" i="1"/>
  <c r="Q384" i="1"/>
  <c r="S384" i="1"/>
  <c r="X378" i="1"/>
  <c r="AE377" i="1"/>
  <c r="Z380" i="1"/>
  <c r="AA377" i="1"/>
  <c r="AC377" i="1"/>
  <c r="Y377" i="1"/>
  <c r="AD377" i="1"/>
  <c r="AF377" i="1"/>
  <c r="AG377" i="1"/>
  <c r="AH377" i="1"/>
  <c r="T385" i="1"/>
  <c r="W379" i="1"/>
  <c r="M385" i="1"/>
  <c r="Q385" i="1"/>
  <c r="S385" i="1"/>
  <c r="X379" i="1"/>
  <c r="AE378" i="1"/>
  <c r="Z381" i="1"/>
  <c r="AA378" i="1"/>
  <c r="AC378" i="1"/>
  <c r="Y378" i="1"/>
  <c r="AD378" i="1"/>
  <c r="AF378" i="1"/>
  <c r="AG378" i="1"/>
  <c r="AH378" i="1"/>
  <c r="T386" i="1"/>
  <c r="W380" i="1"/>
  <c r="M386" i="1"/>
  <c r="Q386" i="1"/>
  <c r="S386" i="1"/>
  <c r="X380" i="1"/>
  <c r="AE379" i="1"/>
  <c r="Z382" i="1"/>
  <c r="AA379" i="1"/>
  <c r="AC379" i="1"/>
  <c r="Y379" i="1"/>
  <c r="AD379" i="1"/>
  <c r="AF379" i="1"/>
  <c r="AG379" i="1"/>
  <c r="AH379" i="1"/>
  <c r="T387" i="1"/>
  <c r="W381" i="1"/>
  <c r="M387" i="1"/>
  <c r="Q387" i="1"/>
  <c r="S387" i="1"/>
  <c r="X381" i="1"/>
  <c r="AE380" i="1"/>
  <c r="Z383" i="1"/>
  <c r="AA380" i="1"/>
  <c r="AC380" i="1"/>
  <c r="Y380" i="1"/>
  <c r="AD380" i="1"/>
  <c r="AF380" i="1"/>
  <c r="AG380" i="1"/>
  <c r="AH380" i="1"/>
  <c r="T388" i="1"/>
  <c r="W382" i="1"/>
  <c r="M388" i="1"/>
  <c r="Q388" i="1"/>
  <c r="S388" i="1"/>
  <c r="X382" i="1"/>
  <c r="AE381" i="1"/>
  <c r="Z384" i="1"/>
  <c r="AA381" i="1"/>
  <c r="AC381" i="1"/>
  <c r="Y381" i="1"/>
  <c r="AD381" i="1"/>
  <c r="AF381" i="1"/>
  <c r="AG381" i="1"/>
  <c r="AH381" i="1"/>
  <c r="T389" i="1"/>
  <c r="W383" i="1"/>
  <c r="M389" i="1"/>
  <c r="Q389" i="1"/>
  <c r="S389" i="1"/>
  <c r="X383" i="1"/>
  <c r="AE382" i="1"/>
  <c r="Z385" i="1"/>
  <c r="AA382" i="1"/>
  <c r="AC382" i="1"/>
  <c r="Y382" i="1"/>
  <c r="AD382" i="1"/>
  <c r="AF382" i="1"/>
  <c r="AG382" i="1"/>
  <c r="AH382" i="1"/>
  <c r="T390" i="1"/>
  <c r="W384" i="1"/>
  <c r="M390" i="1"/>
  <c r="Q390" i="1"/>
  <c r="S390" i="1"/>
  <c r="X384" i="1"/>
  <c r="AE383" i="1"/>
  <c r="Z386" i="1"/>
  <c r="AA383" i="1"/>
  <c r="AC383" i="1"/>
  <c r="Y383" i="1"/>
  <c r="AD383" i="1"/>
  <c r="AF383" i="1"/>
  <c r="AG383" i="1"/>
  <c r="AH383" i="1"/>
  <c r="T391" i="1"/>
  <c r="W385" i="1"/>
  <c r="M391" i="1"/>
  <c r="Q391" i="1"/>
  <c r="S391" i="1"/>
  <c r="X385" i="1"/>
  <c r="AE384" i="1"/>
  <c r="Z387" i="1"/>
  <c r="AA384" i="1"/>
  <c r="AC384" i="1"/>
  <c r="Y384" i="1"/>
  <c r="AD384" i="1"/>
  <c r="AF384" i="1"/>
  <c r="AG384" i="1"/>
  <c r="AH384" i="1"/>
  <c r="T392" i="1"/>
  <c r="W386" i="1"/>
  <c r="M392" i="1"/>
  <c r="Q392" i="1"/>
  <c r="S392" i="1"/>
  <c r="X386" i="1"/>
  <c r="AE385" i="1"/>
  <c r="Z388" i="1"/>
  <c r="AA385" i="1"/>
  <c r="AC385" i="1"/>
  <c r="Y385" i="1"/>
  <c r="AD385" i="1"/>
  <c r="AF385" i="1"/>
  <c r="AG385" i="1"/>
  <c r="AH385" i="1"/>
  <c r="T393" i="1"/>
  <c r="W387" i="1"/>
  <c r="M393" i="1"/>
  <c r="Q393" i="1"/>
  <c r="S393" i="1"/>
  <c r="X387" i="1"/>
  <c r="AE386" i="1"/>
  <c r="Z389" i="1"/>
  <c r="AA386" i="1"/>
  <c r="AC386" i="1"/>
  <c r="Y386" i="1"/>
  <c r="AD386" i="1"/>
  <c r="AF386" i="1"/>
  <c r="AG386" i="1"/>
  <c r="AH386" i="1"/>
  <c r="T394" i="1"/>
  <c r="W388" i="1"/>
  <c r="M394" i="1"/>
  <c r="Q394" i="1"/>
  <c r="S394" i="1"/>
  <c r="X388" i="1"/>
  <c r="AE387" i="1"/>
  <c r="Z390" i="1"/>
  <c r="AA387" i="1"/>
  <c r="AC387" i="1"/>
  <c r="Y387" i="1"/>
  <c r="AD387" i="1"/>
  <c r="AF387" i="1"/>
  <c r="AG387" i="1"/>
  <c r="AH387" i="1"/>
  <c r="T395" i="1"/>
  <c r="W389" i="1"/>
  <c r="M395" i="1"/>
  <c r="Q395" i="1"/>
  <c r="S395" i="1"/>
  <c r="X389" i="1"/>
  <c r="AE388" i="1"/>
  <c r="Z391" i="1"/>
  <c r="AA388" i="1"/>
  <c r="AC388" i="1"/>
  <c r="Y388" i="1"/>
  <c r="AD388" i="1"/>
  <c r="AF388" i="1"/>
  <c r="AG388" i="1"/>
  <c r="AH388" i="1"/>
  <c r="T396" i="1"/>
  <c r="W390" i="1"/>
  <c r="M396" i="1"/>
  <c r="Q396" i="1"/>
  <c r="S396" i="1"/>
  <c r="X390" i="1"/>
  <c r="AE389" i="1"/>
  <c r="Z392" i="1"/>
  <c r="AA389" i="1"/>
  <c r="AC389" i="1"/>
  <c r="Y389" i="1"/>
  <c r="AD389" i="1"/>
  <c r="AF389" i="1"/>
  <c r="AG389" i="1"/>
  <c r="AH389" i="1"/>
  <c r="T397" i="1"/>
  <c r="W391" i="1"/>
  <c r="M397" i="1"/>
  <c r="Q397" i="1"/>
  <c r="S397" i="1"/>
  <c r="X391" i="1"/>
  <c r="AE390" i="1"/>
  <c r="Z393" i="1"/>
  <c r="AA390" i="1"/>
  <c r="AC390" i="1"/>
  <c r="Y390" i="1"/>
  <c r="AD390" i="1"/>
  <c r="AF390" i="1"/>
  <c r="AG390" i="1"/>
  <c r="AH390" i="1"/>
  <c r="T398" i="1"/>
  <c r="W392" i="1"/>
  <c r="M398" i="1"/>
  <c r="Q398" i="1"/>
  <c r="S398" i="1"/>
  <c r="X392" i="1"/>
  <c r="AE391" i="1"/>
  <c r="Z394" i="1"/>
  <c r="AA391" i="1"/>
  <c r="AC391" i="1"/>
  <c r="Y391" i="1"/>
  <c r="AD391" i="1"/>
  <c r="AF391" i="1"/>
  <c r="AG391" i="1"/>
  <c r="AH391" i="1"/>
  <c r="T399" i="1"/>
  <c r="W393" i="1"/>
  <c r="M399" i="1"/>
  <c r="Q399" i="1"/>
  <c r="S399" i="1"/>
  <c r="X393" i="1"/>
  <c r="AE392" i="1"/>
  <c r="Z395" i="1"/>
  <c r="AA392" i="1"/>
  <c r="AC392" i="1"/>
  <c r="Y392" i="1"/>
  <c r="AD392" i="1"/>
  <c r="AF392" i="1"/>
  <c r="AG392" i="1"/>
  <c r="AH392" i="1"/>
  <c r="T400" i="1"/>
  <c r="W394" i="1"/>
  <c r="M400" i="1"/>
  <c r="Q400" i="1"/>
  <c r="S400" i="1"/>
  <c r="X394" i="1"/>
  <c r="AE393" i="1"/>
  <c r="Z396" i="1"/>
  <c r="AA393" i="1"/>
  <c r="AC393" i="1"/>
  <c r="Y393" i="1"/>
  <c r="AD393" i="1"/>
  <c r="AF393" i="1"/>
  <c r="AG393" i="1"/>
  <c r="AH393" i="1"/>
  <c r="T401" i="1"/>
  <c r="W395" i="1"/>
  <c r="M401" i="1"/>
  <c r="Q401" i="1"/>
  <c r="S401" i="1"/>
  <c r="X395" i="1"/>
  <c r="AE394" i="1"/>
  <c r="Z397" i="1"/>
  <c r="AA394" i="1"/>
  <c r="AC394" i="1"/>
  <c r="Y394" i="1"/>
  <c r="AD394" i="1"/>
  <c r="AF394" i="1"/>
  <c r="AG394" i="1"/>
  <c r="AH394" i="1"/>
  <c r="T402" i="1"/>
  <c r="W396" i="1"/>
  <c r="M402" i="1"/>
  <c r="Q402" i="1"/>
  <c r="S402" i="1"/>
  <c r="X396" i="1"/>
  <c r="AE395" i="1"/>
  <c r="Z398" i="1"/>
  <c r="AA395" i="1"/>
  <c r="AC395" i="1"/>
  <c r="Y395" i="1"/>
  <c r="AD395" i="1"/>
  <c r="AF395" i="1"/>
  <c r="AG395" i="1"/>
  <c r="AH395" i="1"/>
  <c r="T403" i="1"/>
  <c r="W397" i="1"/>
  <c r="M403" i="1"/>
  <c r="Q403" i="1"/>
  <c r="S403" i="1"/>
  <c r="X397" i="1"/>
  <c r="AE396" i="1"/>
  <c r="Z399" i="1"/>
  <c r="AA396" i="1"/>
  <c r="AC396" i="1"/>
  <c r="Y396" i="1"/>
  <c r="AD396" i="1"/>
  <c r="AF396" i="1"/>
  <c r="AG396" i="1"/>
  <c r="AH396" i="1"/>
  <c r="T404" i="1"/>
  <c r="W398" i="1"/>
  <c r="M404" i="1"/>
  <c r="Q404" i="1"/>
  <c r="S404" i="1"/>
  <c r="X398" i="1"/>
  <c r="AE397" i="1"/>
  <c r="Z400" i="1"/>
  <c r="AA397" i="1"/>
  <c r="AC397" i="1"/>
  <c r="Y397" i="1"/>
  <c r="AD397" i="1"/>
  <c r="AF397" i="1"/>
  <c r="AG397" i="1"/>
  <c r="AH397" i="1"/>
  <c r="T405" i="1"/>
  <c r="W399" i="1"/>
  <c r="M405" i="1"/>
  <c r="Q405" i="1"/>
  <c r="S405" i="1"/>
  <c r="X399" i="1"/>
  <c r="AE398" i="1"/>
  <c r="Z401" i="1"/>
  <c r="AA398" i="1"/>
  <c r="AC398" i="1"/>
  <c r="Y398" i="1"/>
  <c r="AD398" i="1"/>
  <c r="AF398" i="1"/>
  <c r="AG398" i="1"/>
  <c r="AH398" i="1"/>
  <c r="T406" i="1"/>
  <c r="W400" i="1"/>
  <c r="M406" i="1"/>
  <c r="Q406" i="1"/>
  <c r="S406" i="1"/>
  <c r="X400" i="1"/>
  <c r="AE399" i="1"/>
  <c r="Z402" i="1"/>
  <c r="AA399" i="1"/>
  <c r="AC399" i="1"/>
  <c r="Y399" i="1"/>
  <c r="AD399" i="1"/>
  <c r="AF399" i="1"/>
  <c r="AG399" i="1"/>
  <c r="AH399" i="1"/>
  <c r="T407" i="1"/>
  <c r="W401" i="1"/>
  <c r="M407" i="1"/>
  <c r="Q407" i="1"/>
  <c r="S407" i="1"/>
  <c r="X401" i="1"/>
  <c r="AE400" i="1"/>
  <c r="Z403" i="1"/>
  <c r="AA400" i="1"/>
  <c r="AC400" i="1"/>
  <c r="Y400" i="1"/>
  <c r="AD400" i="1"/>
  <c r="AF400" i="1"/>
  <c r="AG400" i="1"/>
  <c r="AH400" i="1"/>
  <c r="T408" i="1"/>
  <c r="W402" i="1"/>
  <c r="M408" i="1"/>
  <c r="Q408" i="1"/>
  <c r="S408" i="1"/>
  <c r="X402" i="1"/>
  <c r="AE401" i="1"/>
  <c r="Z404" i="1"/>
  <c r="AA401" i="1"/>
  <c r="AC401" i="1"/>
  <c r="Y401" i="1"/>
  <c r="AD401" i="1"/>
  <c r="AF401" i="1"/>
  <c r="AG401" i="1"/>
  <c r="AH401" i="1"/>
  <c r="T409" i="1"/>
  <c r="W403" i="1"/>
  <c r="M409" i="1"/>
  <c r="Q409" i="1"/>
  <c r="S409" i="1"/>
  <c r="X403" i="1"/>
  <c r="AE402" i="1"/>
  <c r="Z405" i="1"/>
  <c r="AA402" i="1"/>
  <c r="AC402" i="1"/>
  <c r="Y402" i="1"/>
  <c r="AD402" i="1"/>
  <c r="AF402" i="1"/>
  <c r="AG402" i="1"/>
  <c r="AH402" i="1"/>
  <c r="T410" i="1"/>
  <c r="W404" i="1"/>
  <c r="M410" i="1"/>
  <c r="Q410" i="1"/>
  <c r="S410" i="1"/>
  <c r="X404" i="1"/>
  <c r="AE403" i="1"/>
  <c r="Z406" i="1"/>
  <c r="AA403" i="1"/>
  <c r="AC403" i="1"/>
  <c r="Y403" i="1"/>
  <c r="AD403" i="1"/>
  <c r="AF403" i="1"/>
  <c r="AG403" i="1"/>
  <c r="AH403" i="1"/>
  <c r="T411" i="1"/>
  <c r="W405" i="1"/>
  <c r="M411" i="1"/>
  <c r="Q411" i="1"/>
  <c r="S411" i="1"/>
  <c r="X405" i="1"/>
  <c r="AE404" i="1"/>
  <c r="Z407" i="1"/>
  <c r="AA404" i="1"/>
  <c r="AC404" i="1"/>
  <c r="Y404" i="1"/>
  <c r="AD404" i="1"/>
  <c r="AF404" i="1"/>
  <c r="AG404" i="1"/>
  <c r="AH404" i="1"/>
  <c r="T412" i="1"/>
  <c r="W406" i="1"/>
  <c r="M412" i="1"/>
  <c r="Q412" i="1"/>
  <c r="S412" i="1"/>
  <c r="X406" i="1"/>
  <c r="AE405" i="1"/>
  <c r="Z408" i="1"/>
  <c r="AA405" i="1"/>
  <c r="AC405" i="1"/>
  <c r="Y405" i="1"/>
  <c r="AD405" i="1"/>
  <c r="AF405" i="1"/>
  <c r="AG405" i="1"/>
  <c r="AH405" i="1"/>
  <c r="T413" i="1"/>
  <c r="W407" i="1"/>
  <c r="M413" i="1"/>
  <c r="Q413" i="1"/>
  <c r="S413" i="1"/>
  <c r="X407" i="1"/>
  <c r="AE406" i="1"/>
  <c r="Z409" i="1"/>
  <c r="AA406" i="1"/>
  <c r="AC406" i="1"/>
  <c r="Y406" i="1"/>
  <c r="AD406" i="1"/>
  <c r="AF406" i="1"/>
  <c r="AG406" i="1"/>
  <c r="AH406" i="1"/>
  <c r="T414" i="1"/>
  <c r="W408" i="1"/>
  <c r="M414" i="1"/>
  <c r="Q414" i="1"/>
  <c r="S414" i="1"/>
  <c r="X408" i="1"/>
  <c r="AE407" i="1"/>
  <c r="Z410" i="1"/>
  <c r="AA407" i="1"/>
  <c r="AC407" i="1"/>
  <c r="Y407" i="1"/>
  <c r="AD407" i="1"/>
  <c r="AF407" i="1"/>
  <c r="AG407" i="1"/>
  <c r="AH407" i="1"/>
  <c r="T415" i="1"/>
  <c r="W409" i="1"/>
  <c r="M415" i="1"/>
  <c r="Q415" i="1"/>
  <c r="S415" i="1"/>
  <c r="X409" i="1"/>
  <c r="AE408" i="1"/>
  <c r="Z411" i="1"/>
  <c r="AA408" i="1"/>
  <c r="AC408" i="1"/>
  <c r="Y408" i="1"/>
  <c r="AD408" i="1"/>
  <c r="AF408" i="1"/>
  <c r="AG408" i="1"/>
  <c r="AH408" i="1"/>
  <c r="T416" i="1"/>
  <c r="W410" i="1"/>
  <c r="M416" i="1"/>
  <c r="Q416" i="1"/>
  <c r="S416" i="1"/>
  <c r="X410" i="1"/>
  <c r="AE409" i="1"/>
  <c r="Z412" i="1"/>
  <c r="AA409" i="1"/>
  <c r="AC409" i="1"/>
  <c r="Y409" i="1"/>
  <c r="AD409" i="1"/>
  <c r="AF409" i="1"/>
  <c r="AG409" i="1"/>
  <c r="AH409" i="1"/>
  <c r="T417" i="1"/>
  <c r="W411" i="1"/>
  <c r="M417" i="1"/>
  <c r="Q417" i="1"/>
  <c r="S417" i="1"/>
  <c r="X411" i="1"/>
  <c r="AE410" i="1"/>
  <c r="Z413" i="1"/>
  <c r="AA410" i="1"/>
  <c r="AC410" i="1"/>
  <c r="Y410" i="1"/>
  <c r="AD410" i="1"/>
  <c r="AF410" i="1"/>
  <c r="AG410" i="1"/>
  <c r="AH410" i="1"/>
  <c r="T418" i="1"/>
  <c r="W412" i="1"/>
  <c r="M418" i="1"/>
  <c r="Q418" i="1"/>
  <c r="S418" i="1"/>
  <c r="X412" i="1"/>
  <c r="AE411" i="1"/>
  <c r="Z414" i="1"/>
  <c r="AA411" i="1"/>
  <c r="AC411" i="1"/>
  <c r="Y411" i="1"/>
  <c r="AD411" i="1"/>
  <c r="AF411" i="1"/>
  <c r="AG411" i="1"/>
  <c r="AH411" i="1"/>
  <c r="T419" i="1"/>
  <c r="W413" i="1"/>
  <c r="M419" i="1"/>
  <c r="Q419" i="1"/>
  <c r="S419" i="1"/>
  <c r="X413" i="1"/>
  <c r="AE412" i="1"/>
  <c r="Z415" i="1"/>
  <c r="AA412" i="1"/>
  <c r="AC412" i="1"/>
  <c r="Y412" i="1"/>
  <c r="AD412" i="1"/>
  <c r="AF412" i="1"/>
  <c r="AG412" i="1"/>
  <c r="AH412" i="1"/>
  <c r="T420" i="1"/>
  <c r="W414" i="1"/>
  <c r="M420" i="1"/>
  <c r="Q420" i="1"/>
  <c r="S420" i="1"/>
  <c r="X414" i="1"/>
  <c r="AE413" i="1"/>
  <c r="Z416" i="1"/>
  <c r="AA413" i="1"/>
  <c r="AC413" i="1"/>
  <c r="Y413" i="1"/>
  <c r="AD413" i="1"/>
  <c r="AF413" i="1"/>
  <c r="AG413" i="1"/>
  <c r="AH413" i="1"/>
  <c r="T421" i="1"/>
  <c r="W415" i="1"/>
  <c r="M421" i="1"/>
  <c r="Q421" i="1"/>
  <c r="S421" i="1"/>
  <c r="X415" i="1"/>
  <c r="AE414" i="1"/>
  <c r="Z417" i="1"/>
  <c r="AA414" i="1"/>
  <c r="AC414" i="1"/>
  <c r="Y414" i="1"/>
  <c r="AD414" i="1"/>
  <c r="AF414" i="1"/>
  <c r="AG414" i="1"/>
  <c r="AH414" i="1"/>
  <c r="T422" i="1"/>
  <c r="W416" i="1"/>
  <c r="M422" i="1"/>
  <c r="Q422" i="1"/>
  <c r="S422" i="1"/>
  <c r="X416" i="1"/>
  <c r="AE415" i="1"/>
  <c r="Z418" i="1"/>
  <c r="AA415" i="1"/>
  <c r="AC415" i="1"/>
  <c r="Y415" i="1"/>
  <c r="AD415" i="1"/>
  <c r="AF415" i="1"/>
  <c r="AG415" i="1"/>
  <c r="AH415" i="1"/>
  <c r="T423" i="1"/>
  <c r="W417" i="1"/>
  <c r="M423" i="1"/>
  <c r="Q423" i="1"/>
  <c r="S423" i="1"/>
  <c r="X417" i="1"/>
  <c r="AE416" i="1"/>
  <c r="Z419" i="1"/>
  <c r="AA416" i="1"/>
  <c r="AC416" i="1"/>
  <c r="Y416" i="1"/>
  <c r="AD416" i="1"/>
  <c r="AF416" i="1"/>
  <c r="AG416" i="1"/>
  <c r="AH416" i="1"/>
  <c r="T424" i="1"/>
  <c r="W418" i="1"/>
  <c r="M424" i="1"/>
  <c r="Q424" i="1"/>
  <c r="S424" i="1"/>
  <c r="X418" i="1"/>
  <c r="AE417" i="1"/>
  <c r="Z420" i="1"/>
  <c r="AA417" i="1"/>
  <c r="AC417" i="1"/>
  <c r="Y417" i="1"/>
  <c r="AD417" i="1"/>
  <c r="AF417" i="1"/>
  <c r="AG417" i="1"/>
  <c r="AH417" i="1"/>
  <c r="T425" i="1"/>
  <c r="W419" i="1"/>
  <c r="M425" i="1"/>
  <c r="Q425" i="1"/>
  <c r="S425" i="1"/>
  <c r="X419" i="1"/>
  <c r="AE418" i="1"/>
  <c r="Z421" i="1"/>
  <c r="AA418" i="1"/>
  <c r="AC418" i="1"/>
  <c r="Y418" i="1"/>
  <c r="AD418" i="1"/>
  <c r="AF418" i="1"/>
  <c r="AG418" i="1"/>
  <c r="AH418" i="1"/>
  <c r="T426" i="1"/>
  <c r="W420" i="1"/>
  <c r="M426" i="1"/>
  <c r="Q426" i="1"/>
  <c r="S426" i="1"/>
  <c r="X420" i="1"/>
  <c r="AE419" i="1"/>
  <c r="Z422" i="1"/>
  <c r="AA419" i="1"/>
  <c r="AC419" i="1"/>
  <c r="Y419" i="1"/>
  <c r="AD419" i="1"/>
  <c r="AF419" i="1"/>
  <c r="AG419" i="1"/>
  <c r="AH419" i="1"/>
  <c r="T427" i="1"/>
  <c r="W421" i="1"/>
  <c r="M427" i="1"/>
  <c r="Q427" i="1"/>
  <c r="S427" i="1"/>
  <c r="X421" i="1"/>
  <c r="AE420" i="1"/>
  <c r="Z423" i="1"/>
  <c r="AA420" i="1"/>
  <c r="AC420" i="1"/>
  <c r="Y420" i="1"/>
  <c r="AD420" i="1"/>
  <c r="AF420" i="1"/>
  <c r="AG420" i="1"/>
  <c r="AH420" i="1"/>
  <c r="T428" i="1"/>
  <c r="W422" i="1"/>
  <c r="M428" i="1"/>
  <c r="Q428" i="1"/>
  <c r="S428" i="1"/>
  <c r="X422" i="1"/>
  <c r="AE421" i="1"/>
  <c r="Z424" i="1"/>
  <c r="AA421" i="1"/>
  <c r="AC421" i="1"/>
  <c r="Y421" i="1"/>
  <c r="AD421" i="1"/>
  <c r="AF421" i="1"/>
  <c r="AG421" i="1"/>
  <c r="AH421" i="1"/>
  <c r="T429" i="1"/>
  <c r="W423" i="1"/>
  <c r="M429" i="1"/>
  <c r="Q429" i="1"/>
  <c r="S429" i="1"/>
  <c r="X423" i="1"/>
  <c r="AE422" i="1"/>
  <c r="Z425" i="1"/>
  <c r="AA422" i="1"/>
  <c r="AC422" i="1"/>
  <c r="Y422" i="1"/>
  <c r="AD422" i="1"/>
  <c r="AF422" i="1"/>
  <c r="AG422" i="1"/>
  <c r="AH422" i="1"/>
  <c r="T430" i="1"/>
  <c r="W424" i="1"/>
  <c r="M430" i="1"/>
  <c r="Q430" i="1"/>
  <c r="S430" i="1"/>
  <c r="X424" i="1"/>
  <c r="AE423" i="1"/>
  <c r="Z426" i="1"/>
  <c r="AA423" i="1"/>
  <c r="AC423" i="1"/>
  <c r="Y423" i="1"/>
  <c r="AD423" i="1"/>
  <c r="AF423" i="1"/>
  <c r="AG423" i="1"/>
  <c r="AH423" i="1"/>
  <c r="T431" i="1"/>
  <c r="W425" i="1"/>
  <c r="M431" i="1"/>
  <c r="Q431" i="1"/>
  <c r="S431" i="1"/>
  <c r="X425" i="1"/>
  <c r="AE424" i="1"/>
  <c r="Z427" i="1"/>
  <c r="AA424" i="1"/>
  <c r="AC424" i="1"/>
  <c r="Y424" i="1"/>
  <c r="AD424" i="1"/>
  <c r="AF424" i="1"/>
  <c r="AG424" i="1"/>
  <c r="AH424" i="1"/>
  <c r="T432" i="1"/>
  <c r="W426" i="1"/>
  <c r="M432" i="1"/>
  <c r="Q432" i="1"/>
  <c r="S432" i="1"/>
  <c r="X426" i="1"/>
  <c r="AE425" i="1"/>
  <c r="Z428" i="1"/>
  <c r="AA425" i="1"/>
  <c r="AC425" i="1"/>
  <c r="Y425" i="1"/>
  <c r="AD425" i="1"/>
  <c r="AF425" i="1"/>
  <c r="AG425" i="1"/>
  <c r="AH425" i="1"/>
  <c r="T433" i="1"/>
  <c r="W427" i="1"/>
  <c r="M433" i="1"/>
  <c r="Q433" i="1"/>
  <c r="S433" i="1"/>
  <c r="X427" i="1"/>
  <c r="AE426" i="1"/>
  <c r="Z429" i="1"/>
  <c r="AA426" i="1"/>
  <c r="AC426" i="1"/>
  <c r="Y426" i="1"/>
  <c r="AD426" i="1"/>
  <c r="AF426" i="1"/>
  <c r="AG426" i="1"/>
  <c r="AH426" i="1"/>
  <c r="T434" i="1"/>
  <c r="W428" i="1"/>
  <c r="M434" i="1"/>
  <c r="Q434" i="1"/>
  <c r="S434" i="1"/>
  <c r="X428" i="1"/>
  <c r="AE427" i="1"/>
  <c r="Z430" i="1"/>
  <c r="AA427" i="1"/>
  <c r="AC427" i="1"/>
  <c r="Y427" i="1"/>
  <c r="AD427" i="1"/>
  <c r="AF427" i="1"/>
  <c r="AG427" i="1"/>
  <c r="AH427" i="1"/>
  <c r="T435" i="1"/>
  <c r="W429" i="1"/>
  <c r="M435" i="1"/>
  <c r="Q435" i="1"/>
  <c r="S435" i="1"/>
  <c r="X429" i="1"/>
  <c r="AE428" i="1"/>
  <c r="Z431" i="1"/>
  <c r="AA428" i="1"/>
  <c r="AC428" i="1"/>
  <c r="Y428" i="1"/>
  <c r="AD428" i="1"/>
  <c r="AF428" i="1"/>
  <c r="AG428" i="1"/>
  <c r="AH428" i="1"/>
  <c r="T436" i="1"/>
  <c r="W430" i="1"/>
  <c r="M436" i="1"/>
  <c r="Q436" i="1"/>
  <c r="S436" i="1"/>
  <c r="X430" i="1"/>
  <c r="AE429" i="1"/>
  <c r="Z432" i="1"/>
  <c r="AA429" i="1"/>
  <c r="AC429" i="1"/>
  <c r="Y429" i="1"/>
  <c r="AD429" i="1"/>
  <c r="AF429" i="1"/>
  <c r="AG429" i="1"/>
  <c r="AH429" i="1"/>
  <c r="T437" i="1"/>
  <c r="W431" i="1"/>
  <c r="M437" i="1"/>
  <c r="Q437" i="1"/>
  <c r="S437" i="1"/>
  <c r="X431" i="1"/>
  <c r="AE430" i="1"/>
  <c r="Z433" i="1"/>
  <c r="AA430" i="1"/>
  <c r="AC430" i="1"/>
  <c r="Y430" i="1"/>
  <c r="AD430" i="1"/>
  <c r="AF430" i="1"/>
  <c r="AG430" i="1"/>
  <c r="AH430" i="1"/>
  <c r="T438" i="1"/>
  <c r="W432" i="1"/>
  <c r="M438" i="1"/>
  <c r="Q438" i="1"/>
  <c r="S438" i="1"/>
  <c r="X432" i="1"/>
  <c r="AE431" i="1"/>
  <c r="Z434" i="1"/>
  <c r="AA431" i="1"/>
  <c r="AC431" i="1"/>
  <c r="Y431" i="1"/>
  <c r="AD431" i="1"/>
  <c r="AF431" i="1"/>
  <c r="AG431" i="1"/>
  <c r="AH431" i="1"/>
  <c r="T439" i="1"/>
  <c r="W433" i="1"/>
  <c r="M439" i="1"/>
  <c r="Q439" i="1"/>
  <c r="S439" i="1"/>
  <c r="X433" i="1"/>
  <c r="AE432" i="1"/>
  <c r="Z435" i="1"/>
  <c r="AA432" i="1"/>
  <c r="AC432" i="1"/>
  <c r="Y432" i="1"/>
  <c r="AD432" i="1"/>
  <c r="AF432" i="1"/>
  <c r="AG432" i="1"/>
  <c r="AH432" i="1"/>
  <c r="T440" i="1"/>
  <c r="W434" i="1"/>
  <c r="M440" i="1"/>
  <c r="Q440" i="1"/>
  <c r="S440" i="1"/>
  <c r="X434" i="1"/>
  <c r="AE433" i="1"/>
  <c r="Z436" i="1"/>
  <c r="AA433" i="1"/>
  <c r="AC433" i="1"/>
  <c r="Y433" i="1"/>
  <c r="AD433" i="1"/>
  <c r="AF433" i="1"/>
  <c r="AG433" i="1"/>
  <c r="AH433" i="1"/>
  <c r="T441" i="1"/>
  <c r="W435" i="1"/>
  <c r="M441" i="1"/>
  <c r="Q441" i="1"/>
  <c r="S441" i="1"/>
  <c r="X435" i="1"/>
  <c r="AE434" i="1"/>
  <c r="Z437" i="1"/>
  <c r="AA434" i="1"/>
  <c r="AC434" i="1"/>
  <c r="Y434" i="1"/>
  <c r="AD434" i="1"/>
  <c r="AF434" i="1"/>
  <c r="AG434" i="1"/>
  <c r="AH434" i="1"/>
  <c r="T442" i="1"/>
  <c r="W436" i="1"/>
  <c r="M442" i="1"/>
  <c r="Q442" i="1"/>
  <c r="S442" i="1"/>
  <c r="X436" i="1"/>
  <c r="AE435" i="1"/>
  <c r="Z438" i="1"/>
  <c r="AA435" i="1"/>
  <c r="AC435" i="1"/>
  <c r="Y435" i="1"/>
  <c r="AD435" i="1"/>
  <c r="AF435" i="1"/>
  <c r="AG435" i="1"/>
  <c r="AH435" i="1"/>
  <c r="T443" i="1"/>
  <c r="W437" i="1"/>
  <c r="M443" i="1"/>
  <c r="Q443" i="1"/>
  <c r="S443" i="1"/>
  <c r="X437" i="1"/>
  <c r="AE436" i="1"/>
  <c r="Z439" i="1"/>
  <c r="AA436" i="1"/>
  <c r="AC436" i="1"/>
  <c r="Y436" i="1"/>
  <c r="AD436" i="1"/>
  <c r="AF436" i="1"/>
  <c r="AG436" i="1"/>
  <c r="AH436" i="1"/>
  <c r="T444" i="1"/>
  <c r="W438" i="1"/>
  <c r="M444" i="1"/>
  <c r="Q444" i="1"/>
  <c r="S444" i="1"/>
  <c r="X438" i="1"/>
  <c r="AE437" i="1"/>
  <c r="Z440" i="1"/>
  <c r="AA437" i="1"/>
  <c r="AC437" i="1"/>
  <c r="Y437" i="1"/>
  <c r="AD437" i="1"/>
  <c r="AF437" i="1"/>
  <c r="AG437" i="1"/>
  <c r="AH437" i="1"/>
  <c r="T445" i="1"/>
  <c r="W439" i="1"/>
  <c r="M445" i="1"/>
  <c r="Q445" i="1"/>
  <c r="S445" i="1"/>
  <c r="X439" i="1"/>
  <c r="AE438" i="1"/>
  <c r="Z441" i="1"/>
  <c r="AA438" i="1"/>
  <c r="AC438" i="1"/>
  <c r="Y438" i="1"/>
  <c r="AD438" i="1"/>
  <c r="AF438" i="1"/>
  <c r="AG438" i="1"/>
  <c r="AH438" i="1"/>
  <c r="T446" i="1"/>
  <c r="W440" i="1"/>
  <c r="M446" i="1"/>
  <c r="Q446" i="1"/>
  <c r="S446" i="1"/>
  <c r="X440" i="1"/>
  <c r="AE439" i="1"/>
  <c r="Z442" i="1"/>
  <c r="AA439" i="1"/>
  <c r="AC439" i="1"/>
  <c r="Y439" i="1"/>
  <c r="AD439" i="1"/>
  <c r="AF439" i="1"/>
  <c r="AG439" i="1"/>
  <c r="AH439" i="1"/>
  <c r="T447" i="1"/>
  <c r="W441" i="1"/>
  <c r="M447" i="1"/>
  <c r="Q447" i="1"/>
  <c r="S447" i="1"/>
  <c r="X441" i="1"/>
  <c r="AE440" i="1"/>
  <c r="Z443" i="1"/>
  <c r="AA440" i="1"/>
  <c r="AC440" i="1"/>
  <c r="Y440" i="1"/>
  <c r="AD440" i="1"/>
  <c r="AF440" i="1"/>
  <c r="AG440" i="1"/>
  <c r="AH440" i="1"/>
  <c r="T448" i="1"/>
  <c r="W442" i="1"/>
  <c r="M448" i="1"/>
  <c r="Q448" i="1"/>
  <c r="S448" i="1"/>
  <c r="X442" i="1"/>
  <c r="AE441" i="1"/>
  <c r="Z444" i="1"/>
  <c r="AA441" i="1"/>
  <c r="AC441" i="1"/>
  <c r="Y441" i="1"/>
  <c r="AD441" i="1"/>
  <c r="AF441" i="1"/>
  <c r="AG441" i="1"/>
  <c r="AH441" i="1"/>
  <c r="T449" i="1"/>
  <c r="W443" i="1"/>
  <c r="M449" i="1"/>
  <c r="Q449" i="1"/>
  <c r="S449" i="1"/>
  <c r="X443" i="1"/>
  <c r="AE442" i="1"/>
  <c r="Z445" i="1"/>
  <c r="AA442" i="1"/>
  <c r="AC442" i="1"/>
  <c r="Y442" i="1"/>
  <c r="AD442" i="1"/>
  <c r="AF442" i="1"/>
  <c r="AG442" i="1"/>
  <c r="AH442" i="1"/>
  <c r="T450" i="1"/>
  <c r="W444" i="1"/>
  <c r="M450" i="1"/>
  <c r="Q450" i="1"/>
  <c r="S450" i="1"/>
  <c r="X444" i="1"/>
  <c r="AE443" i="1"/>
  <c r="Z446" i="1"/>
  <c r="AA443" i="1"/>
  <c r="AC443" i="1"/>
  <c r="Y443" i="1"/>
  <c r="AD443" i="1"/>
  <c r="AF443" i="1"/>
  <c r="AG443" i="1"/>
  <c r="AH443" i="1"/>
  <c r="T451" i="1"/>
  <c r="W445" i="1"/>
  <c r="M451" i="1"/>
  <c r="Q451" i="1"/>
  <c r="S451" i="1"/>
  <c r="X445" i="1"/>
  <c r="AE444" i="1"/>
  <c r="Z447" i="1"/>
  <c r="AA444" i="1"/>
  <c r="AC444" i="1"/>
  <c r="Y444" i="1"/>
  <c r="AD444" i="1"/>
  <c r="AF444" i="1"/>
  <c r="AG444" i="1"/>
  <c r="AH444" i="1"/>
  <c r="T452" i="1"/>
  <c r="W446" i="1"/>
  <c r="M452" i="1"/>
  <c r="Q452" i="1"/>
  <c r="S452" i="1"/>
  <c r="X446" i="1"/>
  <c r="AE445" i="1"/>
  <c r="Z448" i="1"/>
  <c r="AA445" i="1"/>
  <c r="AC445" i="1"/>
  <c r="Y445" i="1"/>
  <c r="AD445" i="1"/>
  <c r="AF445" i="1"/>
  <c r="AG445" i="1"/>
  <c r="AH445" i="1"/>
  <c r="T453" i="1"/>
  <c r="W447" i="1"/>
  <c r="M453" i="1"/>
  <c r="Q453" i="1"/>
  <c r="S453" i="1"/>
  <c r="X447" i="1"/>
  <c r="AE446" i="1"/>
  <c r="Z449" i="1"/>
  <c r="AA446" i="1"/>
  <c r="AC446" i="1"/>
  <c r="Y446" i="1"/>
  <c r="AD446" i="1"/>
  <c r="AF446" i="1"/>
  <c r="AG446" i="1"/>
  <c r="AH446" i="1"/>
  <c r="T454" i="1"/>
  <c r="W448" i="1"/>
  <c r="M454" i="1"/>
  <c r="Q454" i="1"/>
  <c r="S454" i="1"/>
  <c r="X448" i="1"/>
  <c r="AE447" i="1"/>
  <c r="Z450" i="1"/>
  <c r="AA447" i="1"/>
  <c r="AC447" i="1"/>
  <c r="Y447" i="1"/>
  <c r="AD447" i="1"/>
  <c r="AF447" i="1"/>
  <c r="AG447" i="1"/>
  <c r="AH447" i="1"/>
  <c r="T455" i="1"/>
  <c r="W449" i="1"/>
  <c r="M455" i="1"/>
  <c r="Q455" i="1"/>
  <c r="S455" i="1"/>
  <c r="X449" i="1"/>
  <c r="AE448" i="1"/>
  <c r="Z451" i="1"/>
  <c r="AA448" i="1"/>
  <c r="AC448" i="1"/>
  <c r="Y448" i="1"/>
  <c r="AD448" i="1"/>
  <c r="AF448" i="1"/>
  <c r="AG448" i="1"/>
  <c r="AH448" i="1"/>
  <c r="T456" i="1"/>
  <c r="W450" i="1"/>
  <c r="M456" i="1"/>
  <c r="Q456" i="1"/>
  <c r="S456" i="1"/>
  <c r="X450" i="1"/>
  <c r="AE449" i="1"/>
  <c r="Z452" i="1"/>
  <c r="AA449" i="1"/>
  <c r="AC449" i="1"/>
  <c r="Y449" i="1"/>
  <c r="AD449" i="1"/>
  <c r="AF449" i="1"/>
  <c r="AG449" i="1"/>
  <c r="AH449" i="1"/>
  <c r="T457" i="1"/>
  <c r="W451" i="1"/>
  <c r="M457" i="1"/>
  <c r="Q457" i="1"/>
  <c r="S457" i="1"/>
  <c r="X451" i="1"/>
  <c r="AE450" i="1"/>
  <c r="Z453" i="1"/>
  <c r="AA450" i="1"/>
  <c r="AC450" i="1"/>
  <c r="Y450" i="1"/>
  <c r="AD450" i="1"/>
  <c r="AF450" i="1"/>
  <c r="AG450" i="1"/>
  <c r="AH450" i="1"/>
  <c r="T458" i="1"/>
  <c r="W452" i="1"/>
  <c r="M458" i="1"/>
  <c r="Q458" i="1"/>
  <c r="S458" i="1"/>
  <c r="X452" i="1"/>
  <c r="AE451" i="1"/>
  <c r="Z454" i="1"/>
  <c r="AA451" i="1"/>
  <c r="AC451" i="1"/>
  <c r="Y451" i="1"/>
  <c r="AD451" i="1"/>
  <c r="AF451" i="1"/>
  <c r="AG451" i="1"/>
  <c r="AH451" i="1"/>
  <c r="T459" i="1"/>
  <c r="W453" i="1"/>
  <c r="M459" i="1"/>
  <c r="Q459" i="1"/>
  <c r="S459" i="1"/>
  <c r="X453" i="1"/>
  <c r="AE452" i="1"/>
  <c r="Z455" i="1"/>
  <c r="AA452" i="1"/>
  <c r="AC452" i="1"/>
  <c r="Y452" i="1"/>
  <c r="AD452" i="1"/>
  <c r="AF452" i="1"/>
  <c r="AG452" i="1"/>
  <c r="AH452" i="1"/>
  <c r="T460" i="1"/>
  <c r="W454" i="1"/>
  <c r="M460" i="1"/>
  <c r="Q460" i="1"/>
  <c r="S460" i="1"/>
  <c r="X454" i="1"/>
  <c r="AE453" i="1"/>
  <c r="Z456" i="1"/>
  <c r="AA453" i="1"/>
  <c r="AC453" i="1"/>
  <c r="Y453" i="1"/>
  <c r="AD453" i="1"/>
  <c r="AF453" i="1"/>
  <c r="AG453" i="1"/>
  <c r="AH453" i="1"/>
  <c r="T461" i="1"/>
  <c r="W455" i="1"/>
  <c r="M461" i="1"/>
  <c r="Q461" i="1"/>
  <c r="S461" i="1"/>
  <c r="X455" i="1"/>
  <c r="AE454" i="1"/>
  <c r="Z457" i="1"/>
  <c r="AA454" i="1"/>
  <c r="AC454" i="1"/>
  <c r="Y454" i="1"/>
  <c r="AD454" i="1"/>
  <c r="AF454" i="1"/>
  <c r="AG454" i="1"/>
  <c r="AH454" i="1"/>
  <c r="T462" i="1"/>
  <c r="W456" i="1"/>
  <c r="M462" i="1"/>
  <c r="Q462" i="1"/>
  <c r="S462" i="1"/>
  <c r="X456" i="1"/>
  <c r="AE455" i="1"/>
  <c r="Z458" i="1"/>
  <c r="AA455" i="1"/>
  <c r="AC455" i="1"/>
  <c r="Y455" i="1"/>
  <c r="AD455" i="1"/>
  <c r="AF455" i="1"/>
  <c r="AG455" i="1"/>
  <c r="AH455" i="1"/>
  <c r="T463" i="1"/>
  <c r="W457" i="1"/>
  <c r="M463" i="1"/>
  <c r="Q463" i="1"/>
  <c r="S463" i="1"/>
  <c r="X457" i="1"/>
  <c r="AE456" i="1"/>
  <c r="Z459" i="1"/>
  <c r="AA456" i="1"/>
  <c r="AC456" i="1"/>
  <c r="Y456" i="1"/>
  <c r="AD456" i="1"/>
  <c r="AF456" i="1"/>
  <c r="AG456" i="1"/>
  <c r="AH456" i="1"/>
  <c r="T464" i="1"/>
  <c r="W458" i="1"/>
  <c r="M464" i="1"/>
  <c r="Q464" i="1"/>
  <c r="S464" i="1"/>
  <c r="X458" i="1"/>
  <c r="AE457" i="1"/>
  <c r="Z460" i="1"/>
  <c r="AA457" i="1"/>
  <c r="AC457" i="1"/>
  <c r="Y457" i="1"/>
  <c r="AD457" i="1"/>
  <c r="AF457" i="1"/>
  <c r="AG457" i="1"/>
  <c r="AH457" i="1"/>
  <c r="T465" i="1"/>
  <c r="W459" i="1"/>
  <c r="M465" i="1"/>
  <c r="Q465" i="1"/>
  <c r="S465" i="1"/>
  <c r="X459" i="1"/>
  <c r="AE458" i="1"/>
  <c r="Z461" i="1"/>
  <c r="AA458" i="1"/>
  <c r="AC458" i="1"/>
  <c r="Y458" i="1"/>
  <c r="AD458" i="1"/>
  <c r="AF458" i="1"/>
  <c r="AG458" i="1"/>
  <c r="AH458" i="1"/>
  <c r="T466" i="1"/>
  <c r="W460" i="1"/>
  <c r="M466" i="1"/>
  <c r="Q466" i="1"/>
  <c r="S466" i="1"/>
  <c r="X460" i="1"/>
  <c r="AE459" i="1"/>
  <c r="Z462" i="1"/>
  <c r="AA459" i="1"/>
  <c r="AC459" i="1"/>
  <c r="Y459" i="1"/>
  <c r="AD459" i="1"/>
  <c r="AF459" i="1"/>
  <c r="AG459" i="1"/>
  <c r="AH459" i="1"/>
  <c r="T467" i="1"/>
  <c r="W461" i="1"/>
  <c r="M467" i="1"/>
  <c r="Q467" i="1"/>
  <c r="S467" i="1"/>
  <c r="X461" i="1"/>
  <c r="AE460" i="1"/>
  <c r="Z463" i="1"/>
  <c r="AA460" i="1"/>
  <c r="AC460" i="1"/>
  <c r="Y460" i="1"/>
  <c r="AD460" i="1"/>
  <c r="AF460" i="1"/>
  <c r="AG460" i="1"/>
  <c r="AH460" i="1"/>
  <c r="T468" i="1"/>
  <c r="W462" i="1"/>
  <c r="M468" i="1"/>
  <c r="Q468" i="1"/>
  <c r="S468" i="1"/>
  <c r="X462" i="1"/>
  <c r="AE461" i="1"/>
  <c r="Z464" i="1"/>
  <c r="AA461" i="1"/>
  <c r="AC461" i="1"/>
  <c r="Y461" i="1"/>
  <c r="AD461" i="1"/>
  <c r="AF461" i="1"/>
  <c r="AG461" i="1"/>
  <c r="AH461" i="1"/>
  <c r="T469" i="1"/>
  <c r="W463" i="1"/>
  <c r="M469" i="1"/>
  <c r="Q469" i="1"/>
  <c r="S469" i="1"/>
  <c r="X463" i="1"/>
  <c r="AE462" i="1"/>
  <c r="Z465" i="1"/>
  <c r="AA462" i="1"/>
  <c r="AC462" i="1"/>
  <c r="Y462" i="1"/>
  <c r="AD462" i="1"/>
  <c r="AF462" i="1"/>
  <c r="AG462" i="1"/>
  <c r="AH462" i="1"/>
  <c r="T470" i="1"/>
  <c r="W464" i="1"/>
  <c r="M470" i="1"/>
  <c r="Q470" i="1"/>
  <c r="S470" i="1"/>
  <c r="X464" i="1"/>
  <c r="AE463" i="1"/>
  <c r="Z466" i="1"/>
  <c r="AA463" i="1"/>
  <c r="AC463" i="1"/>
  <c r="Y463" i="1"/>
  <c r="AD463" i="1"/>
  <c r="AF463" i="1"/>
  <c r="AG463" i="1"/>
  <c r="AH463" i="1"/>
  <c r="T471" i="1"/>
  <c r="W465" i="1"/>
  <c r="M471" i="1"/>
  <c r="Q471" i="1"/>
  <c r="S471" i="1"/>
  <c r="X465" i="1"/>
  <c r="AE464" i="1"/>
  <c r="Z467" i="1"/>
  <c r="AA464" i="1"/>
  <c r="AC464" i="1"/>
  <c r="Y464" i="1"/>
  <c r="AD464" i="1"/>
  <c r="AF464" i="1"/>
  <c r="AG464" i="1"/>
  <c r="AH464" i="1"/>
  <c r="T472" i="1"/>
  <c r="W466" i="1"/>
  <c r="M472" i="1"/>
  <c r="Q472" i="1"/>
  <c r="S472" i="1"/>
  <c r="X466" i="1"/>
  <c r="AE465" i="1"/>
  <c r="Z468" i="1"/>
  <c r="AA465" i="1"/>
  <c r="AC465" i="1"/>
  <c r="Y465" i="1"/>
  <c r="AD465" i="1"/>
  <c r="AF465" i="1"/>
  <c r="AG465" i="1"/>
  <c r="AH465" i="1"/>
  <c r="T473" i="1"/>
  <c r="W467" i="1"/>
  <c r="M473" i="1"/>
  <c r="Q473" i="1"/>
  <c r="S473" i="1"/>
  <c r="X467" i="1"/>
  <c r="AE466" i="1"/>
  <c r="Z469" i="1"/>
  <c r="AA466" i="1"/>
  <c r="AC466" i="1"/>
  <c r="Y466" i="1"/>
  <c r="AD466" i="1"/>
  <c r="AF466" i="1"/>
  <c r="AG466" i="1"/>
  <c r="AH466" i="1"/>
  <c r="T474" i="1"/>
  <c r="W468" i="1"/>
  <c r="M474" i="1"/>
  <c r="Q474" i="1"/>
  <c r="S474" i="1"/>
  <c r="X468" i="1"/>
  <c r="AE467" i="1"/>
  <c r="Z470" i="1"/>
  <c r="AA467" i="1"/>
  <c r="AC467" i="1"/>
  <c r="Y467" i="1"/>
  <c r="AD467" i="1"/>
  <c r="AF467" i="1"/>
  <c r="AG467" i="1"/>
  <c r="AH467" i="1"/>
  <c r="T475" i="1"/>
  <c r="W469" i="1"/>
  <c r="M475" i="1"/>
  <c r="Q475" i="1"/>
  <c r="S475" i="1"/>
  <c r="X469" i="1"/>
  <c r="AE468" i="1"/>
  <c r="Z471" i="1"/>
  <c r="AA468" i="1"/>
  <c r="AC468" i="1"/>
  <c r="Y468" i="1"/>
  <c r="AD468" i="1"/>
  <c r="AF468" i="1"/>
  <c r="AG468" i="1"/>
  <c r="AH468" i="1"/>
  <c r="T476" i="1"/>
  <c r="W470" i="1"/>
  <c r="M476" i="1"/>
  <c r="Q476" i="1"/>
  <c r="S476" i="1"/>
  <c r="X470" i="1"/>
  <c r="AE469" i="1"/>
  <c r="Z472" i="1"/>
  <c r="AA469" i="1"/>
  <c r="AC469" i="1"/>
  <c r="Y469" i="1"/>
  <c r="AD469" i="1"/>
  <c r="AF469" i="1"/>
  <c r="AG469" i="1"/>
  <c r="AH469" i="1"/>
  <c r="T477" i="1"/>
  <c r="W471" i="1"/>
  <c r="M477" i="1"/>
  <c r="Q477" i="1"/>
  <c r="S477" i="1"/>
  <c r="X471" i="1"/>
  <c r="AE470" i="1"/>
  <c r="Z473" i="1"/>
  <c r="AA470" i="1"/>
  <c r="AC470" i="1"/>
  <c r="Y470" i="1"/>
  <c r="AD470" i="1"/>
  <c r="AF470" i="1"/>
  <c r="AG470" i="1"/>
  <c r="AH470" i="1"/>
  <c r="T478" i="1"/>
  <c r="W472" i="1"/>
  <c r="M478" i="1"/>
  <c r="Q478" i="1"/>
  <c r="S478" i="1"/>
  <c r="X472" i="1"/>
  <c r="AE471" i="1"/>
  <c r="Z474" i="1"/>
  <c r="AA471" i="1"/>
  <c r="AC471" i="1"/>
  <c r="Y471" i="1"/>
  <c r="AD471" i="1"/>
  <c r="AF471" i="1"/>
  <c r="AG471" i="1"/>
  <c r="AH471" i="1"/>
  <c r="T479" i="1"/>
  <c r="W473" i="1"/>
  <c r="M479" i="1"/>
  <c r="Q479" i="1"/>
  <c r="S479" i="1"/>
  <c r="X473" i="1"/>
  <c r="AE472" i="1"/>
  <c r="Z475" i="1"/>
  <c r="AA472" i="1"/>
  <c r="AC472" i="1"/>
  <c r="Y472" i="1"/>
  <c r="AD472" i="1"/>
  <c r="AF472" i="1"/>
  <c r="AG472" i="1"/>
  <c r="AH472" i="1"/>
  <c r="T480" i="1"/>
  <c r="W474" i="1"/>
  <c r="M480" i="1"/>
  <c r="Q480" i="1"/>
  <c r="S480" i="1"/>
  <c r="X474" i="1"/>
  <c r="AE473" i="1"/>
  <c r="Z476" i="1"/>
  <c r="AA473" i="1"/>
  <c r="AC473" i="1"/>
  <c r="Y473" i="1"/>
  <c r="AD473" i="1"/>
  <c r="AF473" i="1"/>
  <c r="AG473" i="1"/>
  <c r="AH473" i="1"/>
  <c r="T481" i="1"/>
  <c r="W475" i="1"/>
  <c r="M481" i="1"/>
  <c r="Q481" i="1"/>
  <c r="S481" i="1"/>
  <c r="X475" i="1"/>
  <c r="AE474" i="1"/>
  <c r="Z477" i="1"/>
  <c r="AA474" i="1"/>
  <c r="AC474" i="1"/>
  <c r="Y474" i="1"/>
  <c r="AD474" i="1"/>
  <c r="AF474" i="1"/>
  <c r="AG474" i="1"/>
  <c r="AH474" i="1"/>
  <c r="T482" i="1"/>
  <c r="W476" i="1"/>
  <c r="M482" i="1"/>
  <c r="Q482" i="1"/>
  <c r="S482" i="1"/>
  <c r="X476" i="1"/>
  <c r="AE475" i="1"/>
  <c r="Z478" i="1"/>
  <c r="AA475" i="1"/>
  <c r="AC475" i="1"/>
  <c r="Y475" i="1"/>
  <c r="AD475" i="1"/>
  <c r="AF475" i="1"/>
  <c r="AG475" i="1"/>
  <c r="AH475" i="1"/>
  <c r="T483" i="1"/>
  <c r="W477" i="1"/>
  <c r="M483" i="1"/>
  <c r="Q483" i="1"/>
  <c r="S483" i="1"/>
  <c r="X477" i="1"/>
  <c r="AE476" i="1"/>
  <c r="Z479" i="1"/>
  <c r="AA476" i="1"/>
  <c r="AC476" i="1"/>
  <c r="Y476" i="1"/>
  <c r="AD476" i="1"/>
  <c r="AF476" i="1"/>
  <c r="AG476" i="1"/>
  <c r="AH476" i="1"/>
  <c r="T484" i="1"/>
  <c r="W478" i="1"/>
  <c r="M484" i="1"/>
  <c r="Q484" i="1"/>
  <c r="S484" i="1"/>
  <c r="X478" i="1"/>
  <c r="AE477" i="1"/>
  <c r="Z480" i="1"/>
  <c r="AA477" i="1"/>
  <c r="AC477" i="1"/>
  <c r="Y477" i="1"/>
  <c r="AD477" i="1"/>
  <c r="AF477" i="1"/>
  <c r="AG477" i="1"/>
  <c r="AH477" i="1"/>
  <c r="T485" i="1"/>
  <c r="W479" i="1"/>
  <c r="M485" i="1"/>
  <c r="Q485" i="1"/>
  <c r="S485" i="1"/>
  <c r="X479" i="1"/>
  <c r="AE478" i="1"/>
  <c r="Z481" i="1"/>
  <c r="AA478" i="1"/>
  <c r="AC478" i="1"/>
  <c r="Y478" i="1"/>
  <c r="AD478" i="1"/>
  <c r="AF478" i="1"/>
  <c r="AG478" i="1"/>
  <c r="AH478" i="1"/>
  <c r="T486" i="1"/>
  <c r="W480" i="1"/>
  <c r="M486" i="1"/>
  <c r="Q486" i="1"/>
  <c r="S486" i="1"/>
  <c r="X480" i="1"/>
  <c r="AE479" i="1"/>
  <c r="Z482" i="1"/>
  <c r="AA479" i="1"/>
  <c r="AC479" i="1"/>
  <c r="Y479" i="1"/>
  <c r="AD479" i="1"/>
  <c r="AF479" i="1"/>
  <c r="AG479" i="1"/>
  <c r="AH479" i="1"/>
  <c r="T487" i="1"/>
  <c r="W481" i="1"/>
  <c r="M487" i="1"/>
  <c r="Q487" i="1"/>
  <c r="S487" i="1"/>
  <c r="X481" i="1"/>
  <c r="AE480" i="1"/>
  <c r="Z483" i="1"/>
  <c r="AA480" i="1"/>
  <c r="AC480" i="1"/>
  <c r="Y480" i="1"/>
  <c r="AD480" i="1"/>
  <c r="AF480" i="1"/>
  <c r="AG480" i="1"/>
  <c r="AH480" i="1"/>
  <c r="T488" i="1"/>
  <c r="W482" i="1"/>
  <c r="M488" i="1"/>
  <c r="Q488" i="1"/>
  <c r="S488" i="1"/>
  <c r="X482" i="1"/>
  <c r="AE481" i="1"/>
  <c r="Z484" i="1"/>
  <c r="AA481" i="1"/>
  <c r="AC481" i="1"/>
  <c r="Y481" i="1"/>
  <c r="AD481" i="1"/>
  <c r="AF481" i="1"/>
  <c r="AG481" i="1"/>
  <c r="AH481" i="1"/>
  <c r="T489" i="1"/>
  <c r="W483" i="1"/>
  <c r="M489" i="1"/>
  <c r="Q489" i="1"/>
  <c r="S489" i="1"/>
  <c r="X483" i="1"/>
  <c r="AE482" i="1"/>
  <c r="Z485" i="1"/>
  <c r="AA482" i="1"/>
  <c r="AC482" i="1"/>
  <c r="Y482" i="1"/>
  <c r="AD482" i="1"/>
  <c r="AF482" i="1"/>
  <c r="AG482" i="1"/>
  <c r="AH482" i="1"/>
  <c r="T490" i="1"/>
  <c r="W484" i="1"/>
  <c r="M490" i="1"/>
  <c r="Q490" i="1"/>
  <c r="S490" i="1"/>
  <c r="X484" i="1"/>
  <c r="AE483" i="1"/>
  <c r="Z486" i="1"/>
  <c r="AA483" i="1"/>
  <c r="AC483" i="1"/>
  <c r="Y483" i="1"/>
  <c r="AD483" i="1"/>
  <c r="AF483" i="1"/>
  <c r="AG483" i="1"/>
  <c r="AH483" i="1"/>
  <c r="T491" i="1"/>
  <c r="W485" i="1"/>
  <c r="M491" i="1"/>
  <c r="Q491" i="1"/>
  <c r="S491" i="1"/>
  <c r="X485" i="1"/>
  <c r="AE484" i="1"/>
  <c r="Z487" i="1"/>
  <c r="AA484" i="1"/>
  <c r="AC484" i="1"/>
  <c r="Y484" i="1"/>
  <c r="AD484" i="1"/>
  <c r="AF484" i="1"/>
  <c r="AG484" i="1"/>
  <c r="AH484" i="1"/>
  <c r="T492" i="1"/>
  <c r="W486" i="1"/>
  <c r="M492" i="1"/>
  <c r="Q492" i="1"/>
  <c r="S492" i="1"/>
  <c r="X486" i="1"/>
  <c r="AE485" i="1"/>
  <c r="Z488" i="1"/>
  <c r="AA485" i="1"/>
  <c r="AC485" i="1"/>
  <c r="Y485" i="1"/>
  <c r="AD485" i="1"/>
  <c r="AF485" i="1"/>
  <c r="AG485" i="1"/>
  <c r="AH485" i="1"/>
  <c r="T493" i="1"/>
  <c r="W487" i="1"/>
  <c r="M493" i="1"/>
  <c r="Q493" i="1"/>
  <c r="S493" i="1"/>
  <c r="X487" i="1"/>
  <c r="AE486" i="1"/>
  <c r="Z489" i="1"/>
  <c r="AA486" i="1"/>
  <c r="AC486" i="1"/>
  <c r="Y486" i="1"/>
  <c r="AD486" i="1"/>
  <c r="AF486" i="1"/>
  <c r="AG486" i="1"/>
  <c r="AH486" i="1"/>
  <c r="T494" i="1"/>
  <c r="W488" i="1"/>
  <c r="M494" i="1"/>
  <c r="Q494" i="1"/>
  <c r="S494" i="1"/>
  <c r="X488" i="1"/>
  <c r="AE487" i="1"/>
  <c r="Z490" i="1"/>
  <c r="AA487" i="1"/>
  <c r="AC487" i="1"/>
  <c r="Y487" i="1"/>
  <c r="AD487" i="1"/>
  <c r="AF487" i="1"/>
  <c r="AG487" i="1"/>
  <c r="AH487" i="1"/>
  <c r="T495" i="1"/>
  <c r="W489" i="1"/>
  <c r="M495" i="1"/>
  <c r="Q495" i="1"/>
  <c r="S495" i="1"/>
  <c r="X489" i="1"/>
  <c r="AE488" i="1"/>
  <c r="Z491" i="1"/>
  <c r="AA488" i="1"/>
  <c r="AC488" i="1"/>
  <c r="Y488" i="1"/>
  <c r="AD488" i="1"/>
  <c r="AF488" i="1"/>
  <c r="AG488" i="1"/>
  <c r="AH488" i="1"/>
  <c r="T496" i="1"/>
  <c r="W490" i="1"/>
  <c r="M496" i="1"/>
  <c r="Q496" i="1"/>
  <c r="S496" i="1"/>
  <c r="X490" i="1"/>
  <c r="AE489" i="1"/>
  <c r="Z492" i="1"/>
  <c r="AA489" i="1"/>
  <c r="AC489" i="1"/>
  <c r="Y489" i="1"/>
  <c r="AD489" i="1"/>
  <c r="AF489" i="1"/>
  <c r="AG489" i="1"/>
  <c r="AH489" i="1"/>
  <c r="T497" i="1"/>
  <c r="W491" i="1"/>
  <c r="M497" i="1"/>
  <c r="Q497" i="1"/>
  <c r="S497" i="1"/>
  <c r="X491" i="1"/>
  <c r="AE490" i="1"/>
  <c r="Z493" i="1"/>
  <c r="AA490" i="1"/>
  <c r="AC490" i="1"/>
  <c r="Y490" i="1"/>
  <c r="AD490" i="1"/>
  <c r="AF490" i="1"/>
  <c r="AG490" i="1"/>
  <c r="AH490" i="1"/>
  <c r="T498" i="1"/>
  <c r="W492" i="1"/>
  <c r="M498" i="1"/>
  <c r="Q498" i="1"/>
  <c r="S498" i="1"/>
  <c r="X492" i="1"/>
  <c r="AE491" i="1"/>
  <c r="Z494" i="1"/>
  <c r="AA491" i="1"/>
  <c r="AC491" i="1"/>
  <c r="Y491" i="1"/>
  <c r="AD491" i="1"/>
  <c r="AF491" i="1"/>
  <c r="AG491" i="1"/>
  <c r="AH491" i="1"/>
  <c r="T499" i="1"/>
  <c r="W493" i="1"/>
  <c r="M499" i="1"/>
  <c r="Q499" i="1"/>
  <c r="S499" i="1"/>
  <c r="X493" i="1"/>
  <c r="AE492" i="1"/>
  <c r="Z495" i="1"/>
  <c r="AA492" i="1"/>
  <c r="AC492" i="1"/>
  <c r="Y492" i="1"/>
  <c r="AD492" i="1"/>
  <c r="AF492" i="1"/>
  <c r="AG492" i="1"/>
  <c r="AH492" i="1"/>
  <c r="T500" i="1"/>
  <c r="W494" i="1"/>
  <c r="M500" i="1"/>
  <c r="Q500" i="1"/>
  <c r="S500" i="1"/>
  <c r="X494" i="1"/>
  <c r="AE493" i="1"/>
  <c r="Z496" i="1"/>
  <c r="AA493" i="1"/>
  <c r="AC493" i="1"/>
  <c r="Y493" i="1"/>
  <c r="AD493" i="1"/>
  <c r="AF493" i="1"/>
  <c r="AG493" i="1"/>
  <c r="AH493" i="1"/>
  <c r="T501" i="1"/>
  <c r="W495" i="1"/>
  <c r="M501" i="1"/>
  <c r="Q501" i="1"/>
  <c r="S501" i="1"/>
  <c r="X495" i="1"/>
  <c r="AE494" i="1"/>
  <c r="Z497" i="1"/>
  <c r="AA494" i="1"/>
  <c r="AC494" i="1"/>
  <c r="Y494" i="1"/>
  <c r="AD494" i="1"/>
  <c r="AF494" i="1"/>
  <c r="AG494" i="1"/>
  <c r="AH494" i="1"/>
  <c r="T502" i="1"/>
  <c r="W496" i="1"/>
  <c r="M502" i="1"/>
  <c r="Q502" i="1"/>
  <c r="S502" i="1"/>
  <c r="X496" i="1"/>
  <c r="AE495" i="1"/>
  <c r="Z498" i="1"/>
  <c r="AA495" i="1"/>
  <c r="AC495" i="1"/>
  <c r="Y495" i="1"/>
  <c r="AD495" i="1"/>
  <c r="AF495" i="1"/>
  <c r="AG495" i="1"/>
  <c r="AH495" i="1"/>
  <c r="T503" i="1"/>
  <c r="W497" i="1"/>
  <c r="M503" i="1"/>
  <c r="Q503" i="1"/>
  <c r="S503" i="1"/>
  <c r="X497" i="1"/>
  <c r="AE496" i="1"/>
  <c r="Z499" i="1"/>
  <c r="AA496" i="1"/>
  <c r="AC496" i="1"/>
  <c r="Y496" i="1"/>
  <c r="AD496" i="1"/>
  <c r="AF496" i="1"/>
  <c r="AG496" i="1"/>
  <c r="AH496" i="1"/>
  <c r="T504" i="1"/>
  <c r="W498" i="1"/>
  <c r="M504" i="1"/>
  <c r="Q504" i="1"/>
  <c r="S504" i="1"/>
  <c r="X498" i="1"/>
  <c r="AE497" i="1"/>
  <c r="Z500" i="1"/>
  <c r="AA497" i="1"/>
  <c r="AC497" i="1"/>
  <c r="Y497" i="1"/>
  <c r="AD497" i="1"/>
  <c r="AF497" i="1"/>
  <c r="AG497" i="1"/>
  <c r="AH497" i="1"/>
  <c r="T505" i="1"/>
  <c r="W499" i="1"/>
  <c r="M505" i="1"/>
  <c r="Q505" i="1"/>
  <c r="S505" i="1"/>
  <c r="X499" i="1"/>
  <c r="AE498" i="1"/>
  <c r="Z501" i="1"/>
  <c r="AA498" i="1"/>
  <c r="AC498" i="1"/>
  <c r="Y498" i="1"/>
  <c r="AD498" i="1"/>
  <c r="AF498" i="1"/>
  <c r="AG498" i="1"/>
  <c r="AH498" i="1"/>
  <c r="T506" i="1"/>
  <c r="W500" i="1"/>
  <c r="M506" i="1"/>
  <c r="Q506" i="1"/>
  <c r="S506" i="1"/>
  <c r="X500" i="1"/>
  <c r="AE499" i="1"/>
  <c r="Z502" i="1"/>
  <c r="AA499" i="1"/>
  <c r="AC499" i="1"/>
  <c r="Y499" i="1"/>
  <c r="AD499" i="1"/>
  <c r="AF499" i="1"/>
  <c r="AG499" i="1"/>
  <c r="AH499" i="1"/>
  <c r="T507" i="1"/>
  <c r="W501" i="1"/>
  <c r="M507" i="1"/>
  <c r="Q507" i="1"/>
  <c r="S507" i="1"/>
  <c r="X501" i="1"/>
  <c r="AE500" i="1"/>
  <c r="Z503" i="1"/>
  <c r="AA500" i="1"/>
  <c r="AC500" i="1"/>
  <c r="Y500" i="1"/>
  <c r="AD500" i="1"/>
  <c r="AF500" i="1"/>
  <c r="AG500" i="1"/>
  <c r="AH500" i="1"/>
  <c r="T508" i="1"/>
  <c r="W502" i="1"/>
  <c r="M508" i="1"/>
  <c r="Q508" i="1"/>
  <c r="S508" i="1"/>
  <c r="X502" i="1"/>
  <c r="AE501" i="1"/>
  <c r="Z504" i="1"/>
  <c r="AA501" i="1"/>
  <c r="AC501" i="1"/>
  <c r="Y501" i="1"/>
  <c r="AD501" i="1"/>
  <c r="AF501" i="1"/>
  <c r="AG501" i="1"/>
  <c r="AH501" i="1"/>
  <c r="T509" i="1"/>
  <c r="W503" i="1"/>
  <c r="M509" i="1"/>
  <c r="Q509" i="1"/>
  <c r="S509" i="1"/>
  <c r="X503" i="1"/>
  <c r="AE502" i="1"/>
  <c r="Z505" i="1"/>
  <c r="AA502" i="1"/>
  <c r="AC502" i="1"/>
  <c r="Y502" i="1"/>
  <c r="AD502" i="1"/>
  <c r="AF502" i="1"/>
  <c r="AG502" i="1"/>
  <c r="AH502" i="1"/>
  <c r="T510" i="1"/>
  <c r="W504" i="1"/>
  <c r="M510" i="1"/>
  <c r="Q510" i="1"/>
  <c r="S510" i="1"/>
  <c r="X504" i="1"/>
  <c r="AE503" i="1"/>
  <c r="Z506" i="1"/>
  <c r="AA503" i="1"/>
  <c r="AC503" i="1"/>
  <c r="Y503" i="1"/>
  <c r="AD503" i="1"/>
  <c r="AF503" i="1"/>
  <c r="AG503" i="1"/>
  <c r="AH503" i="1"/>
  <c r="T511" i="1"/>
  <c r="W505" i="1"/>
  <c r="M511" i="1"/>
  <c r="Q511" i="1"/>
  <c r="S511" i="1"/>
  <c r="X505" i="1"/>
  <c r="AE504" i="1"/>
  <c r="Z507" i="1"/>
  <c r="AA504" i="1"/>
  <c r="AC504" i="1"/>
  <c r="Y504" i="1"/>
  <c r="AD504" i="1"/>
  <c r="AF504" i="1"/>
  <c r="AG504" i="1"/>
  <c r="AH504" i="1"/>
  <c r="T512" i="1"/>
  <c r="W506" i="1"/>
  <c r="M512" i="1"/>
  <c r="Q512" i="1"/>
  <c r="S512" i="1"/>
  <c r="X506" i="1"/>
  <c r="AE505" i="1"/>
  <c r="Z508" i="1"/>
  <c r="AA505" i="1"/>
  <c r="AC505" i="1"/>
  <c r="Y505" i="1"/>
  <c r="AD505" i="1"/>
  <c r="AF505" i="1"/>
  <c r="AG505" i="1"/>
  <c r="AH505" i="1"/>
  <c r="T513" i="1"/>
  <c r="W507" i="1"/>
  <c r="M513" i="1"/>
  <c r="Q513" i="1"/>
  <c r="S513" i="1"/>
  <c r="X507" i="1"/>
  <c r="AE506" i="1"/>
  <c r="Z509" i="1"/>
  <c r="AA506" i="1"/>
  <c r="AC506" i="1"/>
  <c r="Y506" i="1"/>
  <c r="AD506" i="1"/>
  <c r="AF506" i="1"/>
  <c r="AG506" i="1"/>
  <c r="AH506" i="1"/>
  <c r="T514" i="1"/>
  <c r="W508" i="1"/>
  <c r="M514" i="1"/>
  <c r="Q514" i="1"/>
  <c r="S514" i="1"/>
  <c r="X508" i="1"/>
  <c r="AE507" i="1"/>
  <c r="Z510" i="1"/>
  <c r="AA507" i="1"/>
  <c r="AC507" i="1"/>
  <c r="Y507" i="1"/>
  <c r="AD507" i="1"/>
  <c r="AF507" i="1"/>
  <c r="AG507" i="1"/>
  <c r="AH507" i="1"/>
  <c r="T515" i="1"/>
  <c r="W509" i="1"/>
  <c r="M515" i="1"/>
  <c r="Q515" i="1"/>
  <c r="S515" i="1"/>
  <c r="X509" i="1"/>
  <c r="AE508" i="1"/>
  <c r="Z511" i="1"/>
  <c r="AA508" i="1"/>
  <c r="AC508" i="1"/>
  <c r="Y508" i="1"/>
  <c r="AD508" i="1"/>
  <c r="AF508" i="1"/>
  <c r="AG508" i="1"/>
  <c r="AH508" i="1"/>
  <c r="T516" i="1"/>
  <c r="W510" i="1"/>
  <c r="M516" i="1"/>
  <c r="Q516" i="1"/>
  <c r="S516" i="1"/>
  <c r="X510" i="1"/>
  <c r="AE509" i="1"/>
  <c r="Z512" i="1"/>
  <c r="AA509" i="1"/>
  <c r="AC509" i="1"/>
  <c r="Y509" i="1"/>
  <c r="AD509" i="1"/>
  <c r="AF509" i="1"/>
  <c r="AG509" i="1"/>
  <c r="AH509" i="1"/>
  <c r="T517" i="1"/>
  <c r="W511" i="1"/>
  <c r="M517" i="1"/>
  <c r="Q517" i="1"/>
  <c r="S517" i="1"/>
  <c r="X511" i="1"/>
  <c r="AE510" i="1"/>
  <c r="Z513" i="1"/>
  <c r="AA510" i="1"/>
  <c r="AC510" i="1"/>
  <c r="Y510" i="1"/>
  <c r="AD510" i="1"/>
  <c r="AF510" i="1"/>
  <c r="AG510" i="1"/>
  <c r="AH510" i="1"/>
  <c r="T518" i="1"/>
  <c r="W512" i="1"/>
  <c r="M518" i="1"/>
  <c r="Q518" i="1"/>
  <c r="S518" i="1"/>
  <c r="X512" i="1"/>
  <c r="AE511" i="1"/>
  <c r="Z514" i="1"/>
  <c r="AA511" i="1"/>
  <c r="AC511" i="1"/>
  <c r="Y511" i="1"/>
  <c r="AD511" i="1"/>
  <c r="AF511" i="1"/>
  <c r="AG511" i="1"/>
  <c r="AH511" i="1"/>
  <c r="T519" i="1"/>
  <c r="W513" i="1"/>
  <c r="M519" i="1"/>
  <c r="Q519" i="1"/>
  <c r="S519" i="1"/>
  <c r="X513" i="1"/>
  <c r="AE512" i="1"/>
  <c r="Z515" i="1"/>
  <c r="AA512" i="1"/>
  <c r="AC512" i="1"/>
  <c r="Y512" i="1"/>
  <c r="AD512" i="1"/>
  <c r="AF512" i="1"/>
  <c r="AG512" i="1"/>
  <c r="AH512" i="1"/>
  <c r="T520" i="1"/>
  <c r="W514" i="1"/>
  <c r="M520" i="1"/>
  <c r="Q520" i="1"/>
  <c r="S520" i="1"/>
  <c r="X514" i="1"/>
  <c r="AE513" i="1"/>
  <c r="Z516" i="1"/>
  <c r="AA513" i="1"/>
  <c r="AC513" i="1"/>
  <c r="Y513" i="1"/>
  <c r="AD513" i="1"/>
  <c r="AF513" i="1"/>
  <c r="AG513" i="1"/>
  <c r="AH513" i="1"/>
  <c r="T521" i="1"/>
  <c r="W515" i="1"/>
  <c r="M521" i="1"/>
  <c r="Q521" i="1"/>
  <c r="S521" i="1"/>
  <c r="X515" i="1"/>
  <c r="AE514" i="1"/>
  <c r="Z517" i="1"/>
  <c r="AA514" i="1"/>
  <c r="AC514" i="1"/>
  <c r="Y514" i="1"/>
  <c r="AD514" i="1"/>
  <c r="AF514" i="1"/>
  <c r="AG514" i="1"/>
  <c r="AH514" i="1"/>
  <c r="T522" i="1"/>
  <c r="W516" i="1"/>
  <c r="M522" i="1"/>
  <c r="Q522" i="1"/>
  <c r="S522" i="1"/>
  <c r="X516" i="1"/>
  <c r="AE515" i="1"/>
  <c r="Z518" i="1"/>
  <c r="AA515" i="1"/>
  <c r="AC515" i="1"/>
  <c r="Y515" i="1"/>
  <c r="AD515" i="1"/>
  <c r="AF515" i="1"/>
  <c r="AG515" i="1"/>
  <c r="AH515" i="1"/>
  <c r="T523" i="1"/>
  <c r="W517" i="1"/>
  <c r="M523" i="1"/>
  <c r="Q523" i="1"/>
  <c r="S523" i="1"/>
  <c r="X517" i="1"/>
  <c r="AE516" i="1"/>
  <c r="Z519" i="1"/>
  <c r="AA516" i="1"/>
  <c r="AC516" i="1"/>
  <c r="Y516" i="1"/>
  <c r="AD516" i="1"/>
  <c r="AF516" i="1"/>
  <c r="AG516" i="1"/>
  <c r="AH516" i="1"/>
  <c r="T524" i="1"/>
  <c r="W518" i="1"/>
  <c r="M524" i="1"/>
  <c r="Q524" i="1"/>
  <c r="S524" i="1"/>
  <c r="X518" i="1"/>
  <c r="AE517" i="1"/>
  <c r="Z520" i="1"/>
  <c r="AA517" i="1"/>
  <c r="AC517" i="1"/>
  <c r="Y517" i="1"/>
  <c r="AD517" i="1"/>
  <c r="AF517" i="1"/>
  <c r="AG517" i="1"/>
  <c r="AH517" i="1"/>
  <c r="T525" i="1"/>
  <c r="W519" i="1"/>
  <c r="M525" i="1"/>
  <c r="Q525" i="1"/>
  <c r="S525" i="1"/>
  <c r="X519" i="1"/>
  <c r="AE518" i="1"/>
  <c r="Z521" i="1"/>
  <c r="AA518" i="1"/>
  <c r="AC518" i="1"/>
  <c r="Y518" i="1"/>
  <c r="AD518" i="1"/>
  <c r="AF518" i="1"/>
  <c r="AG518" i="1"/>
  <c r="AH518" i="1"/>
  <c r="T526" i="1"/>
  <c r="W520" i="1"/>
  <c r="M526" i="1"/>
  <c r="Q526" i="1"/>
  <c r="S526" i="1"/>
  <c r="X520" i="1"/>
  <c r="AE519" i="1"/>
  <c r="Z522" i="1"/>
  <c r="AA519" i="1"/>
  <c r="AC519" i="1"/>
  <c r="Y519" i="1"/>
  <c r="AD519" i="1"/>
  <c r="AF519" i="1"/>
  <c r="AG519" i="1"/>
  <c r="AH519" i="1"/>
  <c r="T527" i="1"/>
  <c r="W521" i="1"/>
  <c r="M527" i="1"/>
  <c r="Q527" i="1"/>
  <c r="S527" i="1"/>
  <c r="X521" i="1"/>
  <c r="AE520" i="1"/>
  <c r="Z523" i="1"/>
  <c r="AA520" i="1"/>
  <c r="AC520" i="1"/>
  <c r="Y520" i="1"/>
  <c r="AD520" i="1"/>
  <c r="AF520" i="1"/>
  <c r="AG520" i="1"/>
  <c r="AH520" i="1"/>
  <c r="T528" i="1"/>
  <c r="W522" i="1"/>
  <c r="M528" i="1"/>
  <c r="Q528" i="1"/>
  <c r="S528" i="1"/>
  <c r="X522" i="1"/>
  <c r="AE521" i="1"/>
  <c r="Z524" i="1"/>
  <c r="AA521" i="1"/>
  <c r="AC521" i="1"/>
  <c r="Y521" i="1"/>
  <c r="AD521" i="1"/>
  <c r="AF521" i="1"/>
  <c r="AG521" i="1"/>
  <c r="AH521" i="1"/>
  <c r="T529" i="1"/>
  <c r="W523" i="1"/>
  <c r="M529" i="1"/>
  <c r="Q529" i="1"/>
  <c r="S529" i="1"/>
  <c r="X523" i="1"/>
  <c r="AE522" i="1"/>
  <c r="Z525" i="1"/>
  <c r="AA522" i="1"/>
  <c r="AC522" i="1"/>
  <c r="Y522" i="1"/>
  <c r="AD522" i="1"/>
  <c r="AF522" i="1"/>
  <c r="AG522" i="1"/>
  <c r="AH522" i="1"/>
  <c r="T530" i="1"/>
  <c r="W524" i="1"/>
  <c r="M530" i="1"/>
  <c r="Q530" i="1"/>
  <c r="S530" i="1"/>
  <c r="X524" i="1"/>
  <c r="AE523" i="1"/>
  <c r="Z526" i="1"/>
  <c r="AA523" i="1"/>
  <c r="AC523" i="1"/>
  <c r="Y523" i="1"/>
  <c r="AD523" i="1"/>
  <c r="AF523" i="1"/>
  <c r="AG523" i="1"/>
  <c r="AH523" i="1"/>
  <c r="T531" i="1"/>
  <c r="W525" i="1"/>
  <c r="M531" i="1"/>
  <c r="Q531" i="1"/>
  <c r="S531" i="1"/>
  <c r="X525" i="1"/>
  <c r="AE524" i="1"/>
  <c r="Z527" i="1"/>
  <c r="AA524" i="1"/>
  <c r="AC524" i="1"/>
  <c r="Y524" i="1"/>
  <c r="AD524" i="1"/>
  <c r="AF524" i="1"/>
  <c r="AG524" i="1"/>
  <c r="AH524" i="1"/>
  <c r="T532" i="1"/>
  <c r="W526" i="1"/>
  <c r="M532" i="1"/>
  <c r="Q532" i="1"/>
  <c r="S532" i="1"/>
  <c r="X526" i="1"/>
  <c r="AE525" i="1"/>
  <c r="Z528" i="1"/>
  <c r="AA525" i="1"/>
  <c r="AC525" i="1"/>
  <c r="Y525" i="1"/>
  <c r="AD525" i="1"/>
  <c r="AF525" i="1"/>
  <c r="AG525" i="1"/>
  <c r="AH525" i="1"/>
  <c r="T533" i="1"/>
  <c r="W527" i="1"/>
  <c r="M533" i="1"/>
  <c r="Q533" i="1"/>
  <c r="S533" i="1"/>
  <c r="X527" i="1"/>
  <c r="AE526" i="1"/>
  <c r="Z529" i="1"/>
  <c r="AA526" i="1"/>
  <c r="AC526" i="1"/>
  <c r="Y526" i="1"/>
  <c r="AD526" i="1"/>
  <c r="AF526" i="1"/>
  <c r="AG526" i="1"/>
  <c r="AH526" i="1"/>
  <c r="T534" i="1"/>
  <c r="W528" i="1"/>
  <c r="M534" i="1"/>
  <c r="Q534" i="1"/>
  <c r="S534" i="1"/>
  <c r="X528" i="1"/>
  <c r="AE527" i="1"/>
  <c r="Z530" i="1"/>
  <c r="AA527" i="1"/>
  <c r="AC527" i="1"/>
  <c r="Y527" i="1"/>
  <c r="AD527" i="1"/>
  <c r="AF527" i="1"/>
  <c r="AG527" i="1"/>
  <c r="AH527" i="1"/>
  <c r="T535" i="1"/>
  <c r="W529" i="1"/>
  <c r="M535" i="1"/>
  <c r="Q535" i="1"/>
  <c r="S535" i="1"/>
  <c r="X529" i="1"/>
  <c r="AE528" i="1"/>
  <c r="Z531" i="1"/>
  <c r="AA528" i="1"/>
  <c r="AC528" i="1"/>
  <c r="Y528" i="1"/>
  <c r="AD528" i="1"/>
  <c r="AF528" i="1"/>
  <c r="AG528" i="1"/>
  <c r="AH528" i="1"/>
  <c r="T536" i="1"/>
  <c r="W530" i="1"/>
  <c r="M536" i="1"/>
  <c r="Q536" i="1"/>
  <c r="S536" i="1"/>
  <c r="X530" i="1"/>
  <c r="AE529" i="1"/>
  <c r="Z532" i="1"/>
  <c r="AA529" i="1"/>
  <c r="AC529" i="1"/>
  <c r="Y529" i="1"/>
  <c r="AD529" i="1"/>
  <c r="AF529" i="1"/>
  <c r="AG529" i="1"/>
  <c r="AH529" i="1"/>
  <c r="T537" i="1"/>
  <c r="W531" i="1"/>
  <c r="M537" i="1"/>
  <c r="Q537" i="1"/>
  <c r="S537" i="1"/>
  <c r="X531" i="1"/>
  <c r="AE530" i="1"/>
  <c r="Z533" i="1"/>
  <c r="AA530" i="1"/>
  <c r="AC530" i="1"/>
  <c r="Y530" i="1"/>
  <c r="AD530" i="1"/>
  <c r="AF530" i="1"/>
  <c r="AG530" i="1"/>
  <c r="AH530" i="1"/>
  <c r="T538" i="1"/>
  <c r="W532" i="1"/>
  <c r="M538" i="1"/>
  <c r="Q538" i="1"/>
  <c r="S538" i="1"/>
  <c r="X532" i="1"/>
  <c r="AE531" i="1"/>
  <c r="Z534" i="1"/>
  <c r="AA531" i="1"/>
  <c r="AC531" i="1"/>
  <c r="Y531" i="1"/>
  <c r="AD531" i="1"/>
  <c r="AF531" i="1"/>
  <c r="AG531" i="1"/>
  <c r="AH531" i="1"/>
  <c r="T539" i="1"/>
  <c r="W533" i="1"/>
  <c r="M539" i="1"/>
  <c r="Q539" i="1"/>
  <c r="S539" i="1"/>
  <c r="X533" i="1"/>
  <c r="AE532" i="1"/>
  <c r="Z535" i="1"/>
  <c r="AA532" i="1"/>
  <c r="AC532" i="1"/>
  <c r="Y532" i="1"/>
  <c r="AD532" i="1"/>
  <c r="AF532" i="1"/>
  <c r="AG532" i="1"/>
  <c r="AH532" i="1"/>
  <c r="T540" i="1"/>
  <c r="W534" i="1"/>
  <c r="M540" i="1"/>
  <c r="Q540" i="1"/>
  <c r="S540" i="1"/>
  <c r="X534" i="1"/>
  <c r="AE533" i="1"/>
  <c r="Z536" i="1"/>
  <c r="AA533" i="1"/>
  <c r="AC533" i="1"/>
  <c r="Y533" i="1"/>
  <c r="AD533" i="1"/>
  <c r="AF533" i="1"/>
  <c r="AG533" i="1"/>
  <c r="AH533" i="1"/>
  <c r="T541" i="1"/>
  <c r="W535" i="1"/>
  <c r="M541" i="1"/>
  <c r="Q541" i="1"/>
  <c r="S541" i="1"/>
  <c r="X535" i="1"/>
  <c r="AE534" i="1"/>
  <c r="Z537" i="1"/>
  <c r="AA534" i="1"/>
  <c r="AC534" i="1"/>
  <c r="Y534" i="1"/>
  <c r="AD534" i="1"/>
  <c r="AF534" i="1"/>
  <c r="AG534" i="1"/>
  <c r="AH534" i="1"/>
  <c r="T542" i="1"/>
  <c r="W536" i="1"/>
  <c r="M542" i="1"/>
  <c r="Q542" i="1"/>
  <c r="S542" i="1"/>
  <c r="X536" i="1"/>
  <c r="AE535" i="1"/>
  <c r="Z538" i="1"/>
  <c r="AA535" i="1"/>
  <c r="AC535" i="1"/>
  <c r="Y535" i="1"/>
  <c r="AD535" i="1"/>
  <c r="AF535" i="1"/>
  <c r="AG535" i="1"/>
  <c r="AH535" i="1"/>
  <c r="T543" i="1"/>
  <c r="W537" i="1"/>
  <c r="M543" i="1"/>
  <c r="Q543" i="1"/>
  <c r="S543" i="1"/>
  <c r="X537" i="1"/>
  <c r="AE536" i="1"/>
  <c r="Z539" i="1"/>
  <c r="AA536" i="1"/>
  <c r="AC536" i="1"/>
  <c r="Y536" i="1"/>
  <c r="AD536" i="1"/>
  <c r="AF536" i="1"/>
  <c r="AG536" i="1"/>
  <c r="AH536" i="1"/>
  <c r="T544" i="1"/>
  <c r="W538" i="1"/>
  <c r="M544" i="1"/>
  <c r="Q544" i="1"/>
  <c r="S544" i="1"/>
  <c r="X538" i="1"/>
  <c r="AE537" i="1"/>
  <c r="Z540" i="1"/>
  <c r="AA537" i="1"/>
  <c r="AC537" i="1"/>
  <c r="Y537" i="1"/>
  <c r="AD537" i="1"/>
  <c r="AF537" i="1"/>
  <c r="AG537" i="1"/>
  <c r="AH537" i="1"/>
  <c r="T545" i="1"/>
  <c r="W539" i="1"/>
  <c r="M545" i="1"/>
  <c r="Q545" i="1"/>
  <c r="S545" i="1"/>
  <c r="X539" i="1"/>
  <c r="AE538" i="1"/>
  <c r="Z541" i="1"/>
  <c r="AA538" i="1"/>
  <c r="AC538" i="1"/>
  <c r="Y538" i="1"/>
  <c r="AD538" i="1"/>
  <c r="AF538" i="1"/>
  <c r="AG538" i="1"/>
  <c r="AH538" i="1"/>
  <c r="T546" i="1"/>
  <c r="W540" i="1"/>
  <c r="M546" i="1"/>
  <c r="Q546" i="1"/>
  <c r="S546" i="1"/>
  <c r="X540" i="1"/>
  <c r="AE539" i="1"/>
  <c r="Z542" i="1"/>
  <c r="AA539" i="1"/>
  <c r="AC539" i="1"/>
  <c r="Y539" i="1"/>
  <c r="AD539" i="1"/>
  <c r="AF539" i="1"/>
  <c r="AG539" i="1"/>
  <c r="AH539" i="1"/>
  <c r="T547" i="1"/>
  <c r="W541" i="1"/>
  <c r="M547" i="1"/>
  <c r="Q547" i="1"/>
  <c r="S547" i="1"/>
  <c r="X541" i="1"/>
  <c r="AE540" i="1"/>
  <c r="Z543" i="1"/>
  <c r="AA540" i="1"/>
  <c r="AC540" i="1"/>
  <c r="Y540" i="1"/>
  <c r="AD540" i="1"/>
  <c r="AF540" i="1"/>
  <c r="AG540" i="1"/>
  <c r="AH540" i="1"/>
  <c r="T548" i="1"/>
  <c r="W542" i="1"/>
  <c r="M548" i="1"/>
  <c r="Q548" i="1"/>
  <c r="S548" i="1"/>
  <c r="X542" i="1"/>
  <c r="AE541" i="1"/>
  <c r="Z544" i="1"/>
  <c r="AA541" i="1"/>
  <c r="AC541" i="1"/>
  <c r="Y541" i="1"/>
  <c r="AD541" i="1"/>
  <c r="AF541" i="1"/>
  <c r="AG541" i="1"/>
  <c r="AH541" i="1"/>
  <c r="T549" i="1"/>
  <c r="W543" i="1"/>
  <c r="M549" i="1"/>
  <c r="Q549" i="1"/>
  <c r="S549" i="1"/>
  <c r="X543" i="1"/>
  <c r="AE542" i="1"/>
  <c r="Z545" i="1"/>
  <c r="AA542" i="1"/>
  <c r="AC542" i="1"/>
  <c r="Y542" i="1"/>
  <c r="AD542" i="1"/>
  <c r="AF542" i="1"/>
  <c r="AG542" i="1"/>
  <c r="AH542" i="1"/>
  <c r="T550" i="1"/>
  <c r="W544" i="1"/>
  <c r="M550" i="1"/>
  <c r="Q550" i="1"/>
  <c r="S550" i="1"/>
  <c r="X544" i="1"/>
  <c r="AE543" i="1"/>
  <c r="Z546" i="1"/>
  <c r="AA543" i="1"/>
  <c r="AC543" i="1"/>
  <c r="Y543" i="1"/>
  <c r="AD543" i="1"/>
  <c r="AF543" i="1"/>
  <c r="AG543" i="1"/>
  <c r="AH543" i="1"/>
  <c r="T551" i="1"/>
  <c r="W545" i="1"/>
  <c r="M551" i="1"/>
  <c r="Q551" i="1"/>
  <c r="S551" i="1"/>
  <c r="X545" i="1"/>
  <c r="AE544" i="1"/>
  <c r="Z547" i="1"/>
  <c r="AA544" i="1"/>
  <c r="AC544" i="1"/>
  <c r="Y544" i="1"/>
  <c r="AD544" i="1"/>
  <c r="AF544" i="1"/>
  <c r="AG544" i="1"/>
  <c r="AH544" i="1"/>
  <c r="T552" i="1"/>
  <c r="W546" i="1"/>
  <c r="M552" i="1"/>
  <c r="Q552" i="1"/>
  <c r="S552" i="1"/>
  <c r="X546" i="1"/>
  <c r="AE545" i="1"/>
  <c r="Z548" i="1"/>
  <c r="AA545" i="1"/>
  <c r="AC545" i="1"/>
  <c r="Y545" i="1"/>
  <c r="AD545" i="1"/>
  <c r="AF545" i="1"/>
  <c r="AG545" i="1"/>
  <c r="AH545" i="1"/>
  <c r="T553" i="1"/>
  <c r="W547" i="1"/>
  <c r="M553" i="1"/>
  <c r="Q553" i="1"/>
  <c r="S553" i="1"/>
  <c r="X547" i="1"/>
  <c r="AE546" i="1"/>
  <c r="Z549" i="1"/>
  <c r="AA546" i="1"/>
  <c r="AC546" i="1"/>
  <c r="Y546" i="1"/>
  <c r="AD546" i="1"/>
  <c r="AF546" i="1"/>
  <c r="AG546" i="1"/>
  <c r="AH546" i="1"/>
  <c r="T554" i="1"/>
  <c r="W548" i="1"/>
  <c r="M554" i="1"/>
  <c r="Q554" i="1"/>
  <c r="S554" i="1"/>
  <c r="X548" i="1"/>
  <c r="AE547" i="1"/>
  <c r="Z550" i="1"/>
  <c r="AA547" i="1"/>
  <c r="AC547" i="1"/>
  <c r="Y547" i="1"/>
  <c r="AD547" i="1"/>
  <c r="AF547" i="1"/>
  <c r="AG547" i="1"/>
  <c r="AH547" i="1"/>
  <c r="T555" i="1"/>
  <c r="W549" i="1"/>
  <c r="M555" i="1"/>
  <c r="Q555" i="1"/>
  <c r="S555" i="1"/>
  <c r="X549" i="1"/>
  <c r="AE548" i="1"/>
  <c r="Z551" i="1"/>
  <c r="AA548" i="1"/>
  <c r="AC548" i="1"/>
  <c r="Y548" i="1"/>
  <c r="AD548" i="1"/>
  <c r="AF548" i="1"/>
  <c r="AG548" i="1"/>
  <c r="AH548" i="1"/>
  <c r="T556" i="1"/>
  <c r="W550" i="1"/>
  <c r="M556" i="1"/>
  <c r="Q556" i="1"/>
  <c r="S556" i="1"/>
  <c r="X550" i="1"/>
  <c r="AE549" i="1"/>
  <c r="Z552" i="1"/>
  <c r="AA549" i="1"/>
  <c r="AC549" i="1"/>
  <c r="Y549" i="1"/>
  <c r="AD549" i="1"/>
  <c r="AF549" i="1"/>
  <c r="AG549" i="1"/>
  <c r="AH549" i="1"/>
  <c r="T557" i="1"/>
  <c r="W551" i="1"/>
  <c r="M557" i="1"/>
  <c r="Q557" i="1"/>
  <c r="S557" i="1"/>
  <c r="X551" i="1"/>
  <c r="AE550" i="1"/>
  <c r="Z553" i="1"/>
  <c r="AA550" i="1"/>
  <c r="AC550" i="1"/>
  <c r="Y550" i="1"/>
  <c r="AD550" i="1"/>
  <c r="AF550" i="1"/>
  <c r="AG550" i="1"/>
  <c r="AH550" i="1"/>
  <c r="T558" i="1"/>
  <c r="W552" i="1"/>
  <c r="M558" i="1"/>
  <c r="Q558" i="1"/>
  <c r="S558" i="1"/>
  <c r="X552" i="1"/>
  <c r="AE551" i="1"/>
  <c r="Z554" i="1"/>
  <c r="AA551" i="1"/>
  <c r="AC551" i="1"/>
  <c r="Y551" i="1"/>
  <c r="AD551" i="1"/>
  <c r="AF551" i="1"/>
  <c r="AG551" i="1"/>
  <c r="AH551" i="1"/>
  <c r="T559" i="1"/>
  <c r="W553" i="1"/>
  <c r="M559" i="1"/>
  <c r="Q559" i="1"/>
  <c r="S559" i="1"/>
  <c r="X553" i="1"/>
  <c r="AE552" i="1"/>
  <c r="Z555" i="1"/>
  <c r="AA552" i="1"/>
  <c r="AC552" i="1"/>
  <c r="Y552" i="1"/>
  <c r="AD552" i="1"/>
  <c r="AF552" i="1"/>
  <c r="AG552" i="1"/>
  <c r="AH552" i="1"/>
  <c r="T560" i="1"/>
  <c r="W554" i="1"/>
  <c r="M560" i="1"/>
  <c r="Q560" i="1"/>
  <c r="S560" i="1"/>
  <c r="X554" i="1"/>
  <c r="AE553" i="1"/>
  <c r="Z556" i="1"/>
  <c r="AA553" i="1"/>
  <c r="AC553" i="1"/>
  <c r="Y553" i="1"/>
  <c r="AD553" i="1"/>
  <c r="AF553" i="1"/>
  <c r="AG553" i="1"/>
  <c r="AH553" i="1"/>
  <c r="T561" i="1"/>
  <c r="W555" i="1"/>
  <c r="M561" i="1"/>
  <c r="Q561" i="1"/>
  <c r="S561" i="1"/>
  <c r="X555" i="1"/>
  <c r="AE554" i="1"/>
  <c r="Z557" i="1"/>
  <c r="AA554" i="1"/>
  <c r="AC554" i="1"/>
  <c r="Y554" i="1"/>
  <c r="AD554" i="1"/>
  <c r="AF554" i="1"/>
  <c r="AG554" i="1"/>
  <c r="AH554" i="1"/>
  <c r="T562" i="1"/>
  <c r="W556" i="1"/>
  <c r="M562" i="1"/>
  <c r="Q562" i="1"/>
  <c r="S562" i="1"/>
  <c r="X556" i="1"/>
  <c r="AE555" i="1"/>
  <c r="Z558" i="1"/>
  <c r="AA555" i="1"/>
  <c r="AC555" i="1"/>
  <c r="Y555" i="1"/>
  <c r="AD555" i="1"/>
  <c r="AF555" i="1"/>
  <c r="AG555" i="1"/>
  <c r="AH555" i="1"/>
  <c r="T563" i="1"/>
  <c r="W557" i="1"/>
  <c r="M563" i="1"/>
  <c r="Q563" i="1"/>
  <c r="S563" i="1"/>
  <c r="X557" i="1"/>
  <c r="AE556" i="1"/>
  <c r="Z559" i="1"/>
  <c r="AA556" i="1"/>
  <c r="AC556" i="1"/>
  <c r="Y556" i="1"/>
  <c r="AD556" i="1"/>
  <c r="AF556" i="1"/>
  <c r="AG556" i="1"/>
  <c r="AH556" i="1"/>
  <c r="T564" i="1"/>
  <c r="W558" i="1"/>
  <c r="M564" i="1"/>
  <c r="Q564" i="1"/>
  <c r="S564" i="1"/>
  <c r="X558" i="1"/>
  <c r="AE557" i="1"/>
  <c r="Z560" i="1"/>
  <c r="AA557" i="1"/>
  <c r="AC557" i="1"/>
  <c r="Y557" i="1"/>
  <c r="AD557" i="1"/>
  <c r="AF557" i="1"/>
  <c r="AG557" i="1"/>
  <c r="AH557" i="1"/>
  <c r="T565" i="1"/>
  <c r="W559" i="1"/>
  <c r="M565" i="1"/>
  <c r="Q565" i="1"/>
  <c r="S565" i="1"/>
  <c r="X559" i="1"/>
  <c r="AE558" i="1"/>
  <c r="Z561" i="1"/>
  <c r="AA558" i="1"/>
  <c r="AC558" i="1"/>
  <c r="Y558" i="1"/>
  <c r="AD558" i="1"/>
  <c r="AF558" i="1"/>
  <c r="AG558" i="1"/>
  <c r="AH558" i="1"/>
  <c r="T566" i="1"/>
  <c r="W560" i="1"/>
  <c r="M566" i="1"/>
  <c r="Q566" i="1"/>
  <c r="S566" i="1"/>
  <c r="X560" i="1"/>
  <c r="AE559" i="1"/>
  <c r="Z562" i="1"/>
  <c r="AA559" i="1"/>
  <c r="AC559" i="1"/>
  <c r="Y559" i="1"/>
  <c r="AD559" i="1"/>
  <c r="AF559" i="1"/>
  <c r="AG559" i="1"/>
  <c r="AH559" i="1"/>
  <c r="T567" i="1"/>
  <c r="W561" i="1"/>
  <c r="M567" i="1"/>
  <c r="Q567" i="1"/>
  <c r="S567" i="1"/>
  <c r="X561" i="1"/>
  <c r="AE560" i="1"/>
  <c r="Z563" i="1"/>
  <c r="AA560" i="1"/>
  <c r="AC560" i="1"/>
  <c r="Y560" i="1"/>
  <c r="AD560" i="1"/>
  <c r="AF560" i="1"/>
  <c r="AG560" i="1"/>
  <c r="AH560" i="1"/>
  <c r="T568" i="1"/>
  <c r="W562" i="1"/>
  <c r="M568" i="1"/>
  <c r="Q568" i="1"/>
  <c r="S568" i="1"/>
  <c r="X562" i="1"/>
  <c r="AE561" i="1"/>
  <c r="Z564" i="1"/>
  <c r="AA561" i="1"/>
  <c r="AC561" i="1"/>
  <c r="Y561" i="1"/>
  <c r="AD561" i="1"/>
  <c r="AF561" i="1"/>
  <c r="AG561" i="1"/>
  <c r="AH561" i="1"/>
  <c r="T569" i="1"/>
  <c r="W563" i="1"/>
  <c r="M569" i="1"/>
  <c r="Q569" i="1"/>
  <c r="S569" i="1"/>
  <c r="X563" i="1"/>
  <c r="AE562" i="1"/>
  <c r="Z565" i="1"/>
  <c r="AA562" i="1"/>
  <c r="AC562" i="1"/>
  <c r="Y562" i="1"/>
  <c r="AD562" i="1"/>
  <c r="AF562" i="1"/>
  <c r="AG562" i="1"/>
  <c r="AH562" i="1"/>
  <c r="T570" i="1"/>
  <c r="W564" i="1"/>
  <c r="M570" i="1"/>
  <c r="Q570" i="1"/>
  <c r="S570" i="1"/>
  <c r="X564" i="1"/>
  <c r="AE563" i="1"/>
  <c r="Z566" i="1"/>
  <c r="AA563" i="1"/>
  <c r="AC563" i="1"/>
  <c r="Y563" i="1"/>
  <c r="AD563" i="1"/>
  <c r="AF563" i="1"/>
  <c r="AG563" i="1"/>
  <c r="AH563" i="1"/>
  <c r="T571" i="1"/>
  <c r="W565" i="1"/>
  <c r="M571" i="1"/>
  <c r="Q571" i="1"/>
  <c r="S571" i="1"/>
  <c r="X565" i="1"/>
  <c r="AE564" i="1"/>
  <c r="Z567" i="1"/>
  <c r="AA564" i="1"/>
  <c r="AC564" i="1"/>
  <c r="Y564" i="1"/>
  <c r="AD564" i="1"/>
  <c r="AF564" i="1"/>
  <c r="AG564" i="1"/>
  <c r="AH564" i="1"/>
  <c r="T572" i="1"/>
  <c r="W566" i="1"/>
  <c r="M572" i="1"/>
  <c r="Q572" i="1"/>
  <c r="S572" i="1"/>
  <c r="X566" i="1"/>
  <c r="AE565" i="1"/>
  <c r="Z568" i="1"/>
  <c r="AA565" i="1"/>
  <c r="AC565" i="1"/>
  <c r="Y565" i="1"/>
  <c r="AD565" i="1"/>
  <c r="AF565" i="1"/>
  <c r="AG565" i="1"/>
  <c r="AH565" i="1"/>
  <c r="T573" i="1"/>
  <c r="W567" i="1"/>
  <c r="M573" i="1"/>
  <c r="Q573" i="1"/>
  <c r="S573" i="1"/>
  <c r="X567" i="1"/>
  <c r="AE566" i="1"/>
  <c r="Z569" i="1"/>
  <c r="AA566" i="1"/>
  <c r="AC566" i="1"/>
  <c r="Y566" i="1"/>
  <c r="AD566" i="1"/>
  <c r="AF566" i="1"/>
  <c r="AG566" i="1"/>
  <c r="AH566" i="1"/>
  <c r="T574" i="1"/>
  <c r="W568" i="1"/>
  <c r="M574" i="1"/>
  <c r="Q574" i="1"/>
  <c r="S574" i="1"/>
  <c r="X568" i="1"/>
  <c r="AE567" i="1"/>
  <c r="Z570" i="1"/>
  <c r="AA567" i="1"/>
  <c r="AC567" i="1"/>
  <c r="Y567" i="1"/>
  <c r="AD567" i="1"/>
  <c r="AF567" i="1"/>
  <c r="AG567" i="1"/>
  <c r="AH567" i="1"/>
  <c r="T575" i="1"/>
  <c r="W569" i="1"/>
  <c r="M575" i="1"/>
  <c r="Q575" i="1"/>
  <c r="S575" i="1"/>
  <c r="X569" i="1"/>
  <c r="AE568" i="1"/>
  <c r="Z571" i="1"/>
  <c r="AA568" i="1"/>
  <c r="AC568" i="1"/>
  <c r="Y568" i="1"/>
  <c r="AD568" i="1"/>
  <c r="AF568" i="1"/>
  <c r="AG568" i="1"/>
  <c r="AH568" i="1"/>
  <c r="T576" i="1"/>
  <c r="W570" i="1"/>
  <c r="M576" i="1"/>
  <c r="Q576" i="1"/>
  <c r="S576" i="1"/>
  <c r="X570" i="1"/>
  <c r="AE569" i="1"/>
  <c r="Z572" i="1"/>
  <c r="AA569" i="1"/>
  <c r="AC569" i="1"/>
  <c r="Y569" i="1"/>
  <c r="AD569" i="1"/>
  <c r="AF569" i="1"/>
  <c r="AG569" i="1"/>
  <c r="AH569" i="1"/>
  <c r="T577" i="1"/>
  <c r="W571" i="1"/>
  <c r="M577" i="1"/>
  <c r="Q577" i="1"/>
  <c r="S577" i="1"/>
  <c r="X571" i="1"/>
  <c r="AE570" i="1"/>
  <c r="Z573" i="1"/>
  <c r="AA570" i="1"/>
  <c r="AC570" i="1"/>
  <c r="Y570" i="1"/>
  <c r="AD570" i="1"/>
  <c r="AF570" i="1"/>
  <c r="AG570" i="1"/>
  <c r="AH570" i="1"/>
  <c r="T578" i="1"/>
  <c r="W572" i="1"/>
  <c r="M578" i="1"/>
  <c r="Q578" i="1"/>
  <c r="S578" i="1"/>
  <c r="X572" i="1"/>
  <c r="AE571" i="1"/>
  <c r="Z574" i="1"/>
  <c r="AA571" i="1"/>
  <c r="AC571" i="1"/>
  <c r="Y571" i="1"/>
  <c r="AD571" i="1"/>
  <c r="AF571" i="1"/>
  <c r="AG571" i="1"/>
  <c r="AH571" i="1"/>
  <c r="T579" i="1"/>
  <c r="W573" i="1"/>
  <c r="M579" i="1"/>
  <c r="Q579" i="1"/>
  <c r="S579" i="1"/>
  <c r="X573" i="1"/>
  <c r="AE572" i="1"/>
  <c r="Z575" i="1"/>
  <c r="AA572" i="1"/>
  <c r="AC572" i="1"/>
  <c r="Y572" i="1"/>
  <c r="AD572" i="1"/>
  <c r="AF572" i="1"/>
  <c r="AG572" i="1"/>
  <c r="AH572" i="1"/>
  <c r="T580" i="1"/>
  <c r="W574" i="1"/>
  <c r="M580" i="1"/>
  <c r="Q580" i="1"/>
  <c r="S580" i="1"/>
  <c r="X574" i="1"/>
  <c r="AE573" i="1"/>
  <c r="Z576" i="1"/>
  <c r="AA573" i="1"/>
  <c r="AC573" i="1"/>
  <c r="Y573" i="1"/>
  <c r="AD573" i="1"/>
  <c r="AF573" i="1"/>
  <c r="AG573" i="1"/>
  <c r="AH573" i="1"/>
  <c r="T581" i="1"/>
  <c r="W575" i="1"/>
  <c r="M581" i="1"/>
  <c r="Q581" i="1"/>
  <c r="S581" i="1"/>
  <c r="X575" i="1"/>
  <c r="AE574" i="1"/>
  <c r="Z577" i="1"/>
  <c r="AA574" i="1"/>
  <c r="AC574" i="1"/>
  <c r="Y574" i="1"/>
  <c r="AD574" i="1"/>
  <c r="AF574" i="1"/>
  <c r="AG574" i="1"/>
  <c r="AH574" i="1"/>
  <c r="T582" i="1"/>
  <c r="W576" i="1"/>
  <c r="M582" i="1"/>
  <c r="Q582" i="1"/>
  <c r="S582" i="1"/>
  <c r="X576" i="1"/>
  <c r="AE575" i="1"/>
  <c r="Z578" i="1"/>
  <c r="AA575" i="1"/>
  <c r="AC575" i="1"/>
  <c r="Y575" i="1"/>
  <c r="AD575" i="1"/>
  <c r="AF575" i="1"/>
  <c r="AG575" i="1"/>
  <c r="AH575" i="1"/>
  <c r="T583" i="1"/>
  <c r="W577" i="1"/>
  <c r="M583" i="1"/>
  <c r="Q583" i="1"/>
  <c r="S583" i="1"/>
  <c r="X577" i="1"/>
  <c r="AE576" i="1"/>
  <c r="Z579" i="1"/>
  <c r="AA576" i="1"/>
  <c r="AC576" i="1"/>
  <c r="Y576" i="1"/>
  <c r="AD576" i="1"/>
  <c r="AF576" i="1"/>
  <c r="AG576" i="1"/>
  <c r="AH576" i="1"/>
  <c r="T584" i="1"/>
  <c r="W578" i="1"/>
  <c r="M584" i="1"/>
  <c r="Q584" i="1"/>
  <c r="S584" i="1"/>
  <c r="X578" i="1"/>
  <c r="AE577" i="1"/>
  <c r="Z580" i="1"/>
  <c r="AA577" i="1"/>
  <c r="AC577" i="1"/>
  <c r="Y577" i="1"/>
  <c r="AD577" i="1"/>
  <c r="AF577" i="1"/>
  <c r="AG577" i="1"/>
  <c r="AH577" i="1"/>
  <c r="T585" i="1"/>
  <c r="W579" i="1"/>
  <c r="M585" i="1"/>
  <c r="Q585" i="1"/>
  <c r="S585" i="1"/>
  <c r="X579" i="1"/>
  <c r="AE578" i="1"/>
  <c r="Z581" i="1"/>
  <c r="AA578" i="1"/>
  <c r="AC578" i="1"/>
  <c r="Y578" i="1"/>
  <c r="AD578" i="1"/>
  <c r="AF578" i="1"/>
  <c r="AG578" i="1"/>
  <c r="AH578" i="1"/>
  <c r="T586" i="1"/>
  <c r="W580" i="1"/>
  <c r="M586" i="1"/>
  <c r="Q586" i="1"/>
  <c r="S586" i="1"/>
  <c r="X580" i="1"/>
  <c r="AE579" i="1"/>
  <c r="Z582" i="1"/>
  <c r="AA579" i="1"/>
  <c r="AC579" i="1"/>
  <c r="Y579" i="1"/>
  <c r="AD579" i="1"/>
  <c r="AF579" i="1"/>
  <c r="AG579" i="1"/>
  <c r="AH579" i="1"/>
  <c r="T587" i="1"/>
  <c r="W581" i="1"/>
  <c r="M587" i="1"/>
  <c r="Q587" i="1"/>
  <c r="S587" i="1"/>
  <c r="X581" i="1"/>
  <c r="AE580" i="1"/>
  <c r="Z583" i="1"/>
  <c r="AA580" i="1"/>
  <c r="AC580" i="1"/>
  <c r="Y580" i="1"/>
  <c r="AD580" i="1"/>
  <c r="AF580" i="1"/>
  <c r="AG580" i="1"/>
  <c r="AH580" i="1"/>
  <c r="T588" i="1"/>
  <c r="W582" i="1"/>
  <c r="M588" i="1"/>
  <c r="Q588" i="1"/>
  <c r="S588" i="1"/>
  <c r="X582" i="1"/>
  <c r="AE581" i="1"/>
  <c r="Z584" i="1"/>
  <c r="AA581" i="1"/>
  <c r="AC581" i="1"/>
  <c r="Y581" i="1"/>
  <c r="AD581" i="1"/>
  <c r="AF581" i="1"/>
  <c r="AG581" i="1"/>
  <c r="AH581" i="1"/>
  <c r="T589" i="1"/>
  <c r="W583" i="1"/>
  <c r="M589" i="1"/>
  <c r="Q589" i="1"/>
  <c r="S589" i="1"/>
  <c r="X583" i="1"/>
  <c r="AE582" i="1"/>
  <c r="Z585" i="1"/>
  <c r="AA582" i="1"/>
  <c r="AC582" i="1"/>
  <c r="Y582" i="1"/>
  <c r="AD582" i="1"/>
  <c r="AF582" i="1"/>
  <c r="AG582" i="1"/>
  <c r="AH582" i="1"/>
  <c r="T590" i="1"/>
  <c r="W584" i="1"/>
  <c r="M590" i="1"/>
  <c r="Q590" i="1"/>
  <c r="S590" i="1"/>
  <c r="X584" i="1"/>
  <c r="AE583" i="1"/>
  <c r="Z586" i="1"/>
  <c r="AA583" i="1"/>
  <c r="AC583" i="1"/>
  <c r="Y583" i="1"/>
  <c r="AD583" i="1"/>
  <c r="AF583" i="1"/>
  <c r="AG583" i="1"/>
  <c r="AH583" i="1"/>
  <c r="T591" i="1"/>
  <c r="W585" i="1"/>
  <c r="M591" i="1"/>
  <c r="Q591" i="1"/>
  <c r="S591" i="1"/>
  <c r="X585" i="1"/>
  <c r="AE584" i="1"/>
  <c r="Z587" i="1"/>
  <c r="AA584" i="1"/>
  <c r="AC584" i="1"/>
  <c r="Y584" i="1"/>
  <c r="AD584" i="1"/>
  <c r="AF584" i="1"/>
  <c r="AG584" i="1"/>
  <c r="AH584" i="1"/>
  <c r="T592" i="1"/>
  <c r="W586" i="1"/>
  <c r="M592" i="1"/>
  <c r="Q592" i="1"/>
  <c r="S592" i="1"/>
  <c r="X586" i="1"/>
  <c r="AE585" i="1"/>
  <c r="Z588" i="1"/>
  <c r="AA585" i="1"/>
  <c r="AC585" i="1"/>
  <c r="Y585" i="1"/>
  <c r="AD585" i="1"/>
  <c r="AF585" i="1"/>
  <c r="AG585" i="1"/>
  <c r="AH585" i="1"/>
  <c r="T593" i="1"/>
  <c r="W587" i="1"/>
  <c r="M593" i="1"/>
  <c r="Q593" i="1"/>
  <c r="S593" i="1"/>
  <c r="X587" i="1"/>
  <c r="AE586" i="1"/>
  <c r="Z589" i="1"/>
  <c r="AA586" i="1"/>
  <c r="AC586" i="1"/>
  <c r="Y586" i="1"/>
  <c r="AD586" i="1"/>
  <c r="AF586" i="1"/>
  <c r="AG586" i="1"/>
  <c r="AH586" i="1"/>
  <c r="T594" i="1"/>
  <c r="W588" i="1"/>
  <c r="M594" i="1"/>
  <c r="Q594" i="1"/>
  <c r="S594" i="1"/>
  <c r="X588" i="1"/>
  <c r="AE587" i="1"/>
  <c r="Z590" i="1"/>
  <c r="AA587" i="1"/>
  <c r="AC587" i="1"/>
  <c r="Y587" i="1"/>
  <c r="AD587" i="1"/>
  <c r="AF587" i="1"/>
  <c r="AG587" i="1"/>
  <c r="AH587" i="1"/>
  <c r="T595" i="1"/>
  <c r="W589" i="1"/>
  <c r="M595" i="1"/>
  <c r="Q595" i="1"/>
  <c r="S595" i="1"/>
  <c r="X589" i="1"/>
  <c r="AE588" i="1"/>
  <c r="Z591" i="1"/>
  <c r="AA588" i="1"/>
  <c r="AC588" i="1"/>
  <c r="Y588" i="1"/>
  <c r="AD588" i="1"/>
  <c r="AF588" i="1"/>
  <c r="AG588" i="1"/>
  <c r="AH588" i="1"/>
  <c r="T596" i="1"/>
  <c r="W590" i="1"/>
  <c r="M596" i="1"/>
  <c r="Q596" i="1"/>
  <c r="S596" i="1"/>
  <c r="X590" i="1"/>
  <c r="AE589" i="1"/>
  <c r="Z592" i="1"/>
  <c r="AA589" i="1"/>
  <c r="AC589" i="1"/>
  <c r="Y589" i="1"/>
  <c r="AD589" i="1"/>
  <c r="AF589" i="1"/>
  <c r="AG589" i="1"/>
  <c r="AH589" i="1"/>
  <c r="T597" i="1"/>
  <c r="W591" i="1"/>
  <c r="M597" i="1"/>
  <c r="Q597" i="1"/>
  <c r="S597" i="1"/>
  <c r="X591" i="1"/>
  <c r="AE590" i="1"/>
  <c r="Z593" i="1"/>
  <c r="AA590" i="1"/>
  <c r="AC590" i="1"/>
  <c r="Y590" i="1"/>
  <c r="AD590" i="1"/>
  <c r="AF590" i="1"/>
  <c r="AG590" i="1"/>
  <c r="AH590" i="1"/>
  <c r="T598" i="1"/>
  <c r="W592" i="1"/>
  <c r="M598" i="1"/>
  <c r="Q598" i="1"/>
  <c r="S598" i="1"/>
  <c r="X592" i="1"/>
  <c r="AE591" i="1"/>
  <c r="Z594" i="1"/>
  <c r="AA591" i="1"/>
  <c r="AC591" i="1"/>
  <c r="Y591" i="1"/>
  <c r="AD591" i="1"/>
  <c r="AF591" i="1"/>
  <c r="AG591" i="1"/>
  <c r="AH591" i="1"/>
  <c r="T599" i="1"/>
  <c r="W593" i="1"/>
  <c r="M599" i="1"/>
  <c r="Q599" i="1"/>
  <c r="S599" i="1"/>
  <c r="X593" i="1"/>
  <c r="AE592" i="1"/>
  <c r="Z595" i="1"/>
  <c r="AA592" i="1"/>
  <c r="AC592" i="1"/>
  <c r="Y592" i="1"/>
  <c r="AD592" i="1"/>
  <c r="AF592" i="1"/>
  <c r="AG592" i="1"/>
  <c r="AH592" i="1"/>
  <c r="T600" i="1"/>
  <c r="W594" i="1"/>
  <c r="M600" i="1"/>
  <c r="Q600" i="1"/>
  <c r="S600" i="1"/>
  <c r="X594" i="1"/>
  <c r="AE593" i="1"/>
  <c r="Z596" i="1"/>
  <c r="AA593" i="1"/>
  <c r="AC593" i="1"/>
  <c r="Y593" i="1"/>
  <c r="AD593" i="1"/>
  <c r="AF593" i="1"/>
  <c r="AG593" i="1"/>
  <c r="AH593" i="1"/>
  <c r="T601" i="1"/>
  <c r="W595" i="1"/>
  <c r="M601" i="1"/>
  <c r="Q601" i="1"/>
  <c r="S601" i="1"/>
  <c r="X595" i="1"/>
  <c r="AE594" i="1"/>
  <c r="Z597" i="1"/>
  <c r="AA594" i="1"/>
  <c r="AC594" i="1"/>
  <c r="Y594" i="1"/>
  <c r="AD594" i="1"/>
  <c r="AF594" i="1"/>
  <c r="AG594" i="1"/>
  <c r="AH594" i="1"/>
  <c r="T602" i="1"/>
  <c r="W596" i="1"/>
  <c r="M602" i="1"/>
  <c r="Q602" i="1"/>
  <c r="S602" i="1"/>
  <c r="X596" i="1"/>
  <c r="AE595" i="1"/>
  <c r="Z598" i="1"/>
  <c r="AA595" i="1"/>
  <c r="AC595" i="1"/>
  <c r="Y595" i="1"/>
  <c r="AD595" i="1"/>
  <c r="AF595" i="1"/>
  <c r="AG595" i="1"/>
  <c r="AH595" i="1"/>
  <c r="T603" i="1"/>
  <c r="W597" i="1"/>
  <c r="M603" i="1"/>
  <c r="Q603" i="1"/>
  <c r="S603" i="1"/>
  <c r="X597" i="1"/>
  <c r="AE596" i="1"/>
  <c r="Z599" i="1"/>
  <c r="AA596" i="1"/>
  <c r="AC596" i="1"/>
  <c r="Y596" i="1"/>
  <c r="AD596" i="1"/>
  <c r="AF596" i="1"/>
  <c r="AG596" i="1"/>
  <c r="AH596" i="1"/>
  <c r="T604" i="1"/>
  <c r="W598" i="1"/>
  <c r="M604" i="1"/>
  <c r="Q604" i="1"/>
  <c r="S604" i="1"/>
  <c r="X598" i="1"/>
  <c r="AE597" i="1"/>
  <c r="Z600" i="1"/>
  <c r="AA597" i="1"/>
  <c r="AC597" i="1"/>
  <c r="Y597" i="1"/>
  <c r="AD597" i="1"/>
  <c r="AF597" i="1"/>
  <c r="AG597" i="1"/>
  <c r="AH597" i="1"/>
  <c r="T605" i="1"/>
  <c r="W599" i="1"/>
  <c r="M605" i="1"/>
  <c r="Q605" i="1"/>
  <c r="S605" i="1"/>
  <c r="X599" i="1"/>
  <c r="AE598" i="1"/>
  <c r="Z601" i="1"/>
  <c r="AA598" i="1"/>
  <c r="AC598" i="1"/>
  <c r="Y598" i="1"/>
  <c r="AD598" i="1"/>
  <c r="AF598" i="1"/>
  <c r="AG598" i="1"/>
  <c r="AH598" i="1"/>
  <c r="T606" i="1"/>
  <c r="W600" i="1"/>
  <c r="M606" i="1"/>
  <c r="Q606" i="1"/>
  <c r="S606" i="1"/>
  <c r="X600" i="1"/>
  <c r="AE599" i="1"/>
  <c r="Z602" i="1"/>
  <c r="AA599" i="1"/>
  <c r="AC599" i="1"/>
  <c r="Y599" i="1"/>
  <c r="AD599" i="1"/>
  <c r="AF599" i="1"/>
  <c r="AG599" i="1"/>
  <c r="AH599" i="1"/>
  <c r="T607" i="1"/>
  <c r="W601" i="1"/>
  <c r="M607" i="1"/>
  <c r="Q607" i="1"/>
  <c r="S607" i="1"/>
  <c r="X601" i="1"/>
  <c r="AE600" i="1"/>
  <c r="Z603" i="1"/>
  <c r="AA600" i="1"/>
  <c r="AC600" i="1"/>
  <c r="Y600" i="1"/>
  <c r="AD600" i="1"/>
  <c r="AF600" i="1"/>
  <c r="AG600" i="1"/>
  <c r="AH600" i="1"/>
  <c r="T608" i="1"/>
  <c r="W602" i="1"/>
  <c r="M608" i="1"/>
  <c r="Q608" i="1"/>
  <c r="S608" i="1"/>
  <c r="X602" i="1"/>
  <c r="AE601" i="1"/>
  <c r="Z604" i="1"/>
  <c r="AA601" i="1"/>
  <c r="AC601" i="1"/>
  <c r="Y601" i="1"/>
  <c r="AD601" i="1"/>
  <c r="AF601" i="1"/>
  <c r="AG601" i="1"/>
  <c r="AH601" i="1"/>
  <c r="T609" i="1"/>
  <c r="W603" i="1"/>
  <c r="M609" i="1"/>
  <c r="Q609" i="1"/>
  <c r="S609" i="1"/>
  <c r="X603" i="1"/>
  <c r="AE602" i="1"/>
  <c r="Z605" i="1"/>
  <c r="AA602" i="1"/>
  <c r="AC602" i="1"/>
  <c r="Y602" i="1"/>
  <c r="AD602" i="1"/>
  <c r="AF602" i="1"/>
  <c r="AG602" i="1"/>
  <c r="AH602" i="1"/>
  <c r="T610" i="1"/>
  <c r="W604" i="1"/>
  <c r="M610" i="1"/>
  <c r="Q610" i="1"/>
  <c r="S610" i="1"/>
  <c r="X604" i="1"/>
  <c r="AE603" i="1"/>
  <c r="Z606" i="1"/>
  <c r="AA603" i="1"/>
  <c r="AC603" i="1"/>
  <c r="Y603" i="1"/>
  <c r="AD603" i="1"/>
  <c r="AF603" i="1"/>
  <c r="AG603" i="1"/>
  <c r="AH603" i="1"/>
  <c r="T611" i="1"/>
  <c r="W605" i="1"/>
  <c r="M611" i="1"/>
  <c r="Q611" i="1"/>
  <c r="S611" i="1"/>
  <c r="X605" i="1"/>
  <c r="AE604" i="1"/>
  <c r="Z607" i="1"/>
  <c r="AA604" i="1"/>
  <c r="AC604" i="1"/>
  <c r="Y604" i="1"/>
  <c r="AD604" i="1"/>
  <c r="AF604" i="1"/>
  <c r="AG604" i="1"/>
  <c r="AH604" i="1"/>
  <c r="T612" i="1"/>
  <c r="W606" i="1"/>
  <c r="M612" i="1"/>
  <c r="Q612" i="1"/>
  <c r="S612" i="1"/>
  <c r="X606" i="1"/>
  <c r="AE605" i="1"/>
  <c r="Z608" i="1"/>
  <c r="AA605" i="1"/>
  <c r="AC605" i="1"/>
  <c r="Y605" i="1"/>
  <c r="AD605" i="1"/>
  <c r="AF605" i="1"/>
  <c r="AG605" i="1"/>
  <c r="AH605" i="1"/>
  <c r="T613" i="1"/>
  <c r="W607" i="1"/>
  <c r="M613" i="1"/>
  <c r="Q613" i="1"/>
  <c r="S613" i="1"/>
  <c r="X607" i="1"/>
  <c r="AE606" i="1"/>
  <c r="Z609" i="1"/>
  <c r="AA606" i="1"/>
  <c r="AC606" i="1"/>
  <c r="Y606" i="1"/>
  <c r="AD606" i="1"/>
  <c r="AF606" i="1"/>
  <c r="AG606" i="1"/>
  <c r="AH606" i="1"/>
  <c r="T614" i="1"/>
  <c r="W608" i="1"/>
  <c r="M614" i="1"/>
  <c r="Q614" i="1"/>
  <c r="S614" i="1"/>
  <c r="X608" i="1"/>
  <c r="AE607" i="1"/>
  <c r="Z610" i="1"/>
  <c r="AA607" i="1"/>
  <c r="AC607" i="1"/>
  <c r="Y607" i="1"/>
  <c r="AD607" i="1"/>
  <c r="AF607" i="1"/>
  <c r="AG607" i="1"/>
  <c r="AH607" i="1"/>
  <c r="T615" i="1"/>
  <c r="W609" i="1"/>
  <c r="M615" i="1"/>
  <c r="Q615" i="1"/>
  <c r="S615" i="1"/>
  <c r="X609" i="1"/>
  <c r="AE608" i="1"/>
  <c r="Z611" i="1"/>
  <c r="AA608" i="1"/>
  <c r="AC608" i="1"/>
  <c r="Y608" i="1"/>
  <c r="AD608" i="1"/>
  <c r="AF608" i="1"/>
  <c r="AG608" i="1"/>
  <c r="AH608" i="1"/>
  <c r="T616" i="1"/>
  <c r="W610" i="1"/>
  <c r="M616" i="1"/>
  <c r="Q616" i="1"/>
  <c r="S616" i="1"/>
  <c r="X610" i="1"/>
  <c r="AE609" i="1"/>
  <c r="Z612" i="1"/>
  <c r="AA609" i="1"/>
  <c r="AC609" i="1"/>
  <c r="Y609" i="1"/>
  <c r="AD609" i="1"/>
  <c r="AF609" i="1"/>
  <c r="AG609" i="1"/>
  <c r="AH609" i="1"/>
  <c r="T617" i="1"/>
  <c r="W611" i="1"/>
  <c r="M617" i="1"/>
  <c r="Q617" i="1"/>
  <c r="S617" i="1"/>
  <c r="X611" i="1"/>
  <c r="AE610" i="1"/>
  <c r="Z613" i="1"/>
  <c r="AA610" i="1"/>
  <c r="AC610" i="1"/>
  <c r="Y610" i="1"/>
  <c r="AD610" i="1"/>
  <c r="AF610" i="1"/>
  <c r="AG610" i="1"/>
  <c r="AH610" i="1"/>
  <c r="T618" i="1"/>
  <c r="W612" i="1"/>
  <c r="M618" i="1"/>
  <c r="Q618" i="1"/>
  <c r="S618" i="1"/>
  <c r="X612" i="1"/>
  <c r="AE611" i="1"/>
  <c r="Z614" i="1"/>
  <c r="AA611" i="1"/>
  <c r="AC611" i="1"/>
  <c r="Y611" i="1"/>
  <c r="AD611" i="1"/>
  <c r="AF611" i="1"/>
  <c r="AG611" i="1"/>
  <c r="AH611" i="1"/>
  <c r="T619" i="1"/>
  <c r="W613" i="1"/>
  <c r="M619" i="1"/>
  <c r="Q619" i="1"/>
  <c r="S619" i="1"/>
  <c r="X613" i="1"/>
  <c r="AE612" i="1"/>
  <c r="Z615" i="1"/>
  <c r="AA612" i="1"/>
  <c r="AC612" i="1"/>
  <c r="Y612" i="1"/>
  <c r="AD612" i="1"/>
  <c r="AF612" i="1"/>
  <c r="AG612" i="1"/>
  <c r="AH612" i="1"/>
  <c r="T620" i="1"/>
  <c r="W614" i="1"/>
  <c r="M620" i="1"/>
  <c r="Q620" i="1"/>
  <c r="S620" i="1"/>
  <c r="X614" i="1"/>
  <c r="AE613" i="1"/>
  <c r="Z616" i="1"/>
  <c r="AA613" i="1"/>
  <c r="AC613" i="1"/>
  <c r="Y613" i="1"/>
  <c r="AD613" i="1"/>
  <c r="AF613" i="1"/>
  <c r="AG613" i="1"/>
  <c r="AH613" i="1"/>
  <c r="T621" i="1"/>
  <c r="W615" i="1"/>
  <c r="M621" i="1"/>
  <c r="Q621" i="1"/>
  <c r="S621" i="1"/>
  <c r="X615" i="1"/>
  <c r="AE614" i="1"/>
  <c r="Z617" i="1"/>
  <c r="AA614" i="1"/>
  <c r="AC614" i="1"/>
  <c r="Y614" i="1"/>
  <c r="AD614" i="1"/>
  <c r="AF614" i="1"/>
  <c r="AG614" i="1"/>
  <c r="AH614" i="1"/>
  <c r="T622" i="1"/>
  <c r="W616" i="1"/>
  <c r="M622" i="1"/>
  <c r="Q622" i="1"/>
  <c r="S622" i="1"/>
  <c r="X616" i="1"/>
  <c r="AE615" i="1"/>
  <c r="Z618" i="1"/>
  <c r="AA615" i="1"/>
  <c r="AC615" i="1"/>
  <c r="Y615" i="1"/>
  <c r="AD615" i="1"/>
  <c r="AF615" i="1"/>
  <c r="AG615" i="1"/>
  <c r="AH615" i="1"/>
  <c r="T623" i="1"/>
  <c r="W617" i="1"/>
  <c r="M623" i="1"/>
  <c r="Q623" i="1"/>
  <c r="S623" i="1"/>
  <c r="X617" i="1"/>
  <c r="AE616" i="1"/>
  <c r="Z619" i="1"/>
  <c r="AA616" i="1"/>
  <c r="AC616" i="1"/>
  <c r="Y616" i="1"/>
  <c r="AD616" i="1"/>
  <c r="AF616" i="1"/>
  <c r="AG616" i="1"/>
  <c r="AH616" i="1"/>
  <c r="T624" i="1"/>
  <c r="W618" i="1"/>
  <c r="M624" i="1"/>
  <c r="Q624" i="1"/>
  <c r="S624" i="1"/>
  <c r="X618" i="1"/>
  <c r="AE617" i="1"/>
  <c r="Z620" i="1"/>
  <c r="AA617" i="1"/>
  <c r="AC617" i="1"/>
  <c r="Y617" i="1"/>
  <c r="AD617" i="1"/>
  <c r="AF617" i="1"/>
  <c r="AG617" i="1"/>
  <c r="AH617" i="1"/>
  <c r="T625" i="1"/>
  <c r="W619" i="1"/>
  <c r="M625" i="1"/>
  <c r="Q625" i="1"/>
  <c r="S625" i="1"/>
  <c r="X619" i="1"/>
  <c r="AE618" i="1"/>
  <c r="Z621" i="1"/>
  <c r="AA618" i="1"/>
  <c r="AC618" i="1"/>
  <c r="Y618" i="1"/>
  <c r="AD618" i="1"/>
  <c r="AF618" i="1"/>
  <c r="AG618" i="1"/>
  <c r="AH618" i="1"/>
  <c r="T626" i="1"/>
  <c r="W620" i="1"/>
  <c r="M626" i="1"/>
  <c r="Q626" i="1"/>
  <c r="S626" i="1"/>
  <c r="X620" i="1"/>
  <c r="AE619" i="1"/>
  <c r="Z622" i="1"/>
  <c r="AA619" i="1"/>
  <c r="AC619" i="1"/>
  <c r="Y619" i="1"/>
  <c r="AD619" i="1"/>
  <c r="AF619" i="1"/>
  <c r="AG619" i="1"/>
  <c r="AH619" i="1"/>
  <c r="T627" i="1"/>
  <c r="W621" i="1"/>
  <c r="M627" i="1"/>
  <c r="Q627" i="1"/>
  <c r="S627" i="1"/>
  <c r="X621" i="1"/>
  <c r="AE620" i="1"/>
  <c r="Z623" i="1"/>
  <c r="AA620" i="1"/>
  <c r="AC620" i="1"/>
  <c r="Y620" i="1"/>
  <c r="AD620" i="1"/>
  <c r="AF620" i="1"/>
  <c r="AG620" i="1"/>
  <c r="AH620" i="1"/>
  <c r="T628" i="1"/>
  <c r="W622" i="1"/>
  <c r="M628" i="1"/>
  <c r="Q628" i="1"/>
  <c r="S628" i="1"/>
  <c r="X622" i="1"/>
  <c r="AE621" i="1"/>
  <c r="Z624" i="1"/>
  <c r="AA621" i="1"/>
  <c r="AC621" i="1"/>
  <c r="Y621" i="1"/>
  <c r="AD621" i="1"/>
  <c r="AF621" i="1"/>
  <c r="AG621" i="1"/>
  <c r="AH621" i="1"/>
  <c r="T629" i="1"/>
  <c r="W623" i="1"/>
  <c r="M629" i="1"/>
  <c r="Q629" i="1"/>
  <c r="S629" i="1"/>
  <c r="X623" i="1"/>
  <c r="AE622" i="1"/>
  <c r="Z625" i="1"/>
  <c r="AA622" i="1"/>
  <c r="AC622" i="1"/>
  <c r="Y622" i="1"/>
  <c r="AD622" i="1"/>
  <c r="AF622" i="1"/>
  <c r="AG622" i="1"/>
  <c r="AH622" i="1"/>
  <c r="T630" i="1"/>
  <c r="W624" i="1"/>
  <c r="M630" i="1"/>
  <c r="Q630" i="1"/>
  <c r="S630" i="1"/>
  <c r="X624" i="1"/>
  <c r="AE623" i="1"/>
  <c r="Z626" i="1"/>
  <c r="AA623" i="1"/>
  <c r="AC623" i="1"/>
  <c r="Y623" i="1"/>
  <c r="AD623" i="1"/>
  <c r="AF623" i="1"/>
  <c r="AG623" i="1"/>
  <c r="AH623" i="1"/>
  <c r="T631" i="1"/>
  <c r="W625" i="1"/>
  <c r="M631" i="1"/>
  <c r="Q631" i="1"/>
  <c r="S631" i="1"/>
  <c r="X625" i="1"/>
  <c r="AE624" i="1"/>
  <c r="Z627" i="1"/>
  <c r="AA624" i="1"/>
  <c r="AC624" i="1"/>
  <c r="Y624" i="1"/>
  <c r="AD624" i="1"/>
  <c r="AF624" i="1"/>
  <c r="AG624" i="1"/>
  <c r="AH624" i="1"/>
  <c r="T632" i="1"/>
  <c r="W626" i="1"/>
  <c r="M632" i="1"/>
  <c r="Q632" i="1"/>
  <c r="S632" i="1"/>
  <c r="X626" i="1"/>
  <c r="AE625" i="1"/>
  <c r="Z628" i="1"/>
  <c r="AA625" i="1"/>
  <c r="AC625" i="1"/>
  <c r="Y625" i="1"/>
  <c r="AD625" i="1"/>
  <c r="AF625" i="1"/>
  <c r="AG625" i="1"/>
  <c r="AH625" i="1"/>
  <c r="T633" i="1"/>
  <c r="W627" i="1"/>
  <c r="M633" i="1"/>
  <c r="Q633" i="1"/>
  <c r="S633" i="1"/>
  <c r="X627" i="1"/>
  <c r="AE626" i="1"/>
  <c r="Z629" i="1"/>
  <c r="AA626" i="1"/>
  <c r="AC626" i="1"/>
  <c r="Y626" i="1"/>
  <c r="AD626" i="1"/>
  <c r="AF626" i="1"/>
  <c r="AG626" i="1"/>
  <c r="AH626" i="1"/>
  <c r="T634" i="1"/>
  <c r="W628" i="1"/>
  <c r="M634" i="1"/>
  <c r="Q634" i="1"/>
  <c r="S634" i="1"/>
  <c r="X628" i="1"/>
  <c r="AE627" i="1"/>
  <c r="Z630" i="1"/>
  <c r="AA627" i="1"/>
  <c r="AC627" i="1"/>
  <c r="Y627" i="1"/>
  <c r="AD627" i="1"/>
  <c r="AF627" i="1"/>
  <c r="AG627" i="1"/>
  <c r="AH627" i="1"/>
  <c r="T635" i="1"/>
  <c r="W629" i="1"/>
  <c r="M635" i="1"/>
  <c r="Q635" i="1"/>
  <c r="S635" i="1"/>
  <c r="X629" i="1"/>
  <c r="AE628" i="1"/>
  <c r="Z631" i="1"/>
  <c r="AA628" i="1"/>
  <c r="AC628" i="1"/>
  <c r="Y628" i="1"/>
  <c r="AD628" i="1"/>
  <c r="AF628" i="1"/>
  <c r="AG628" i="1"/>
  <c r="AH628" i="1"/>
  <c r="T636" i="1"/>
  <c r="W630" i="1"/>
  <c r="M636" i="1"/>
  <c r="Q636" i="1"/>
  <c r="S636" i="1"/>
  <c r="X630" i="1"/>
  <c r="AE629" i="1"/>
  <c r="Z632" i="1"/>
  <c r="AA629" i="1"/>
  <c r="AC629" i="1"/>
  <c r="Y629" i="1"/>
  <c r="AD629" i="1"/>
  <c r="AF629" i="1"/>
  <c r="AG629" i="1"/>
  <c r="AH629" i="1"/>
  <c r="T637" i="1"/>
  <c r="W631" i="1"/>
  <c r="M637" i="1"/>
  <c r="Q637" i="1"/>
  <c r="S637" i="1"/>
  <c r="X631" i="1"/>
  <c r="AE630" i="1"/>
  <c r="Z633" i="1"/>
  <c r="AA630" i="1"/>
  <c r="AC630" i="1"/>
  <c r="Y630" i="1"/>
  <c r="AD630" i="1"/>
  <c r="AF630" i="1"/>
  <c r="AG630" i="1"/>
  <c r="AH630" i="1"/>
  <c r="T638" i="1"/>
  <c r="W632" i="1"/>
  <c r="M638" i="1"/>
  <c r="Q638" i="1"/>
  <c r="S638" i="1"/>
  <c r="X632" i="1"/>
  <c r="AE631" i="1"/>
  <c r="Z634" i="1"/>
  <c r="AA631" i="1"/>
  <c r="AC631" i="1"/>
  <c r="Y631" i="1"/>
  <c r="AD631" i="1"/>
  <c r="AF631" i="1"/>
  <c r="AG631" i="1"/>
  <c r="AH631" i="1"/>
  <c r="T639" i="1"/>
  <c r="W633" i="1"/>
  <c r="M639" i="1"/>
  <c r="Q639" i="1"/>
  <c r="S639" i="1"/>
  <c r="X633" i="1"/>
  <c r="AE632" i="1"/>
  <c r="Z635" i="1"/>
  <c r="AA632" i="1"/>
  <c r="AC632" i="1"/>
  <c r="Y632" i="1"/>
  <c r="AD632" i="1"/>
  <c r="AF632" i="1"/>
  <c r="AG632" i="1"/>
  <c r="AH632" i="1"/>
  <c r="T640" i="1"/>
  <c r="W634" i="1"/>
  <c r="M640" i="1"/>
  <c r="Q640" i="1"/>
  <c r="S640" i="1"/>
  <c r="X634" i="1"/>
  <c r="AE633" i="1"/>
  <c r="Z636" i="1"/>
  <c r="AA633" i="1"/>
  <c r="AC633" i="1"/>
  <c r="Y633" i="1"/>
  <c r="AD633" i="1"/>
  <c r="AF633" i="1"/>
  <c r="AG633" i="1"/>
  <c r="AH633" i="1"/>
  <c r="T641" i="1"/>
  <c r="W635" i="1"/>
  <c r="M641" i="1"/>
  <c r="Q641" i="1"/>
  <c r="S641" i="1"/>
  <c r="X635" i="1"/>
  <c r="AE634" i="1"/>
  <c r="Z637" i="1"/>
  <c r="AA634" i="1"/>
  <c r="AC634" i="1"/>
  <c r="Y634" i="1"/>
  <c r="AD634" i="1"/>
  <c r="AF634" i="1"/>
  <c r="AG634" i="1"/>
  <c r="AH634" i="1"/>
  <c r="T642" i="1"/>
  <c r="W636" i="1"/>
  <c r="M642" i="1"/>
  <c r="Q642" i="1"/>
  <c r="S642" i="1"/>
  <c r="X636" i="1"/>
  <c r="AE635" i="1"/>
  <c r="Z638" i="1"/>
  <c r="AA635" i="1"/>
  <c r="AC635" i="1"/>
  <c r="Y635" i="1"/>
  <c r="AD635" i="1"/>
  <c r="AF635" i="1"/>
  <c r="AG635" i="1"/>
  <c r="AH635" i="1"/>
  <c r="T643" i="1"/>
  <c r="W637" i="1"/>
  <c r="M643" i="1"/>
  <c r="Q643" i="1"/>
  <c r="S643" i="1"/>
  <c r="X637" i="1"/>
  <c r="AE636" i="1"/>
  <c r="Z639" i="1"/>
  <c r="AA636" i="1"/>
  <c r="AC636" i="1"/>
  <c r="Y636" i="1"/>
  <c r="AD636" i="1"/>
  <c r="AF636" i="1"/>
  <c r="AG636" i="1"/>
  <c r="AH636" i="1"/>
  <c r="T644" i="1"/>
  <c r="W638" i="1"/>
  <c r="M644" i="1"/>
  <c r="Q644" i="1"/>
  <c r="S644" i="1"/>
  <c r="X638" i="1"/>
  <c r="AE637" i="1"/>
  <c r="Z640" i="1"/>
  <c r="AA637" i="1"/>
  <c r="AC637" i="1"/>
  <c r="Y637" i="1"/>
  <c r="AD637" i="1"/>
  <c r="AF637" i="1"/>
  <c r="AG637" i="1"/>
  <c r="AH637" i="1"/>
  <c r="T645" i="1"/>
  <c r="W639" i="1"/>
  <c r="M645" i="1"/>
  <c r="Q645" i="1"/>
  <c r="S645" i="1"/>
  <c r="X639" i="1"/>
  <c r="AE638" i="1"/>
  <c r="Z641" i="1"/>
  <c r="AA638" i="1"/>
  <c r="AC638" i="1"/>
  <c r="Y638" i="1"/>
  <c r="AD638" i="1"/>
  <c r="AF638" i="1"/>
  <c r="AG638" i="1"/>
  <c r="AH638" i="1"/>
  <c r="T646" i="1"/>
  <c r="W640" i="1"/>
  <c r="M646" i="1"/>
  <c r="Q646" i="1"/>
  <c r="S646" i="1"/>
  <c r="X640" i="1"/>
  <c r="AE639" i="1"/>
  <c r="Z642" i="1"/>
  <c r="AA639" i="1"/>
  <c r="AC639" i="1"/>
  <c r="Y639" i="1"/>
  <c r="AD639" i="1"/>
  <c r="AF639" i="1"/>
  <c r="AG639" i="1"/>
  <c r="AH639" i="1"/>
  <c r="T647" i="1"/>
  <c r="W641" i="1"/>
  <c r="M647" i="1"/>
  <c r="Q647" i="1"/>
  <c r="S647" i="1"/>
  <c r="X641" i="1"/>
  <c r="AE640" i="1"/>
  <c r="Z643" i="1"/>
  <c r="AA640" i="1"/>
  <c r="AC640" i="1"/>
  <c r="Y640" i="1"/>
  <c r="AD640" i="1"/>
  <c r="AF640" i="1"/>
  <c r="AG640" i="1"/>
  <c r="AH640" i="1"/>
  <c r="T648" i="1"/>
  <c r="W642" i="1"/>
  <c r="M648" i="1"/>
  <c r="Q648" i="1"/>
  <c r="S648" i="1"/>
  <c r="X642" i="1"/>
  <c r="AE641" i="1"/>
  <c r="Z644" i="1"/>
  <c r="AA641" i="1"/>
  <c r="AC641" i="1"/>
  <c r="Y641" i="1"/>
  <c r="AD641" i="1"/>
  <c r="AF641" i="1"/>
  <c r="AG641" i="1"/>
  <c r="AH641" i="1"/>
  <c r="T649" i="1"/>
  <c r="W643" i="1"/>
  <c r="M649" i="1"/>
  <c r="Q649" i="1"/>
  <c r="S649" i="1"/>
  <c r="X643" i="1"/>
  <c r="AE642" i="1"/>
  <c r="Z645" i="1"/>
  <c r="AA642" i="1"/>
  <c r="AC642" i="1"/>
  <c r="Y642" i="1"/>
  <c r="AD642" i="1"/>
  <c r="AF642" i="1"/>
  <c r="AG642" i="1"/>
  <c r="AH642" i="1"/>
  <c r="T650" i="1"/>
  <c r="W644" i="1"/>
  <c r="M650" i="1"/>
  <c r="Q650" i="1"/>
  <c r="S650" i="1"/>
  <c r="X644" i="1"/>
  <c r="AE643" i="1"/>
  <c r="Z646" i="1"/>
  <c r="AA643" i="1"/>
  <c r="AC643" i="1"/>
  <c r="Y643" i="1"/>
  <c r="AD643" i="1"/>
  <c r="AF643" i="1"/>
  <c r="AG643" i="1"/>
  <c r="AH643" i="1"/>
  <c r="T651" i="1"/>
  <c r="W645" i="1"/>
  <c r="M651" i="1"/>
  <c r="Q651" i="1"/>
  <c r="S651" i="1"/>
  <c r="X645" i="1"/>
  <c r="AE644" i="1"/>
  <c r="Z647" i="1"/>
  <c r="AA644" i="1"/>
  <c r="AC644" i="1"/>
  <c r="Y644" i="1"/>
  <c r="AD644" i="1"/>
  <c r="AF644" i="1"/>
  <c r="AG644" i="1"/>
  <c r="AH644" i="1"/>
  <c r="T652" i="1"/>
  <c r="W646" i="1"/>
  <c r="M652" i="1"/>
  <c r="Q652" i="1"/>
  <c r="S652" i="1"/>
  <c r="X646" i="1"/>
  <c r="AE645" i="1"/>
  <c r="Z648" i="1"/>
  <c r="AA645" i="1"/>
  <c r="AC645" i="1"/>
  <c r="Y645" i="1"/>
  <c r="AD645" i="1"/>
  <c r="AF645" i="1"/>
  <c r="AG645" i="1"/>
  <c r="AH645" i="1"/>
  <c r="T653" i="1"/>
  <c r="W647" i="1"/>
  <c r="M653" i="1"/>
  <c r="Q653" i="1"/>
  <c r="S653" i="1"/>
  <c r="X647" i="1"/>
  <c r="AE646" i="1"/>
  <c r="Z649" i="1"/>
  <c r="AA646" i="1"/>
  <c r="AC646" i="1"/>
  <c r="Y646" i="1"/>
  <c r="AD646" i="1"/>
  <c r="AF646" i="1"/>
  <c r="AG646" i="1"/>
  <c r="AH646" i="1"/>
  <c r="T654" i="1"/>
  <c r="W648" i="1"/>
  <c r="M654" i="1"/>
  <c r="Q654" i="1"/>
  <c r="S654" i="1"/>
  <c r="X648" i="1"/>
  <c r="AE647" i="1"/>
  <c r="Z650" i="1"/>
  <c r="AA647" i="1"/>
  <c r="AC647" i="1"/>
  <c r="Y647" i="1"/>
  <c r="AD647" i="1"/>
  <c r="AF647" i="1"/>
  <c r="AG647" i="1"/>
  <c r="AH647" i="1"/>
  <c r="T655" i="1"/>
  <c r="W649" i="1"/>
  <c r="M655" i="1"/>
  <c r="Q655" i="1"/>
  <c r="S655" i="1"/>
  <c r="X649" i="1"/>
  <c r="AE648" i="1"/>
  <c r="Z651" i="1"/>
  <c r="AA648" i="1"/>
  <c r="AC648" i="1"/>
  <c r="Y648" i="1"/>
  <c r="AD648" i="1"/>
  <c r="AF648" i="1"/>
  <c r="AG648" i="1"/>
  <c r="AH648" i="1"/>
  <c r="T656" i="1"/>
  <c r="W650" i="1"/>
  <c r="M656" i="1"/>
  <c r="Q656" i="1"/>
  <c r="S656" i="1"/>
  <c r="X650" i="1"/>
  <c r="AE649" i="1"/>
  <c r="Z652" i="1"/>
  <c r="AA649" i="1"/>
  <c r="AC649" i="1"/>
  <c r="Y649" i="1"/>
  <c r="AD649" i="1"/>
  <c r="AF649" i="1"/>
  <c r="AG649" i="1"/>
  <c r="AH649" i="1"/>
  <c r="T657" i="1"/>
  <c r="W651" i="1"/>
  <c r="M657" i="1"/>
  <c r="Q657" i="1"/>
  <c r="S657" i="1"/>
  <c r="X651" i="1"/>
  <c r="AE650" i="1"/>
  <c r="Z653" i="1"/>
  <c r="AA650" i="1"/>
  <c r="AC650" i="1"/>
  <c r="Y650" i="1"/>
  <c r="AD650" i="1"/>
  <c r="AF650" i="1"/>
  <c r="AG650" i="1"/>
  <c r="AH650" i="1"/>
  <c r="T658" i="1"/>
  <c r="W652" i="1"/>
  <c r="M658" i="1"/>
  <c r="Q658" i="1"/>
  <c r="S658" i="1"/>
  <c r="X652" i="1"/>
  <c r="AE651" i="1"/>
  <c r="Z654" i="1"/>
  <c r="AA651" i="1"/>
  <c r="AC651" i="1"/>
  <c r="Y651" i="1"/>
  <c r="AD651" i="1"/>
  <c r="AF651" i="1"/>
  <c r="AG651" i="1"/>
  <c r="AH651" i="1"/>
  <c r="T659" i="1"/>
  <c r="W653" i="1"/>
  <c r="M659" i="1"/>
  <c r="Q659" i="1"/>
  <c r="S659" i="1"/>
  <c r="X653" i="1"/>
  <c r="AE652" i="1"/>
  <c r="Z655" i="1"/>
  <c r="AA652" i="1"/>
  <c r="AC652" i="1"/>
  <c r="Y652" i="1"/>
  <c r="AD652" i="1"/>
  <c r="AF652" i="1"/>
  <c r="AG652" i="1"/>
  <c r="AH652" i="1"/>
  <c r="T660" i="1"/>
  <c r="W654" i="1"/>
  <c r="M660" i="1"/>
  <c r="Q660" i="1"/>
  <c r="S660" i="1"/>
  <c r="X654" i="1"/>
  <c r="AE653" i="1"/>
  <c r="Z656" i="1"/>
  <c r="AA653" i="1"/>
  <c r="AC653" i="1"/>
  <c r="Y653" i="1"/>
  <c r="AD653" i="1"/>
  <c r="AF653" i="1"/>
  <c r="AG653" i="1"/>
  <c r="AH653" i="1"/>
  <c r="T661" i="1"/>
  <c r="W655" i="1"/>
  <c r="M661" i="1"/>
  <c r="Q661" i="1"/>
  <c r="S661" i="1"/>
  <c r="X655" i="1"/>
  <c r="AE654" i="1"/>
  <c r="Z657" i="1"/>
  <c r="AA654" i="1"/>
  <c r="AC654" i="1"/>
  <c r="Y654" i="1"/>
  <c r="AD654" i="1"/>
  <c r="AF654" i="1"/>
  <c r="AG654" i="1"/>
  <c r="AH654" i="1"/>
  <c r="T662" i="1"/>
  <c r="W656" i="1"/>
  <c r="M662" i="1"/>
  <c r="Q662" i="1"/>
  <c r="S662" i="1"/>
  <c r="X656" i="1"/>
  <c r="AE655" i="1"/>
  <c r="Z658" i="1"/>
  <c r="AA655" i="1"/>
  <c r="AC655" i="1"/>
  <c r="Y655" i="1"/>
  <c r="AD655" i="1"/>
  <c r="AF655" i="1"/>
  <c r="AG655" i="1"/>
  <c r="AH655" i="1"/>
  <c r="T663" i="1"/>
  <c r="W657" i="1"/>
  <c r="M663" i="1"/>
  <c r="Q663" i="1"/>
  <c r="S663" i="1"/>
  <c r="X657" i="1"/>
  <c r="AE656" i="1"/>
  <c r="Z659" i="1"/>
  <c r="AA656" i="1"/>
  <c r="AC656" i="1"/>
  <c r="Y656" i="1"/>
  <c r="AD656" i="1"/>
  <c r="AF656" i="1"/>
  <c r="AG656" i="1"/>
  <c r="AH656" i="1"/>
  <c r="T664" i="1"/>
  <c r="W658" i="1"/>
  <c r="M664" i="1"/>
  <c r="Q664" i="1"/>
  <c r="S664" i="1"/>
  <c r="X658" i="1"/>
  <c r="AE657" i="1"/>
  <c r="Z660" i="1"/>
  <c r="AA657" i="1"/>
  <c r="AC657" i="1"/>
  <c r="Y657" i="1"/>
  <c r="AD657" i="1"/>
  <c r="AF657" i="1"/>
  <c r="AG657" i="1"/>
  <c r="AH657" i="1"/>
  <c r="T665" i="1"/>
  <c r="W659" i="1"/>
  <c r="M665" i="1"/>
  <c r="Q665" i="1"/>
  <c r="S665" i="1"/>
  <c r="X659" i="1"/>
  <c r="AE658" i="1"/>
  <c r="Z661" i="1"/>
  <c r="AA658" i="1"/>
  <c r="AC658" i="1"/>
  <c r="Y658" i="1"/>
  <c r="AD658" i="1"/>
  <c r="AF658" i="1"/>
  <c r="AG658" i="1"/>
  <c r="AH658" i="1"/>
  <c r="T666" i="1"/>
  <c r="W660" i="1"/>
  <c r="M666" i="1"/>
  <c r="Q666" i="1"/>
  <c r="S666" i="1"/>
  <c r="X660" i="1"/>
  <c r="AE659" i="1"/>
  <c r="Z662" i="1"/>
  <c r="AA659" i="1"/>
  <c r="AC659" i="1"/>
  <c r="Y659" i="1"/>
  <c r="AD659" i="1"/>
  <c r="AF659" i="1"/>
  <c r="AG659" i="1"/>
  <c r="AH659" i="1"/>
  <c r="T667" i="1"/>
  <c r="W661" i="1"/>
  <c r="M667" i="1"/>
  <c r="Q667" i="1"/>
  <c r="S667" i="1"/>
  <c r="X661" i="1"/>
  <c r="AE660" i="1"/>
  <c r="Z663" i="1"/>
  <c r="AA660" i="1"/>
  <c r="AC660" i="1"/>
  <c r="Y660" i="1"/>
  <c r="AD660" i="1"/>
  <c r="AF660" i="1"/>
  <c r="AG660" i="1"/>
  <c r="AH660" i="1"/>
  <c r="T668" i="1"/>
  <c r="W662" i="1"/>
  <c r="M668" i="1"/>
  <c r="Q668" i="1"/>
  <c r="S668" i="1"/>
  <c r="X662" i="1"/>
  <c r="AE661" i="1"/>
  <c r="Z664" i="1"/>
  <c r="AA661" i="1"/>
  <c r="AC661" i="1"/>
  <c r="Y661" i="1"/>
  <c r="AD661" i="1"/>
  <c r="AF661" i="1"/>
  <c r="AG661" i="1"/>
  <c r="AH661" i="1"/>
  <c r="T669" i="1"/>
  <c r="W663" i="1"/>
  <c r="M669" i="1"/>
  <c r="Q669" i="1"/>
  <c r="S669" i="1"/>
  <c r="X663" i="1"/>
  <c r="AE662" i="1"/>
  <c r="Z665" i="1"/>
  <c r="AA662" i="1"/>
  <c r="AC662" i="1"/>
  <c r="Y662" i="1"/>
  <c r="AD662" i="1"/>
  <c r="AF662" i="1"/>
  <c r="AG662" i="1"/>
  <c r="AH662" i="1"/>
  <c r="T670" i="1"/>
  <c r="W664" i="1"/>
  <c r="M670" i="1"/>
  <c r="Q670" i="1"/>
  <c r="S670" i="1"/>
  <c r="X664" i="1"/>
  <c r="AE663" i="1"/>
  <c r="Z666" i="1"/>
  <c r="AA663" i="1"/>
  <c r="AC663" i="1"/>
  <c r="Y663" i="1"/>
  <c r="AD663" i="1"/>
  <c r="AF663" i="1"/>
  <c r="AG663" i="1"/>
  <c r="AH663" i="1"/>
  <c r="T671" i="1"/>
  <c r="W665" i="1"/>
  <c r="M671" i="1"/>
  <c r="Q671" i="1"/>
  <c r="S671" i="1"/>
  <c r="X665" i="1"/>
  <c r="AE664" i="1"/>
  <c r="Z667" i="1"/>
  <c r="AA664" i="1"/>
  <c r="AC664" i="1"/>
  <c r="Y664" i="1"/>
  <c r="AD664" i="1"/>
  <c r="AF664" i="1"/>
  <c r="AG664" i="1"/>
  <c r="AH664" i="1"/>
  <c r="T672" i="1"/>
  <c r="W666" i="1"/>
  <c r="M672" i="1"/>
  <c r="Q672" i="1"/>
  <c r="S672" i="1"/>
  <c r="X666" i="1"/>
  <c r="AE665" i="1"/>
  <c r="Z668" i="1"/>
  <c r="AA665" i="1"/>
  <c r="AC665" i="1"/>
  <c r="Y665" i="1"/>
  <c r="AD665" i="1"/>
  <c r="AF665" i="1"/>
  <c r="AG665" i="1"/>
  <c r="AH665" i="1"/>
  <c r="T673" i="1"/>
  <c r="W667" i="1"/>
  <c r="M673" i="1"/>
  <c r="Q673" i="1"/>
  <c r="S673" i="1"/>
  <c r="X667" i="1"/>
  <c r="AE666" i="1"/>
  <c r="Z669" i="1"/>
  <c r="AA666" i="1"/>
  <c r="AC666" i="1"/>
  <c r="Y666" i="1"/>
  <c r="AD666" i="1"/>
  <c r="AF666" i="1"/>
  <c r="AG666" i="1"/>
  <c r="AH666" i="1"/>
  <c r="T674" i="1"/>
  <c r="W668" i="1"/>
  <c r="M674" i="1"/>
  <c r="Q674" i="1"/>
  <c r="S674" i="1"/>
  <c r="X668" i="1"/>
  <c r="AE667" i="1"/>
  <c r="Z670" i="1"/>
  <c r="AA667" i="1"/>
  <c r="AC667" i="1"/>
  <c r="Y667" i="1"/>
  <c r="AD667" i="1"/>
  <c r="AF667" i="1"/>
  <c r="AG667" i="1"/>
  <c r="AH667" i="1"/>
  <c r="T675" i="1"/>
  <c r="W669" i="1"/>
  <c r="M675" i="1"/>
  <c r="Q675" i="1"/>
  <c r="S675" i="1"/>
  <c r="X669" i="1"/>
  <c r="AE668" i="1"/>
  <c r="Z671" i="1"/>
  <c r="AA668" i="1"/>
  <c r="AC668" i="1"/>
  <c r="Y668" i="1"/>
  <c r="AD668" i="1"/>
  <c r="AF668" i="1"/>
  <c r="AG668" i="1"/>
  <c r="AH668" i="1"/>
  <c r="T676" i="1"/>
  <c r="W670" i="1"/>
  <c r="M676" i="1"/>
  <c r="Q676" i="1"/>
  <c r="S676" i="1"/>
  <c r="X670" i="1"/>
  <c r="AE669" i="1"/>
  <c r="Z672" i="1"/>
  <c r="AA669" i="1"/>
  <c r="AC669" i="1"/>
  <c r="Y669" i="1"/>
  <c r="AD669" i="1"/>
  <c r="AF669" i="1"/>
  <c r="AG669" i="1"/>
  <c r="AH669" i="1"/>
  <c r="T677" i="1"/>
  <c r="W671" i="1"/>
  <c r="M677" i="1"/>
  <c r="Q677" i="1"/>
  <c r="S677" i="1"/>
  <c r="X671" i="1"/>
  <c r="AE670" i="1"/>
  <c r="Z673" i="1"/>
  <c r="AA670" i="1"/>
  <c r="AC670" i="1"/>
  <c r="Y670" i="1"/>
  <c r="AD670" i="1"/>
  <c r="AF670" i="1"/>
  <c r="AG670" i="1"/>
  <c r="AH670" i="1"/>
  <c r="T678" i="1"/>
  <c r="W672" i="1"/>
  <c r="M678" i="1"/>
  <c r="Q678" i="1"/>
  <c r="S678" i="1"/>
  <c r="X672" i="1"/>
  <c r="AE671" i="1"/>
  <c r="Z674" i="1"/>
  <c r="AA671" i="1"/>
  <c r="AC671" i="1"/>
  <c r="Y671" i="1"/>
  <c r="AD671" i="1"/>
  <c r="AF671" i="1"/>
  <c r="AG671" i="1"/>
  <c r="AH671" i="1"/>
  <c r="T679" i="1"/>
  <c r="W673" i="1"/>
  <c r="M679" i="1"/>
  <c r="Q679" i="1"/>
  <c r="S679" i="1"/>
  <c r="X673" i="1"/>
  <c r="AE672" i="1"/>
  <c r="Z675" i="1"/>
  <c r="AA672" i="1"/>
  <c r="AC672" i="1"/>
  <c r="Y672" i="1"/>
  <c r="AD672" i="1"/>
  <c r="AF672" i="1"/>
  <c r="AG672" i="1"/>
  <c r="AH672" i="1"/>
  <c r="T680" i="1"/>
  <c r="W674" i="1"/>
  <c r="M680" i="1"/>
  <c r="Q680" i="1"/>
  <c r="S680" i="1"/>
  <c r="X674" i="1"/>
  <c r="AE673" i="1"/>
  <c r="Z676" i="1"/>
  <c r="AA673" i="1"/>
  <c r="AC673" i="1"/>
  <c r="Y673" i="1"/>
  <c r="AD673" i="1"/>
  <c r="AF673" i="1"/>
  <c r="AG673" i="1"/>
  <c r="AH673" i="1"/>
  <c r="T681" i="1"/>
  <c r="W675" i="1"/>
  <c r="M681" i="1"/>
  <c r="Q681" i="1"/>
  <c r="S681" i="1"/>
  <c r="X675" i="1"/>
  <c r="AE674" i="1"/>
  <c r="Z677" i="1"/>
  <c r="AA674" i="1"/>
  <c r="AC674" i="1"/>
  <c r="Y674" i="1"/>
  <c r="AD674" i="1"/>
  <c r="AF674" i="1"/>
  <c r="AG674" i="1"/>
  <c r="AH674" i="1"/>
  <c r="T682" i="1"/>
  <c r="W676" i="1"/>
  <c r="M682" i="1"/>
  <c r="Q682" i="1"/>
  <c r="S682" i="1"/>
  <c r="X676" i="1"/>
  <c r="AE675" i="1"/>
  <c r="Z678" i="1"/>
  <c r="AA675" i="1"/>
  <c r="AC675" i="1"/>
  <c r="Y675" i="1"/>
  <c r="AD675" i="1"/>
  <c r="AF675" i="1"/>
  <c r="AG675" i="1"/>
  <c r="AH675" i="1"/>
  <c r="T683" i="1"/>
  <c r="W677" i="1"/>
  <c r="M683" i="1"/>
  <c r="Q683" i="1"/>
  <c r="S683" i="1"/>
  <c r="X677" i="1"/>
  <c r="AE676" i="1"/>
  <c r="Z679" i="1"/>
  <c r="AA676" i="1"/>
  <c r="AC676" i="1"/>
  <c r="Y676" i="1"/>
  <c r="AD676" i="1"/>
  <c r="AF676" i="1"/>
  <c r="AG676" i="1"/>
  <c r="AH676" i="1"/>
  <c r="T684" i="1"/>
  <c r="W678" i="1"/>
  <c r="M684" i="1"/>
  <c r="Q684" i="1"/>
  <c r="S684" i="1"/>
  <c r="X678" i="1"/>
  <c r="AE677" i="1"/>
  <c r="Z680" i="1"/>
  <c r="AA677" i="1"/>
  <c r="AC677" i="1"/>
  <c r="Y677" i="1"/>
  <c r="AD677" i="1"/>
  <c r="AF677" i="1"/>
  <c r="AG677" i="1"/>
  <c r="AH677" i="1"/>
  <c r="T685" i="1"/>
  <c r="W679" i="1"/>
  <c r="M685" i="1"/>
  <c r="Q685" i="1"/>
  <c r="S685" i="1"/>
  <c r="X679" i="1"/>
  <c r="AE678" i="1"/>
  <c r="Z681" i="1"/>
  <c r="AA678" i="1"/>
  <c r="AC678" i="1"/>
  <c r="Y678" i="1"/>
  <c r="AD678" i="1"/>
  <c r="AF678" i="1"/>
  <c r="AG678" i="1"/>
  <c r="AH678" i="1"/>
  <c r="T686" i="1"/>
  <c r="W680" i="1"/>
  <c r="M686" i="1"/>
  <c r="Q686" i="1"/>
  <c r="S686" i="1"/>
  <c r="X680" i="1"/>
  <c r="AE679" i="1"/>
  <c r="Z682" i="1"/>
  <c r="AA679" i="1"/>
  <c r="AC679" i="1"/>
  <c r="Y679" i="1"/>
  <c r="AD679" i="1"/>
  <c r="AF679" i="1"/>
  <c r="AG679" i="1"/>
  <c r="AH679" i="1"/>
  <c r="T687" i="1"/>
  <c r="W681" i="1"/>
  <c r="M687" i="1"/>
  <c r="Q687" i="1"/>
  <c r="S687" i="1"/>
  <c r="X681" i="1"/>
  <c r="AE680" i="1"/>
  <c r="Z683" i="1"/>
  <c r="AA680" i="1"/>
  <c r="AC680" i="1"/>
  <c r="Y680" i="1"/>
  <c r="AD680" i="1"/>
  <c r="AF680" i="1"/>
  <c r="AG680" i="1"/>
  <c r="AH680" i="1"/>
  <c r="T688" i="1"/>
  <c r="W682" i="1"/>
  <c r="M688" i="1"/>
  <c r="Q688" i="1"/>
  <c r="S688" i="1"/>
  <c r="X682" i="1"/>
  <c r="AE681" i="1"/>
  <c r="Z684" i="1"/>
  <c r="AA681" i="1"/>
  <c r="AC681" i="1"/>
  <c r="Y681" i="1"/>
  <c r="AD681" i="1"/>
  <c r="AF681" i="1"/>
  <c r="AG681" i="1"/>
  <c r="AH681" i="1"/>
  <c r="T689" i="1"/>
  <c r="W683" i="1"/>
  <c r="M689" i="1"/>
  <c r="Q689" i="1"/>
  <c r="S689" i="1"/>
  <c r="X683" i="1"/>
  <c r="AE682" i="1"/>
  <c r="Z685" i="1"/>
  <c r="AA682" i="1"/>
  <c r="AC682" i="1"/>
  <c r="Y682" i="1"/>
  <c r="AD682" i="1"/>
  <c r="AF682" i="1"/>
  <c r="AG682" i="1"/>
  <c r="AH682" i="1"/>
  <c r="T690" i="1"/>
  <c r="W684" i="1"/>
  <c r="M690" i="1"/>
  <c r="Q690" i="1"/>
  <c r="S690" i="1"/>
  <c r="X684" i="1"/>
  <c r="AE683" i="1"/>
  <c r="Z686" i="1"/>
  <c r="AA683" i="1"/>
  <c r="AC683" i="1"/>
  <c r="Y683" i="1"/>
  <c r="AD683" i="1"/>
  <c r="AF683" i="1"/>
  <c r="AG683" i="1"/>
  <c r="AH683" i="1"/>
  <c r="T691" i="1"/>
  <c r="W685" i="1"/>
  <c r="M691" i="1"/>
  <c r="Q691" i="1"/>
  <c r="S691" i="1"/>
  <c r="X685" i="1"/>
  <c r="AE684" i="1"/>
  <c r="Z687" i="1"/>
  <c r="AA684" i="1"/>
  <c r="AC684" i="1"/>
  <c r="Y684" i="1"/>
  <c r="AD684" i="1"/>
  <c r="AF684" i="1"/>
  <c r="AG684" i="1"/>
  <c r="AH684" i="1"/>
  <c r="T692" i="1"/>
  <c r="W686" i="1"/>
  <c r="M692" i="1"/>
  <c r="Q692" i="1"/>
  <c r="S692" i="1"/>
  <c r="X686" i="1"/>
  <c r="AE685" i="1"/>
  <c r="Z688" i="1"/>
  <c r="AA685" i="1"/>
  <c r="AC685" i="1"/>
  <c r="Y685" i="1"/>
  <c r="AD685" i="1"/>
  <c r="AF685" i="1"/>
  <c r="AG685" i="1"/>
  <c r="AH685" i="1"/>
  <c r="T693" i="1"/>
  <c r="W687" i="1"/>
  <c r="M693" i="1"/>
  <c r="Q693" i="1"/>
  <c r="S693" i="1"/>
  <c r="X687" i="1"/>
  <c r="AE686" i="1"/>
  <c r="Z689" i="1"/>
  <c r="AA686" i="1"/>
  <c r="AC686" i="1"/>
  <c r="Y686" i="1"/>
  <c r="AD686" i="1"/>
  <c r="AF686" i="1"/>
  <c r="AG686" i="1"/>
  <c r="AH686" i="1"/>
  <c r="T694" i="1"/>
  <c r="W688" i="1"/>
  <c r="M694" i="1"/>
  <c r="Q694" i="1"/>
  <c r="S694" i="1"/>
  <c r="X688" i="1"/>
  <c r="AE687" i="1"/>
  <c r="Z690" i="1"/>
  <c r="AA687" i="1"/>
  <c r="AC687" i="1"/>
  <c r="Y687" i="1"/>
  <c r="AD687" i="1"/>
  <c r="AF687" i="1"/>
  <c r="AG687" i="1"/>
  <c r="AH687" i="1"/>
  <c r="T695" i="1"/>
  <c r="W689" i="1"/>
  <c r="M695" i="1"/>
  <c r="Q695" i="1"/>
  <c r="S695" i="1"/>
  <c r="X689" i="1"/>
  <c r="AE688" i="1"/>
  <c r="Z691" i="1"/>
  <c r="AA688" i="1"/>
  <c r="AC688" i="1"/>
  <c r="Y688" i="1"/>
  <c r="AD688" i="1"/>
  <c r="AF688" i="1"/>
  <c r="AG688" i="1"/>
  <c r="AH688" i="1"/>
  <c r="T696" i="1"/>
  <c r="W690" i="1"/>
  <c r="M696" i="1"/>
  <c r="Q696" i="1"/>
  <c r="S696" i="1"/>
  <c r="X690" i="1"/>
  <c r="AE689" i="1"/>
  <c r="Z692" i="1"/>
  <c r="AA689" i="1"/>
  <c r="AC689" i="1"/>
  <c r="Y689" i="1"/>
  <c r="AD689" i="1"/>
  <c r="AF689" i="1"/>
  <c r="AG689" i="1"/>
  <c r="AH689" i="1"/>
  <c r="T697" i="1"/>
  <c r="W691" i="1"/>
  <c r="M697" i="1"/>
  <c r="Q697" i="1"/>
  <c r="S697" i="1"/>
  <c r="X691" i="1"/>
  <c r="AE690" i="1"/>
  <c r="Z693" i="1"/>
  <c r="AA690" i="1"/>
  <c r="AC690" i="1"/>
  <c r="Y690" i="1"/>
  <c r="AD690" i="1"/>
  <c r="AF690" i="1"/>
  <c r="AG690" i="1"/>
  <c r="AH690" i="1"/>
  <c r="T698" i="1"/>
  <c r="W692" i="1"/>
  <c r="M698" i="1"/>
  <c r="Q698" i="1"/>
  <c r="S698" i="1"/>
  <c r="X692" i="1"/>
  <c r="AE691" i="1"/>
  <c r="Z694" i="1"/>
  <c r="AA691" i="1"/>
  <c r="AC691" i="1"/>
  <c r="Y691" i="1"/>
  <c r="AD691" i="1"/>
  <c r="AF691" i="1"/>
  <c r="AG691" i="1"/>
  <c r="AH691" i="1"/>
  <c r="T699" i="1"/>
  <c r="W693" i="1"/>
  <c r="M699" i="1"/>
  <c r="Q699" i="1"/>
  <c r="S699" i="1"/>
  <c r="X693" i="1"/>
  <c r="AE692" i="1"/>
  <c r="Z695" i="1"/>
  <c r="AA692" i="1"/>
  <c r="AC692" i="1"/>
  <c r="Y692" i="1"/>
  <c r="AD692" i="1"/>
  <c r="AF692" i="1"/>
  <c r="AG692" i="1"/>
  <c r="AH692" i="1"/>
  <c r="T700" i="1"/>
  <c r="W694" i="1"/>
  <c r="M700" i="1"/>
  <c r="Q700" i="1"/>
  <c r="S700" i="1"/>
  <c r="X694" i="1"/>
  <c r="AE693" i="1"/>
  <c r="Z696" i="1"/>
  <c r="AA693" i="1"/>
  <c r="AC693" i="1"/>
  <c r="Y693" i="1"/>
  <c r="AD693" i="1"/>
  <c r="AF693" i="1"/>
  <c r="AG693" i="1"/>
  <c r="AH693" i="1"/>
  <c r="T701" i="1"/>
  <c r="W695" i="1"/>
  <c r="M701" i="1"/>
  <c r="Q701" i="1"/>
  <c r="S701" i="1"/>
  <c r="X695" i="1"/>
  <c r="AE694" i="1"/>
  <c r="Z697" i="1"/>
  <c r="AA694" i="1"/>
  <c r="AC694" i="1"/>
  <c r="Y694" i="1"/>
  <c r="AD694" i="1"/>
  <c r="AF694" i="1"/>
  <c r="AG694" i="1"/>
  <c r="AH694" i="1"/>
  <c r="T702" i="1"/>
  <c r="W696" i="1"/>
  <c r="M702" i="1"/>
  <c r="Q702" i="1"/>
  <c r="S702" i="1"/>
  <c r="X696" i="1"/>
  <c r="AE695" i="1"/>
  <c r="Z698" i="1"/>
  <c r="AA695" i="1"/>
  <c r="AC695" i="1"/>
  <c r="Y695" i="1"/>
  <c r="AD695" i="1"/>
  <c r="AF695" i="1"/>
  <c r="AG695" i="1"/>
  <c r="AH695" i="1"/>
  <c r="T703" i="1"/>
  <c r="W697" i="1"/>
  <c r="M703" i="1"/>
  <c r="Q703" i="1"/>
  <c r="S703" i="1"/>
  <c r="X697" i="1"/>
  <c r="AE696" i="1"/>
  <c r="Z699" i="1"/>
  <c r="AA696" i="1"/>
  <c r="AC696" i="1"/>
  <c r="Y696" i="1"/>
  <c r="AD696" i="1"/>
  <c r="AF696" i="1"/>
  <c r="AG696" i="1"/>
  <c r="AH696" i="1"/>
  <c r="T704" i="1"/>
  <c r="W698" i="1"/>
  <c r="M704" i="1"/>
  <c r="Q704" i="1"/>
  <c r="S704" i="1"/>
  <c r="X698" i="1"/>
  <c r="AE697" i="1"/>
  <c r="Z700" i="1"/>
  <c r="AA697" i="1"/>
  <c r="AC697" i="1"/>
  <c r="Y697" i="1"/>
  <c r="AD697" i="1"/>
  <c r="AF697" i="1"/>
  <c r="AG697" i="1"/>
  <c r="AH697" i="1"/>
  <c r="T705" i="1"/>
  <c r="W699" i="1"/>
  <c r="M705" i="1"/>
  <c r="Q705" i="1"/>
  <c r="S705" i="1"/>
  <c r="X699" i="1"/>
  <c r="AE698" i="1"/>
  <c r="Z701" i="1"/>
  <c r="AA698" i="1"/>
  <c r="AC698" i="1"/>
  <c r="Y698" i="1"/>
  <c r="AD698" i="1"/>
  <c r="AF698" i="1"/>
  <c r="AG698" i="1"/>
  <c r="AH698" i="1"/>
  <c r="T706" i="1"/>
  <c r="W700" i="1"/>
  <c r="M706" i="1"/>
  <c r="Q706" i="1"/>
  <c r="S706" i="1"/>
  <c r="X700" i="1"/>
  <c r="AE699" i="1"/>
  <c r="Z702" i="1"/>
  <c r="AA699" i="1"/>
  <c r="AC699" i="1"/>
  <c r="Y699" i="1"/>
  <c r="AD699" i="1"/>
  <c r="AF699" i="1"/>
  <c r="AG699" i="1"/>
  <c r="AH699" i="1"/>
  <c r="T707" i="1"/>
  <c r="W701" i="1"/>
  <c r="M707" i="1"/>
  <c r="Q707" i="1"/>
  <c r="S707" i="1"/>
  <c r="X701" i="1"/>
  <c r="AE700" i="1"/>
  <c r="Z703" i="1"/>
  <c r="AA700" i="1"/>
  <c r="AC700" i="1"/>
  <c r="Y700" i="1"/>
  <c r="AD700" i="1"/>
  <c r="AF700" i="1"/>
  <c r="AG700" i="1"/>
  <c r="AH700" i="1"/>
  <c r="T708" i="1"/>
  <c r="W702" i="1"/>
  <c r="M708" i="1"/>
  <c r="Q708" i="1"/>
  <c r="S708" i="1"/>
  <c r="X702" i="1"/>
  <c r="AE701" i="1"/>
  <c r="Z704" i="1"/>
  <c r="AA701" i="1"/>
  <c r="AC701" i="1"/>
  <c r="Y701" i="1"/>
  <c r="AD701" i="1"/>
  <c r="AF701" i="1"/>
  <c r="AG701" i="1"/>
  <c r="AH701" i="1"/>
  <c r="T709" i="1"/>
  <c r="W703" i="1"/>
  <c r="M709" i="1"/>
  <c r="Q709" i="1"/>
  <c r="S709" i="1"/>
  <c r="X703" i="1"/>
  <c r="AE702" i="1"/>
  <c r="Z705" i="1"/>
  <c r="AA702" i="1"/>
  <c r="AC702" i="1"/>
  <c r="Y702" i="1"/>
  <c r="AD702" i="1"/>
  <c r="AF702" i="1"/>
  <c r="AG702" i="1"/>
  <c r="AH702" i="1"/>
  <c r="T710" i="1"/>
  <c r="W704" i="1"/>
  <c r="M710" i="1"/>
  <c r="Q710" i="1"/>
  <c r="S710" i="1"/>
  <c r="X704" i="1"/>
  <c r="AE703" i="1"/>
  <c r="Z706" i="1"/>
  <c r="AA703" i="1"/>
  <c r="AC703" i="1"/>
  <c r="Y703" i="1"/>
  <c r="AD703" i="1"/>
  <c r="AF703" i="1"/>
  <c r="AG703" i="1"/>
  <c r="AH703" i="1"/>
  <c r="T711" i="1"/>
  <c r="W705" i="1"/>
  <c r="M711" i="1"/>
  <c r="Q711" i="1"/>
  <c r="S711" i="1"/>
  <c r="X705" i="1"/>
  <c r="AE704" i="1"/>
  <c r="Z707" i="1"/>
  <c r="AA704" i="1"/>
  <c r="AC704" i="1"/>
  <c r="Y704" i="1"/>
  <c r="AD704" i="1"/>
  <c r="AF704" i="1"/>
  <c r="AG704" i="1"/>
  <c r="AH704" i="1"/>
  <c r="T712" i="1"/>
  <c r="W706" i="1"/>
  <c r="M712" i="1"/>
  <c r="Q712" i="1"/>
  <c r="S712" i="1"/>
  <c r="X706" i="1"/>
  <c r="AE705" i="1"/>
  <c r="Z708" i="1"/>
  <c r="AA705" i="1"/>
  <c r="AC705" i="1"/>
  <c r="Y705" i="1"/>
  <c r="AD705" i="1"/>
  <c r="AF705" i="1"/>
  <c r="AG705" i="1"/>
  <c r="AH705" i="1"/>
  <c r="T713" i="1"/>
  <c r="W707" i="1"/>
  <c r="M713" i="1"/>
  <c r="Q713" i="1"/>
  <c r="S713" i="1"/>
  <c r="X707" i="1"/>
  <c r="AE706" i="1"/>
  <c r="Z709" i="1"/>
  <c r="AA706" i="1"/>
  <c r="AC706" i="1"/>
  <c r="Y706" i="1"/>
  <c r="AD706" i="1"/>
  <c r="AF706" i="1"/>
  <c r="AG706" i="1"/>
  <c r="AH706" i="1"/>
  <c r="T714" i="1"/>
  <c r="W708" i="1"/>
  <c r="M714" i="1"/>
  <c r="Q714" i="1"/>
  <c r="S714" i="1"/>
  <c r="X708" i="1"/>
  <c r="AE707" i="1"/>
  <c r="Z710" i="1"/>
  <c r="AA707" i="1"/>
  <c r="AC707" i="1"/>
  <c r="Y707" i="1"/>
  <c r="AD707" i="1"/>
  <c r="AF707" i="1"/>
  <c r="AG707" i="1"/>
  <c r="AH707" i="1"/>
  <c r="T715" i="1"/>
  <c r="W709" i="1"/>
  <c r="M715" i="1"/>
  <c r="Q715" i="1"/>
  <c r="S715" i="1"/>
  <c r="X709" i="1"/>
  <c r="AE708" i="1"/>
  <c r="Z711" i="1"/>
  <c r="AA708" i="1"/>
  <c r="AC708" i="1"/>
  <c r="Y708" i="1"/>
  <c r="AD708" i="1"/>
  <c r="AF708" i="1"/>
  <c r="AG708" i="1"/>
  <c r="AH708" i="1"/>
  <c r="T716" i="1"/>
  <c r="W710" i="1"/>
  <c r="M716" i="1"/>
  <c r="Q716" i="1"/>
  <c r="S716" i="1"/>
  <c r="X710" i="1"/>
  <c r="AE709" i="1"/>
  <c r="Z712" i="1"/>
  <c r="AA709" i="1"/>
  <c r="AC709" i="1"/>
  <c r="Y709" i="1"/>
  <c r="AD709" i="1"/>
  <c r="AF709" i="1"/>
  <c r="AG709" i="1"/>
  <c r="AH709" i="1"/>
  <c r="T717" i="1"/>
  <c r="W711" i="1"/>
  <c r="M717" i="1"/>
  <c r="Q717" i="1"/>
  <c r="S717" i="1"/>
  <c r="X711" i="1"/>
  <c r="AE710" i="1"/>
  <c r="Z713" i="1"/>
  <c r="AA710" i="1"/>
  <c r="AC710" i="1"/>
  <c r="Y710" i="1"/>
  <c r="AD710" i="1"/>
  <c r="AF710" i="1"/>
  <c r="AG710" i="1"/>
  <c r="AH710" i="1"/>
  <c r="T718" i="1"/>
  <c r="W712" i="1"/>
  <c r="M718" i="1"/>
  <c r="Q718" i="1"/>
  <c r="S718" i="1"/>
  <c r="X712" i="1"/>
  <c r="AE711" i="1"/>
  <c r="Z714" i="1"/>
  <c r="AA711" i="1"/>
  <c r="AC711" i="1"/>
  <c r="Y711" i="1"/>
  <c r="AD711" i="1"/>
  <c r="AF711" i="1"/>
  <c r="AG711" i="1"/>
  <c r="AH711" i="1"/>
  <c r="T719" i="1"/>
  <c r="W713" i="1"/>
  <c r="M719" i="1"/>
  <c r="Q719" i="1"/>
  <c r="S719" i="1"/>
  <c r="X713" i="1"/>
  <c r="AE712" i="1"/>
  <c r="Z715" i="1"/>
  <c r="AA712" i="1"/>
  <c r="AC712" i="1"/>
  <c r="Y712" i="1"/>
  <c r="AD712" i="1"/>
  <c r="AF712" i="1"/>
  <c r="AG712" i="1"/>
  <c r="AH712" i="1"/>
  <c r="T720" i="1"/>
  <c r="W714" i="1"/>
  <c r="M720" i="1"/>
  <c r="Q720" i="1"/>
  <c r="S720" i="1"/>
  <c r="X714" i="1"/>
  <c r="AE713" i="1"/>
  <c r="Z716" i="1"/>
  <c r="AA713" i="1"/>
  <c r="AC713" i="1"/>
  <c r="Y713" i="1"/>
  <c r="AD713" i="1"/>
  <c r="AF713" i="1"/>
  <c r="AG713" i="1"/>
  <c r="AH713" i="1"/>
  <c r="T721" i="1"/>
  <c r="W715" i="1"/>
  <c r="M721" i="1"/>
  <c r="Q721" i="1"/>
  <c r="S721" i="1"/>
  <c r="X715" i="1"/>
  <c r="AE714" i="1"/>
  <c r="Z717" i="1"/>
  <c r="AA714" i="1"/>
  <c r="AC714" i="1"/>
  <c r="Y714" i="1"/>
  <c r="AD714" i="1"/>
  <c r="AF714" i="1"/>
  <c r="AG714" i="1"/>
  <c r="AH714" i="1"/>
  <c r="T722" i="1"/>
  <c r="W716" i="1"/>
  <c r="M722" i="1"/>
  <c r="Q722" i="1"/>
  <c r="S722" i="1"/>
  <c r="X716" i="1"/>
  <c r="AE715" i="1"/>
  <c r="Z718" i="1"/>
  <c r="AA715" i="1"/>
  <c r="AC715" i="1"/>
  <c r="Y715" i="1"/>
  <c r="AD715" i="1"/>
  <c r="AF715" i="1"/>
  <c r="AG715" i="1"/>
  <c r="AH715" i="1"/>
  <c r="T723" i="1"/>
  <c r="W717" i="1"/>
  <c r="M723" i="1"/>
  <c r="Q723" i="1"/>
  <c r="S723" i="1"/>
  <c r="X717" i="1"/>
  <c r="AE716" i="1"/>
  <c r="Z719" i="1"/>
  <c r="AA716" i="1"/>
  <c r="AC716" i="1"/>
  <c r="Y716" i="1"/>
  <c r="AD716" i="1"/>
  <c r="AF716" i="1"/>
  <c r="AG716" i="1"/>
  <c r="AH716" i="1"/>
  <c r="T724" i="1"/>
  <c r="W718" i="1"/>
  <c r="M724" i="1"/>
  <c r="Q724" i="1"/>
  <c r="S724" i="1"/>
  <c r="X718" i="1"/>
  <c r="AE717" i="1"/>
  <c r="Z720" i="1"/>
  <c r="AA717" i="1"/>
  <c r="AC717" i="1"/>
  <c r="Y717" i="1"/>
  <c r="AD717" i="1"/>
  <c r="AF717" i="1"/>
  <c r="AG717" i="1"/>
  <c r="AH717" i="1"/>
  <c r="T725" i="1"/>
  <c r="W719" i="1"/>
  <c r="M725" i="1"/>
  <c r="Q725" i="1"/>
  <c r="S725" i="1"/>
  <c r="X719" i="1"/>
  <c r="AE718" i="1"/>
  <c r="Z721" i="1"/>
  <c r="AA718" i="1"/>
  <c r="AC718" i="1"/>
  <c r="Y718" i="1"/>
  <c r="AD718" i="1"/>
  <c r="AF718" i="1"/>
  <c r="AG718" i="1"/>
  <c r="AH718" i="1"/>
  <c r="T726" i="1"/>
  <c r="W720" i="1"/>
  <c r="M726" i="1"/>
  <c r="Q726" i="1"/>
  <c r="S726" i="1"/>
  <c r="X720" i="1"/>
  <c r="AE719" i="1"/>
  <c r="Z722" i="1"/>
  <c r="AA719" i="1"/>
  <c r="AC719" i="1"/>
  <c r="Y719" i="1"/>
  <c r="AD719" i="1"/>
  <c r="AF719" i="1"/>
  <c r="AG719" i="1"/>
  <c r="AH719" i="1"/>
  <c r="T727" i="1"/>
  <c r="W721" i="1"/>
  <c r="M727" i="1"/>
  <c r="Q727" i="1"/>
  <c r="S727" i="1"/>
  <c r="X721" i="1"/>
  <c r="AE720" i="1"/>
  <c r="Z723" i="1"/>
  <c r="AA720" i="1"/>
  <c r="AC720" i="1"/>
  <c r="Y720" i="1"/>
  <c r="AD720" i="1"/>
  <c r="AF720" i="1"/>
  <c r="AG720" i="1"/>
  <c r="AH720" i="1"/>
  <c r="T728" i="1"/>
  <c r="W722" i="1"/>
  <c r="M728" i="1"/>
  <c r="Q728" i="1"/>
  <c r="S728" i="1"/>
  <c r="X722" i="1"/>
  <c r="AE721" i="1"/>
  <c r="Z724" i="1"/>
  <c r="AA721" i="1"/>
  <c r="AC721" i="1"/>
  <c r="Y721" i="1"/>
  <c r="AD721" i="1"/>
  <c r="AF721" i="1"/>
  <c r="AG721" i="1"/>
  <c r="AH721" i="1"/>
  <c r="T729" i="1"/>
  <c r="W723" i="1"/>
  <c r="M729" i="1"/>
  <c r="Q729" i="1"/>
  <c r="S729" i="1"/>
  <c r="X723" i="1"/>
  <c r="AE722" i="1"/>
  <c r="Z725" i="1"/>
  <c r="AA722" i="1"/>
  <c r="AC722" i="1"/>
  <c r="Y722" i="1"/>
  <c r="AD722" i="1"/>
  <c r="AF722" i="1"/>
  <c r="AG722" i="1"/>
  <c r="AH722" i="1"/>
  <c r="T730" i="1"/>
  <c r="W724" i="1"/>
  <c r="M730" i="1"/>
  <c r="Q730" i="1"/>
  <c r="S730" i="1"/>
  <c r="X724" i="1"/>
  <c r="AE723" i="1"/>
  <c r="Z726" i="1"/>
  <c r="AA723" i="1"/>
  <c r="AC723" i="1"/>
  <c r="Y723" i="1"/>
  <c r="AD723" i="1"/>
  <c r="AF723" i="1"/>
  <c r="AG723" i="1"/>
  <c r="AH723" i="1"/>
  <c r="T731" i="1"/>
  <c r="W725" i="1"/>
  <c r="M731" i="1"/>
  <c r="Q731" i="1"/>
  <c r="S731" i="1"/>
  <c r="X725" i="1"/>
  <c r="AE724" i="1"/>
  <c r="Z727" i="1"/>
  <c r="AA724" i="1"/>
  <c r="AC724" i="1"/>
  <c r="Y724" i="1"/>
  <c r="AD724" i="1"/>
  <c r="AF724" i="1"/>
  <c r="AG724" i="1"/>
  <c r="AH724" i="1"/>
  <c r="T732" i="1"/>
  <c r="W726" i="1"/>
  <c r="M732" i="1"/>
  <c r="Q732" i="1"/>
  <c r="S732" i="1"/>
  <c r="X726" i="1"/>
  <c r="AE725" i="1"/>
  <c r="Z728" i="1"/>
  <c r="AA725" i="1"/>
  <c r="AC725" i="1"/>
  <c r="Y725" i="1"/>
  <c r="AD725" i="1"/>
  <c r="AF725" i="1"/>
  <c r="AG725" i="1"/>
  <c r="AH725" i="1"/>
  <c r="T733" i="1"/>
  <c r="W727" i="1"/>
  <c r="M733" i="1"/>
  <c r="Q733" i="1"/>
  <c r="S733" i="1"/>
  <c r="X727" i="1"/>
  <c r="AE726" i="1"/>
  <c r="Z729" i="1"/>
  <c r="AA726" i="1"/>
  <c r="AC726" i="1"/>
  <c r="Y726" i="1"/>
  <c r="AD726" i="1"/>
  <c r="AF726" i="1"/>
  <c r="AG726" i="1"/>
  <c r="AH726" i="1"/>
  <c r="T734" i="1"/>
  <c r="W728" i="1"/>
  <c r="M734" i="1"/>
  <c r="Q734" i="1"/>
  <c r="S734" i="1"/>
  <c r="X728" i="1"/>
  <c r="AE727" i="1"/>
  <c r="Z730" i="1"/>
  <c r="AA727" i="1"/>
  <c r="AC727" i="1"/>
  <c r="Y727" i="1"/>
  <c r="AD727" i="1"/>
  <c r="AF727" i="1"/>
  <c r="AG727" i="1"/>
  <c r="AH727" i="1"/>
  <c r="T735" i="1"/>
  <c r="W729" i="1"/>
  <c r="M735" i="1"/>
  <c r="Q735" i="1"/>
  <c r="S735" i="1"/>
  <c r="X729" i="1"/>
  <c r="AE728" i="1"/>
  <c r="Z731" i="1"/>
  <c r="AA728" i="1"/>
  <c r="AC728" i="1"/>
  <c r="Y728" i="1"/>
  <c r="AD728" i="1"/>
  <c r="AF728" i="1"/>
  <c r="AG728" i="1"/>
  <c r="AH728" i="1"/>
  <c r="T736" i="1"/>
  <c r="W730" i="1"/>
  <c r="M736" i="1"/>
  <c r="Q736" i="1"/>
  <c r="S736" i="1"/>
  <c r="X730" i="1"/>
  <c r="AE729" i="1"/>
  <c r="Z732" i="1"/>
  <c r="AA729" i="1"/>
  <c r="AC729" i="1"/>
  <c r="Y729" i="1"/>
  <c r="AD729" i="1"/>
  <c r="AF729" i="1"/>
  <c r="AG729" i="1"/>
  <c r="AH729" i="1"/>
  <c r="T737" i="1"/>
  <c r="W731" i="1"/>
  <c r="M737" i="1"/>
  <c r="Q737" i="1"/>
  <c r="S737" i="1"/>
  <c r="X731" i="1"/>
  <c r="AE730" i="1"/>
  <c r="Z733" i="1"/>
  <c r="AA730" i="1"/>
  <c r="AC730" i="1"/>
  <c r="Y730" i="1"/>
  <c r="AD730" i="1"/>
  <c r="AF730" i="1"/>
  <c r="AG730" i="1"/>
  <c r="AH730" i="1"/>
  <c r="T738" i="1"/>
  <c r="W732" i="1"/>
  <c r="M738" i="1"/>
  <c r="Q738" i="1"/>
  <c r="S738" i="1"/>
  <c r="X732" i="1"/>
  <c r="AE731" i="1"/>
  <c r="Z734" i="1"/>
  <c r="AA731" i="1"/>
  <c r="AC731" i="1"/>
  <c r="Y731" i="1"/>
  <c r="AD731" i="1"/>
  <c r="AF731" i="1"/>
  <c r="AG731" i="1"/>
  <c r="AH731" i="1"/>
  <c r="T739" i="1"/>
  <c r="W733" i="1"/>
  <c r="M739" i="1"/>
  <c r="Q739" i="1"/>
  <c r="S739" i="1"/>
  <c r="X733" i="1"/>
  <c r="AE732" i="1"/>
  <c r="Z735" i="1"/>
  <c r="AA732" i="1"/>
  <c r="AC732" i="1"/>
  <c r="Y732" i="1"/>
  <c r="AD732" i="1"/>
  <c r="AF732" i="1"/>
  <c r="AG732" i="1"/>
  <c r="AH732" i="1"/>
  <c r="T740" i="1"/>
  <c r="W734" i="1"/>
  <c r="M740" i="1"/>
  <c r="Q740" i="1"/>
  <c r="S740" i="1"/>
  <c r="X734" i="1"/>
  <c r="AE733" i="1"/>
  <c r="Z736" i="1"/>
  <c r="AA733" i="1"/>
  <c r="AC733" i="1"/>
  <c r="Y733" i="1"/>
  <c r="AD733" i="1"/>
  <c r="AF733" i="1"/>
  <c r="AG733" i="1"/>
  <c r="AH733" i="1"/>
  <c r="T741" i="1"/>
  <c r="W735" i="1"/>
  <c r="M741" i="1"/>
  <c r="Q741" i="1"/>
  <c r="S741" i="1"/>
  <c r="X735" i="1"/>
  <c r="AE734" i="1"/>
  <c r="Z737" i="1"/>
  <c r="AA734" i="1"/>
  <c r="AC734" i="1"/>
  <c r="Y734" i="1"/>
  <c r="AD734" i="1"/>
  <c r="AF734" i="1"/>
  <c r="AG734" i="1"/>
  <c r="AH734" i="1"/>
  <c r="T742" i="1"/>
  <c r="W736" i="1"/>
  <c r="M742" i="1"/>
  <c r="Q742" i="1"/>
  <c r="S742" i="1"/>
  <c r="X736" i="1"/>
  <c r="AE735" i="1"/>
  <c r="Z738" i="1"/>
  <c r="AA735" i="1"/>
  <c r="AC735" i="1"/>
  <c r="Y735" i="1"/>
  <c r="AD735" i="1"/>
  <c r="AF735" i="1"/>
  <c r="AG735" i="1"/>
  <c r="AH735" i="1"/>
  <c r="T743" i="1"/>
  <c r="W737" i="1"/>
  <c r="M743" i="1"/>
  <c r="Q743" i="1"/>
  <c r="S743" i="1"/>
  <c r="X737" i="1"/>
  <c r="AE736" i="1"/>
  <c r="Z739" i="1"/>
  <c r="AA736" i="1"/>
  <c r="AC736" i="1"/>
  <c r="Y736" i="1"/>
  <c r="AD736" i="1"/>
  <c r="AF736" i="1"/>
  <c r="AG736" i="1"/>
  <c r="AH736" i="1"/>
  <c r="T744" i="1"/>
  <c r="W738" i="1"/>
  <c r="M744" i="1"/>
  <c r="Q744" i="1"/>
  <c r="S744" i="1"/>
  <c r="X738" i="1"/>
  <c r="AE737" i="1"/>
  <c r="Z740" i="1"/>
  <c r="AA737" i="1"/>
  <c r="AC737" i="1"/>
  <c r="Y737" i="1"/>
  <c r="AD737" i="1"/>
  <c r="AF737" i="1"/>
  <c r="AG737" i="1"/>
  <c r="AH737" i="1"/>
  <c r="T745" i="1"/>
  <c r="W739" i="1"/>
  <c r="M745" i="1"/>
  <c r="Q745" i="1"/>
  <c r="S745" i="1"/>
  <c r="X739" i="1"/>
  <c r="AE738" i="1"/>
  <c r="Z741" i="1"/>
  <c r="AA738" i="1"/>
  <c r="AC738" i="1"/>
  <c r="Y738" i="1"/>
  <c r="AD738" i="1"/>
  <c r="AF738" i="1"/>
  <c r="AG738" i="1"/>
  <c r="AH738" i="1"/>
  <c r="T746" i="1"/>
  <c r="W740" i="1"/>
  <c r="M746" i="1"/>
  <c r="Q746" i="1"/>
  <c r="S746" i="1"/>
  <c r="X740" i="1"/>
  <c r="AE739" i="1"/>
  <c r="Z742" i="1"/>
  <c r="AA739" i="1"/>
  <c r="AC739" i="1"/>
  <c r="Y739" i="1"/>
  <c r="AD739" i="1"/>
  <c r="AF739" i="1"/>
  <c r="AG739" i="1"/>
  <c r="AH739" i="1"/>
  <c r="T747" i="1"/>
  <c r="W741" i="1"/>
  <c r="M747" i="1"/>
  <c r="Q747" i="1"/>
  <c r="S747" i="1"/>
  <c r="X741" i="1"/>
  <c r="AE740" i="1"/>
  <c r="Z743" i="1"/>
  <c r="AA740" i="1"/>
  <c r="AC740" i="1"/>
  <c r="Y740" i="1"/>
  <c r="AD740" i="1"/>
  <c r="AF740" i="1"/>
  <c r="AG740" i="1"/>
  <c r="AH740" i="1"/>
  <c r="T748" i="1"/>
  <c r="W742" i="1"/>
  <c r="M748" i="1"/>
  <c r="Q748" i="1"/>
  <c r="S748" i="1"/>
  <c r="X742" i="1"/>
  <c r="AE741" i="1"/>
  <c r="Z744" i="1"/>
  <c r="AA741" i="1"/>
  <c r="AC741" i="1"/>
  <c r="Y741" i="1"/>
  <c r="AD741" i="1"/>
  <c r="AF741" i="1"/>
  <c r="AG741" i="1"/>
  <c r="AH741" i="1"/>
  <c r="T749" i="1"/>
  <c r="W743" i="1"/>
  <c r="M749" i="1"/>
  <c r="Q749" i="1"/>
  <c r="S749" i="1"/>
  <c r="X743" i="1"/>
  <c r="AE742" i="1"/>
  <c r="Z745" i="1"/>
  <c r="AA742" i="1"/>
  <c r="AC742" i="1"/>
  <c r="Y742" i="1"/>
  <c r="AD742" i="1"/>
  <c r="AF742" i="1"/>
  <c r="AG742" i="1"/>
  <c r="AH742" i="1"/>
  <c r="T750" i="1"/>
  <c r="W744" i="1"/>
  <c r="M750" i="1"/>
  <c r="Q750" i="1"/>
  <c r="S750" i="1"/>
  <c r="X744" i="1"/>
  <c r="AE743" i="1"/>
  <c r="Z746" i="1"/>
  <c r="AA743" i="1"/>
  <c r="AC743" i="1"/>
  <c r="Y743" i="1"/>
  <c r="AD743" i="1"/>
  <c r="AF743" i="1"/>
  <c r="AG743" i="1"/>
  <c r="AH743" i="1"/>
  <c r="T751" i="1"/>
  <c r="W745" i="1"/>
  <c r="M751" i="1"/>
  <c r="Q751" i="1"/>
  <c r="S751" i="1"/>
  <c r="X745" i="1"/>
  <c r="AE744" i="1"/>
  <c r="Z747" i="1"/>
  <c r="AA744" i="1"/>
  <c r="AC744" i="1"/>
  <c r="Y744" i="1"/>
  <c r="AD744" i="1"/>
  <c r="AF744" i="1"/>
  <c r="AG744" i="1"/>
  <c r="AH744" i="1"/>
  <c r="T752" i="1"/>
  <c r="W746" i="1"/>
  <c r="M752" i="1"/>
  <c r="Q752" i="1"/>
  <c r="S752" i="1"/>
  <c r="X746" i="1"/>
  <c r="AE745" i="1"/>
  <c r="Z748" i="1"/>
  <c r="AA745" i="1"/>
  <c r="AC745" i="1"/>
  <c r="Y745" i="1"/>
  <c r="AD745" i="1"/>
  <c r="AF745" i="1"/>
  <c r="AG745" i="1"/>
  <c r="AH745" i="1"/>
  <c r="T753" i="1"/>
  <c r="W747" i="1"/>
  <c r="M753" i="1"/>
  <c r="Q753" i="1"/>
  <c r="S753" i="1"/>
  <c r="X747" i="1"/>
  <c r="AE746" i="1"/>
  <c r="Z749" i="1"/>
  <c r="AA746" i="1"/>
  <c r="AC746" i="1"/>
  <c r="Y746" i="1"/>
  <c r="AD746" i="1"/>
  <c r="AF746" i="1"/>
  <c r="AG746" i="1"/>
  <c r="AH746" i="1"/>
  <c r="T754" i="1"/>
  <c r="W748" i="1"/>
  <c r="M754" i="1"/>
  <c r="Q754" i="1"/>
  <c r="S754" i="1"/>
  <c r="X748" i="1"/>
  <c r="AE747" i="1"/>
  <c r="Z750" i="1"/>
  <c r="AA747" i="1"/>
  <c r="AC747" i="1"/>
  <c r="Y747" i="1"/>
  <c r="AD747" i="1"/>
  <c r="AF747" i="1"/>
  <c r="AG747" i="1"/>
  <c r="AH747" i="1"/>
  <c r="T755" i="1"/>
  <c r="W749" i="1"/>
  <c r="M755" i="1"/>
  <c r="Q755" i="1"/>
  <c r="S755" i="1"/>
  <c r="X749" i="1"/>
  <c r="AE748" i="1"/>
  <c r="Z751" i="1"/>
  <c r="AA748" i="1"/>
  <c r="AC748" i="1"/>
  <c r="Y748" i="1"/>
  <c r="AD748" i="1"/>
  <c r="AF748" i="1"/>
  <c r="AG748" i="1"/>
  <c r="AH748" i="1"/>
  <c r="T756" i="1"/>
  <c r="W750" i="1"/>
  <c r="M756" i="1"/>
  <c r="Q756" i="1"/>
  <c r="S756" i="1"/>
  <c r="X750" i="1"/>
  <c r="AE749" i="1"/>
  <c r="Z752" i="1"/>
  <c r="AA749" i="1"/>
  <c r="AC749" i="1"/>
  <c r="Y749" i="1"/>
  <c r="AD749" i="1"/>
  <c r="AF749" i="1"/>
  <c r="AG749" i="1"/>
  <c r="AH749" i="1"/>
  <c r="T757" i="1"/>
  <c r="W751" i="1"/>
  <c r="M757" i="1"/>
  <c r="Q757" i="1"/>
  <c r="S757" i="1"/>
  <c r="X751" i="1"/>
  <c r="AE750" i="1"/>
  <c r="Z753" i="1"/>
  <c r="AA750" i="1"/>
  <c r="AC750" i="1"/>
  <c r="Y750" i="1"/>
  <c r="AD750" i="1"/>
  <c r="AF750" i="1"/>
  <c r="AG750" i="1"/>
  <c r="AH750" i="1"/>
  <c r="T758" i="1"/>
  <c r="W752" i="1"/>
  <c r="M758" i="1"/>
  <c r="Q758" i="1"/>
  <c r="S758" i="1"/>
  <c r="X752" i="1"/>
  <c r="AE751" i="1"/>
  <c r="Z754" i="1"/>
  <c r="AA751" i="1"/>
  <c r="AC751" i="1"/>
  <c r="Y751" i="1"/>
  <c r="AD751" i="1"/>
  <c r="AF751" i="1"/>
  <c r="AG751" i="1"/>
  <c r="AH751" i="1"/>
  <c r="T759" i="1"/>
  <c r="W753" i="1"/>
  <c r="M759" i="1"/>
  <c r="Q759" i="1"/>
  <c r="S759" i="1"/>
  <c r="X753" i="1"/>
  <c r="AE752" i="1"/>
  <c r="Z755" i="1"/>
  <c r="AA752" i="1"/>
  <c r="AC752" i="1"/>
  <c r="Y752" i="1"/>
  <c r="AD752" i="1"/>
  <c r="AF752" i="1"/>
  <c r="AG752" i="1"/>
  <c r="AH752" i="1"/>
  <c r="T760" i="1"/>
  <c r="W754" i="1"/>
  <c r="M760" i="1"/>
  <c r="Q760" i="1"/>
  <c r="S760" i="1"/>
  <c r="X754" i="1"/>
  <c r="AE753" i="1"/>
  <c r="Z756" i="1"/>
  <c r="AA753" i="1"/>
  <c r="AC753" i="1"/>
  <c r="Y753" i="1"/>
  <c r="AD753" i="1"/>
  <c r="AF753" i="1"/>
  <c r="AG753" i="1"/>
  <c r="AH753" i="1"/>
  <c r="T761" i="1"/>
  <c r="W755" i="1"/>
  <c r="M761" i="1"/>
  <c r="Q761" i="1"/>
  <c r="S761" i="1"/>
  <c r="X755" i="1"/>
  <c r="AE754" i="1"/>
  <c r="Z757" i="1"/>
  <c r="AA754" i="1"/>
  <c r="AC754" i="1"/>
  <c r="Y754" i="1"/>
  <c r="AD754" i="1"/>
  <c r="AF754" i="1"/>
  <c r="AG754" i="1"/>
  <c r="AH754" i="1"/>
  <c r="T762" i="1"/>
  <c r="W756" i="1"/>
  <c r="M762" i="1"/>
  <c r="Q762" i="1"/>
  <c r="S762" i="1"/>
  <c r="X756" i="1"/>
  <c r="AE755" i="1"/>
  <c r="Z758" i="1"/>
  <c r="AA755" i="1"/>
  <c r="AC755" i="1"/>
  <c r="Y755" i="1"/>
  <c r="AD755" i="1"/>
  <c r="AF755" i="1"/>
  <c r="AG755" i="1"/>
  <c r="AH755" i="1"/>
  <c r="T763" i="1"/>
  <c r="W757" i="1"/>
  <c r="M763" i="1"/>
  <c r="Q763" i="1"/>
  <c r="S763" i="1"/>
  <c r="X757" i="1"/>
  <c r="AE756" i="1"/>
  <c r="Z759" i="1"/>
  <c r="AA756" i="1"/>
  <c r="AC756" i="1"/>
  <c r="Y756" i="1"/>
  <c r="AD756" i="1"/>
  <c r="AF756" i="1"/>
  <c r="AG756" i="1"/>
  <c r="AH756" i="1"/>
  <c r="T764" i="1"/>
  <c r="W758" i="1"/>
  <c r="M764" i="1"/>
  <c r="Q764" i="1"/>
  <c r="S764" i="1"/>
  <c r="X758" i="1"/>
  <c r="AE757" i="1"/>
  <c r="Z760" i="1"/>
  <c r="AA757" i="1"/>
  <c r="AC757" i="1"/>
  <c r="Y757" i="1"/>
  <c r="AD757" i="1"/>
  <c r="AF757" i="1"/>
  <c r="AG757" i="1"/>
  <c r="AH757" i="1"/>
  <c r="T765" i="1"/>
  <c r="W759" i="1"/>
  <c r="M765" i="1"/>
  <c r="Q765" i="1"/>
  <c r="S765" i="1"/>
  <c r="X759" i="1"/>
  <c r="AE758" i="1"/>
  <c r="Z761" i="1"/>
  <c r="AA758" i="1"/>
  <c r="AC758" i="1"/>
  <c r="Y758" i="1"/>
  <c r="AD758" i="1"/>
  <c r="AF758" i="1"/>
  <c r="AG758" i="1"/>
  <c r="AH758" i="1"/>
  <c r="T766" i="1"/>
  <c r="W760" i="1"/>
  <c r="M766" i="1"/>
  <c r="Q766" i="1"/>
  <c r="S766" i="1"/>
  <c r="X760" i="1"/>
  <c r="AE759" i="1"/>
  <c r="Z762" i="1"/>
  <c r="AA759" i="1"/>
  <c r="AC759" i="1"/>
  <c r="Y759" i="1"/>
  <c r="AD759" i="1"/>
  <c r="AF759" i="1"/>
  <c r="AG759" i="1"/>
  <c r="AH759" i="1"/>
  <c r="T767" i="1"/>
  <c r="W761" i="1"/>
  <c r="M767" i="1"/>
  <c r="Q767" i="1"/>
  <c r="S767" i="1"/>
  <c r="X761" i="1"/>
  <c r="AE760" i="1"/>
  <c r="Z763" i="1"/>
  <c r="AA760" i="1"/>
  <c r="AC760" i="1"/>
  <c r="Y760" i="1"/>
  <c r="AD760" i="1"/>
  <c r="AF760" i="1"/>
  <c r="AG760" i="1"/>
  <c r="AH760" i="1"/>
  <c r="T768" i="1"/>
  <c r="W762" i="1"/>
  <c r="M768" i="1"/>
  <c r="Q768" i="1"/>
  <c r="S768" i="1"/>
  <c r="X762" i="1"/>
  <c r="AE761" i="1"/>
  <c r="Z764" i="1"/>
  <c r="AA761" i="1"/>
  <c r="AC761" i="1"/>
  <c r="Y761" i="1"/>
  <c r="AD761" i="1"/>
  <c r="AF761" i="1"/>
  <c r="AG761" i="1"/>
  <c r="AH761" i="1"/>
  <c r="T769" i="1"/>
  <c r="W763" i="1"/>
  <c r="M769" i="1"/>
  <c r="Q769" i="1"/>
  <c r="S769" i="1"/>
  <c r="X763" i="1"/>
  <c r="AE762" i="1"/>
  <c r="Z765" i="1"/>
  <c r="AA762" i="1"/>
  <c r="AC762" i="1"/>
  <c r="Y762" i="1"/>
  <c r="AD762" i="1"/>
  <c r="AF762" i="1"/>
  <c r="AG762" i="1"/>
  <c r="AH762" i="1"/>
  <c r="T770" i="1"/>
  <c r="W764" i="1"/>
  <c r="M770" i="1"/>
  <c r="Q770" i="1"/>
  <c r="S770" i="1"/>
  <c r="X764" i="1"/>
  <c r="AE763" i="1"/>
  <c r="Z766" i="1"/>
  <c r="AA763" i="1"/>
  <c r="AC763" i="1"/>
  <c r="Y763" i="1"/>
  <c r="AD763" i="1"/>
  <c r="AF763" i="1"/>
  <c r="AG763" i="1"/>
  <c r="AH763" i="1"/>
  <c r="T771" i="1"/>
  <c r="W765" i="1"/>
  <c r="M771" i="1"/>
  <c r="Q771" i="1"/>
  <c r="S771" i="1"/>
  <c r="X765" i="1"/>
  <c r="AE764" i="1"/>
  <c r="Z767" i="1"/>
  <c r="AA764" i="1"/>
  <c r="AC764" i="1"/>
  <c r="Y764" i="1"/>
  <c r="AD764" i="1"/>
  <c r="AF764" i="1"/>
  <c r="AG764" i="1"/>
  <c r="AH764" i="1"/>
  <c r="T772" i="1"/>
  <c r="W766" i="1"/>
  <c r="M772" i="1"/>
  <c r="Q772" i="1"/>
  <c r="S772" i="1"/>
  <c r="X766" i="1"/>
  <c r="AE765" i="1"/>
  <c r="Z768" i="1"/>
  <c r="AA765" i="1"/>
  <c r="AC765" i="1"/>
  <c r="Y765" i="1"/>
  <c r="AD765" i="1"/>
  <c r="AF765" i="1"/>
  <c r="AG765" i="1"/>
  <c r="AH765" i="1"/>
  <c r="T773" i="1"/>
  <c r="W767" i="1"/>
  <c r="M773" i="1"/>
  <c r="Q773" i="1"/>
  <c r="S773" i="1"/>
  <c r="X767" i="1"/>
  <c r="AE766" i="1"/>
  <c r="Z769" i="1"/>
  <c r="AA766" i="1"/>
  <c r="AC766" i="1"/>
  <c r="Y766" i="1"/>
  <c r="AD766" i="1"/>
  <c r="AF766" i="1"/>
  <c r="AG766" i="1"/>
  <c r="AH766" i="1"/>
  <c r="T774" i="1"/>
  <c r="W768" i="1"/>
  <c r="M774" i="1"/>
  <c r="Q774" i="1"/>
  <c r="S774" i="1"/>
  <c r="X768" i="1"/>
  <c r="AE767" i="1"/>
  <c r="Z770" i="1"/>
  <c r="AA767" i="1"/>
  <c r="AC767" i="1"/>
  <c r="Y767" i="1"/>
  <c r="AD767" i="1"/>
  <c r="AF767" i="1"/>
  <c r="AG767" i="1"/>
  <c r="AH767" i="1"/>
  <c r="T775" i="1"/>
  <c r="W769" i="1"/>
  <c r="M775" i="1"/>
  <c r="Q775" i="1"/>
  <c r="S775" i="1"/>
  <c r="X769" i="1"/>
  <c r="AE768" i="1"/>
  <c r="Z771" i="1"/>
  <c r="AA768" i="1"/>
  <c r="AC768" i="1"/>
  <c r="Y768" i="1"/>
  <c r="AD768" i="1"/>
  <c r="AF768" i="1"/>
  <c r="AG768" i="1"/>
  <c r="AH768" i="1"/>
  <c r="T776" i="1"/>
  <c r="W770" i="1"/>
  <c r="M776" i="1"/>
  <c r="Q776" i="1"/>
  <c r="S776" i="1"/>
  <c r="X770" i="1"/>
  <c r="AE769" i="1"/>
  <c r="Z772" i="1"/>
  <c r="AA769" i="1"/>
  <c r="AC769" i="1"/>
  <c r="Y769" i="1"/>
  <c r="AD769" i="1"/>
  <c r="AF769" i="1"/>
  <c r="AG769" i="1"/>
  <c r="AH769" i="1"/>
  <c r="T777" i="1"/>
  <c r="W771" i="1"/>
  <c r="M777" i="1"/>
  <c r="Q777" i="1"/>
  <c r="S777" i="1"/>
  <c r="X771" i="1"/>
  <c r="AE770" i="1"/>
  <c r="Z773" i="1"/>
  <c r="AA770" i="1"/>
  <c r="AC770" i="1"/>
  <c r="Y770" i="1"/>
  <c r="AD770" i="1"/>
  <c r="AF770" i="1"/>
  <c r="AG770" i="1"/>
  <c r="AH770" i="1"/>
  <c r="T778" i="1"/>
  <c r="W772" i="1"/>
  <c r="M778" i="1"/>
  <c r="Q778" i="1"/>
  <c r="S778" i="1"/>
  <c r="X772" i="1"/>
  <c r="AE771" i="1"/>
  <c r="Z774" i="1"/>
  <c r="AA771" i="1"/>
  <c r="AC771" i="1"/>
  <c r="Y771" i="1"/>
  <c r="AD771" i="1"/>
  <c r="AF771" i="1"/>
  <c r="AG771" i="1"/>
  <c r="AH771" i="1"/>
  <c r="T779" i="1"/>
  <c r="W773" i="1"/>
  <c r="M779" i="1"/>
  <c r="Q779" i="1"/>
  <c r="S779" i="1"/>
  <c r="X773" i="1"/>
  <c r="AE772" i="1"/>
  <c r="Z775" i="1"/>
  <c r="AA772" i="1"/>
  <c r="AC772" i="1"/>
  <c r="Y772" i="1"/>
  <c r="AD772" i="1"/>
  <c r="AF772" i="1"/>
  <c r="AG772" i="1"/>
  <c r="AH772" i="1"/>
  <c r="T780" i="1"/>
  <c r="W774" i="1"/>
  <c r="M780" i="1"/>
  <c r="Q780" i="1"/>
  <c r="S780" i="1"/>
  <c r="X774" i="1"/>
  <c r="AE773" i="1"/>
  <c r="Z776" i="1"/>
  <c r="AA773" i="1"/>
  <c r="AC773" i="1"/>
  <c r="Y773" i="1"/>
  <c r="AD773" i="1"/>
  <c r="AF773" i="1"/>
  <c r="AG773" i="1"/>
  <c r="AH773" i="1"/>
  <c r="T781" i="1"/>
  <c r="W775" i="1"/>
  <c r="M781" i="1"/>
  <c r="Q781" i="1"/>
  <c r="S781" i="1"/>
  <c r="X775" i="1"/>
  <c r="AE774" i="1"/>
  <c r="Z777" i="1"/>
  <c r="AA774" i="1"/>
  <c r="AC774" i="1"/>
  <c r="Y774" i="1"/>
  <c r="AD774" i="1"/>
  <c r="AF774" i="1"/>
  <c r="AG774" i="1"/>
  <c r="AH774" i="1"/>
  <c r="T782" i="1"/>
  <c r="W776" i="1"/>
  <c r="M782" i="1"/>
  <c r="Q782" i="1"/>
  <c r="S782" i="1"/>
  <c r="X776" i="1"/>
  <c r="AE775" i="1"/>
  <c r="Z778" i="1"/>
  <c r="AA775" i="1"/>
  <c r="AC775" i="1"/>
  <c r="Y775" i="1"/>
  <c r="AD775" i="1"/>
  <c r="AF775" i="1"/>
  <c r="AG775" i="1"/>
  <c r="AH775" i="1"/>
  <c r="T783" i="1"/>
  <c r="W777" i="1"/>
  <c r="M783" i="1"/>
  <c r="Q783" i="1"/>
  <c r="S783" i="1"/>
  <c r="X777" i="1"/>
  <c r="AE776" i="1"/>
  <c r="Z779" i="1"/>
  <c r="AA776" i="1"/>
  <c r="AC776" i="1"/>
  <c r="Y776" i="1"/>
  <c r="AD776" i="1"/>
  <c r="AF776" i="1"/>
  <c r="AG776" i="1"/>
  <c r="AH776" i="1"/>
  <c r="T784" i="1"/>
  <c r="W778" i="1"/>
  <c r="M784" i="1"/>
  <c r="Q784" i="1"/>
  <c r="S784" i="1"/>
  <c r="X778" i="1"/>
  <c r="AE777" i="1"/>
  <c r="Z780" i="1"/>
  <c r="AA777" i="1"/>
  <c r="AC777" i="1"/>
  <c r="Y777" i="1"/>
  <c r="AD777" i="1"/>
  <c r="AF777" i="1"/>
  <c r="AG777" i="1"/>
  <c r="AH777" i="1"/>
  <c r="T785" i="1"/>
  <c r="W779" i="1"/>
  <c r="M785" i="1"/>
  <c r="Q785" i="1"/>
  <c r="S785" i="1"/>
  <c r="X779" i="1"/>
  <c r="AE778" i="1"/>
  <c r="Z781" i="1"/>
  <c r="AA778" i="1"/>
  <c r="AC778" i="1"/>
  <c r="Y778" i="1"/>
  <c r="AD778" i="1"/>
  <c r="AF778" i="1"/>
  <c r="AG778" i="1"/>
  <c r="AH778" i="1"/>
  <c r="T786" i="1"/>
  <c r="W780" i="1"/>
  <c r="M786" i="1"/>
  <c r="Q786" i="1"/>
  <c r="S786" i="1"/>
  <c r="X780" i="1"/>
  <c r="AE779" i="1"/>
  <c r="Z782" i="1"/>
  <c r="AA779" i="1"/>
  <c r="AC779" i="1"/>
  <c r="Y779" i="1"/>
  <c r="AD779" i="1"/>
  <c r="AF779" i="1"/>
  <c r="AG779" i="1"/>
  <c r="AH779" i="1"/>
  <c r="T787" i="1"/>
  <c r="W781" i="1"/>
  <c r="M787" i="1"/>
  <c r="Q787" i="1"/>
  <c r="S787" i="1"/>
  <c r="X781" i="1"/>
  <c r="AE780" i="1"/>
  <c r="Z783" i="1"/>
  <c r="AA780" i="1"/>
  <c r="AC780" i="1"/>
  <c r="Y780" i="1"/>
  <c r="AD780" i="1"/>
  <c r="AF780" i="1"/>
  <c r="AG780" i="1"/>
  <c r="AH780" i="1"/>
  <c r="T788" i="1"/>
  <c r="W782" i="1"/>
  <c r="M788" i="1"/>
  <c r="Q788" i="1"/>
  <c r="S788" i="1"/>
  <c r="X782" i="1"/>
  <c r="AE781" i="1"/>
  <c r="Z784" i="1"/>
  <c r="AA781" i="1"/>
  <c r="AC781" i="1"/>
  <c r="Y781" i="1"/>
  <c r="AD781" i="1"/>
  <c r="AF781" i="1"/>
  <c r="AG781" i="1"/>
  <c r="AH781" i="1"/>
  <c r="T789" i="1"/>
  <c r="W783" i="1"/>
  <c r="M789" i="1"/>
  <c r="Q789" i="1"/>
  <c r="S789" i="1"/>
  <c r="X783" i="1"/>
  <c r="AE782" i="1"/>
  <c r="Z785" i="1"/>
  <c r="AA782" i="1"/>
  <c r="AC782" i="1"/>
  <c r="Y782" i="1"/>
  <c r="AD782" i="1"/>
  <c r="AF782" i="1"/>
  <c r="AG782" i="1"/>
  <c r="AH782" i="1"/>
  <c r="T790" i="1"/>
  <c r="W784" i="1"/>
  <c r="M790" i="1"/>
  <c r="Q790" i="1"/>
  <c r="S790" i="1"/>
  <c r="X784" i="1"/>
  <c r="AE783" i="1"/>
  <c r="Z786" i="1"/>
  <c r="AA783" i="1"/>
  <c r="AC783" i="1"/>
  <c r="Y783" i="1"/>
  <c r="AD783" i="1"/>
  <c r="AF783" i="1"/>
  <c r="AG783" i="1"/>
  <c r="AH783" i="1"/>
  <c r="T791" i="1"/>
  <c r="W785" i="1"/>
  <c r="M791" i="1"/>
  <c r="Q791" i="1"/>
  <c r="S791" i="1"/>
  <c r="X785" i="1"/>
  <c r="AE784" i="1"/>
  <c r="Z787" i="1"/>
  <c r="AA784" i="1"/>
  <c r="AC784" i="1"/>
  <c r="Y784" i="1"/>
  <c r="AD784" i="1"/>
  <c r="AF784" i="1"/>
  <c r="AG784" i="1"/>
  <c r="AH784" i="1"/>
  <c r="T792" i="1"/>
  <c r="W786" i="1"/>
  <c r="M792" i="1"/>
  <c r="Q792" i="1"/>
  <c r="S792" i="1"/>
  <c r="X786" i="1"/>
  <c r="AE785" i="1"/>
  <c r="Z788" i="1"/>
  <c r="AA785" i="1"/>
  <c r="AC785" i="1"/>
  <c r="Y785" i="1"/>
  <c r="AD785" i="1"/>
  <c r="AF785" i="1"/>
  <c r="AG785" i="1"/>
  <c r="AH785" i="1"/>
  <c r="T793" i="1"/>
  <c r="W787" i="1"/>
  <c r="M793" i="1"/>
  <c r="Q793" i="1"/>
  <c r="S793" i="1"/>
  <c r="X787" i="1"/>
  <c r="AE786" i="1"/>
  <c r="Z789" i="1"/>
  <c r="AA786" i="1"/>
  <c r="AC786" i="1"/>
  <c r="Y786" i="1"/>
  <c r="AD786" i="1"/>
  <c r="AF786" i="1"/>
  <c r="AG786" i="1"/>
  <c r="AH786" i="1"/>
  <c r="T794" i="1"/>
  <c r="W788" i="1"/>
  <c r="M794" i="1"/>
  <c r="Q794" i="1"/>
  <c r="S794" i="1"/>
  <c r="X788" i="1"/>
  <c r="AE787" i="1"/>
  <c r="Z790" i="1"/>
  <c r="AA787" i="1"/>
  <c r="AC787" i="1"/>
  <c r="Y787" i="1"/>
  <c r="AD787" i="1"/>
  <c r="AF787" i="1"/>
  <c r="AG787" i="1"/>
  <c r="AH787" i="1"/>
  <c r="T795" i="1"/>
  <c r="W789" i="1"/>
  <c r="M795" i="1"/>
  <c r="Q795" i="1"/>
  <c r="S795" i="1"/>
  <c r="X789" i="1"/>
  <c r="AE788" i="1"/>
  <c r="Z791" i="1"/>
  <c r="AA788" i="1"/>
  <c r="AC788" i="1"/>
  <c r="Y788" i="1"/>
  <c r="AD788" i="1"/>
  <c r="AF788" i="1"/>
  <c r="AG788" i="1"/>
  <c r="AH788" i="1"/>
  <c r="T796" i="1"/>
  <c r="W790" i="1"/>
  <c r="M796" i="1"/>
  <c r="Q796" i="1"/>
  <c r="S796" i="1"/>
  <c r="X790" i="1"/>
  <c r="AE789" i="1"/>
  <c r="Z792" i="1"/>
  <c r="AA789" i="1"/>
  <c r="AC789" i="1"/>
  <c r="Y789" i="1"/>
  <c r="AD789" i="1"/>
  <c r="AF789" i="1"/>
  <c r="AG789" i="1"/>
  <c r="AH789" i="1"/>
  <c r="T797" i="1"/>
  <c r="W791" i="1"/>
  <c r="M797" i="1"/>
  <c r="Q797" i="1"/>
  <c r="S797" i="1"/>
  <c r="X791" i="1"/>
  <c r="AE790" i="1"/>
  <c r="Z793" i="1"/>
  <c r="AA790" i="1"/>
  <c r="AC790" i="1"/>
  <c r="Y790" i="1"/>
  <c r="AD790" i="1"/>
  <c r="AF790" i="1"/>
  <c r="AG790" i="1"/>
  <c r="AH790" i="1"/>
  <c r="T798" i="1"/>
  <c r="W792" i="1"/>
  <c r="M798" i="1"/>
  <c r="Q798" i="1"/>
  <c r="S798" i="1"/>
  <c r="X792" i="1"/>
  <c r="AE791" i="1"/>
  <c r="Z794" i="1"/>
  <c r="AA791" i="1"/>
  <c r="AC791" i="1"/>
  <c r="Y791" i="1"/>
  <c r="AD791" i="1"/>
  <c r="AF791" i="1"/>
  <c r="AG791" i="1"/>
  <c r="AH791" i="1"/>
  <c r="T799" i="1"/>
  <c r="W793" i="1"/>
  <c r="M799" i="1"/>
  <c r="Q799" i="1"/>
  <c r="S799" i="1"/>
  <c r="X793" i="1"/>
  <c r="AE792" i="1"/>
  <c r="Z795" i="1"/>
  <c r="AA792" i="1"/>
  <c r="AC792" i="1"/>
  <c r="Y792" i="1"/>
  <c r="AD792" i="1"/>
  <c r="AF792" i="1"/>
  <c r="AG792" i="1"/>
  <c r="AH792" i="1"/>
  <c r="T800" i="1"/>
  <c r="W794" i="1"/>
  <c r="M800" i="1"/>
  <c r="Q800" i="1"/>
  <c r="S800" i="1"/>
  <c r="X794" i="1"/>
  <c r="AE793" i="1"/>
  <c r="Z796" i="1"/>
  <c r="AA793" i="1"/>
  <c r="AC793" i="1"/>
  <c r="Y793" i="1"/>
  <c r="AD793" i="1"/>
  <c r="AF793" i="1"/>
  <c r="AG793" i="1"/>
  <c r="AH793" i="1"/>
  <c r="T801" i="1"/>
  <c r="W795" i="1"/>
  <c r="M801" i="1"/>
  <c r="Q801" i="1"/>
  <c r="S801" i="1"/>
  <c r="X795" i="1"/>
  <c r="AE794" i="1"/>
  <c r="Z797" i="1"/>
  <c r="AA794" i="1"/>
  <c r="AC794" i="1"/>
  <c r="Y794" i="1"/>
  <c r="AD794" i="1"/>
  <c r="AF794" i="1"/>
  <c r="AG794" i="1"/>
  <c r="AH794" i="1"/>
  <c r="T802" i="1"/>
  <c r="W796" i="1"/>
  <c r="M802" i="1"/>
  <c r="Q802" i="1"/>
  <c r="S802" i="1"/>
  <c r="X796" i="1"/>
  <c r="AE795" i="1"/>
  <c r="Z798" i="1"/>
  <c r="AA795" i="1"/>
  <c r="AC795" i="1"/>
  <c r="Y795" i="1"/>
  <c r="AD795" i="1"/>
  <c r="AF795" i="1"/>
  <c r="AG795" i="1"/>
  <c r="AH795" i="1"/>
  <c r="T803" i="1"/>
  <c r="W797" i="1"/>
  <c r="M803" i="1"/>
  <c r="Q803" i="1"/>
  <c r="S803" i="1"/>
  <c r="X797" i="1"/>
  <c r="AE796" i="1"/>
  <c r="Z799" i="1"/>
  <c r="AA796" i="1"/>
  <c r="AC796" i="1"/>
  <c r="Y796" i="1"/>
  <c r="AD796" i="1"/>
  <c r="AF796" i="1"/>
  <c r="AG796" i="1"/>
  <c r="AH796" i="1"/>
  <c r="T804" i="1"/>
  <c r="W798" i="1"/>
  <c r="M804" i="1"/>
  <c r="Q804" i="1"/>
  <c r="S804" i="1"/>
  <c r="X798" i="1"/>
  <c r="AE797" i="1"/>
  <c r="Z800" i="1"/>
  <c r="AA797" i="1"/>
  <c r="AC797" i="1"/>
  <c r="Y797" i="1"/>
  <c r="AD797" i="1"/>
  <c r="AF797" i="1"/>
  <c r="AG797" i="1"/>
  <c r="AH797" i="1"/>
  <c r="T805" i="1"/>
  <c r="W799" i="1"/>
  <c r="M805" i="1"/>
  <c r="Q805" i="1"/>
  <c r="S805" i="1"/>
  <c r="X799" i="1"/>
  <c r="AE798" i="1"/>
  <c r="Z801" i="1"/>
  <c r="AA798" i="1"/>
  <c r="AC798" i="1"/>
  <c r="Y798" i="1"/>
  <c r="AD798" i="1"/>
  <c r="AF798" i="1"/>
  <c r="AG798" i="1"/>
  <c r="AH798" i="1"/>
  <c r="T806" i="1"/>
  <c r="W800" i="1"/>
  <c r="M806" i="1"/>
  <c r="Q806" i="1"/>
  <c r="S806" i="1"/>
  <c r="X800" i="1"/>
  <c r="AE799" i="1"/>
  <c r="Z802" i="1"/>
  <c r="AA799" i="1"/>
  <c r="AC799" i="1"/>
  <c r="Y799" i="1"/>
  <c r="AD799" i="1"/>
  <c r="AF799" i="1"/>
  <c r="AG799" i="1"/>
  <c r="AH799" i="1"/>
  <c r="T807" i="1"/>
  <c r="W801" i="1"/>
  <c r="M807" i="1"/>
  <c r="Q807" i="1"/>
  <c r="S807" i="1"/>
  <c r="X801" i="1"/>
  <c r="AE800" i="1"/>
  <c r="Z803" i="1"/>
  <c r="AA800" i="1"/>
  <c r="AC800" i="1"/>
  <c r="Y800" i="1"/>
  <c r="AD800" i="1"/>
  <c r="AF800" i="1"/>
  <c r="AG800" i="1"/>
  <c r="AH800" i="1"/>
  <c r="T808" i="1"/>
  <c r="W802" i="1"/>
  <c r="M808" i="1"/>
  <c r="Q808" i="1"/>
  <c r="S808" i="1"/>
  <c r="X802" i="1"/>
  <c r="AE801" i="1"/>
  <c r="Z804" i="1"/>
  <c r="AA801" i="1"/>
  <c r="AC801" i="1"/>
  <c r="Y801" i="1"/>
  <c r="AD801" i="1"/>
  <c r="AF801" i="1"/>
  <c r="AG801" i="1"/>
  <c r="AH801" i="1"/>
  <c r="T809" i="1"/>
  <c r="W803" i="1"/>
  <c r="M809" i="1"/>
  <c r="Q809" i="1"/>
  <c r="S809" i="1"/>
  <c r="X803" i="1"/>
  <c r="AE802" i="1"/>
  <c r="Z805" i="1"/>
  <c r="AA802" i="1"/>
  <c r="AC802" i="1"/>
  <c r="Y802" i="1"/>
  <c r="AD802" i="1"/>
  <c r="AF802" i="1"/>
  <c r="AG802" i="1"/>
  <c r="AH802" i="1"/>
  <c r="T810" i="1"/>
  <c r="W804" i="1"/>
  <c r="M810" i="1"/>
  <c r="Q810" i="1"/>
  <c r="S810" i="1"/>
  <c r="X804" i="1"/>
  <c r="AE803" i="1"/>
  <c r="Z806" i="1"/>
  <c r="AA803" i="1"/>
  <c r="AC803" i="1"/>
  <c r="Y803" i="1"/>
  <c r="AD803" i="1"/>
  <c r="AF803" i="1"/>
  <c r="AG803" i="1"/>
  <c r="AH803" i="1"/>
  <c r="T811" i="1"/>
  <c r="W805" i="1"/>
  <c r="M811" i="1"/>
  <c r="Q811" i="1"/>
  <c r="S811" i="1"/>
  <c r="X805" i="1"/>
  <c r="AE804" i="1"/>
  <c r="Z807" i="1"/>
  <c r="AA804" i="1"/>
  <c r="AC804" i="1"/>
  <c r="Y804" i="1"/>
  <c r="AD804" i="1"/>
  <c r="AF804" i="1"/>
  <c r="AG804" i="1"/>
  <c r="AH804" i="1"/>
  <c r="T812" i="1"/>
  <c r="W806" i="1"/>
  <c r="M812" i="1"/>
  <c r="Q812" i="1"/>
  <c r="S812" i="1"/>
  <c r="X806" i="1"/>
  <c r="AE805" i="1"/>
  <c r="Z808" i="1"/>
  <c r="AA805" i="1"/>
  <c r="AC805" i="1"/>
  <c r="Y805" i="1"/>
  <c r="AD805" i="1"/>
  <c r="AF805" i="1"/>
  <c r="AG805" i="1"/>
  <c r="AH805" i="1"/>
  <c r="T813" i="1"/>
  <c r="W807" i="1"/>
  <c r="M813" i="1"/>
  <c r="Q813" i="1"/>
  <c r="S813" i="1"/>
  <c r="X807" i="1"/>
  <c r="AE806" i="1"/>
  <c r="Z809" i="1"/>
  <c r="AA806" i="1"/>
  <c r="AC806" i="1"/>
  <c r="Y806" i="1"/>
  <c r="AD806" i="1"/>
  <c r="AF806" i="1"/>
  <c r="AG806" i="1"/>
  <c r="AH806" i="1"/>
  <c r="T814" i="1"/>
  <c r="W808" i="1"/>
  <c r="M814" i="1"/>
  <c r="Q814" i="1"/>
  <c r="S814" i="1"/>
  <c r="X808" i="1"/>
  <c r="AE807" i="1"/>
  <c r="Z810" i="1"/>
  <c r="AA807" i="1"/>
  <c r="AC807" i="1"/>
  <c r="Y807" i="1"/>
  <c r="AD807" i="1"/>
  <c r="AF807" i="1"/>
  <c r="AG807" i="1"/>
  <c r="AH807" i="1"/>
  <c r="T815" i="1"/>
  <c r="W809" i="1"/>
  <c r="M815" i="1"/>
  <c r="Q815" i="1"/>
  <c r="S815" i="1"/>
  <c r="X809" i="1"/>
  <c r="AE808" i="1"/>
  <c r="Z811" i="1"/>
  <c r="AA808" i="1"/>
  <c r="AC808" i="1"/>
  <c r="Y808" i="1"/>
  <c r="AD808" i="1"/>
  <c r="AF808" i="1"/>
  <c r="AG808" i="1"/>
  <c r="AH808" i="1"/>
  <c r="T816" i="1"/>
  <c r="W810" i="1"/>
  <c r="M816" i="1"/>
  <c r="Q816" i="1"/>
  <c r="S816" i="1"/>
  <c r="X810" i="1"/>
  <c r="AE809" i="1"/>
  <c r="Z812" i="1"/>
  <c r="AA809" i="1"/>
  <c r="AC809" i="1"/>
  <c r="Y809" i="1"/>
  <c r="AD809" i="1"/>
  <c r="AF809" i="1"/>
  <c r="AG809" i="1"/>
  <c r="AH809" i="1"/>
  <c r="T817" i="1"/>
  <c r="W811" i="1"/>
  <c r="M817" i="1"/>
  <c r="Q817" i="1"/>
  <c r="S817" i="1"/>
  <c r="X811" i="1"/>
  <c r="AE810" i="1"/>
  <c r="Z813" i="1"/>
  <c r="AA810" i="1"/>
  <c r="AC810" i="1"/>
  <c r="Y810" i="1"/>
  <c r="AD810" i="1"/>
  <c r="AF810" i="1"/>
  <c r="AG810" i="1"/>
  <c r="AH810" i="1"/>
  <c r="T818" i="1"/>
  <c r="W812" i="1"/>
  <c r="M818" i="1"/>
  <c r="Q818" i="1"/>
  <c r="S818" i="1"/>
  <c r="X812" i="1"/>
  <c r="AE811" i="1"/>
  <c r="Z814" i="1"/>
  <c r="AA811" i="1"/>
  <c r="AC811" i="1"/>
  <c r="Y811" i="1"/>
  <c r="AD811" i="1"/>
  <c r="AF811" i="1"/>
  <c r="AG811" i="1"/>
  <c r="AH811" i="1"/>
  <c r="T819" i="1"/>
  <c r="W813" i="1"/>
  <c r="M819" i="1"/>
  <c r="Q819" i="1"/>
  <c r="S819" i="1"/>
  <c r="X813" i="1"/>
  <c r="AE812" i="1"/>
  <c r="Z815" i="1"/>
  <c r="AA812" i="1"/>
  <c r="AC812" i="1"/>
  <c r="Y812" i="1"/>
  <c r="AD812" i="1"/>
  <c r="AF812" i="1"/>
  <c r="AG812" i="1"/>
  <c r="AH812" i="1"/>
  <c r="T820" i="1"/>
  <c r="W814" i="1"/>
  <c r="M820" i="1"/>
  <c r="Q820" i="1"/>
  <c r="S820" i="1"/>
  <c r="X814" i="1"/>
  <c r="AE813" i="1"/>
  <c r="Z816" i="1"/>
  <c r="AA813" i="1"/>
  <c r="AC813" i="1"/>
  <c r="Y813" i="1"/>
  <c r="AD813" i="1"/>
  <c r="AF813" i="1"/>
  <c r="AG813" i="1"/>
  <c r="AH813" i="1"/>
  <c r="T821" i="1"/>
  <c r="W815" i="1"/>
  <c r="M821" i="1"/>
  <c r="Q821" i="1"/>
  <c r="S821" i="1"/>
  <c r="X815" i="1"/>
  <c r="AE814" i="1"/>
  <c r="Z817" i="1"/>
  <c r="AA814" i="1"/>
  <c r="AC814" i="1"/>
  <c r="Y814" i="1"/>
  <c r="AD814" i="1"/>
  <c r="AF814" i="1"/>
  <c r="AG814" i="1"/>
  <c r="AH814" i="1"/>
  <c r="T822" i="1"/>
  <c r="W816" i="1"/>
  <c r="M822" i="1"/>
  <c r="Q822" i="1"/>
  <c r="S822" i="1"/>
  <c r="X816" i="1"/>
  <c r="AE815" i="1"/>
  <c r="Z818" i="1"/>
  <c r="AA815" i="1"/>
  <c r="AC815" i="1"/>
  <c r="Y815" i="1"/>
  <c r="AD815" i="1"/>
  <c r="AF815" i="1"/>
  <c r="AG815" i="1"/>
  <c r="AH815" i="1"/>
  <c r="T823" i="1"/>
  <c r="W817" i="1"/>
  <c r="M823" i="1"/>
  <c r="Q823" i="1"/>
  <c r="S823" i="1"/>
  <c r="X817" i="1"/>
  <c r="AE816" i="1"/>
  <c r="Z819" i="1"/>
  <c r="AA816" i="1"/>
  <c r="AC816" i="1"/>
  <c r="Y816" i="1"/>
  <c r="AD816" i="1"/>
  <c r="AF816" i="1"/>
  <c r="AG816" i="1"/>
  <c r="AH816" i="1"/>
  <c r="T824" i="1"/>
  <c r="W818" i="1"/>
  <c r="M824" i="1"/>
  <c r="Q824" i="1"/>
  <c r="S824" i="1"/>
  <c r="X818" i="1"/>
  <c r="AE817" i="1"/>
  <c r="Z820" i="1"/>
  <c r="AA817" i="1"/>
  <c r="AC817" i="1"/>
  <c r="Y817" i="1"/>
  <c r="AD817" i="1"/>
  <c r="AF817" i="1"/>
  <c r="AG817" i="1"/>
  <c r="AH817" i="1"/>
  <c r="T825" i="1"/>
  <c r="W819" i="1"/>
  <c r="M825" i="1"/>
  <c r="Q825" i="1"/>
  <c r="S825" i="1"/>
  <c r="X819" i="1"/>
  <c r="AE818" i="1"/>
  <c r="Z821" i="1"/>
  <c r="AA818" i="1"/>
  <c r="AC818" i="1"/>
  <c r="Y818" i="1"/>
  <c r="AD818" i="1"/>
  <c r="AF818" i="1"/>
  <c r="AG818" i="1"/>
  <c r="AH818" i="1"/>
  <c r="T826" i="1"/>
  <c r="W820" i="1"/>
  <c r="M826" i="1"/>
  <c r="Q826" i="1"/>
  <c r="S826" i="1"/>
  <c r="X820" i="1"/>
  <c r="AE819" i="1"/>
  <c r="Z822" i="1"/>
  <c r="AA819" i="1"/>
  <c r="AC819" i="1"/>
  <c r="Y819" i="1"/>
  <c r="AD819" i="1"/>
  <c r="AF819" i="1"/>
  <c r="AG819" i="1"/>
  <c r="AH819" i="1"/>
  <c r="T827" i="1"/>
  <c r="W821" i="1"/>
  <c r="M827" i="1"/>
  <c r="Q827" i="1"/>
  <c r="S827" i="1"/>
  <c r="X821" i="1"/>
  <c r="AE820" i="1"/>
  <c r="Z823" i="1"/>
  <c r="AA820" i="1"/>
  <c r="AC820" i="1"/>
  <c r="Y820" i="1"/>
  <c r="AD820" i="1"/>
  <c r="AF820" i="1"/>
  <c r="AG820" i="1"/>
  <c r="AH820" i="1"/>
  <c r="T828" i="1"/>
  <c r="W822" i="1"/>
  <c r="M828" i="1"/>
  <c r="Q828" i="1"/>
  <c r="S828" i="1"/>
  <c r="X822" i="1"/>
  <c r="AE821" i="1"/>
  <c r="Z824" i="1"/>
  <c r="AA821" i="1"/>
  <c r="AC821" i="1"/>
  <c r="Y821" i="1"/>
  <c r="AD821" i="1"/>
  <c r="AF821" i="1"/>
  <c r="AG821" i="1"/>
  <c r="AH821" i="1"/>
  <c r="T829" i="1"/>
  <c r="W823" i="1"/>
  <c r="M829" i="1"/>
  <c r="Q829" i="1"/>
  <c r="S829" i="1"/>
  <c r="X823" i="1"/>
  <c r="AE822" i="1"/>
  <c r="Z825" i="1"/>
  <c r="AA822" i="1"/>
  <c r="AC822" i="1"/>
  <c r="Y822" i="1"/>
  <c r="AD822" i="1"/>
  <c r="AF822" i="1"/>
  <c r="AG822" i="1"/>
  <c r="AH822" i="1"/>
  <c r="T830" i="1"/>
  <c r="W824" i="1"/>
  <c r="M830" i="1"/>
  <c r="Q830" i="1"/>
  <c r="S830" i="1"/>
  <c r="X824" i="1"/>
  <c r="AE823" i="1"/>
  <c r="Z826" i="1"/>
  <c r="AA823" i="1"/>
  <c r="AC823" i="1"/>
  <c r="Y823" i="1"/>
  <c r="AD823" i="1"/>
  <c r="AF823" i="1"/>
  <c r="AG823" i="1"/>
  <c r="AH823" i="1"/>
  <c r="T831" i="1"/>
  <c r="W825" i="1"/>
  <c r="M831" i="1"/>
  <c r="Q831" i="1"/>
  <c r="S831" i="1"/>
  <c r="X825" i="1"/>
  <c r="AE824" i="1"/>
  <c r="Z827" i="1"/>
  <c r="AA824" i="1"/>
  <c r="AC824" i="1"/>
  <c r="Y824" i="1"/>
  <c r="AD824" i="1"/>
  <c r="AF824" i="1"/>
  <c r="AG824" i="1"/>
  <c r="AH824" i="1"/>
  <c r="T832" i="1"/>
  <c r="W826" i="1"/>
  <c r="M832" i="1"/>
  <c r="Q832" i="1"/>
  <c r="S832" i="1"/>
  <c r="X826" i="1"/>
  <c r="AE825" i="1"/>
  <c r="Z828" i="1"/>
  <c r="AA825" i="1"/>
  <c r="AC825" i="1"/>
  <c r="Y825" i="1"/>
  <c r="AD825" i="1"/>
  <c r="AF825" i="1"/>
  <c r="AG825" i="1"/>
  <c r="AH825" i="1"/>
  <c r="T833" i="1"/>
  <c r="W827" i="1"/>
  <c r="M833" i="1"/>
  <c r="Q833" i="1"/>
  <c r="S833" i="1"/>
  <c r="X827" i="1"/>
  <c r="AE826" i="1"/>
  <c r="Z829" i="1"/>
  <c r="AA826" i="1"/>
  <c r="AC826" i="1"/>
  <c r="Y826" i="1"/>
  <c r="AD826" i="1"/>
  <c r="AF826" i="1"/>
  <c r="AG826" i="1"/>
  <c r="AH826" i="1"/>
  <c r="T834" i="1"/>
  <c r="W828" i="1"/>
  <c r="M834" i="1"/>
  <c r="Q834" i="1"/>
  <c r="S834" i="1"/>
  <c r="X828" i="1"/>
  <c r="AE827" i="1"/>
  <c r="Z830" i="1"/>
  <c r="AA827" i="1"/>
  <c r="AC827" i="1"/>
  <c r="Y827" i="1"/>
  <c r="AD827" i="1"/>
  <c r="AF827" i="1"/>
  <c r="AG827" i="1"/>
  <c r="AH827" i="1"/>
  <c r="T835" i="1"/>
  <c r="W829" i="1"/>
  <c r="M835" i="1"/>
  <c r="Q835" i="1"/>
  <c r="S835" i="1"/>
  <c r="X829" i="1"/>
  <c r="AE828" i="1"/>
  <c r="Z831" i="1"/>
  <c r="AA828" i="1"/>
  <c r="AC828" i="1"/>
  <c r="Y828" i="1"/>
  <c r="AD828" i="1"/>
  <c r="AF828" i="1"/>
  <c r="AG828" i="1"/>
  <c r="AH828" i="1"/>
  <c r="T836" i="1"/>
  <c r="W830" i="1"/>
  <c r="M836" i="1"/>
  <c r="Q836" i="1"/>
  <c r="S836" i="1"/>
  <c r="X830" i="1"/>
  <c r="AE829" i="1"/>
  <c r="Z832" i="1"/>
  <c r="AA829" i="1"/>
  <c r="AC829" i="1"/>
  <c r="Y829" i="1"/>
  <c r="AD829" i="1"/>
  <c r="AF829" i="1"/>
  <c r="AG829" i="1"/>
  <c r="AH829" i="1"/>
  <c r="T837" i="1"/>
  <c r="W831" i="1"/>
  <c r="M837" i="1"/>
  <c r="Q837" i="1"/>
  <c r="S837" i="1"/>
  <c r="X831" i="1"/>
  <c r="AE830" i="1"/>
  <c r="Z833" i="1"/>
  <c r="AA830" i="1"/>
  <c r="AC830" i="1"/>
  <c r="Y830" i="1"/>
  <c r="AD830" i="1"/>
  <c r="AF830" i="1"/>
  <c r="AG830" i="1"/>
  <c r="AH830" i="1"/>
  <c r="T838" i="1"/>
  <c r="W832" i="1"/>
  <c r="M838" i="1"/>
  <c r="Q838" i="1"/>
  <c r="S838" i="1"/>
  <c r="X832" i="1"/>
  <c r="AE831" i="1"/>
  <c r="Z834" i="1"/>
  <c r="AA831" i="1"/>
  <c r="AC831" i="1"/>
  <c r="Y831" i="1"/>
  <c r="AD831" i="1"/>
  <c r="AF831" i="1"/>
  <c r="AG831" i="1"/>
  <c r="AH831" i="1"/>
  <c r="T839" i="1"/>
  <c r="W833" i="1"/>
  <c r="M839" i="1"/>
  <c r="Q839" i="1"/>
  <c r="S839" i="1"/>
  <c r="X833" i="1"/>
  <c r="AE832" i="1"/>
  <c r="Z835" i="1"/>
  <c r="AA832" i="1"/>
  <c r="AC832" i="1"/>
  <c r="Y832" i="1"/>
  <c r="AD832" i="1"/>
  <c r="AF832" i="1"/>
  <c r="AG832" i="1"/>
  <c r="AH832" i="1"/>
  <c r="T840" i="1"/>
  <c r="W834" i="1"/>
  <c r="M840" i="1"/>
  <c r="Q840" i="1"/>
  <c r="S840" i="1"/>
  <c r="X834" i="1"/>
  <c r="AE833" i="1"/>
  <c r="Z836" i="1"/>
  <c r="AA833" i="1"/>
  <c r="AC833" i="1"/>
  <c r="Y833" i="1"/>
  <c r="AD833" i="1"/>
  <c r="AF833" i="1"/>
  <c r="AG833" i="1"/>
  <c r="AH833" i="1"/>
  <c r="T841" i="1"/>
  <c r="W835" i="1"/>
  <c r="M841" i="1"/>
  <c r="Q841" i="1"/>
  <c r="S841" i="1"/>
  <c r="X835" i="1"/>
  <c r="AE834" i="1"/>
  <c r="Z837" i="1"/>
  <c r="AA834" i="1"/>
  <c r="AC834" i="1"/>
  <c r="Y834" i="1"/>
  <c r="AD834" i="1"/>
  <c r="AF834" i="1"/>
  <c r="AG834" i="1"/>
  <c r="AH834" i="1"/>
  <c r="T842" i="1"/>
  <c r="W836" i="1"/>
  <c r="M842" i="1"/>
  <c r="Q842" i="1"/>
  <c r="S842" i="1"/>
  <c r="X836" i="1"/>
  <c r="AE835" i="1"/>
  <c r="Z838" i="1"/>
  <c r="AA835" i="1"/>
  <c r="AC835" i="1"/>
  <c r="Y835" i="1"/>
  <c r="AD835" i="1"/>
  <c r="AF835" i="1"/>
  <c r="AG835" i="1"/>
  <c r="AH835" i="1"/>
  <c r="T843" i="1"/>
  <c r="W837" i="1"/>
  <c r="M843" i="1"/>
  <c r="Q843" i="1"/>
  <c r="S843" i="1"/>
  <c r="X837" i="1"/>
  <c r="AE836" i="1"/>
  <c r="Z839" i="1"/>
  <c r="AA836" i="1"/>
  <c r="AC836" i="1"/>
  <c r="Y836" i="1"/>
  <c r="AD836" i="1"/>
  <c r="AF836" i="1"/>
  <c r="AG836" i="1"/>
  <c r="AH836" i="1"/>
  <c r="T844" i="1"/>
  <c r="W838" i="1"/>
  <c r="M844" i="1"/>
  <c r="Q844" i="1"/>
  <c r="S844" i="1"/>
  <c r="X838" i="1"/>
  <c r="AE837" i="1"/>
  <c r="Z840" i="1"/>
  <c r="AA837" i="1"/>
  <c r="AC837" i="1"/>
  <c r="Y837" i="1"/>
  <c r="AD837" i="1"/>
  <c r="AF837" i="1"/>
  <c r="AG837" i="1"/>
  <c r="AH837" i="1"/>
  <c r="T845" i="1"/>
  <c r="W839" i="1"/>
  <c r="M845" i="1"/>
  <c r="Q845" i="1"/>
  <c r="S845" i="1"/>
  <c r="X839" i="1"/>
  <c r="AE838" i="1"/>
  <c r="Z841" i="1"/>
  <c r="AA838" i="1"/>
  <c r="AC838" i="1"/>
  <c r="Y838" i="1"/>
  <c r="AD838" i="1"/>
  <c r="AF838" i="1"/>
  <c r="AG838" i="1"/>
  <c r="AH838" i="1"/>
  <c r="T846" i="1"/>
  <c r="W840" i="1"/>
  <c r="M846" i="1"/>
  <c r="Q846" i="1"/>
  <c r="S846" i="1"/>
  <c r="X840" i="1"/>
  <c r="AE839" i="1"/>
  <c r="Z842" i="1"/>
  <c r="AA839" i="1"/>
  <c r="AC839" i="1"/>
  <c r="Y839" i="1"/>
  <c r="AD839" i="1"/>
  <c r="AF839" i="1"/>
  <c r="AG839" i="1"/>
  <c r="AH839" i="1"/>
  <c r="T847" i="1"/>
  <c r="W841" i="1"/>
  <c r="M847" i="1"/>
  <c r="Q847" i="1"/>
  <c r="S847" i="1"/>
  <c r="X841" i="1"/>
  <c r="AE840" i="1"/>
  <c r="Z843" i="1"/>
  <c r="AA840" i="1"/>
  <c r="AC840" i="1"/>
  <c r="Y840" i="1"/>
  <c r="AD840" i="1"/>
  <c r="AF840" i="1"/>
  <c r="AG840" i="1"/>
  <c r="AH840" i="1"/>
  <c r="T848" i="1"/>
  <c r="W842" i="1"/>
  <c r="M848" i="1"/>
  <c r="Q848" i="1"/>
  <c r="S848" i="1"/>
  <c r="X842" i="1"/>
  <c r="AE841" i="1"/>
  <c r="Z844" i="1"/>
  <c r="AA841" i="1"/>
  <c r="AC841" i="1"/>
  <c r="Y841" i="1"/>
  <c r="AD841" i="1"/>
  <c r="AF841" i="1"/>
  <c r="AG841" i="1"/>
  <c r="AH841" i="1"/>
  <c r="T849" i="1"/>
  <c r="W843" i="1"/>
  <c r="M849" i="1"/>
  <c r="Q849" i="1"/>
  <c r="S849" i="1"/>
  <c r="X843" i="1"/>
  <c r="AE842" i="1"/>
  <c r="Z845" i="1"/>
  <c r="AA842" i="1"/>
  <c r="AC842" i="1"/>
  <c r="Y842" i="1"/>
  <c r="AD842" i="1"/>
  <c r="AF842" i="1"/>
  <c r="AG842" i="1"/>
  <c r="AH842" i="1"/>
  <c r="T850" i="1"/>
  <c r="W844" i="1"/>
  <c r="M850" i="1"/>
  <c r="Q850" i="1"/>
  <c r="S850" i="1"/>
  <c r="X844" i="1"/>
  <c r="AE843" i="1"/>
  <c r="Z846" i="1"/>
  <c r="AA843" i="1"/>
  <c r="AC843" i="1"/>
  <c r="Y843" i="1"/>
  <c r="AD843" i="1"/>
  <c r="AF843" i="1"/>
  <c r="AG843" i="1"/>
  <c r="AH843" i="1"/>
  <c r="T851" i="1"/>
  <c r="W845" i="1"/>
  <c r="M851" i="1"/>
  <c r="Q851" i="1"/>
  <c r="S851" i="1"/>
  <c r="X845" i="1"/>
  <c r="AE844" i="1"/>
  <c r="Z847" i="1"/>
  <c r="AA844" i="1"/>
  <c r="AC844" i="1"/>
  <c r="Y844" i="1"/>
  <c r="AD844" i="1"/>
  <c r="AF844" i="1"/>
  <c r="AG844" i="1"/>
  <c r="AH844" i="1"/>
  <c r="T852" i="1"/>
  <c r="W846" i="1"/>
  <c r="M852" i="1"/>
  <c r="Q852" i="1"/>
  <c r="S852" i="1"/>
  <c r="X846" i="1"/>
  <c r="AE845" i="1"/>
  <c r="Z848" i="1"/>
  <c r="AA845" i="1"/>
  <c r="AC845" i="1"/>
  <c r="Y845" i="1"/>
  <c r="AD845" i="1"/>
  <c r="AF845" i="1"/>
  <c r="AG845" i="1"/>
  <c r="AH845" i="1"/>
  <c r="T853" i="1"/>
  <c r="W847" i="1"/>
  <c r="M853" i="1"/>
  <c r="Q853" i="1"/>
  <c r="S853" i="1"/>
  <c r="X847" i="1"/>
  <c r="AE846" i="1"/>
  <c r="Z849" i="1"/>
  <c r="AA846" i="1"/>
  <c r="AC846" i="1"/>
  <c r="Y846" i="1"/>
  <c r="AD846" i="1"/>
  <c r="AF846" i="1"/>
  <c r="AG846" i="1"/>
  <c r="AH846" i="1"/>
  <c r="T854" i="1"/>
  <c r="W848" i="1"/>
  <c r="M854" i="1"/>
  <c r="Q854" i="1"/>
  <c r="S854" i="1"/>
  <c r="X848" i="1"/>
  <c r="AE847" i="1"/>
  <c r="Z850" i="1"/>
  <c r="AA847" i="1"/>
  <c r="AC847" i="1"/>
  <c r="Y847" i="1"/>
  <c r="AD847" i="1"/>
  <c r="AF847" i="1"/>
  <c r="AG847" i="1"/>
  <c r="AH847" i="1"/>
  <c r="T855" i="1"/>
  <c r="W849" i="1"/>
  <c r="M855" i="1"/>
  <c r="Q855" i="1"/>
  <c r="S855" i="1"/>
  <c r="X849" i="1"/>
  <c r="AE848" i="1"/>
  <c r="Z851" i="1"/>
  <c r="AA848" i="1"/>
  <c r="AC848" i="1"/>
  <c r="Y848" i="1"/>
  <c r="AD848" i="1"/>
  <c r="AF848" i="1"/>
  <c r="AG848" i="1"/>
  <c r="AH848" i="1"/>
  <c r="T856" i="1"/>
  <c r="W850" i="1"/>
  <c r="M856" i="1"/>
  <c r="Q856" i="1"/>
  <c r="S856" i="1"/>
  <c r="X850" i="1"/>
  <c r="AE849" i="1"/>
  <c r="Z852" i="1"/>
  <c r="AA849" i="1"/>
  <c r="AC849" i="1"/>
  <c r="Y849" i="1"/>
  <c r="AD849" i="1"/>
  <c r="AF849" i="1"/>
  <c r="AG849" i="1"/>
  <c r="AH849" i="1"/>
  <c r="T857" i="1"/>
  <c r="W851" i="1"/>
  <c r="M857" i="1"/>
  <c r="Q857" i="1"/>
  <c r="S857" i="1"/>
  <c r="X851" i="1"/>
  <c r="AE850" i="1"/>
  <c r="Z853" i="1"/>
  <c r="AA850" i="1"/>
  <c r="AC850" i="1"/>
  <c r="Y850" i="1"/>
  <c r="AD850" i="1"/>
  <c r="AF850" i="1"/>
  <c r="AG850" i="1"/>
  <c r="AH850" i="1"/>
  <c r="T858" i="1"/>
  <c r="W852" i="1"/>
  <c r="M858" i="1"/>
  <c r="Q858" i="1"/>
  <c r="S858" i="1"/>
  <c r="X852" i="1"/>
  <c r="AE851" i="1"/>
  <c r="Z854" i="1"/>
  <c r="AA851" i="1"/>
  <c r="AC851" i="1"/>
  <c r="Y851" i="1"/>
  <c r="AD851" i="1"/>
  <c r="AF851" i="1"/>
  <c r="AG851" i="1"/>
  <c r="AH851" i="1"/>
  <c r="T859" i="1"/>
  <c r="W853" i="1"/>
  <c r="M859" i="1"/>
  <c r="Q859" i="1"/>
  <c r="S859" i="1"/>
  <c r="X853" i="1"/>
  <c r="AE852" i="1"/>
  <c r="Z855" i="1"/>
  <c r="AA852" i="1"/>
  <c r="AC852" i="1"/>
  <c r="Y852" i="1"/>
  <c r="AD852" i="1"/>
  <c r="AF852" i="1"/>
  <c r="AG852" i="1"/>
  <c r="AH852" i="1"/>
  <c r="T860" i="1"/>
  <c r="W854" i="1"/>
  <c r="M860" i="1"/>
  <c r="Q860" i="1"/>
  <c r="S860" i="1"/>
  <c r="X854" i="1"/>
  <c r="AE853" i="1"/>
  <c r="Z856" i="1"/>
  <c r="AA853" i="1"/>
  <c r="AC853" i="1"/>
  <c r="Y853" i="1"/>
  <c r="AD853" i="1"/>
  <c r="AF853" i="1"/>
  <c r="AG853" i="1"/>
  <c r="AH853" i="1"/>
  <c r="T861" i="1"/>
  <c r="W855" i="1"/>
  <c r="M861" i="1"/>
  <c r="Q861" i="1"/>
  <c r="S861" i="1"/>
  <c r="X855" i="1"/>
  <c r="AE854" i="1"/>
  <c r="Z857" i="1"/>
  <c r="AA854" i="1"/>
  <c r="AC854" i="1"/>
  <c r="Y854" i="1"/>
  <c r="AD854" i="1"/>
  <c r="AF854" i="1"/>
  <c r="AG854" i="1"/>
  <c r="AH854" i="1"/>
  <c r="T862" i="1"/>
  <c r="W856" i="1"/>
  <c r="M862" i="1"/>
  <c r="Q862" i="1"/>
  <c r="S862" i="1"/>
  <c r="X856" i="1"/>
  <c r="AE855" i="1"/>
  <c r="Z858" i="1"/>
  <c r="AA855" i="1"/>
  <c r="AC855" i="1"/>
  <c r="Y855" i="1"/>
  <c r="AD855" i="1"/>
  <c r="AF855" i="1"/>
  <c r="AG855" i="1"/>
  <c r="AH855" i="1"/>
  <c r="T863" i="1"/>
  <c r="W857" i="1"/>
  <c r="M863" i="1"/>
  <c r="Q863" i="1"/>
  <c r="S863" i="1"/>
  <c r="X857" i="1"/>
  <c r="AE856" i="1"/>
  <c r="Z859" i="1"/>
  <c r="AA856" i="1"/>
  <c r="AC856" i="1"/>
  <c r="Y856" i="1"/>
  <c r="AD856" i="1"/>
  <c r="AF856" i="1"/>
  <c r="AG856" i="1"/>
  <c r="AH856" i="1"/>
  <c r="T864" i="1"/>
  <c r="W858" i="1"/>
  <c r="M864" i="1"/>
  <c r="Q864" i="1"/>
  <c r="S864" i="1"/>
  <c r="X858" i="1"/>
  <c r="AE857" i="1"/>
  <c r="Z860" i="1"/>
  <c r="AA857" i="1"/>
  <c r="AC857" i="1"/>
  <c r="Y857" i="1"/>
  <c r="AD857" i="1"/>
  <c r="AF857" i="1"/>
  <c r="AG857" i="1"/>
  <c r="AH857" i="1"/>
  <c r="T865" i="1"/>
  <c r="W859" i="1"/>
  <c r="M865" i="1"/>
  <c r="Q865" i="1"/>
  <c r="S865" i="1"/>
  <c r="X859" i="1"/>
  <c r="AE858" i="1"/>
  <c r="Z861" i="1"/>
  <c r="AA858" i="1"/>
  <c r="AC858" i="1"/>
  <c r="Y858" i="1"/>
  <c r="AD858" i="1"/>
  <c r="AF858" i="1"/>
  <c r="AG858" i="1"/>
  <c r="AH858" i="1"/>
  <c r="T866" i="1"/>
  <c r="W860" i="1"/>
  <c r="M866" i="1"/>
  <c r="Q866" i="1"/>
  <c r="S866" i="1"/>
  <c r="X860" i="1"/>
  <c r="AE859" i="1"/>
  <c r="Z862" i="1"/>
  <c r="AA859" i="1"/>
  <c r="AC859" i="1"/>
  <c r="Y859" i="1"/>
  <c r="AD859" i="1"/>
  <c r="AF859" i="1"/>
  <c r="AG859" i="1"/>
  <c r="AH859" i="1"/>
  <c r="T867" i="1"/>
  <c r="W861" i="1"/>
  <c r="M867" i="1"/>
  <c r="Q867" i="1"/>
  <c r="S867" i="1"/>
  <c r="X861" i="1"/>
  <c r="AE860" i="1"/>
  <c r="Z863" i="1"/>
  <c r="AA860" i="1"/>
  <c r="AC860" i="1"/>
  <c r="Y860" i="1"/>
  <c r="AD860" i="1"/>
  <c r="AF860" i="1"/>
  <c r="AG860" i="1"/>
  <c r="AH860" i="1"/>
  <c r="T868" i="1"/>
  <c r="W862" i="1"/>
  <c r="M868" i="1"/>
  <c r="Q868" i="1"/>
  <c r="S868" i="1"/>
  <c r="X862" i="1"/>
  <c r="AE861" i="1"/>
  <c r="Z864" i="1"/>
  <c r="AA861" i="1"/>
  <c r="AC861" i="1"/>
  <c r="Y861" i="1"/>
  <c r="AD861" i="1"/>
  <c r="AF861" i="1"/>
  <c r="AG861" i="1"/>
  <c r="AH861" i="1"/>
  <c r="T869" i="1"/>
  <c r="W863" i="1"/>
  <c r="M869" i="1"/>
  <c r="Q869" i="1"/>
  <c r="S869" i="1"/>
  <c r="X863" i="1"/>
  <c r="AE862" i="1"/>
  <c r="Z865" i="1"/>
  <c r="AA862" i="1"/>
  <c r="AC862" i="1"/>
  <c r="Y862" i="1"/>
  <c r="AD862" i="1"/>
  <c r="AF862" i="1"/>
  <c r="AG862" i="1"/>
  <c r="AH862" i="1"/>
  <c r="T870" i="1"/>
  <c r="W864" i="1"/>
  <c r="M870" i="1"/>
  <c r="Q870" i="1"/>
  <c r="S870" i="1"/>
  <c r="X864" i="1"/>
  <c r="AE863" i="1"/>
  <c r="Z866" i="1"/>
  <c r="AA863" i="1"/>
  <c r="AC863" i="1"/>
  <c r="Y863" i="1"/>
  <c r="AD863" i="1"/>
  <c r="AF863" i="1"/>
  <c r="AG863" i="1"/>
  <c r="AH863" i="1"/>
  <c r="T871" i="1"/>
  <c r="W865" i="1"/>
  <c r="M871" i="1"/>
  <c r="Q871" i="1"/>
  <c r="S871" i="1"/>
  <c r="X865" i="1"/>
  <c r="AE864" i="1"/>
  <c r="Z867" i="1"/>
  <c r="AA864" i="1"/>
  <c r="AC864" i="1"/>
  <c r="Y864" i="1"/>
  <c r="AD864" i="1"/>
  <c r="AF864" i="1"/>
  <c r="AG864" i="1"/>
  <c r="AH864" i="1"/>
  <c r="T872" i="1"/>
  <c r="W866" i="1"/>
  <c r="M872" i="1"/>
  <c r="Q872" i="1"/>
  <c r="S872" i="1"/>
  <c r="X866" i="1"/>
  <c r="AE865" i="1"/>
  <c r="Z868" i="1"/>
  <c r="AA865" i="1"/>
  <c r="AC865" i="1"/>
  <c r="Y865" i="1"/>
  <c r="AD865" i="1"/>
  <c r="AF865" i="1"/>
  <c r="AG865" i="1"/>
  <c r="AH865" i="1"/>
  <c r="T873" i="1"/>
  <c r="W867" i="1"/>
  <c r="M873" i="1"/>
  <c r="Q873" i="1"/>
  <c r="S873" i="1"/>
  <c r="X867" i="1"/>
  <c r="AE866" i="1"/>
  <c r="Z869" i="1"/>
  <c r="AA866" i="1"/>
  <c r="AC866" i="1"/>
  <c r="Y866" i="1"/>
  <c r="AD866" i="1"/>
  <c r="AF866" i="1"/>
  <c r="AG866" i="1"/>
  <c r="AH866" i="1"/>
  <c r="T874" i="1"/>
  <c r="W868" i="1"/>
  <c r="M874" i="1"/>
  <c r="Q874" i="1"/>
  <c r="S874" i="1"/>
  <c r="X868" i="1"/>
  <c r="AE867" i="1"/>
  <c r="Z870" i="1"/>
  <c r="AA867" i="1"/>
  <c r="AC867" i="1"/>
  <c r="Y867" i="1"/>
  <c r="AD867" i="1"/>
  <c r="AF867" i="1"/>
  <c r="AG867" i="1"/>
  <c r="AH867" i="1"/>
  <c r="T875" i="1"/>
  <c r="W869" i="1"/>
  <c r="M875" i="1"/>
  <c r="Q875" i="1"/>
  <c r="S875" i="1"/>
  <c r="X869" i="1"/>
  <c r="AE868" i="1"/>
  <c r="Z871" i="1"/>
  <c r="AA868" i="1"/>
  <c r="AC868" i="1"/>
  <c r="Y868" i="1"/>
  <c r="AD868" i="1"/>
  <c r="AF868" i="1"/>
  <c r="AG868" i="1"/>
  <c r="AH868" i="1"/>
  <c r="T876" i="1"/>
  <c r="W870" i="1"/>
  <c r="M876" i="1"/>
  <c r="Q876" i="1"/>
  <c r="S876" i="1"/>
  <c r="X870" i="1"/>
  <c r="AE869" i="1"/>
  <c r="Z872" i="1"/>
  <c r="AA869" i="1"/>
  <c r="AC869" i="1"/>
  <c r="Y869" i="1"/>
  <c r="AD869" i="1"/>
  <c r="AF869" i="1"/>
  <c r="AG869" i="1"/>
  <c r="AH869" i="1"/>
  <c r="T877" i="1"/>
  <c r="W871" i="1"/>
  <c r="M877" i="1"/>
  <c r="Q877" i="1"/>
  <c r="S877" i="1"/>
  <c r="X871" i="1"/>
  <c r="AE870" i="1"/>
  <c r="Z873" i="1"/>
  <c r="AA870" i="1"/>
  <c r="AC870" i="1"/>
  <c r="Y870" i="1"/>
  <c r="AD870" i="1"/>
  <c r="AF870" i="1"/>
  <c r="AG870" i="1"/>
  <c r="AH870" i="1"/>
  <c r="T878" i="1"/>
  <c r="W872" i="1"/>
  <c r="M878" i="1"/>
  <c r="Q878" i="1"/>
  <c r="S878" i="1"/>
  <c r="X872" i="1"/>
  <c r="AE871" i="1"/>
  <c r="Z874" i="1"/>
  <c r="AA871" i="1"/>
  <c r="AC871" i="1"/>
  <c r="Y871" i="1"/>
  <c r="AD871" i="1"/>
  <c r="AF871" i="1"/>
  <c r="AG871" i="1"/>
  <c r="AH871" i="1"/>
  <c r="T879" i="1"/>
  <c r="W873" i="1"/>
  <c r="M879" i="1"/>
  <c r="Q879" i="1"/>
  <c r="S879" i="1"/>
  <c r="X873" i="1"/>
  <c r="AE872" i="1"/>
  <c r="Z875" i="1"/>
  <c r="AA872" i="1"/>
  <c r="AC872" i="1"/>
  <c r="Y872" i="1"/>
  <c r="AD872" i="1"/>
  <c r="AF872" i="1"/>
  <c r="AG872" i="1"/>
  <c r="AH872" i="1"/>
  <c r="T880" i="1"/>
  <c r="W874" i="1"/>
  <c r="M880" i="1"/>
  <c r="Q880" i="1"/>
  <c r="S880" i="1"/>
  <c r="X874" i="1"/>
  <c r="AE873" i="1"/>
  <c r="Z876" i="1"/>
  <c r="AA873" i="1"/>
  <c r="AC873" i="1"/>
  <c r="Y873" i="1"/>
  <c r="AD873" i="1"/>
  <c r="AF873" i="1"/>
  <c r="AG873" i="1"/>
  <c r="AH873" i="1"/>
  <c r="T881" i="1"/>
  <c r="W875" i="1"/>
  <c r="M881" i="1"/>
  <c r="Q881" i="1"/>
  <c r="S881" i="1"/>
  <c r="X875" i="1"/>
  <c r="AE874" i="1"/>
  <c r="Z877" i="1"/>
  <c r="AA874" i="1"/>
  <c r="AC874" i="1"/>
  <c r="Y874" i="1"/>
  <c r="AD874" i="1"/>
  <c r="AF874" i="1"/>
  <c r="AG874" i="1"/>
  <c r="AH874" i="1"/>
  <c r="T882" i="1"/>
  <c r="W876" i="1"/>
  <c r="M882" i="1"/>
  <c r="Q882" i="1"/>
  <c r="S882" i="1"/>
  <c r="X876" i="1"/>
  <c r="AE875" i="1"/>
  <c r="Z878" i="1"/>
  <c r="AA875" i="1"/>
  <c r="AC875" i="1"/>
  <c r="Y875" i="1"/>
  <c r="AD875" i="1"/>
  <c r="AF875" i="1"/>
  <c r="AG875" i="1"/>
  <c r="AH875" i="1"/>
  <c r="T883" i="1"/>
  <c r="W877" i="1"/>
  <c r="M883" i="1"/>
  <c r="Q883" i="1"/>
  <c r="S883" i="1"/>
  <c r="X877" i="1"/>
  <c r="AE876" i="1"/>
  <c r="Z879" i="1"/>
  <c r="AA876" i="1"/>
  <c r="AC876" i="1"/>
  <c r="Y876" i="1"/>
  <c r="AD876" i="1"/>
  <c r="AF876" i="1"/>
  <c r="AG876" i="1"/>
  <c r="AH876" i="1"/>
  <c r="T884" i="1"/>
  <c r="W878" i="1"/>
  <c r="M884" i="1"/>
  <c r="Q884" i="1"/>
  <c r="S884" i="1"/>
  <c r="X878" i="1"/>
  <c r="AE877" i="1"/>
  <c r="Z880" i="1"/>
  <c r="AA877" i="1"/>
  <c r="AC877" i="1"/>
  <c r="Y877" i="1"/>
  <c r="AD877" i="1"/>
  <c r="AF877" i="1"/>
  <c r="AG877" i="1"/>
  <c r="AH877" i="1"/>
  <c r="T885" i="1"/>
  <c r="W879" i="1"/>
  <c r="M885" i="1"/>
  <c r="Q885" i="1"/>
  <c r="S885" i="1"/>
  <c r="X879" i="1"/>
  <c r="AE878" i="1"/>
  <c r="Z881" i="1"/>
  <c r="AA878" i="1"/>
  <c r="AC878" i="1"/>
  <c r="Y878" i="1"/>
  <c r="AD878" i="1"/>
  <c r="AF878" i="1"/>
  <c r="AG878" i="1"/>
  <c r="AH878" i="1"/>
  <c r="T886" i="1"/>
  <c r="W880" i="1"/>
  <c r="M886" i="1"/>
  <c r="Q886" i="1"/>
  <c r="S886" i="1"/>
  <c r="X880" i="1"/>
  <c r="AE879" i="1"/>
  <c r="Z882" i="1"/>
  <c r="AA879" i="1"/>
  <c r="AC879" i="1"/>
  <c r="Y879" i="1"/>
  <c r="AD879" i="1"/>
  <c r="AF879" i="1"/>
  <c r="AG879" i="1"/>
  <c r="AH879" i="1"/>
  <c r="T887" i="1"/>
  <c r="W881" i="1"/>
  <c r="M887" i="1"/>
  <c r="Q887" i="1"/>
  <c r="S887" i="1"/>
  <c r="X881" i="1"/>
  <c r="AE880" i="1"/>
  <c r="Z883" i="1"/>
  <c r="AA880" i="1"/>
  <c r="AC880" i="1"/>
  <c r="Y880" i="1"/>
  <c r="AD880" i="1"/>
  <c r="AF880" i="1"/>
  <c r="AG880" i="1"/>
  <c r="AH880" i="1"/>
  <c r="T888" i="1"/>
  <c r="W882" i="1"/>
  <c r="M888" i="1"/>
  <c r="Q888" i="1"/>
  <c r="S888" i="1"/>
  <c r="X882" i="1"/>
  <c r="AE881" i="1"/>
  <c r="Z884" i="1"/>
  <c r="AA881" i="1"/>
  <c r="AC881" i="1"/>
  <c r="Y881" i="1"/>
  <c r="AD881" i="1"/>
  <c r="AF881" i="1"/>
  <c r="AG881" i="1"/>
  <c r="AH881" i="1"/>
  <c r="T889" i="1"/>
  <c r="W883" i="1"/>
  <c r="M889" i="1"/>
  <c r="Q889" i="1"/>
  <c r="S889" i="1"/>
  <c r="X883" i="1"/>
  <c r="AE882" i="1"/>
  <c r="Z885" i="1"/>
  <c r="AA882" i="1"/>
  <c r="AC882" i="1"/>
  <c r="Y882" i="1"/>
  <c r="AD882" i="1"/>
  <c r="AF882" i="1"/>
  <c r="AG882" i="1"/>
  <c r="AH882" i="1"/>
  <c r="T890" i="1"/>
  <c r="W884" i="1"/>
  <c r="M890" i="1"/>
  <c r="Q890" i="1"/>
  <c r="S890" i="1"/>
  <c r="X884" i="1"/>
  <c r="AE883" i="1"/>
  <c r="Z886" i="1"/>
  <c r="AA883" i="1"/>
  <c r="AC883" i="1"/>
  <c r="Y883" i="1"/>
  <c r="AD883" i="1"/>
  <c r="AF883" i="1"/>
  <c r="AG883" i="1"/>
  <c r="AH883" i="1"/>
  <c r="T891" i="1"/>
  <c r="W885" i="1"/>
  <c r="M891" i="1"/>
  <c r="Q891" i="1"/>
  <c r="S891" i="1"/>
  <c r="X885" i="1"/>
  <c r="AE884" i="1"/>
  <c r="Z887" i="1"/>
  <c r="AA884" i="1"/>
  <c r="AC884" i="1"/>
  <c r="Y884" i="1"/>
  <c r="AD884" i="1"/>
  <c r="AF884" i="1"/>
  <c r="AG884" i="1"/>
  <c r="AH884" i="1"/>
  <c r="T892" i="1"/>
  <c r="W886" i="1"/>
  <c r="M892" i="1"/>
  <c r="Q892" i="1"/>
  <c r="S892" i="1"/>
  <c r="X886" i="1"/>
  <c r="AE885" i="1"/>
  <c r="Z888" i="1"/>
  <c r="AA885" i="1"/>
  <c r="AC885" i="1"/>
  <c r="Y885" i="1"/>
  <c r="AD885" i="1"/>
  <c r="AF885" i="1"/>
  <c r="AG885" i="1"/>
  <c r="AH885" i="1"/>
  <c r="T893" i="1"/>
  <c r="W887" i="1"/>
  <c r="M893" i="1"/>
  <c r="Q893" i="1"/>
  <c r="S893" i="1"/>
  <c r="X887" i="1"/>
  <c r="AE886" i="1"/>
  <c r="Z889" i="1"/>
  <c r="AA886" i="1"/>
  <c r="AC886" i="1"/>
  <c r="Y886" i="1"/>
  <c r="AD886" i="1"/>
  <c r="AF886" i="1"/>
  <c r="AG886" i="1"/>
  <c r="AH886" i="1"/>
  <c r="T894" i="1"/>
  <c r="W888" i="1"/>
  <c r="M894" i="1"/>
  <c r="Q894" i="1"/>
  <c r="S894" i="1"/>
  <c r="X888" i="1"/>
  <c r="AE887" i="1"/>
  <c r="Z890" i="1"/>
  <c r="AA887" i="1"/>
  <c r="AC887" i="1"/>
  <c r="Y887" i="1"/>
  <c r="AD887" i="1"/>
  <c r="AF887" i="1"/>
  <c r="AG887" i="1"/>
  <c r="AH887" i="1"/>
  <c r="T895" i="1"/>
  <c r="W889" i="1"/>
  <c r="M895" i="1"/>
  <c r="Q895" i="1"/>
  <c r="S895" i="1"/>
  <c r="X889" i="1"/>
  <c r="AE888" i="1"/>
  <c r="Z891" i="1"/>
  <c r="AA888" i="1"/>
  <c r="AC888" i="1"/>
  <c r="Y888" i="1"/>
  <c r="AD888" i="1"/>
  <c r="AF888" i="1"/>
  <c r="AG888" i="1"/>
  <c r="AH888" i="1"/>
  <c r="T896" i="1"/>
  <c r="W890" i="1"/>
  <c r="M896" i="1"/>
  <c r="Q896" i="1"/>
  <c r="S896" i="1"/>
  <c r="X890" i="1"/>
  <c r="AE889" i="1"/>
  <c r="Z892" i="1"/>
  <c r="AA889" i="1"/>
  <c r="AC889" i="1"/>
  <c r="Y889" i="1"/>
  <c r="AD889" i="1"/>
  <c r="AF889" i="1"/>
  <c r="AG889" i="1"/>
  <c r="AH889" i="1"/>
  <c r="T897" i="1"/>
  <c r="W891" i="1"/>
  <c r="M897" i="1"/>
  <c r="Q897" i="1"/>
  <c r="S897" i="1"/>
  <c r="X891" i="1"/>
  <c r="AE890" i="1"/>
  <c r="Z893" i="1"/>
  <c r="AA890" i="1"/>
  <c r="AC890" i="1"/>
  <c r="Y890" i="1"/>
  <c r="AD890" i="1"/>
  <c r="AF890" i="1"/>
  <c r="AG890" i="1"/>
  <c r="AH890" i="1"/>
  <c r="T898" i="1"/>
  <c r="W892" i="1"/>
  <c r="M898" i="1"/>
  <c r="Q898" i="1"/>
  <c r="S898" i="1"/>
  <c r="X892" i="1"/>
  <c r="AE891" i="1"/>
  <c r="Z894" i="1"/>
  <c r="AA891" i="1"/>
  <c r="AC891" i="1"/>
  <c r="Y891" i="1"/>
  <c r="AD891" i="1"/>
  <c r="AF891" i="1"/>
  <c r="AG891" i="1"/>
  <c r="AH891" i="1"/>
  <c r="T899" i="1"/>
  <c r="W893" i="1"/>
  <c r="M899" i="1"/>
  <c r="Q899" i="1"/>
  <c r="S899" i="1"/>
  <c r="X893" i="1"/>
  <c r="AE892" i="1"/>
  <c r="Z895" i="1"/>
  <c r="AA892" i="1"/>
  <c r="AC892" i="1"/>
  <c r="Y892" i="1"/>
  <c r="AD892" i="1"/>
  <c r="AF892" i="1"/>
  <c r="AG892" i="1"/>
  <c r="AH892" i="1"/>
  <c r="T900" i="1"/>
  <c r="W894" i="1"/>
  <c r="M900" i="1"/>
  <c r="Q900" i="1"/>
  <c r="S900" i="1"/>
  <c r="X894" i="1"/>
  <c r="AE893" i="1"/>
  <c r="Z896" i="1"/>
  <c r="AA893" i="1"/>
  <c r="AC893" i="1"/>
  <c r="Y893" i="1"/>
  <c r="AD893" i="1"/>
  <c r="AF893" i="1"/>
  <c r="AG893" i="1"/>
  <c r="AH893" i="1"/>
  <c r="T901" i="1"/>
  <c r="W895" i="1"/>
  <c r="M901" i="1"/>
  <c r="Q901" i="1"/>
  <c r="S901" i="1"/>
  <c r="X895" i="1"/>
  <c r="AE894" i="1"/>
  <c r="Z897" i="1"/>
  <c r="AA894" i="1"/>
  <c r="AC894" i="1"/>
  <c r="Y894" i="1"/>
  <c r="AD894" i="1"/>
  <c r="AF894" i="1"/>
  <c r="AG894" i="1"/>
  <c r="AH894" i="1"/>
  <c r="T902" i="1"/>
  <c r="W896" i="1"/>
  <c r="M902" i="1"/>
  <c r="Q902" i="1"/>
  <c r="S902" i="1"/>
  <c r="X896" i="1"/>
  <c r="AE895" i="1"/>
  <c r="Z898" i="1"/>
  <c r="AA895" i="1"/>
  <c r="AC895" i="1"/>
  <c r="Y895" i="1"/>
  <c r="AD895" i="1"/>
  <c r="AF895" i="1"/>
  <c r="AG895" i="1"/>
  <c r="AH895" i="1"/>
  <c r="T903" i="1"/>
  <c r="W897" i="1"/>
  <c r="M903" i="1"/>
  <c r="Q903" i="1"/>
  <c r="S903" i="1"/>
  <c r="X897" i="1"/>
  <c r="AE896" i="1"/>
  <c r="Z899" i="1"/>
  <c r="AA896" i="1"/>
  <c r="AC896" i="1"/>
  <c r="Y896" i="1"/>
  <c r="AD896" i="1"/>
  <c r="AF896" i="1"/>
  <c r="AG896" i="1"/>
  <c r="AH896" i="1"/>
  <c r="T904" i="1"/>
  <c r="W898" i="1"/>
  <c r="M904" i="1"/>
  <c r="Q904" i="1"/>
  <c r="S904" i="1"/>
  <c r="X898" i="1"/>
  <c r="AE897" i="1"/>
  <c r="Z900" i="1"/>
  <c r="AA897" i="1"/>
  <c r="AC897" i="1"/>
  <c r="Y897" i="1"/>
  <c r="AD897" i="1"/>
  <c r="AF897" i="1"/>
  <c r="AG897" i="1"/>
  <c r="AH897" i="1"/>
  <c r="T905" i="1"/>
  <c r="W899" i="1"/>
  <c r="M905" i="1"/>
  <c r="Q905" i="1"/>
  <c r="S905" i="1"/>
  <c r="X899" i="1"/>
  <c r="AE898" i="1"/>
  <c r="Z901" i="1"/>
  <c r="AA898" i="1"/>
  <c r="AC898" i="1"/>
  <c r="Y898" i="1"/>
  <c r="AD898" i="1"/>
  <c r="AF898" i="1"/>
  <c r="AG898" i="1"/>
  <c r="AH898" i="1"/>
  <c r="T906" i="1"/>
  <c r="W900" i="1"/>
  <c r="M906" i="1"/>
  <c r="Q906" i="1"/>
  <c r="S906" i="1"/>
  <c r="X900" i="1"/>
  <c r="AE899" i="1"/>
  <c r="Z902" i="1"/>
  <c r="AA899" i="1"/>
  <c r="AC899" i="1"/>
  <c r="Y899" i="1"/>
  <c r="AD899" i="1"/>
  <c r="AF899" i="1"/>
  <c r="AG899" i="1"/>
  <c r="AH899" i="1"/>
  <c r="T907" i="1"/>
  <c r="W901" i="1"/>
  <c r="M907" i="1"/>
  <c r="Q907" i="1"/>
  <c r="S907" i="1"/>
  <c r="X901" i="1"/>
  <c r="AE900" i="1"/>
  <c r="Z903" i="1"/>
  <c r="AA900" i="1"/>
  <c r="AC900" i="1"/>
  <c r="Y900" i="1"/>
  <c r="AD900" i="1"/>
  <c r="AF900" i="1"/>
  <c r="AG900" i="1"/>
  <c r="AH900" i="1"/>
  <c r="T908" i="1"/>
  <c r="W902" i="1"/>
  <c r="M908" i="1"/>
  <c r="Q908" i="1"/>
  <c r="S908" i="1"/>
  <c r="X902" i="1"/>
  <c r="AE901" i="1"/>
  <c r="Z904" i="1"/>
  <c r="AA901" i="1"/>
  <c r="AC901" i="1"/>
  <c r="Y901" i="1"/>
  <c r="AD901" i="1"/>
  <c r="AF901" i="1"/>
  <c r="AG901" i="1"/>
  <c r="AH901" i="1"/>
  <c r="T909" i="1"/>
  <c r="W903" i="1"/>
  <c r="M909" i="1"/>
  <c r="Q909" i="1"/>
  <c r="S909" i="1"/>
  <c r="X903" i="1"/>
  <c r="AE902" i="1"/>
  <c r="Z905" i="1"/>
  <c r="AA902" i="1"/>
  <c r="AC902" i="1"/>
  <c r="Y902" i="1"/>
  <c r="AD902" i="1"/>
  <c r="AF902" i="1"/>
  <c r="AG902" i="1"/>
  <c r="AH902" i="1"/>
  <c r="T910" i="1"/>
  <c r="W904" i="1"/>
  <c r="M910" i="1"/>
  <c r="Q910" i="1"/>
  <c r="S910" i="1"/>
  <c r="X904" i="1"/>
  <c r="AE903" i="1"/>
  <c r="Z906" i="1"/>
  <c r="AA903" i="1"/>
  <c r="AC903" i="1"/>
  <c r="Y903" i="1"/>
  <c r="AD903" i="1"/>
  <c r="AF903" i="1"/>
  <c r="AG903" i="1"/>
  <c r="AH903" i="1"/>
  <c r="T911" i="1"/>
  <c r="W905" i="1"/>
  <c r="M911" i="1"/>
  <c r="Q911" i="1"/>
  <c r="S911" i="1"/>
  <c r="X905" i="1"/>
  <c r="AE904" i="1"/>
  <c r="Z907" i="1"/>
  <c r="AA904" i="1"/>
  <c r="AC904" i="1"/>
  <c r="Y904" i="1"/>
  <c r="AD904" i="1"/>
  <c r="AF904" i="1"/>
  <c r="AG904" i="1"/>
  <c r="AH904" i="1"/>
  <c r="T912" i="1"/>
  <c r="W906" i="1"/>
  <c r="M912" i="1"/>
  <c r="Q912" i="1"/>
  <c r="S912" i="1"/>
  <c r="X906" i="1"/>
  <c r="AE905" i="1"/>
  <c r="Z908" i="1"/>
  <c r="AA905" i="1"/>
  <c r="AC905" i="1"/>
  <c r="Y905" i="1"/>
  <c r="AD905" i="1"/>
  <c r="AF905" i="1"/>
  <c r="AG905" i="1"/>
  <c r="AH905" i="1"/>
  <c r="T913" i="1"/>
  <c r="W907" i="1"/>
  <c r="M913" i="1"/>
  <c r="Q913" i="1"/>
  <c r="S913" i="1"/>
  <c r="X907" i="1"/>
  <c r="AE906" i="1"/>
  <c r="Z909" i="1"/>
  <c r="AA906" i="1"/>
  <c r="AC906" i="1"/>
  <c r="Y906" i="1"/>
  <c r="AD906" i="1"/>
  <c r="AF906" i="1"/>
  <c r="AG906" i="1"/>
  <c r="AH906" i="1"/>
  <c r="T914" i="1"/>
  <c r="W908" i="1"/>
  <c r="M914" i="1"/>
  <c r="Q914" i="1"/>
  <c r="S914" i="1"/>
  <c r="X908" i="1"/>
  <c r="AE907" i="1"/>
  <c r="Z910" i="1"/>
  <c r="AA907" i="1"/>
  <c r="AC907" i="1"/>
  <c r="Y907" i="1"/>
  <c r="AD907" i="1"/>
  <c r="AF907" i="1"/>
  <c r="AG907" i="1"/>
  <c r="AH907" i="1"/>
  <c r="T915" i="1"/>
  <c r="W909" i="1"/>
  <c r="M915" i="1"/>
  <c r="Q915" i="1"/>
  <c r="S915" i="1"/>
  <c r="X909" i="1"/>
  <c r="AE908" i="1"/>
  <c r="Z911" i="1"/>
  <c r="AA908" i="1"/>
  <c r="AC908" i="1"/>
  <c r="Y908" i="1"/>
  <c r="AD908" i="1"/>
  <c r="AF908" i="1"/>
  <c r="AG908" i="1"/>
  <c r="AH908" i="1"/>
  <c r="T916" i="1"/>
  <c r="W910" i="1"/>
  <c r="M916" i="1"/>
  <c r="Q916" i="1"/>
  <c r="S916" i="1"/>
  <c r="X910" i="1"/>
  <c r="AE909" i="1"/>
  <c r="Z912" i="1"/>
  <c r="AA909" i="1"/>
  <c r="AC909" i="1"/>
  <c r="Y909" i="1"/>
  <c r="AD909" i="1"/>
  <c r="AF909" i="1"/>
  <c r="AG909" i="1"/>
  <c r="AH909" i="1"/>
  <c r="T917" i="1"/>
  <c r="W911" i="1"/>
  <c r="M917" i="1"/>
  <c r="Q917" i="1"/>
  <c r="S917" i="1"/>
  <c r="X911" i="1"/>
  <c r="AE910" i="1"/>
  <c r="Z913" i="1"/>
  <c r="AA910" i="1"/>
  <c r="AC910" i="1"/>
  <c r="Y910" i="1"/>
  <c r="AD910" i="1"/>
  <c r="AF910" i="1"/>
  <c r="AG910" i="1"/>
  <c r="AH910" i="1"/>
  <c r="T918" i="1"/>
  <c r="W912" i="1"/>
  <c r="M918" i="1"/>
  <c r="Q918" i="1"/>
  <c r="S918" i="1"/>
  <c r="X912" i="1"/>
  <c r="AE911" i="1"/>
  <c r="Z914" i="1"/>
  <c r="AA911" i="1"/>
  <c r="AC911" i="1"/>
  <c r="Y911" i="1"/>
  <c r="AD911" i="1"/>
  <c r="AF911" i="1"/>
  <c r="AG911" i="1"/>
  <c r="AH911" i="1"/>
  <c r="T919" i="1"/>
  <c r="W913" i="1"/>
  <c r="M919" i="1"/>
  <c r="Q919" i="1"/>
  <c r="S919" i="1"/>
  <c r="X913" i="1"/>
  <c r="AE912" i="1"/>
  <c r="Z915" i="1"/>
  <c r="AA912" i="1"/>
  <c r="AC912" i="1"/>
  <c r="Y912" i="1"/>
  <c r="AD912" i="1"/>
  <c r="AF912" i="1"/>
  <c r="AG912" i="1"/>
  <c r="AH912" i="1"/>
  <c r="T920" i="1"/>
  <c r="W914" i="1"/>
  <c r="M920" i="1"/>
  <c r="Q920" i="1"/>
  <c r="S920" i="1"/>
  <c r="X914" i="1"/>
  <c r="AE913" i="1"/>
  <c r="Z916" i="1"/>
  <c r="AA913" i="1"/>
  <c r="AC913" i="1"/>
  <c r="Y913" i="1"/>
  <c r="AD913" i="1"/>
  <c r="AF913" i="1"/>
  <c r="AG913" i="1"/>
  <c r="AH913" i="1"/>
  <c r="T921" i="1"/>
  <c r="W915" i="1"/>
  <c r="M921" i="1"/>
  <c r="Q921" i="1"/>
  <c r="S921" i="1"/>
  <c r="X915" i="1"/>
  <c r="AE914" i="1"/>
  <c r="Z917" i="1"/>
  <c r="AA914" i="1"/>
  <c r="AC914" i="1"/>
  <c r="Y914" i="1"/>
  <c r="AD914" i="1"/>
  <c r="AF914" i="1"/>
  <c r="AG914" i="1"/>
  <c r="AH914" i="1"/>
  <c r="T922" i="1"/>
  <c r="W916" i="1"/>
  <c r="M922" i="1"/>
  <c r="Q922" i="1"/>
  <c r="S922" i="1"/>
  <c r="X916" i="1"/>
  <c r="AE915" i="1"/>
  <c r="Z918" i="1"/>
  <c r="AA915" i="1"/>
  <c r="AC915" i="1"/>
  <c r="Y915" i="1"/>
  <c r="AD915" i="1"/>
  <c r="AF915" i="1"/>
  <c r="AG915" i="1"/>
  <c r="AH915" i="1"/>
  <c r="T923" i="1"/>
  <c r="W917" i="1"/>
  <c r="M923" i="1"/>
  <c r="Q923" i="1"/>
  <c r="S923" i="1"/>
  <c r="X917" i="1"/>
  <c r="AE916" i="1"/>
  <c r="Z919" i="1"/>
  <c r="AA916" i="1"/>
  <c r="AC916" i="1"/>
  <c r="Y916" i="1"/>
  <c r="AD916" i="1"/>
  <c r="AF916" i="1"/>
  <c r="AG916" i="1"/>
  <c r="AH916" i="1"/>
  <c r="T924" i="1"/>
  <c r="W918" i="1"/>
  <c r="M924" i="1"/>
  <c r="Q924" i="1"/>
  <c r="S924" i="1"/>
  <c r="X918" i="1"/>
  <c r="AE917" i="1"/>
  <c r="Z920" i="1"/>
  <c r="AA917" i="1"/>
  <c r="AC917" i="1"/>
  <c r="Y917" i="1"/>
  <c r="AD917" i="1"/>
  <c r="AF917" i="1"/>
  <c r="AG917" i="1"/>
  <c r="AH917" i="1"/>
  <c r="T925" i="1"/>
  <c r="W919" i="1"/>
  <c r="M925" i="1"/>
  <c r="Q925" i="1"/>
  <c r="S925" i="1"/>
  <c r="X919" i="1"/>
  <c r="AE918" i="1"/>
  <c r="Z921" i="1"/>
  <c r="AA918" i="1"/>
  <c r="AC918" i="1"/>
  <c r="Y918" i="1"/>
  <c r="AD918" i="1"/>
  <c r="AF918" i="1"/>
  <c r="AG918" i="1"/>
  <c r="AH918" i="1"/>
  <c r="T926" i="1"/>
  <c r="W920" i="1"/>
  <c r="M926" i="1"/>
  <c r="Q926" i="1"/>
  <c r="S926" i="1"/>
  <c r="X920" i="1"/>
  <c r="AE919" i="1"/>
  <c r="Z922" i="1"/>
  <c r="AA919" i="1"/>
  <c r="AC919" i="1"/>
  <c r="Y919" i="1"/>
  <c r="AD919" i="1"/>
  <c r="AF919" i="1"/>
  <c r="AG919" i="1"/>
  <c r="AH919" i="1"/>
  <c r="T927" i="1"/>
  <c r="W921" i="1"/>
  <c r="M927" i="1"/>
  <c r="Q927" i="1"/>
  <c r="S927" i="1"/>
  <c r="X921" i="1"/>
  <c r="AE920" i="1"/>
  <c r="Z923" i="1"/>
  <c r="AA920" i="1"/>
  <c r="AC920" i="1"/>
  <c r="Y920" i="1"/>
  <c r="AD920" i="1"/>
  <c r="AF920" i="1"/>
  <c r="AG920" i="1"/>
  <c r="AH920" i="1"/>
  <c r="T928" i="1"/>
  <c r="W922" i="1"/>
  <c r="M928" i="1"/>
  <c r="Q928" i="1"/>
  <c r="S928" i="1"/>
  <c r="X922" i="1"/>
  <c r="AE921" i="1"/>
  <c r="Z924" i="1"/>
  <c r="AA921" i="1"/>
  <c r="AC921" i="1"/>
  <c r="Y921" i="1"/>
  <c r="AD921" i="1"/>
  <c r="AF921" i="1"/>
  <c r="AG921" i="1"/>
  <c r="AH921" i="1"/>
  <c r="T929" i="1"/>
  <c r="W923" i="1"/>
  <c r="M929" i="1"/>
  <c r="Q929" i="1"/>
  <c r="S929" i="1"/>
  <c r="X923" i="1"/>
  <c r="AE922" i="1"/>
  <c r="Z925" i="1"/>
  <c r="AA922" i="1"/>
  <c r="AC922" i="1"/>
  <c r="Y922" i="1"/>
  <c r="AD922" i="1"/>
  <c r="AF922" i="1"/>
  <c r="AG922" i="1"/>
  <c r="AH922" i="1"/>
  <c r="T930" i="1"/>
  <c r="W924" i="1"/>
  <c r="M930" i="1"/>
  <c r="Q930" i="1"/>
  <c r="S930" i="1"/>
  <c r="X924" i="1"/>
  <c r="AE923" i="1"/>
  <c r="Z926" i="1"/>
  <c r="AA923" i="1"/>
  <c r="AC923" i="1"/>
  <c r="Y923" i="1"/>
  <c r="AD923" i="1"/>
  <c r="AF923" i="1"/>
  <c r="AG923" i="1"/>
  <c r="AH923" i="1"/>
  <c r="T931" i="1"/>
  <c r="W925" i="1"/>
  <c r="M931" i="1"/>
  <c r="Q931" i="1"/>
  <c r="S931" i="1"/>
  <c r="X925" i="1"/>
  <c r="AE924" i="1"/>
  <c r="Z927" i="1"/>
  <c r="AA924" i="1"/>
  <c r="AC924" i="1"/>
  <c r="Y924" i="1"/>
  <c r="AD924" i="1"/>
  <c r="AF924" i="1"/>
  <c r="AG924" i="1"/>
  <c r="AH924" i="1"/>
  <c r="T932" i="1"/>
  <c r="W926" i="1"/>
  <c r="M932" i="1"/>
  <c r="Q932" i="1"/>
  <c r="S932" i="1"/>
  <c r="X926" i="1"/>
  <c r="AE925" i="1"/>
  <c r="Z928" i="1"/>
  <c r="AA925" i="1"/>
  <c r="AC925" i="1"/>
  <c r="Y925" i="1"/>
  <c r="AD925" i="1"/>
  <c r="AF925" i="1"/>
  <c r="AG925" i="1"/>
  <c r="AH925" i="1"/>
  <c r="T933" i="1"/>
  <c r="W927" i="1"/>
  <c r="M933" i="1"/>
  <c r="Q933" i="1"/>
  <c r="S933" i="1"/>
  <c r="X927" i="1"/>
  <c r="AE926" i="1"/>
  <c r="Z929" i="1"/>
  <c r="AA926" i="1"/>
  <c r="AC926" i="1"/>
  <c r="Y926" i="1"/>
  <c r="AD926" i="1"/>
  <c r="AF926" i="1"/>
  <c r="AG926" i="1"/>
  <c r="AH926" i="1"/>
  <c r="T934" i="1"/>
  <c r="W928" i="1"/>
  <c r="M934" i="1"/>
  <c r="Q934" i="1"/>
  <c r="S934" i="1"/>
  <c r="X928" i="1"/>
  <c r="AE927" i="1"/>
  <c r="Z930" i="1"/>
  <c r="AA927" i="1"/>
  <c r="AC927" i="1"/>
  <c r="Y927" i="1"/>
  <c r="AD927" i="1"/>
  <c r="AF927" i="1"/>
  <c r="AG927" i="1"/>
  <c r="AH927" i="1"/>
  <c r="T935" i="1"/>
  <c r="W929" i="1"/>
  <c r="M935" i="1"/>
  <c r="Q935" i="1"/>
  <c r="S935" i="1"/>
  <c r="X929" i="1"/>
  <c r="AE928" i="1"/>
  <c r="Z931" i="1"/>
  <c r="AA928" i="1"/>
  <c r="AC928" i="1"/>
  <c r="Y928" i="1"/>
  <c r="AD928" i="1"/>
  <c r="AF928" i="1"/>
  <c r="AG928" i="1"/>
  <c r="AH928" i="1"/>
  <c r="T936" i="1"/>
  <c r="W930" i="1"/>
  <c r="M936" i="1"/>
  <c r="Q936" i="1"/>
  <c r="S936" i="1"/>
  <c r="X930" i="1"/>
  <c r="AE929" i="1"/>
  <c r="Z932" i="1"/>
  <c r="AA929" i="1"/>
  <c r="AC929" i="1"/>
  <c r="Y929" i="1"/>
  <c r="AD929" i="1"/>
  <c r="AF929" i="1"/>
  <c r="AG929" i="1"/>
  <c r="AH929" i="1"/>
  <c r="T937" i="1"/>
  <c r="W931" i="1"/>
  <c r="M937" i="1"/>
  <c r="Q937" i="1"/>
  <c r="S937" i="1"/>
  <c r="X931" i="1"/>
  <c r="AE930" i="1"/>
  <c r="Z933" i="1"/>
  <c r="AA930" i="1"/>
  <c r="AC930" i="1"/>
  <c r="Y930" i="1"/>
  <c r="AD930" i="1"/>
  <c r="AF930" i="1"/>
  <c r="AG930" i="1"/>
  <c r="AH930" i="1"/>
  <c r="T938" i="1"/>
  <c r="W932" i="1"/>
  <c r="M938" i="1"/>
  <c r="Q938" i="1"/>
  <c r="S938" i="1"/>
  <c r="X932" i="1"/>
  <c r="AE931" i="1"/>
  <c r="Z934" i="1"/>
  <c r="AA931" i="1"/>
  <c r="AC931" i="1"/>
  <c r="Y931" i="1"/>
  <c r="AD931" i="1"/>
  <c r="AF931" i="1"/>
  <c r="AG931" i="1"/>
  <c r="AH931" i="1"/>
  <c r="T939" i="1"/>
  <c r="W933" i="1"/>
  <c r="M939" i="1"/>
  <c r="Q939" i="1"/>
  <c r="S939" i="1"/>
  <c r="X933" i="1"/>
  <c r="AE932" i="1"/>
  <c r="Z935" i="1"/>
  <c r="AA932" i="1"/>
  <c r="AC932" i="1"/>
  <c r="Y932" i="1"/>
  <c r="AD932" i="1"/>
  <c r="AF932" i="1"/>
  <c r="AG932" i="1"/>
  <c r="AH932" i="1"/>
  <c r="T940" i="1"/>
  <c r="W934" i="1"/>
  <c r="M940" i="1"/>
  <c r="Q940" i="1"/>
  <c r="S940" i="1"/>
  <c r="X934" i="1"/>
  <c r="AE933" i="1"/>
  <c r="Z936" i="1"/>
  <c r="AA933" i="1"/>
  <c r="AC933" i="1"/>
  <c r="Y933" i="1"/>
  <c r="AD933" i="1"/>
  <c r="AF933" i="1"/>
  <c r="AG933" i="1"/>
  <c r="AH933" i="1"/>
  <c r="T941" i="1"/>
  <c r="W935" i="1"/>
  <c r="M941" i="1"/>
  <c r="Q941" i="1"/>
  <c r="S941" i="1"/>
  <c r="X935" i="1"/>
  <c r="AE934" i="1"/>
  <c r="Z937" i="1"/>
  <c r="AA934" i="1"/>
  <c r="AC934" i="1"/>
  <c r="Y934" i="1"/>
  <c r="AD934" i="1"/>
  <c r="AF934" i="1"/>
  <c r="AG934" i="1"/>
  <c r="AH934" i="1"/>
  <c r="T942" i="1"/>
  <c r="W936" i="1"/>
  <c r="M942" i="1"/>
  <c r="Q942" i="1"/>
  <c r="S942" i="1"/>
  <c r="X936" i="1"/>
  <c r="AE935" i="1"/>
  <c r="Z938" i="1"/>
  <c r="AA935" i="1"/>
  <c r="AC935" i="1"/>
  <c r="Y935" i="1"/>
  <c r="AD935" i="1"/>
  <c r="AF935" i="1"/>
  <c r="AG935" i="1"/>
  <c r="AH935" i="1"/>
  <c r="T943" i="1"/>
  <c r="W937" i="1"/>
  <c r="M943" i="1"/>
  <c r="Q943" i="1"/>
  <c r="S943" i="1"/>
  <c r="X937" i="1"/>
  <c r="AE936" i="1"/>
  <c r="Z939" i="1"/>
  <c r="AA936" i="1"/>
  <c r="AC936" i="1"/>
  <c r="Y936" i="1"/>
  <c r="AD936" i="1"/>
  <c r="AF936" i="1"/>
  <c r="AG936" i="1"/>
  <c r="AH936" i="1"/>
  <c r="T944" i="1"/>
  <c r="W938" i="1"/>
  <c r="M944" i="1"/>
  <c r="Q944" i="1"/>
  <c r="S944" i="1"/>
  <c r="X938" i="1"/>
  <c r="AE937" i="1"/>
  <c r="Z940" i="1"/>
  <c r="AA937" i="1"/>
  <c r="AC937" i="1"/>
  <c r="Y937" i="1"/>
  <c r="AD937" i="1"/>
  <c r="AF937" i="1"/>
  <c r="AG937" i="1"/>
  <c r="AH937" i="1"/>
  <c r="T945" i="1"/>
  <c r="W939" i="1"/>
  <c r="M945" i="1"/>
  <c r="Q945" i="1"/>
  <c r="S945" i="1"/>
  <c r="X939" i="1"/>
  <c r="AE938" i="1"/>
  <c r="Z941" i="1"/>
  <c r="AA938" i="1"/>
  <c r="AC938" i="1"/>
  <c r="Y938" i="1"/>
  <c r="AD938" i="1"/>
  <c r="AF938" i="1"/>
  <c r="AG938" i="1"/>
  <c r="AH938" i="1"/>
  <c r="T946" i="1"/>
  <c r="W940" i="1"/>
  <c r="M946" i="1"/>
  <c r="Q946" i="1"/>
  <c r="S946" i="1"/>
  <c r="X940" i="1"/>
  <c r="AE939" i="1"/>
  <c r="Z942" i="1"/>
  <c r="AA939" i="1"/>
  <c r="AC939" i="1"/>
  <c r="Y939" i="1"/>
  <c r="AD939" i="1"/>
  <c r="AF939" i="1"/>
  <c r="AG939" i="1"/>
  <c r="AH939" i="1"/>
  <c r="T947" i="1"/>
  <c r="W941" i="1"/>
  <c r="M947" i="1"/>
  <c r="Q947" i="1"/>
  <c r="S947" i="1"/>
  <c r="X941" i="1"/>
  <c r="AE940" i="1"/>
  <c r="Z943" i="1"/>
  <c r="AA940" i="1"/>
  <c r="AC940" i="1"/>
  <c r="Y940" i="1"/>
  <c r="AD940" i="1"/>
  <c r="AF940" i="1"/>
  <c r="AG940" i="1"/>
  <c r="AH940" i="1"/>
  <c r="T948" i="1"/>
  <c r="W942" i="1"/>
  <c r="M948" i="1"/>
  <c r="Q948" i="1"/>
  <c r="S948" i="1"/>
  <c r="X942" i="1"/>
  <c r="AE941" i="1"/>
  <c r="Z944" i="1"/>
  <c r="AA941" i="1"/>
  <c r="AC941" i="1"/>
  <c r="Y941" i="1"/>
  <c r="AD941" i="1"/>
  <c r="AF941" i="1"/>
  <c r="AG941" i="1"/>
  <c r="AH941" i="1"/>
  <c r="T949" i="1"/>
  <c r="W943" i="1"/>
  <c r="M949" i="1"/>
  <c r="Q949" i="1"/>
  <c r="S949" i="1"/>
  <c r="X943" i="1"/>
  <c r="AE942" i="1"/>
  <c r="Z945" i="1"/>
  <c r="AA942" i="1"/>
  <c r="AC942" i="1"/>
  <c r="Y942" i="1"/>
  <c r="AD942" i="1"/>
  <c r="AF942" i="1"/>
  <c r="AG942" i="1"/>
  <c r="AH942" i="1"/>
  <c r="T950" i="1"/>
  <c r="W944" i="1"/>
  <c r="M950" i="1"/>
  <c r="Q950" i="1"/>
  <c r="S950" i="1"/>
  <c r="X944" i="1"/>
  <c r="AE943" i="1"/>
  <c r="Z946" i="1"/>
  <c r="AA943" i="1"/>
  <c r="AC943" i="1"/>
  <c r="Y943" i="1"/>
  <c r="AD943" i="1"/>
  <c r="AF943" i="1"/>
  <c r="AG943" i="1"/>
  <c r="AH943" i="1"/>
  <c r="T951" i="1"/>
  <c r="W945" i="1"/>
  <c r="M951" i="1"/>
  <c r="Q951" i="1"/>
  <c r="S951" i="1"/>
  <c r="X945" i="1"/>
  <c r="AE944" i="1"/>
  <c r="Z947" i="1"/>
  <c r="AA944" i="1"/>
  <c r="AC944" i="1"/>
  <c r="Y944" i="1"/>
  <c r="AD944" i="1"/>
  <c r="AF944" i="1"/>
  <c r="AG944" i="1"/>
  <c r="AH944" i="1"/>
  <c r="T952" i="1"/>
  <c r="W946" i="1"/>
  <c r="M952" i="1"/>
  <c r="Q952" i="1"/>
  <c r="S952" i="1"/>
  <c r="X946" i="1"/>
  <c r="AE945" i="1"/>
  <c r="Z948" i="1"/>
  <c r="AA945" i="1"/>
  <c r="AC945" i="1"/>
  <c r="Y945" i="1"/>
  <c r="AD945" i="1"/>
  <c r="AF945" i="1"/>
  <c r="AG945" i="1"/>
  <c r="AH945" i="1"/>
  <c r="T953" i="1"/>
  <c r="W947" i="1"/>
  <c r="M953" i="1"/>
  <c r="Q953" i="1"/>
  <c r="S953" i="1"/>
  <c r="X947" i="1"/>
  <c r="AE946" i="1"/>
  <c r="Z949" i="1"/>
  <c r="AA946" i="1"/>
  <c r="AC946" i="1"/>
  <c r="Y946" i="1"/>
  <c r="AD946" i="1"/>
  <c r="AF946" i="1"/>
  <c r="AG946" i="1"/>
  <c r="AH946" i="1"/>
  <c r="T954" i="1"/>
  <c r="W948" i="1"/>
  <c r="M954" i="1"/>
  <c r="Q954" i="1"/>
  <c r="S954" i="1"/>
  <c r="X948" i="1"/>
  <c r="AE947" i="1"/>
  <c r="Z950" i="1"/>
  <c r="AA947" i="1"/>
  <c r="AC947" i="1"/>
  <c r="Y947" i="1"/>
  <c r="AD947" i="1"/>
  <c r="AF947" i="1"/>
  <c r="AG947" i="1"/>
  <c r="AH947" i="1"/>
  <c r="T955" i="1"/>
  <c r="W949" i="1"/>
  <c r="M955" i="1"/>
  <c r="Q955" i="1"/>
  <c r="S955" i="1"/>
  <c r="X949" i="1"/>
  <c r="AE948" i="1"/>
  <c r="Z951" i="1"/>
  <c r="AA948" i="1"/>
  <c r="AC948" i="1"/>
  <c r="Y948" i="1"/>
  <c r="AD948" i="1"/>
  <c r="AF948" i="1"/>
  <c r="AG948" i="1"/>
  <c r="AH948" i="1"/>
  <c r="T956" i="1"/>
  <c r="W950" i="1"/>
  <c r="M956" i="1"/>
  <c r="Q956" i="1"/>
  <c r="S956" i="1"/>
  <c r="X950" i="1"/>
  <c r="AE949" i="1"/>
  <c r="Z952" i="1"/>
  <c r="AA949" i="1"/>
  <c r="AC949" i="1"/>
  <c r="Y949" i="1"/>
  <c r="AD949" i="1"/>
  <c r="AF949" i="1"/>
  <c r="AG949" i="1"/>
  <c r="AH949" i="1"/>
  <c r="T957" i="1"/>
  <c r="W951" i="1"/>
  <c r="M957" i="1"/>
  <c r="Q957" i="1"/>
  <c r="S957" i="1"/>
  <c r="X951" i="1"/>
  <c r="AE950" i="1"/>
  <c r="Z953" i="1"/>
  <c r="AA950" i="1"/>
  <c r="AC950" i="1"/>
  <c r="Y950" i="1"/>
  <c r="AD950" i="1"/>
  <c r="AF950" i="1"/>
  <c r="AG950" i="1"/>
  <c r="AH950" i="1"/>
  <c r="T958" i="1"/>
  <c r="W952" i="1"/>
  <c r="M958" i="1"/>
  <c r="Q958" i="1"/>
  <c r="S958" i="1"/>
  <c r="X952" i="1"/>
  <c r="AE951" i="1"/>
  <c r="Z954" i="1"/>
  <c r="AA951" i="1"/>
  <c r="AC951" i="1"/>
  <c r="Y951" i="1"/>
  <c r="AD951" i="1"/>
  <c r="AF951" i="1"/>
  <c r="AG951" i="1"/>
  <c r="AH951" i="1"/>
  <c r="T959" i="1"/>
  <c r="W953" i="1"/>
  <c r="M959" i="1"/>
  <c r="Q959" i="1"/>
  <c r="S959" i="1"/>
  <c r="X953" i="1"/>
  <c r="AE952" i="1"/>
  <c r="Z955" i="1"/>
  <c r="AA952" i="1"/>
  <c r="AC952" i="1"/>
  <c r="Y952" i="1"/>
  <c r="AD952" i="1"/>
  <c r="AF952" i="1"/>
  <c r="AG952" i="1"/>
  <c r="AH952" i="1"/>
  <c r="T960" i="1"/>
  <c r="W954" i="1"/>
  <c r="M960" i="1"/>
  <c r="Q960" i="1"/>
  <c r="S960" i="1"/>
  <c r="X954" i="1"/>
  <c r="AE953" i="1"/>
  <c r="Z956" i="1"/>
  <c r="AA953" i="1"/>
  <c r="AC953" i="1"/>
  <c r="Y953" i="1"/>
  <c r="AD953" i="1"/>
  <c r="AF953" i="1"/>
  <c r="AG953" i="1"/>
  <c r="AH953" i="1"/>
  <c r="T961" i="1"/>
  <c r="W955" i="1"/>
  <c r="M961" i="1"/>
  <c r="Q961" i="1"/>
  <c r="S961" i="1"/>
  <c r="X955" i="1"/>
  <c r="AE954" i="1"/>
  <c r="Z957" i="1"/>
  <c r="AA954" i="1"/>
  <c r="AC954" i="1"/>
  <c r="Y954" i="1"/>
  <c r="AD954" i="1"/>
  <c r="AF954" i="1"/>
  <c r="AG954" i="1"/>
  <c r="AH954" i="1"/>
  <c r="T962" i="1"/>
  <c r="W956" i="1"/>
  <c r="M962" i="1"/>
  <c r="Q962" i="1"/>
  <c r="S962" i="1"/>
  <c r="X956" i="1"/>
  <c r="AE955" i="1"/>
  <c r="Z958" i="1"/>
  <c r="AA955" i="1"/>
  <c r="AC955" i="1"/>
  <c r="Y955" i="1"/>
  <c r="AD955" i="1"/>
  <c r="AF955" i="1"/>
  <c r="AG955" i="1"/>
  <c r="AH955" i="1"/>
  <c r="T963" i="1"/>
  <c r="W957" i="1"/>
  <c r="M963" i="1"/>
  <c r="Q963" i="1"/>
  <c r="S963" i="1"/>
  <c r="X957" i="1"/>
  <c r="AE956" i="1"/>
  <c r="Z959" i="1"/>
  <c r="AA956" i="1"/>
  <c r="AC956" i="1"/>
  <c r="Y956" i="1"/>
  <c r="AD956" i="1"/>
  <c r="AF956" i="1"/>
  <c r="AG956" i="1"/>
  <c r="AH956" i="1"/>
  <c r="T964" i="1"/>
  <c r="W958" i="1"/>
  <c r="M964" i="1"/>
  <c r="Q964" i="1"/>
  <c r="S964" i="1"/>
  <c r="X958" i="1"/>
  <c r="AE957" i="1"/>
  <c r="Z960" i="1"/>
  <c r="AA957" i="1"/>
  <c r="AC957" i="1"/>
  <c r="Y957" i="1"/>
  <c r="AD957" i="1"/>
  <c r="AF957" i="1"/>
  <c r="AG957" i="1"/>
  <c r="AH957" i="1"/>
  <c r="T965" i="1"/>
  <c r="W959" i="1"/>
  <c r="M965" i="1"/>
  <c r="Q965" i="1"/>
  <c r="S965" i="1"/>
  <c r="X959" i="1"/>
  <c r="AE958" i="1"/>
  <c r="Z961" i="1"/>
  <c r="AA958" i="1"/>
  <c r="AC958" i="1"/>
  <c r="Y958" i="1"/>
  <c r="AD958" i="1"/>
  <c r="AF958" i="1"/>
  <c r="AG958" i="1"/>
  <c r="AH958" i="1"/>
  <c r="T966" i="1"/>
  <c r="W960" i="1"/>
  <c r="M966" i="1"/>
  <c r="Q966" i="1"/>
  <c r="S966" i="1"/>
  <c r="X960" i="1"/>
  <c r="AE959" i="1"/>
  <c r="Z962" i="1"/>
  <c r="AA959" i="1"/>
  <c r="AC959" i="1"/>
  <c r="Y959" i="1"/>
  <c r="AD959" i="1"/>
  <c r="AF959" i="1"/>
  <c r="AG959" i="1"/>
  <c r="AH959" i="1"/>
  <c r="T967" i="1"/>
  <c r="W961" i="1"/>
  <c r="M967" i="1"/>
  <c r="Q967" i="1"/>
  <c r="S967" i="1"/>
  <c r="X961" i="1"/>
  <c r="AE960" i="1"/>
  <c r="Z963" i="1"/>
  <c r="AA960" i="1"/>
  <c r="AC960" i="1"/>
  <c r="Y960" i="1"/>
  <c r="AD960" i="1"/>
  <c r="AF960" i="1"/>
  <c r="AG960" i="1"/>
  <c r="AH960" i="1"/>
  <c r="T968" i="1"/>
  <c r="W962" i="1"/>
  <c r="M968" i="1"/>
  <c r="Q968" i="1"/>
  <c r="S968" i="1"/>
  <c r="X962" i="1"/>
  <c r="AE961" i="1"/>
  <c r="Z964" i="1"/>
  <c r="AA961" i="1"/>
  <c r="AC961" i="1"/>
  <c r="Y961" i="1"/>
  <c r="AD961" i="1"/>
  <c r="AF961" i="1"/>
  <c r="AG961" i="1"/>
  <c r="AH961" i="1"/>
  <c r="T969" i="1"/>
  <c r="W963" i="1"/>
  <c r="M969" i="1"/>
  <c r="Q969" i="1"/>
  <c r="S969" i="1"/>
  <c r="X963" i="1"/>
  <c r="AE962" i="1"/>
  <c r="Z965" i="1"/>
  <c r="AA962" i="1"/>
  <c r="AC962" i="1"/>
  <c r="Y962" i="1"/>
  <c r="AD962" i="1"/>
  <c r="AF962" i="1"/>
  <c r="AG962" i="1"/>
  <c r="AH962" i="1"/>
  <c r="T970" i="1"/>
  <c r="W964" i="1"/>
  <c r="M970" i="1"/>
  <c r="Q970" i="1"/>
  <c r="S970" i="1"/>
  <c r="X964" i="1"/>
  <c r="AE963" i="1"/>
  <c r="Z966" i="1"/>
  <c r="AA963" i="1"/>
  <c r="AC963" i="1"/>
  <c r="Y963" i="1"/>
  <c r="AD963" i="1"/>
  <c r="AF963" i="1"/>
  <c r="AG963" i="1"/>
  <c r="AH963" i="1"/>
  <c r="T971" i="1"/>
  <c r="W965" i="1"/>
  <c r="M971" i="1"/>
  <c r="Q971" i="1"/>
  <c r="S971" i="1"/>
  <c r="X965" i="1"/>
  <c r="AE964" i="1"/>
  <c r="Z967" i="1"/>
  <c r="AA964" i="1"/>
  <c r="AC964" i="1"/>
  <c r="Y964" i="1"/>
  <c r="AD964" i="1"/>
  <c r="AF964" i="1"/>
  <c r="AG964" i="1"/>
  <c r="AH964" i="1"/>
  <c r="T972" i="1"/>
  <c r="W966" i="1"/>
  <c r="M972" i="1"/>
  <c r="Q972" i="1"/>
  <c r="S972" i="1"/>
  <c r="X966" i="1"/>
  <c r="AE965" i="1"/>
  <c r="Z968" i="1"/>
  <c r="AA965" i="1"/>
  <c r="AC965" i="1"/>
  <c r="Y965" i="1"/>
  <c r="AD965" i="1"/>
  <c r="AF965" i="1"/>
  <c r="AG965" i="1"/>
  <c r="AH965" i="1"/>
  <c r="T973" i="1"/>
  <c r="W967" i="1"/>
  <c r="M973" i="1"/>
  <c r="Q973" i="1"/>
  <c r="S973" i="1"/>
  <c r="X967" i="1"/>
  <c r="AE966" i="1"/>
  <c r="Z969" i="1"/>
  <c r="AA966" i="1"/>
  <c r="AC966" i="1"/>
  <c r="Y966" i="1"/>
  <c r="AD966" i="1"/>
  <c r="AF966" i="1"/>
  <c r="AG966" i="1"/>
  <c r="AH966" i="1"/>
  <c r="T974" i="1"/>
  <c r="W968" i="1"/>
  <c r="M974" i="1"/>
  <c r="Q974" i="1"/>
  <c r="S974" i="1"/>
  <c r="X968" i="1"/>
  <c r="AE967" i="1"/>
  <c r="Z970" i="1"/>
  <c r="AA967" i="1"/>
  <c r="AC967" i="1"/>
  <c r="Y967" i="1"/>
  <c r="AD967" i="1"/>
  <c r="AF967" i="1"/>
  <c r="AG967" i="1"/>
  <c r="AH967" i="1"/>
  <c r="T975" i="1"/>
  <c r="W969" i="1"/>
  <c r="M975" i="1"/>
  <c r="Q975" i="1"/>
  <c r="S975" i="1"/>
  <c r="X969" i="1"/>
  <c r="AE968" i="1"/>
  <c r="Z971" i="1"/>
  <c r="AA968" i="1"/>
  <c r="AC968" i="1"/>
  <c r="Y968" i="1"/>
  <c r="AD968" i="1"/>
  <c r="AF968" i="1"/>
  <c r="AG968" i="1"/>
  <c r="AH968" i="1"/>
  <c r="T976" i="1"/>
  <c r="W970" i="1"/>
  <c r="M976" i="1"/>
  <c r="Q976" i="1"/>
  <c r="S976" i="1"/>
  <c r="X970" i="1"/>
  <c r="AE969" i="1"/>
  <c r="Z972" i="1"/>
  <c r="AA969" i="1"/>
  <c r="AC969" i="1"/>
  <c r="Y969" i="1"/>
  <c r="AD969" i="1"/>
  <c r="AF969" i="1"/>
  <c r="AG969" i="1"/>
  <c r="AH969" i="1"/>
  <c r="T977" i="1"/>
  <c r="W971" i="1"/>
  <c r="M977" i="1"/>
  <c r="Q977" i="1"/>
  <c r="S977" i="1"/>
  <c r="X971" i="1"/>
  <c r="AE970" i="1"/>
  <c r="Z973" i="1"/>
  <c r="AA970" i="1"/>
  <c r="AC970" i="1"/>
  <c r="Y970" i="1"/>
  <c r="AD970" i="1"/>
  <c r="AF970" i="1"/>
  <c r="AG970" i="1"/>
  <c r="AH970" i="1"/>
  <c r="T978" i="1"/>
  <c r="W972" i="1"/>
  <c r="M978" i="1"/>
  <c r="Q978" i="1"/>
  <c r="S978" i="1"/>
  <c r="X972" i="1"/>
  <c r="AE971" i="1"/>
  <c r="Z974" i="1"/>
  <c r="AA971" i="1"/>
  <c r="AC971" i="1"/>
  <c r="Y971" i="1"/>
  <c r="AD971" i="1"/>
  <c r="AF971" i="1"/>
  <c r="AG971" i="1"/>
  <c r="AH971" i="1"/>
  <c r="T979" i="1"/>
  <c r="W973" i="1"/>
  <c r="M979" i="1"/>
  <c r="Q979" i="1"/>
  <c r="S979" i="1"/>
  <c r="X973" i="1"/>
  <c r="AE972" i="1"/>
  <c r="Z975" i="1"/>
  <c r="AA972" i="1"/>
  <c r="AC972" i="1"/>
  <c r="Y972" i="1"/>
  <c r="AD972" i="1"/>
  <c r="AF972" i="1"/>
  <c r="AG972" i="1"/>
  <c r="AH972" i="1"/>
  <c r="T980" i="1"/>
  <c r="W974" i="1"/>
  <c r="M980" i="1"/>
  <c r="Q980" i="1"/>
  <c r="S980" i="1"/>
  <c r="X974" i="1"/>
  <c r="AE973" i="1"/>
  <c r="Z976" i="1"/>
  <c r="AA973" i="1"/>
  <c r="AC973" i="1"/>
  <c r="Y973" i="1"/>
  <c r="AD973" i="1"/>
  <c r="AF973" i="1"/>
  <c r="AG973" i="1"/>
  <c r="AH973" i="1"/>
  <c r="T981" i="1"/>
  <c r="W975" i="1"/>
  <c r="M981" i="1"/>
  <c r="Q981" i="1"/>
  <c r="S981" i="1"/>
  <c r="X975" i="1"/>
  <c r="AE974" i="1"/>
  <c r="Z977" i="1"/>
  <c r="AA974" i="1"/>
  <c r="AC974" i="1"/>
  <c r="Y974" i="1"/>
  <c r="AD974" i="1"/>
  <c r="AF974" i="1"/>
  <c r="AG974" i="1"/>
  <c r="AH974" i="1"/>
  <c r="T982" i="1"/>
  <c r="W976" i="1"/>
  <c r="M982" i="1"/>
  <c r="Q982" i="1"/>
  <c r="S982" i="1"/>
  <c r="X976" i="1"/>
  <c r="AE975" i="1"/>
  <c r="Z978" i="1"/>
  <c r="AA975" i="1"/>
  <c r="AC975" i="1"/>
  <c r="Y975" i="1"/>
  <c r="AD975" i="1"/>
  <c r="AF975" i="1"/>
  <c r="AG975" i="1"/>
  <c r="AH975" i="1"/>
  <c r="T983" i="1"/>
  <c r="W977" i="1"/>
  <c r="M983" i="1"/>
  <c r="Q983" i="1"/>
  <c r="S983" i="1"/>
  <c r="X977" i="1"/>
  <c r="AE976" i="1"/>
  <c r="Z979" i="1"/>
  <c r="AA976" i="1"/>
  <c r="AC976" i="1"/>
  <c r="Y976" i="1"/>
  <c r="AD976" i="1"/>
  <c r="AF976" i="1"/>
  <c r="AG976" i="1"/>
  <c r="AH976" i="1"/>
  <c r="T984" i="1"/>
  <c r="W978" i="1"/>
  <c r="M984" i="1"/>
  <c r="Q984" i="1"/>
  <c r="S984" i="1"/>
  <c r="X978" i="1"/>
  <c r="AE977" i="1"/>
  <c r="Z980" i="1"/>
  <c r="AA977" i="1"/>
  <c r="AC977" i="1"/>
  <c r="Y977" i="1"/>
  <c r="AD977" i="1"/>
  <c r="AF977" i="1"/>
  <c r="AG977" i="1"/>
  <c r="AH977" i="1"/>
  <c r="T985" i="1"/>
  <c r="W979" i="1"/>
  <c r="M985" i="1"/>
  <c r="Q985" i="1"/>
  <c r="S985" i="1"/>
  <c r="X979" i="1"/>
  <c r="AE978" i="1"/>
  <c r="Z981" i="1"/>
  <c r="AA978" i="1"/>
  <c r="AC978" i="1"/>
  <c r="Y978" i="1"/>
  <c r="AD978" i="1"/>
  <c r="AF978" i="1"/>
  <c r="AG978" i="1"/>
  <c r="AH978" i="1"/>
  <c r="T986" i="1"/>
  <c r="W980" i="1"/>
  <c r="M986" i="1"/>
  <c r="Q986" i="1"/>
  <c r="S986" i="1"/>
  <c r="X980" i="1"/>
  <c r="AE979" i="1"/>
  <c r="Z982" i="1"/>
  <c r="AA979" i="1"/>
  <c r="AC979" i="1"/>
  <c r="Y979" i="1"/>
  <c r="AD979" i="1"/>
  <c r="AF979" i="1"/>
  <c r="AG979" i="1"/>
  <c r="AH979" i="1"/>
  <c r="T987" i="1"/>
  <c r="W981" i="1"/>
  <c r="M987" i="1"/>
  <c r="Q987" i="1"/>
  <c r="S987" i="1"/>
  <c r="X981" i="1"/>
  <c r="AE980" i="1"/>
  <c r="Z983" i="1"/>
  <c r="AA980" i="1"/>
  <c r="AC980" i="1"/>
  <c r="Y980" i="1"/>
  <c r="AD980" i="1"/>
  <c r="AF980" i="1"/>
  <c r="AG980" i="1"/>
  <c r="AH980" i="1"/>
  <c r="T988" i="1"/>
  <c r="W982" i="1"/>
  <c r="M988" i="1"/>
  <c r="Q988" i="1"/>
  <c r="S988" i="1"/>
  <c r="X982" i="1"/>
  <c r="AE981" i="1"/>
  <c r="Z984" i="1"/>
  <c r="AA981" i="1"/>
  <c r="AC981" i="1"/>
  <c r="Y981" i="1"/>
  <c r="AD981" i="1"/>
  <c r="AF981" i="1"/>
  <c r="AG981" i="1"/>
  <c r="AH981" i="1"/>
  <c r="T989" i="1"/>
  <c r="W983" i="1"/>
  <c r="M989" i="1"/>
  <c r="Q989" i="1"/>
  <c r="S989" i="1"/>
  <c r="X983" i="1"/>
  <c r="AE982" i="1"/>
  <c r="Z985" i="1"/>
  <c r="AA982" i="1"/>
  <c r="AC982" i="1"/>
  <c r="Y982" i="1"/>
  <c r="AD982" i="1"/>
  <c r="AF982" i="1"/>
  <c r="AG982" i="1"/>
  <c r="AH982" i="1"/>
  <c r="T990" i="1"/>
  <c r="W984" i="1"/>
  <c r="M990" i="1"/>
  <c r="Q990" i="1"/>
  <c r="S990" i="1"/>
  <c r="X984" i="1"/>
  <c r="AE983" i="1"/>
  <c r="Z986" i="1"/>
  <c r="AA983" i="1"/>
  <c r="AC983" i="1"/>
  <c r="Y983" i="1"/>
  <c r="AD983" i="1"/>
  <c r="AF983" i="1"/>
  <c r="AG983" i="1"/>
  <c r="AH983" i="1"/>
  <c r="T991" i="1"/>
  <c r="W985" i="1"/>
  <c r="M991" i="1"/>
  <c r="Q991" i="1"/>
  <c r="S991" i="1"/>
  <c r="X985" i="1"/>
  <c r="AE984" i="1"/>
  <c r="Z987" i="1"/>
  <c r="AA984" i="1"/>
  <c r="AC984" i="1"/>
  <c r="Y984" i="1"/>
  <c r="AD984" i="1"/>
  <c r="AF984" i="1"/>
  <c r="AG984" i="1"/>
  <c r="AH984" i="1"/>
  <c r="T992" i="1"/>
  <c r="W986" i="1"/>
  <c r="M992" i="1"/>
  <c r="Q992" i="1"/>
  <c r="S992" i="1"/>
  <c r="X986" i="1"/>
  <c r="AE985" i="1"/>
  <c r="Z988" i="1"/>
  <c r="AA985" i="1"/>
  <c r="AC985" i="1"/>
  <c r="Y985" i="1"/>
  <c r="AD985" i="1"/>
  <c r="AF985" i="1"/>
  <c r="AG985" i="1"/>
  <c r="AH985" i="1"/>
  <c r="T993" i="1"/>
  <c r="W987" i="1"/>
  <c r="M993" i="1"/>
  <c r="Q993" i="1"/>
  <c r="S993" i="1"/>
  <c r="X987" i="1"/>
  <c r="AE986" i="1"/>
  <c r="Z989" i="1"/>
  <c r="AA986" i="1"/>
  <c r="AC986" i="1"/>
  <c r="Y986" i="1"/>
  <c r="AD986" i="1"/>
  <c r="AF986" i="1"/>
  <c r="AG986" i="1"/>
  <c r="AH986" i="1"/>
  <c r="T994" i="1"/>
  <c r="W988" i="1"/>
  <c r="M994" i="1"/>
  <c r="Q994" i="1"/>
  <c r="S994" i="1"/>
  <c r="X988" i="1"/>
  <c r="AE987" i="1"/>
  <c r="Z990" i="1"/>
  <c r="AA987" i="1"/>
  <c r="AC987" i="1"/>
  <c r="Y987" i="1"/>
  <c r="AD987" i="1"/>
  <c r="AF987" i="1"/>
  <c r="AG987" i="1"/>
  <c r="AH987" i="1"/>
  <c r="T995" i="1"/>
  <c r="W989" i="1"/>
  <c r="M995" i="1"/>
  <c r="Q995" i="1"/>
  <c r="S995" i="1"/>
  <c r="X989" i="1"/>
  <c r="AE988" i="1"/>
  <c r="Z991" i="1"/>
  <c r="AA988" i="1"/>
  <c r="AC988" i="1"/>
  <c r="Y988" i="1"/>
  <c r="AD988" i="1"/>
  <c r="AF988" i="1"/>
  <c r="AG988" i="1"/>
  <c r="AH988" i="1"/>
  <c r="T996" i="1"/>
  <c r="W990" i="1"/>
  <c r="M996" i="1"/>
  <c r="Q996" i="1"/>
  <c r="S996" i="1"/>
  <c r="X990" i="1"/>
  <c r="AE989" i="1"/>
  <c r="Z992" i="1"/>
  <c r="AA989" i="1"/>
  <c r="AC989" i="1"/>
  <c r="Y989" i="1"/>
  <c r="AD989" i="1"/>
  <c r="AF989" i="1"/>
  <c r="AG989" i="1"/>
  <c r="AH989" i="1"/>
  <c r="T997" i="1"/>
  <c r="W991" i="1"/>
  <c r="M997" i="1"/>
  <c r="Q997" i="1"/>
  <c r="S997" i="1"/>
  <c r="X991" i="1"/>
  <c r="AE990" i="1"/>
  <c r="Z993" i="1"/>
  <c r="AA990" i="1"/>
  <c r="AC990" i="1"/>
  <c r="Y990" i="1"/>
  <c r="AD990" i="1"/>
  <c r="AF990" i="1"/>
  <c r="AG990" i="1"/>
  <c r="AH990" i="1"/>
  <c r="T998" i="1"/>
  <c r="W992" i="1"/>
  <c r="M998" i="1"/>
  <c r="Q998" i="1"/>
  <c r="S998" i="1"/>
  <c r="X992" i="1"/>
  <c r="AE991" i="1"/>
  <c r="Z994" i="1"/>
  <c r="AA991" i="1"/>
  <c r="AC991" i="1"/>
  <c r="Y991" i="1"/>
  <c r="AD991" i="1"/>
  <c r="AF991" i="1"/>
  <c r="AG991" i="1"/>
  <c r="AH991" i="1"/>
  <c r="T999" i="1"/>
  <c r="W993" i="1"/>
  <c r="M999" i="1"/>
  <c r="Q999" i="1"/>
  <c r="S999" i="1"/>
  <c r="X993" i="1"/>
  <c r="AE992" i="1"/>
  <c r="Z995" i="1"/>
  <c r="AA992" i="1"/>
  <c r="AC992" i="1"/>
  <c r="Y992" i="1"/>
  <c r="AD992" i="1"/>
  <c r="AF992" i="1"/>
  <c r="AG992" i="1"/>
  <c r="AH992" i="1"/>
  <c r="T1000" i="1"/>
  <c r="W994" i="1"/>
  <c r="M1000" i="1"/>
  <c r="Q1000" i="1"/>
  <c r="S1000" i="1"/>
  <c r="X994" i="1"/>
  <c r="AE993" i="1"/>
  <c r="Z996" i="1"/>
  <c r="AA993" i="1"/>
  <c r="AC993" i="1"/>
  <c r="Y993" i="1"/>
  <c r="AD993" i="1"/>
  <c r="AF993" i="1"/>
  <c r="AG993" i="1"/>
  <c r="AH993" i="1"/>
  <c r="T1001" i="1"/>
  <c r="W995" i="1"/>
  <c r="M1001" i="1"/>
  <c r="Q1001" i="1"/>
  <c r="S1001" i="1"/>
  <c r="X995" i="1"/>
  <c r="AE994" i="1"/>
  <c r="Z997" i="1"/>
  <c r="AA994" i="1"/>
  <c r="AC994" i="1"/>
  <c r="Y994" i="1"/>
  <c r="AD994" i="1"/>
  <c r="AF994" i="1"/>
  <c r="AG994" i="1"/>
  <c r="AH994" i="1"/>
  <c r="T1002" i="1"/>
  <c r="W996" i="1"/>
  <c r="M1002" i="1"/>
  <c r="Q1002" i="1"/>
  <c r="S1002" i="1"/>
  <c r="X996" i="1"/>
  <c r="AE995" i="1"/>
  <c r="Z998" i="1"/>
  <c r="AA995" i="1"/>
  <c r="AC995" i="1"/>
  <c r="Y995" i="1"/>
  <c r="AD995" i="1"/>
  <c r="AF995" i="1"/>
  <c r="AG995" i="1"/>
  <c r="AH995" i="1"/>
  <c r="T1003" i="1"/>
  <c r="W997" i="1"/>
  <c r="M1003" i="1"/>
  <c r="Q1003" i="1"/>
  <c r="S1003" i="1"/>
  <c r="X997" i="1"/>
  <c r="AE996" i="1"/>
  <c r="Z999" i="1"/>
  <c r="AA996" i="1"/>
  <c r="AC996" i="1"/>
  <c r="Y996" i="1"/>
  <c r="AD996" i="1"/>
  <c r="AF996" i="1"/>
  <c r="AG996" i="1"/>
  <c r="AH996" i="1"/>
  <c r="T1004" i="1"/>
  <c r="W998" i="1"/>
  <c r="M1004" i="1"/>
  <c r="Q1004" i="1"/>
  <c r="S1004" i="1"/>
  <c r="X998" i="1"/>
  <c r="AE997" i="1"/>
  <c r="Z1000" i="1"/>
  <c r="AA997" i="1"/>
  <c r="AC997" i="1"/>
  <c r="Y997" i="1"/>
  <c r="AD997" i="1"/>
  <c r="AF997" i="1"/>
  <c r="AG997" i="1"/>
  <c r="AH997" i="1"/>
  <c r="T1005" i="1"/>
  <c r="W999" i="1"/>
  <c r="M1005" i="1"/>
  <c r="Q1005" i="1"/>
  <c r="S1005" i="1"/>
  <c r="X999" i="1"/>
  <c r="AE998" i="1"/>
  <c r="Z1001" i="1"/>
  <c r="AA998" i="1"/>
  <c r="AC998" i="1"/>
  <c r="Y998" i="1"/>
  <c r="AD998" i="1"/>
  <c r="AF998" i="1"/>
  <c r="AG998" i="1"/>
  <c r="AH998" i="1"/>
  <c r="T1006" i="1"/>
  <c r="W1000" i="1"/>
  <c r="M1006" i="1"/>
  <c r="Q1006" i="1"/>
  <c r="S1006" i="1"/>
  <c r="X1000" i="1"/>
  <c r="AE999" i="1"/>
  <c r="Z1002" i="1"/>
  <c r="AA999" i="1"/>
  <c r="AC999" i="1"/>
  <c r="Y999" i="1"/>
  <c r="AD999" i="1"/>
  <c r="AF999" i="1"/>
  <c r="AG999" i="1"/>
  <c r="AH999" i="1"/>
  <c r="T1007" i="1"/>
  <c r="W1001" i="1"/>
  <c r="M1007" i="1"/>
  <c r="Q1007" i="1"/>
  <c r="S1007" i="1"/>
  <c r="X1001" i="1"/>
  <c r="AE1000" i="1"/>
  <c r="Z1003" i="1"/>
  <c r="AA1000" i="1"/>
  <c r="AC1000" i="1"/>
  <c r="Y1000" i="1"/>
  <c r="AD1000" i="1"/>
  <c r="AF1000" i="1"/>
  <c r="AG1000" i="1"/>
  <c r="AH1000" i="1"/>
  <c r="T1008" i="1"/>
  <c r="W1002" i="1"/>
  <c r="M1008" i="1"/>
  <c r="Q1008" i="1"/>
  <c r="S1008" i="1"/>
  <c r="X1002" i="1"/>
  <c r="AE1001" i="1"/>
  <c r="Z1004" i="1"/>
  <c r="AA1001" i="1"/>
  <c r="AC1001" i="1"/>
  <c r="Y1001" i="1"/>
  <c r="AD1001" i="1"/>
  <c r="AF1001" i="1"/>
  <c r="AG1001" i="1"/>
  <c r="AH1001" i="1"/>
  <c r="T1009" i="1"/>
  <c r="W1003" i="1"/>
  <c r="M1009" i="1"/>
  <c r="Q1009" i="1"/>
  <c r="S1009" i="1"/>
  <c r="X1003" i="1"/>
  <c r="AE1002" i="1"/>
  <c r="Z1005" i="1"/>
  <c r="AA1002" i="1"/>
  <c r="AC1002" i="1"/>
  <c r="Y1002" i="1"/>
  <c r="AD1002" i="1"/>
  <c r="AF1002" i="1"/>
  <c r="AG1002" i="1"/>
  <c r="AH1002" i="1"/>
  <c r="T1010" i="1"/>
  <c r="W1004" i="1"/>
  <c r="M1010" i="1"/>
  <c r="Q1010" i="1"/>
  <c r="S1010" i="1"/>
  <c r="X1004" i="1"/>
  <c r="AE1003" i="1"/>
  <c r="Z1006" i="1"/>
  <c r="AA1003" i="1"/>
  <c r="AC1003" i="1"/>
  <c r="Y1003" i="1"/>
  <c r="AD1003" i="1"/>
  <c r="AF1003" i="1"/>
  <c r="AG1003" i="1"/>
  <c r="AH1003" i="1"/>
  <c r="T1011" i="1"/>
  <c r="W1005" i="1"/>
  <c r="M1011" i="1"/>
  <c r="Q1011" i="1"/>
  <c r="S1011" i="1"/>
  <c r="X1005" i="1"/>
  <c r="AE1004" i="1"/>
  <c r="Z1007" i="1"/>
  <c r="AA1004" i="1"/>
  <c r="AC1004" i="1"/>
  <c r="Y1004" i="1"/>
  <c r="AD1004" i="1"/>
  <c r="AF1004" i="1"/>
  <c r="AG1004" i="1"/>
  <c r="AH1004" i="1"/>
  <c r="T1012" i="1"/>
  <c r="W1006" i="1"/>
  <c r="M1012" i="1"/>
  <c r="Q1012" i="1"/>
  <c r="S1012" i="1"/>
  <c r="X1006" i="1"/>
  <c r="AE1005" i="1"/>
  <c r="Z1008" i="1"/>
  <c r="AA1005" i="1"/>
  <c r="AC1005" i="1"/>
  <c r="Y1005" i="1"/>
  <c r="AD1005" i="1"/>
  <c r="AF1005" i="1"/>
  <c r="AG1005" i="1"/>
  <c r="AH1005" i="1"/>
  <c r="T1013" i="1"/>
  <c r="W1007" i="1"/>
  <c r="M1013" i="1"/>
  <c r="Q1013" i="1"/>
  <c r="S1013" i="1"/>
  <c r="X1007" i="1"/>
  <c r="AE1006" i="1"/>
  <c r="Z1009" i="1"/>
  <c r="AA1006" i="1"/>
  <c r="AC1006" i="1"/>
  <c r="Y1006" i="1"/>
  <c r="AD1006" i="1"/>
  <c r="AF1006" i="1"/>
  <c r="AG1006" i="1"/>
  <c r="AH1006" i="1"/>
  <c r="T1014" i="1"/>
  <c r="W1008" i="1"/>
  <c r="M1014" i="1"/>
  <c r="Q1014" i="1"/>
  <c r="S1014" i="1"/>
  <c r="X1008" i="1"/>
  <c r="AE1007" i="1"/>
  <c r="Z1010" i="1"/>
  <c r="AA1007" i="1"/>
  <c r="AC1007" i="1"/>
  <c r="Y1007" i="1"/>
  <c r="AD1007" i="1"/>
  <c r="AF1007" i="1"/>
  <c r="AG1007" i="1"/>
  <c r="AH1007" i="1"/>
  <c r="T1015" i="1"/>
  <c r="W1009" i="1"/>
  <c r="M1015" i="1"/>
  <c r="Q1015" i="1"/>
  <c r="S1015" i="1"/>
  <c r="X1009" i="1"/>
  <c r="AE1008" i="1"/>
  <c r="Z1011" i="1"/>
  <c r="AA1008" i="1"/>
  <c r="AC1008" i="1"/>
  <c r="Y1008" i="1"/>
  <c r="AD1008" i="1"/>
  <c r="AF1008" i="1"/>
  <c r="AG1008" i="1"/>
  <c r="AH1008" i="1"/>
  <c r="T1016" i="1"/>
  <c r="W1010" i="1"/>
  <c r="M1016" i="1"/>
  <c r="Q1016" i="1"/>
  <c r="S1016" i="1"/>
  <c r="X1010" i="1"/>
  <c r="AE1009" i="1"/>
  <c r="Z1012" i="1"/>
  <c r="AA1009" i="1"/>
  <c r="AC1009" i="1"/>
  <c r="Y1009" i="1"/>
  <c r="AD1009" i="1"/>
  <c r="AF1009" i="1"/>
  <c r="AG1009" i="1"/>
  <c r="AH1009" i="1"/>
  <c r="T1017" i="1"/>
  <c r="W1011" i="1"/>
  <c r="M1017" i="1"/>
  <c r="Q1017" i="1"/>
  <c r="S1017" i="1"/>
  <c r="X1011" i="1"/>
  <c r="AE1010" i="1"/>
  <c r="Z1013" i="1"/>
  <c r="AA1010" i="1"/>
  <c r="AC1010" i="1"/>
  <c r="Y1010" i="1"/>
  <c r="AD1010" i="1"/>
  <c r="AF1010" i="1"/>
  <c r="AG1010" i="1"/>
  <c r="AH1010" i="1"/>
  <c r="T1018" i="1"/>
  <c r="W1012" i="1"/>
  <c r="M1018" i="1"/>
  <c r="Q1018" i="1"/>
  <c r="S1018" i="1"/>
  <c r="X1012" i="1"/>
  <c r="AE1011" i="1"/>
  <c r="Z1014" i="1"/>
  <c r="AA1011" i="1"/>
  <c r="AC1011" i="1"/>
  <c r="Y1011" i="1"/>
  <c r="AD1011" i="1"/>
  <c r="AF1011" i="1"/>
  <c r="AG1011" i="1"/>
  <c r="AH1011" i="1"/>
  <c r="T1019" i="1"/>
  <c r="W1013" i="1"/>
  <c r="M1019" i="1"/>
  <c r="Q1019" i="1"/>
  <c r="S1019" i="1"/>
  <c r="X1013" i="1"/>
  <c r="AE1012" i="1"/>
  <c r="Z1015" i="1"/>
  <c r="AA1012" i="1"/>
  <c r="AC1012" i="1"/>
  <c r="Y1012" i="1"/>
  <c r="AD1012" i="1"/>
  <c r="AF1012" i="1"/>
  <c r="AG1012" i="1"/>
  <c r="AH1012" i="1"/>
  <c r="T1020" i="1"/>
  <c r="W1014" i="1"/>
  <c r="M1020" i="1"/>
  <c r="Q1020" i="1"/>
  <c r="S1020" i="1"/>
  <c r="X1014" i="1"/>
  <c r="AE1013" i="1"/>
  <c r="Z1016" i="1"/>
  <c r="AA1013" i="1"/>
  <c r="AC1013" i="1"/>
  <c r="Y1013" i="1"/>
  <c r="AD1013" i="1"/>
  <c r="AF1013" i="1"/>
  <c r="AG1013" i="1"/>
  <c r="AH1013" i="1"/>
  <c r="T1021" i="1"/>
  <c r="W1015" i="1"/>
  <c r="M1021" i="1"/>
  <c r="Q1021" i="1"/>
  <c r="S1021" i="1"/>
  <c r="X1015" i="1"/>
  <c r="AE1014" i="1"/>
  <c r="Z1017" i="1"/>
  <c r="AA1014" i="1"/>
  <c r="AC1014" i="1"/>
  <c r="Y1014" i="1"/>
  <c r="AD1014" i="1"/>
  <c r="AF1014" i="1"/>
  <c r="AG1014" i="1"/>
  <c r="AH1014" i="1"/>
  <c r="T1022" i="1"/>
  <c r="W1016" i="1"/>
  <c r="M1022" i="1"/>
  <c r="Q1022" i="1"/>
  <c r="S1022" i="1"/>
  <c r="X1016" i="1"/>
  <c r="AE1015" i="1"/>
  <c r="Z1018" i="1"/>
  <c r="AA1015" i="1"/>
  <c r="AC1015" i="1"/>
  <c r="Y1015" i="1"/>
  <c r="AD1015" i="1"/>
  <c r="AF1015" i="1"/>
  <c r="AG1015" i="1"/>
  <c r="AH1015" i="1"/>
  <c r="T1023" i="1"/>
  <c r="W1017" i="1"/>
  <c r="M1023" i="1"/>
  <c r="Q1023" i="1"/>
  <c r="S1023" i="1"/>
  <c r="X1017" i="1"/>
  <c r="AE1016" i="1"/>
  <c r="Z1019" i="1"/>
  <c r="AA1016" i="1"/>
  <c r="AC1016" i="1"/>
  <c r="Y1016" i="1"/>
  <c r="AD1016" i="1"/>
  <c r="AF1016" i="1"/>
  <c r="AG1016" i="1"/>
  <c r="AH1016" i="1"/>
  <c r="T1024" i="1"/>
  <c r="W1018" i="1"/>
  <c r="M1024" i="1"/>
  <c r="Q1024" i="1"/>
  <c r="S1024" i="1"/>
  <c r="X1018" i="1"/>
  <c r="AE1017" i="1"/>
  <c r="Z1020" i="1"/>
  <c r="AA1017" i="1"/>
  <c r="AC1017" i="1"/>
  <c r="Y1017" i="1"/>
  <c r="AD1017" i="1"/>
  <c r="AF1017" i="1"/>
  <c r="AG1017" i="1"/>
  <c r="AH1017" i="1"/>
  <c r="T1025" i="1"/>
  <c r="W1019" i="1"/>
  <c r="M1025" i="1"/>
  <c r="Q1025" i="1"/>
  <c r="S1025" i="1"/>
  <c r="X1019" i="1"/>
  <c r="AE1018" i="1"/>
  <c r="Z1021" i="1"/>
  <c r="AA1018" i="1"/>
  <c r="AC1018" i="1"/>
  <c r="Y1018" i="1"/>
  <c r="AD1018" i="1"/>
  <c r="AF1018" i="1"/>
  <c r="AG1018" i="1"/>
  <c r="AH1018" i="1"/>
  <c r="T1026" i="1"/>
  <c r="W1020" i="1"/>
  <c r="M1026" i="1"/>
  <c r="Q1026" i="1"/>
  <c r="S1026" i="1"/>
  <c r="X1020" i="1"/>
  <c r="AE1019" i="1"/>
  <c r="Z1022" i="1"/>
  <c r="AA1019" i="1"/>
  <c r="AC1019" i="1"/>
  <c r="Y1019" i="1"/>
  <c r="AD1019" i="1"/>
  <c r="AF1019" i="1"/>
  <c r="AG1019" i="1"/>
  <c r="AH1019" i="1"/>
  <c r="T1027" i="1"/>
  <c r="W1021" i="1"/>
  <c r="M1027" i="1"/>
  <c r="Q1027" i="1"/>
  <c r="S1027" i="1"/>
  <c r="X1021" i="1"/>
  <c r="AE1020" i="1"/>
  <c r="Z1023" i="1"/>
  <c r="AA1020" i="1"/>
  <c r="AC1020" i="1"/>
  <c r="Y1020" i="1"/>
  <c r="AD1020" i="1"/>
  <c r="AF1020" i="1"/>
  <c r="AG1020" i="1"/>
  <c r="AH1020" i="1"/>
  <c r="T1028" i="1"/>
  <c r="W1022" i="1"/>
  <c r="M1028" i="1"/>
  <c r="Q1028" i="1"/>
  <c r="S1028" i="1"/>
  <c r="X1022" i="1"/>
  <c r="AE1021" i="1"/>
  <c r="Z1024" i="1"/>
  <c r="AA1021" i="1"/>
  <c r="AC1021" i="1"/>
  <c r="Y1021" i="1"/>
  <c r="AD1021" i="1"/>
  <c r="AF1021" i="1"/>
  <c r="AG1021" i="1"/>
  <c r="AH1021" i="1"/>
  <c r="T1029" i="1"/>
  <c r="W1023" i="1"/>
  <c r="M1029" i="1"/>
  <c r="Q1029" i="1"/>
  <c r="S1029" i="1"/>
  <c r="X1023" i="1"/>
  <c r="AE1022" i="1"/>
  <c r="Z1025" i="1"/>
  <c r="AA1022" i="1"/>
  <c r="AC1022" i="1"/>
  <c r="Y1022" i="1"/>
  <c r="AD1022" i="1"/>
  <c r="AF1022" i="1"/>
  <c r="AG1022" i="1"/>
  <c r="AH1022" i="1"/>
  <c r="T1030" i="1"/>
  <c r="W1024" i="1"/>
  <c r="M1030" i="1"/>
  <c r="Q1030" i="1"/>
  <c r="S1030" i="1"/>
  <c r="X1024" i="1"/>
  <c r="AE1023" i="1"/>
  <c r="Z1026" i="1"/>
  <c r="AA1023" i="1"/>
  <c r="AC1023" i="1"/>
  <c r="Y1023" i="1"/>
  <c r="AD1023" i="1"/>
  <c r="AF1023" i="1"/>
  <c r="AG1023" i="1"/>
  <c r="AH1023" i="1"/>
  <c r="T1031" i="1"/>
  <c r="W1025" i="1"/>
  <c r="M1031" i="1"/>
  <c r="Q1031" i="1"/>
  <c r="S1031" i="1"/>
  <c r="X1025" i="1"/>
  <c r="AE1024" i="1"/>
  <c r="Z1027" i="1"/>
  <c r="AA1024" i="1"/>
  <c r="AC1024" i="1"/>
  <c r="Y1024" i="1"/>
  <c r="AD1024" i="1"/>
  <c r="AF1024" i="1"/>
  <c r="AG1024" i="1"/>
  <c r="AH1024" i="1"/>
  <c r="T1032" i="1"/>
  <c r="W1026" i="1"/>
  <c r="M1032" i="1"/>
  <c r="Q1032" i="1"/>
  <c r="S1032" i="1"/>
  <c r="X1026" i="1"/>
  <c r="AE1025" i="1"/>
  <c r="Z1028" i="1"/>
  <c r="AA1025" i="1"/>
  <c r="AC1025" i="1"/>
  <c r="Y1025" i="1"/>
  <c r="AD1025" i="1"/>
  <c r="AF1025" i="1"/>
  <c r="AG1025" i="1"/>
  <c r="AH1025" i="1"/>
  <c r="T1033" i="1"/>
  <c r="W1027" i="1"/>
  <c r="M1033" i="1"/>
  <c r="Q1033" i="1"/>
  <c r="S1033" i="1"/>
  <c r="X1027" i="1"/>
  <c r="AE1026" i="1"/>
  <c r="Z1029" i="1"/>
  <c r="AA1026" i="1"/>
  <c r="AC1026" i="1"/>
  <c r="Y1026" i="1"/>
  <c r="AD1026" i="1"/>
  <c r="AF1026" i="1"/>
  <c r="AG1026" i="1"/>
  <c r="AH1026" i="1"/>
  <c r="T1034" i="1"/>
  <c r="W1028" i="1"/>
  <c r="M1034" i="1"/>
  <c r="Q1034" i="1"/>
  <c r="S1034" i="1"/>
  <c r="X1028" i="1"/>
  <c r="AE1027" i="1"/>
  <c r="Z1030" i="1"/>
  <c r="AA1027" i="1"/>
  <c r="AC1027" i="1"/>
  <c r="Y1027" i="1"/>
  <c r="AD1027" i="1"/>
  <c r="AF1027" i="1"/>
  <c r="AG1027" i="1"/>
  <c r="AH1027" i="1"/>
  <c r="T1035" i="1"/>
  <c r="W1029" i="1"/>
  <c r="M1035" i="1"/>
  <c r="Q1035" i="1"/>
  <c r="S1035" i="1"/>
  <c r="X1029" i="1"/>
  <c r="AE1028" i="1"/>
  <c r="Z1031" i="1"/>
  <c r="AA1028" i="1"/>
  <c r="AC1028" i="1"/>
  <c r="Y1028" i="1"/>
  <c r="AD1028" i="1"/>
  <c r="AF1028" i="1"/>
  <c r="AG1028" i="1"/>
  <c r="AH1028" i="1"/>
  <c r="T1036" i="1"/>
  <c r="W1030" i="1"/>
  <c r="M1036" i="1"/>
  <c r="Q1036" i="1"/>
  <c r="S1036" i="1"/>
  <c r="X1030" i="1"/>
  <c r="AE1029" i="1"/>
  <c r="Z1032" i="1"/>
  <c r="AA1029" i="1"/>
  <c r="AC1029" i="1"/>
  <c r="Y1029" i="1"/>
  <c r="AD1029" i="1"/>
  <c r="AF1029" i="1"/>
  <c r="AG1029" i="1"/>
  <c r="AH1029" i="1"/>
  <c r="T1037" i="1"/>
  <c r="W1031" i="1"/>
  <c r="M1037" i="1"/>
  <c r="Q1037" i="1"/>
  <c r="S1037" i="1"/>
  <c r="X1031" i="1"/>
  <c r="AE1030" i="1"/>
  <c r="Z1033" i="1"/>
  <c r="AA1030" i="1"/>
  <c r="AC1030" i="1"/>
  <c r="Y1030" i="1"/>
  <c r="AD1030" i="1"/>
  <c r="AF1030" i="1"/>
  <c r="AG1030" i="1"/>
  <c r="AH1030" i="1"/>
  <c r="T1038" i="1"/>
  <c r="W1032" i="1"/>
  <c r="M1038" i="1"/>
  <c r="Q1038" i="1"/>
  <c r="S1038" i="1"/>
  <c r="X1032" i="1"/>
  <c r="AE1031" i="1"/>
  <c r="Z1034" i="1"/>
  <c r="AA1031" i="1"/>
  <c r="AC1031" i="1"/>
  <c r="Y1031" i="1"/>
  <c r="AD1031" i="1"/>
  <c r="AF1031" i="1"/>
  <c r="AG1031" i="1"/>
  <c r="AH1031" i="1"/>
  <c r="T1039" i="1"/>
  <c r="W1033" i="1"/>
  <c r="M1039" i="1"/>
  <c r="Q1039" i="1"/>
  <c r="S1039" i="1"/>
  <c r="X1033" i="1"/>
  <c r="AE1032" i="1"/>
  <c r="Z1035" i="1"/>
  <c r="AA1032" i="1"/>
  <c r="AC1032" i="1"/>
  <c r="Y1032" i="1"/>
  <c r="AD1032" i="1"/>
  <c r="AF1032" i="1"/>
  <c r="AG1032" i="1"/>
  <c r="AH1032" i="1"/>
  <c r="T1040" i="1"/>
  <c r="W1034" i="1"/>
  <c r="M1040" i="1"/>
  <c r="Q1040" i="1"/>
  <c r="S1040" i="1"/>
  <c r="X1034" i="1"/>
  <c r="AE1033" i="1"/>
  <c r="Z1036" i="1"/>
  <c r="AA1033" i="1"/>
  <c r="AC1033" i="1"/>
  <c r="Y1033" i="1"/>
  <c r="AD1033" i="1"/>
  <c r="AF1033" i="1"/>
  <c r="AG1033" i="1"/>
  <c r="AH1033" i="1"/>
  <c r="T1041" i="1"/>
  <c r="W1035" i="1"/>
  <c r="M1041" i="1"/>
  <c r="Q1041" i="1"/>
  <c r="S1041" i="1"/>
  <c r="X1035" i="1"/>
  <c r="AE1034" i="1"/>
  <c r="Z1037" i="1"/>
  <c r="AA1034" i="1"/>
  <c r="AC1034" i="1"/>
  <c r="Y1034" i="1"/>
  <c r="AD1034" i="1"/>
  <c r="AF1034" i="1"/>
  <c r="AG1034" i="1"/>
  <c r="AH1034" i="1"/>
  <c r="T1042" i="1"/>
  <c r="W1036" i="1"/>
  <c r="M1042" i="1"/>
  <c r="Q1042" i="1"/>
  <c r="S1042" i="1"/>
  <c r="X1036" i="1"/>
  <c r="AE1035" i="1"/>
  <c r="Z1038" i="1"/>
  <c r="AA1035" i="1"/>
  <c r="AC1035" i="1"/>
  <c r="Y1035" i="1"/>
  <c r="AD1035" i="1"/>
  <c r="AF1035" i="1"/>
  <c r="AG1035" i="1"/>
  <c r="AH1035" i="1"/>
  <c r="T1043" i="1"/>
  <c r="W1037" i="1"/>
  <c r="M1043" i="1"/>
  <c r="Q1043" i="1"/>
  <c r="S1043" i="1"/>
  <c r="X1037" i="1"/>
  <c r="AE1036" i="1"/>
  <c r="Z1039" i="1"/>
  <c r="AA1036" i="1"/>
  <c r="AC1036" i="1"/>
  <c r="Y1036" i="1"/>
  <c r="AD1036" i="1"/>
  <c r="AF1036" i="1"/>
  <c r="AG1036" i="1"/>
  <c r="AH1036" i="1"/>
  <c r="T1044" i="1"/>
  <c r="W1038" i="1"/>
  <c r="M1044" i="1"/>
  <c r="Q1044" i="1"/>
  <c r="S1044" i="1"/>
  <c r="X1038" i="1"/>
  <c r="AE1037" i="1"/>
  <c r="Z1040" i="1"/>
  <c r="AA1037" i="1"/>
  <c r="AC1037" i="1"/>
  <c r="Y1037" i="1"/>
  <c r="AD1037" i="1"/>
  <c r="AF1037" i="1"/>
  <c r="AG1037" i="1"/>
  <c r="AH1037" i="1"/>
  <c r="T1045" i="1"/>
  <c r="W1039" i="1"/>
  <c r="M1045" i="1"/>
  <c r="Q1045" i="1"/>
  <c r="S1045" i="1"/>
  <c r="X1039" i="1"/>
  <c r="AE1038" i="1"/>
  <c r="Z1041" i="1"/>
  <c r="AA1038" i="1"/>
  <c r="AC1038" i="1"/>
  <c r="Y1038" i="1"/>
  <c r="AD1038" i="1"/>
  <c r="AF1038" i="1"/>
  <c r="AG1038" i="1"/>
  <c r="AH1038" i="1"/>
  <c r="T1046" i="1"/>
  <c r="W1040" i="1"/>
  <c r="M1046" i="1"/>
  <c r="Q1046" i="1"/>
  <c r="S1046" i="1"/>
  <c r="X1040" i="1"/>
  <c r="AE1039" i="1"/>
  <c r="Z1042" i="1"/>
  <c r="AA1039" i="1"/>
  <c r="AC1039" i="1"/>
  <c r="Y1039" i="1"/>
  <c r="AD1039" i="1"/>
  <c r="AF1039" i="1"/>
  <c r="AG1039" i="1"/>
  <c r="AH1039" i="1"/>
  <c r="T1047" i="1"/>
  <c r="W1041" i="1"/>
  <c r="M1047" i="1"/>
  <c r="Q1047" i="1"/>
  <c r="S1047" i="1"/>
  <c r="X1041" i="1"/>
  <c r="AE1040" i="1"/>
  <c r="Z1043" i="1"/>
  <c r="AA1040" i="1"/>
  <c r="AC1040" i="1"/>
  <c r="Y1040" i="1"/>
  <c r="AD1040" i="1"/>
  <c r="AF1040" i="1"/>
  <c r="AG1040" i="1"/>
  <c r="AH1040" i="1"/>
  <c r="T1048" i="1"/>
  <c r="W1042" i="1"/>
  <c r="M1048" i="1"/>
  <c r="Q1048" i="1"/>
  <c r="S1048" i="1"/>
  <c r="X1042" i="1"/>
  <c r="AE1041" i="1"/>
  <c r="Z1044" i="1"/>
  <c r="AA1041" i="1"/>
  <c r="AC1041" i="1"/>
  <c r="Y1041" i="1"/>
  <c r="AD1041" i="1"/>
  <c r="AF1041" i="1"/>
  <c r="AG1041" i="1"/>
  <c r="AH1041" i="1"/>
  <c r="T1049" i="1"/>
  <c r="W1043" i="1"/>
  <c r="M1049" i="1"/>
  <c r="Q1049" i="1"/>
  <c r="S1049" i="1"/>
  <c r="X1043" i="1"/>
  <c r="AE1042" i="1"/>
  <c r="Z1045" i="1"/>
  <c r="AA1042" i="1"/>
  <c r="AC1042" i="1"/>
  <c r="Y1042" i="1"/>
  <c r="AD1042" i="1"/>
  <c r="AF1042" i="1"/>
  <c r="AG1042" i="1"/>
  <c r="AH1042" i="1"/>
  <c r="T1050" i="1"/>
  <c r="W1044" i="1"/>
  <c r="M1050" i="1"/>
  <c r="Q1050" i="1"/>
  <c r="S1050" i="1"/>
  <c r="X1044" i="1"/>
  <c r="AE1043" i="1"/>
  <c r="Z1046" i="1"/>
  <c r="AA1043" i="1"/>
  <c r="AC1043" i="1"/>
  <c r="Y1043" i="1"/>
  <c r="AD1043" i="1"/>
  <c r="AF1043" i="1"/>
  <c r="AG1043" i="1"/>
  <c r="AH1043" i="1"/>
  <c r="T1051" i="1"/>
  <c r="W1045" i="1"/>
  <c r="M1051" i="1"/>
  <c r="Q1051" i="1"/>
  <c r="S1051" i="1"/>
  <c r="X1045" i="1"/>
  <c r="AE1044" i="1"/>
  <c r="Z1047" i="1"/>
  <c r="AA1044" i="1"/>
  <c r="AC1044" i="1"/>
  <c r="Y1044" i="1"/>
  <c r="AD1044" i="1"/>
  <c r="AF1044" i="1"/>
  <c r="AG1044" i="1"/>
  <c r="AH1044" i="1"/>
  <c r="T1052" i="1"/>
  <c r="W1046" i="1"/>
  <c r="M1052" i="1"/>
  <c r="Q1052" i="1"/>
  <c r="S1052" i="1"/>
  <c r="X1046" i="1"/>
  <c r="AE1045" i="1"/>
  <c r="Z1048" i="1"/>
  <c r="AA1045" i="1"/>
  <c r="AC1045" i="1"/>
  <c r="Y1045" i="1"/>
  <c r="AD1045" i="1"/>
  <c r="AF1045" i="1"/>
  <c r="AG1045" i="1"/>
  <c r="AH1045" i="1"/>
  <c r="T1053" i="1"/>
  <c r="W1047" i="1"/>
  <c r="M1053" i="1"/>
  <c r="Q1053" i="1"/>
  <c r="S1053" i="1"/>
  <c r="X1047" i="1"/>
  <c r="AE1046" i="1"/>
  <c r="Z1049" i="1"/>
  <c r="AA1046" i="1"/>
  <c r="AC1046" i="1"/>
  <c r="Y1046" i="1"/>
  <c r="AD1046" i="1"/>
  <c r="AF1046" i="1"/>
  <c r="AG1046" i="1"/>
  <c r="AH1046" i="1"/>
  <c r="T1054" i="1"/>
  <c r="W1048" i="1"/>
  <c r="M1054" i="1"/>
  <c r="Q1054" i="1"/>
  <c r="S1054" i="1"/>
  <c r="X1048" i="1"/>
  <c r="AE1047" i="1"/>
  <c r="Z1050" i="1"/>
  <c r="AA1047" i="1"/>
  <c r="AC1047" i="1"/>
  <c r="Y1047" i="1"/>
  <c r="AD1047" i="1"/>
  <c r="AF1047" i="1"/>
  <c r="AG1047" i="1"/>
  <c r="AH1047" i="1"/>
  <c r="T1055" i="1"/>
  <c r="W1049" i="1"/>
  <c r="M1055" i="1"/>
  <c r="Q1055" i="1"/>
  <c r="S1055" i="1"/>
  <c r="X1049" i="1"/>
  <c r="AE1048" i="1"/>
  <c r="Z1051" i="1"/>
  <c r="AA1048" i="1"/>
  <c r="AC1048" i="1"/>
  <c r="Y1048" i="1"/>
  <c r="AD1048" i="1"/>
  <c r="AF1048" i="1"/>
  <c r="AG1048" i="1"/>
  <c r="AH1048" i="1"/>
  <c r="T1056" i="1"/>
  <c r="W1050" i="1"/>
  <c r="M1056" i="1"/>
  <c r="Q1056" i="1"/>
  <c r="S1056" i="1"/>
  <c r="X1050" i="1"/>
  <c r="AE1049" i="1"/>
  <c r="Z1052" i="1"/>
  <c r="AA1049" i="1"/>
  <c r="AC1049" i="1"/>
  <c r="Y1049" i="1"/>
  <c r="AD1049" i="1"/>
  <c r="AF1049" i="1"/>
  <c r="AG1049" i="1"/>
  <c r="AH1049" i="1"/>
  <c r="T1057" i="1"/>
  <c r="W1051" i="1"/>
  <c r="M1057" i="1"/>
  <c r="Q1057" i="1"/>
  <c r="S1057" i="1"/>
  <c r="X1051" i="1"/>
  <c r="AE1050" i="1"/>
  <c r="Z1053" i="1"/>
  <c r="AA1050" i="1"/>
  <c r="AC1050" i="1"/>
  <c r="Y1050" i="1"/>
  <c r="AD1050" i="1"/>
  <c r="AF1050" i="1"/>
  <c r="AG1050" i="1"/>
  <c r="AH1050" i="1"/>
  <c r="T1058" i="1"/>
  <c r="W1052" i="1"/>
  <c r="M1058" i="1"/>
  <c r="Q1058" i="1"/>
  <c r="S1058" i="1"/>
  <c r="X1052" i="1"/>
  <c r="AE1051" i="1"/>
  <c r="Z1054" i="1"/>
  <c r="AA1051" i="1"/>
  <c r="AC1051" i="1"/>
  <c r="Y1051" i="1"/>
  <c r="AD1051" i="1"/>
  <c r="AF1051" i="1"/>
  <c r="AG1051" i="1"/>
  <c r="AH1051" i="1"/>
  <c r="T1059" i="1"/>
  <c r="W1053" i="1"/>
  <c r="M1059" i="1"/>
  <c r="Q1059" i="1"/>
  <c r="S1059" i="1"/>
  <c r="X1053" i="1"/>
  <c r="AE1052" i="1"/>
  <c r="Z1055" i="1"/>
  <c r="AA1052" i="1"/>
  <c r="AC1052" i="1"/>
  <c r="Y1052" i="1"/>
  <c r="AD1052" i="1"/>
  <c r="AF1052" i="1"/>
  <c r="AG1052" i="1"/>
  <c r="AH1052" i="1"/>
  <c r="T1060" i="1"/>
  <c r="W1054" i="1"/>
  <c r="M1060" i="1"/>
  <c r="Q1060" i="1"/>
  <c r="S1060" i="1"/>
  <c r="X1054" i="1"/>
  <c r="AE1053" i="1"/>
  <c r="Z1056" i="1"/>
  <c r="AA1053" i="1"/>
  <c r="AC1053" i="1"/>
  <c r="Y1053" i="1"/>
  <c r="AD1053" i="1"/>
  <c r="AF1053" i="1"/>
  <c r="AG1053" i="1"/>
  <c r="AH1053" i="1"/>
  <c r="T1061" i="1"/>
  <c r="W1055" i="1"/>
  <c r="M1061" i="1"/>
  <c r="Q1061" i="1"/>
  <c r="S1061" i="1"/>
  <c r="X1055" i="1"/>
  <c r="AE1054" i="1"/>
  <c r="Z1057" i="1"/>
  <c r="AA1054" i="1"/>
  <c r="AC1054" i="1"/>
  <c r="Y1054" i="1"/>
  <c r="AD1054" i="1"/>
  <c r="AF1054" i="1"/>
  <c r="AG1054" i="1"/>
  <c r="AH1054" i="1"/>
  <c r="T1062" i="1"/>
  <c r="W1056" i="1"/>
  <c r="M1062" i="1"/>
  <c r="Q1062" i="1"/>
  <c r="S1062" i="1"/>
  <c r="X1056" i="1"/>
  <c r="AE1055" i="1"/>
  <c r="Z1058" i="1"/>
  <c r="AA1055" i="1"/>
  <c r="AC1055" i="1"/>
  <c r="Y1055" i="1"/>
  <c r="AD1055" i="1"/>
  <c r="AF1055" i="1"/>
  <c r="AG1055" i="1"/>
  <c r="AH1055" i="1"/>
  <c r="T1063" i="1"/>
  <c r="W1057" i="1"/>
  <c r="M1063" i="1"/>
  <c r="Q1063" i="1"/>
  <c r="S1063" i="1"/>
  <c r="X1057" i="1"/>
  <c r="AE1056" i="1"/>
  <c r="Z1059" i="1"/>
  <c r="AA1056" i="1"/>
  <c r="AC1056" i="1"/>
  <c r="Y1056" i="1"/>
  <c r="AD1056" i="1"/>
  <c r="AF1056" i="1"/>
  <c r="AG1056" i="1"/>
  <c r="AH1056" i="1"/>
  <c r="T1064" i="1"/>
  <c r="W1058" i="1"/>
  <c r="M1064" i="1"/>
  <c r="Q1064" i="1"/>
  <c r="S1064" i="1"/>
  <c r="X1058" i="1"/>
  <c r="AE1057" i="1"/>
  <c r="Z1060" i="1"/>
  <c r="AA1057" i="1"/>
  <c r="AC1057" i="1"/>
  <c r="Y1057" i="1"/>
  <c r="AD1057" i="1"/>
  <c r="AF1057" i="1"/>
  <c r="AG1057" i="1"/>
  <c r="AH1057" i="1"/>
  <c r="T1065" i="1"/>
  <c r="W1059" i="1"/>
  <c r="M1065" i="1"/>
  <c r="Q1065" i="1"/>
  <c r="S1065" i="1"/>
  <c r="X1059" i="1"/>
  <c r="AE1058" i="1"/>
  <c r="Z1061" i="1"/>
  <c r="AA1058" i="1"/>
  <c r="AC1058" i="1"/>
  <c r="Y1058" i="1"/>
  <c r="AD1058" i="1"/>
  <c r="AF1058" i="1"/>
  <c r="AG1058" i="1"/>
  <c r="AH1058" i="1"/>
  <c r="T1066" i="1"/>
  <c r="W1060" i="1"/>
  <c r="M1066" i="1"/>
  <c r="Q1066" i="1"/>
  <c r="S1066" i="1"/>
  <c r="X1060" i="1"/>
  <c r="AE1059" i="1"/>
  <c r="Z1062" i="1"/>
  <c r="AA1059" i="1"/>
  <c r="AC1059" i="1"/>
  <c r="Y1059" i="1"/>
  <c r="AD1059" i="1"/>
  <c r="AF1059" i="1"/>
  <c r="AG1059" i="1"/>
  <c r="AH1059" i="1"/>
  <c r="T1067" i="1"/>
  <c r="W1061" i="1"/>
  <c r="M1067" i="1"/>
  <c r="Q1067" i="1"/>
  <c r="S1067" i="1"/>
  <c r="X1061" i="1"/>
  <c r="AE1060" i="1"/>
  <c r="Z1063" i="1"/>
  <c r="AA1060" i="1"/>
  <c r="AC1060" i="1"/>
  <c r="Y1060" i="1"/>
  <c r="AD1060" i="1"/>
  <c r="AF1060" i="1"/>
  <c r="AG1060" i="1"/>
  <c r="AH1060" i="1"/>
  <c r="T1068" i="1"/>
  <c r="W1062" i="1"/>
  <c r="M1068" i="1"/>
  <c r="Q1068" i="1"/>
  <c r="S1068" i="1"/>
  <c r="X1062" i="1"/>
  <c r="AE1061" i="1"/>
  <c r="Z1064" i="1"/>
  <c r="AA1061" i="1"/>
  <c r="AC1061" i="1"/>
  <c r="Y1061" i="1"/>
  <c r="AD1061" i="1"/>
  <c r="AF1061" i="1"/>
  <c r="AG1061" i="1"/>
  <c r="AH1061" i="1"/>
  <c r="T1069" i="1"/>
  <c r="W1063" i="1"/>
  <c r="M1069" i="1"/>
  <c r="Q1069" i="1"/>
  <c r="S1069" i="1"/>
  <c r="X1063" i="1"/>
  <c r="AE1062" i="1"/>
  <c r="Z1065" i="1"/>
  <c r="AA1062" i="1"/>
  <c r="AC1062" i="1"/>
  <c r="Y1062" i="1"/>
  <c r="AD1062" i="1"/>
  <c r="AF1062" i="1"/>
  <c r="AG1062" i="1"/>
  <c r="AH1062" i="1"/>
  <c r="T1070" i="1"/>
  <c r="W1064" i="1"/>
  <c r="M1070" i="1"/>
  <c r="Q1070" i="1"/>
  <c r="S1070" i="1"/>
  <c r="X1064" i="1"/>
  <c r="AE1063" i="1"/>
  <c r="Z1066" i="1"/>
  <c r="AA1063" i="1"/>
  <c r="AC1063" i="1"/>
  <c r="Y1063" i="1"/>
  <c r="AD1063" i="1"/>
  <c r="AF1063" i="1"/>
  <c r="AG1063" i="1"/>
  <c r="AH1063" i="1"/>
  <c r="T1071" i="1"/>
  <c r="W1065" i="1"/>
  <c r="M1071" i="1"/>
  <c r="Q1071" i="1"/>
  <c r="S1071" i="1"/>
  <c r="X1065" i="1"/>
  <c r="AE1064" i="1"/>
  <c r="Z1067" i="1"/>
  <c r="AA1064" i="1"/>
  <c r="AC1064" i="1"/>
  <c r="Y1064" i="1"/>
  <c r="AD1064" i="1"/>
  <c r="AF1064" i="1"/>
  <c r="AG1064" i="1"/>
  <c r="AH1064" i="1"/>
  <c r="T1072" i="1"/>
  <c r="W1066" i="1"/>
  <c r="M1072" i="1"/>
  <c r="Q1072" i="1"/>
  <c r="S1072" i="1"/>
  <c r="X1066" i="1"/>
  <c r="AE1065" i="1"/>
  <c r="Z1068" i="1"/>
  <c r="AA1065" i="1"/>
  <c r="AC1065" i="1"/>
  <c r="Y1065" i="1"/>
  <c r="AD1065" i="1"/>
  <c r="AF1065" i="1"/>
  <c r="AG1065" i="1"/>
  <c r="AH1065" i="1"/>
  <c r="T1073" i="1"/>
  <c r="W1067" i="1"/>
  <c r="M1073" i="1"/>
  <c r="Q1073" i="1"/>
  <c r="S1073" i="1"/>
  <c r="X1067" i="1"/>
  <c r="AE1066" i="1"/>
  <c r="Z1069" i="1"/>
  <c r="AA1066" i="1"/>
  <c r="AC1066" i="1"/>
  <c r="Y1066" i="1"/>
  <c r="AD1066" i="1"/>
  <c r="AF1066" i="1"/>
  <c r="AG1066" i="1"/>
  <c r="AH1066" i="1"/>
  <c r="T1074" i="1"/>
  <c r="W1068" i="1"/>
  <c r="M1074" i="1"/>
  <c r="Q1074" i="1"/>
  <c r="S1074" i="1"/>
  <c r="X1068" i="1"/>
  <c r="AE1067" i="1"/>
  <c r="Z1070" i="1"/>
  <c r="AA1067" i="1"/>
  <c r="AC1067" i="1"/>
  <c r="Y1067" i="1"/>
  <c r="AD1067" i="1"/>
  <c r="AF1067" i="1"/>
  <c r="AG1067" i="1"/>
  <c r="AH1067" i="1"/>
  <c r="T1075" i="1"/>
  <c r="W1069" i="1"/>
  <c r="M1075" i="1"/>
  <c r="Q1075" i="1"/>
  <c r="S1075" i="1"/>
  <c r="X1069" i="1"/>
  <c r="AE1068" i="1"/>
  <c r="Z1071" i="1"/>
  <c r="AA1068" i="1"/>
  <c r="AC1068" i="1"/>
  <c r="Y1068" i="1"/>
  <c r="AD1068" i="1"/>
  <c r="AF1068" i="1"/>
  <c r="AG1068" i="1"/>
  <c r="AH1068" i="1"/>
  <c r="T1076" i="1"/>
  <c r="W1070" i="1"/>
  <c r="M1076" i="1"/>
  <c r="Q1076" i="1"/>
  <c r="S1076" i="1"/>
  <c r="X1070" i="1"/>
  <c r="AE1069" i="1"/>
  <c r="Z1072" i="1"/>
  <c r="AA1069" i="1"/>
  <c r="AC1069" i="1"/>
  <c r="Y1069" i="1"/>
  <c r="AD1069" i="1"/>
  <c r="AF1069" i="1"/>
  <c r="AG1069" i="1"/>
  <c r="AH1069" i="1"/>
  <c r="T1077" i="1"/>
  <c r="W1071" i="1"/>
  <c r="M1077" i="1"/>
  <c r="Q1077" i="1"/>
  <c r="S1077" i="1"/>
  <c r="X1071" i="1"/>
  <c r="AE1070" i="1"/>
  <c r="Z1073" i="1"/>
  <c r="AA1070" i="1"/>
  <c r="AC1070" i="1"/>
  <c r="Y1070" i="1"/>
  <c r="AD1070" i="1"/>
  <c r="AF1070" i="1"/>
  <c r="AG1070" i="1"/>
  <c r="AH1070" i="1"/>
  <c r="T1078" i="1"/>
  <c r="W1072" i="1"/>
  <c r="M1078" i="1"/>
  <c r="Q1078" i="1"/>
  <c r="S1078" i="1"/>
  <c r="X1072" i="1"/>
  <c r="AE1071" i="1"/>
  <c r="Z1074" i="1"/>
  <c r="AA1071" i="1"/>
  <c r="AC1071" i="1"/>
  <c r="Y1071" i="1"/>
  <c r="AD1071" i="1"/>
  <c r="AF1071" i="1"/>
  <c r="AG1071" i="1"/>
  <c r="AH1071" i="1"/>
  <c r="T1079" i="1"/>
  <c r="W1073" i="1"/>
  <c r="M1079" i="1"/>
  <c r="Q1079" i="1"/>
  <c r="S1079" i="1"/>
  <c r="X1073" i="1"/>
  <c r="AE1072" i="1"/>
  <c r="Z1075" i="1"/>
  <c r="AA1072" i="1"/>
  <c r="AC1072" i="1"/>
  <c r="Y1072" i="1"/>
  <c r="AD1072" i="1"/>
  <c r="AF1072" i="1"/>
  <c r="AG1072" i="1"/>
  <c r="AH1072" i="1"/>
  <c r="T1080" i="1"/>
  <c r="W1074" i="1"/>
  <c r="M1080" i="1"/>
  <c r="Q1080" i="1"/>
  <c r="S1080" i="1"/>
  <c r="X1074" i="1"/>
  <c r="AE1073" i="1"/>
  <c r="Z1076" i="1"/>
  <c r="AA1073" i="1"/>
  <c r="AC1073" i="1"/>
  <c r="Y1073" i="1"/>
  <c r="AD1073" i="1"/>
  <c r="AF1073" i="1"/>
  <c r="AG1073" i="1"/>
  <c r="AH1073" i="1"/>
  <c r="T1081" i="1"/>
  <c r="W1075" i="1"/>
  <c r="M1081" i="1"/>
  <c r="Q1081" i="1"/>
  <c r="S1081" i="1"/>
  <c r="X1075" i="1"/>
  <c r="AE1074" i="1"/>
  <c r="Z1077" i="1"/>
  <c r="AA1074" i="1"/>
  <c r="AC1074" i="1"/>
  <c r="Y1074" i="1"/>
  <c r="AD1074" i="1"/>
  <c r="AF1074" i="1"/>
  <c r="AG1074" i="1"/>
  <c r="AH1074" i="1"/>
  <c r="T1082" i="1"/>
  <c r="W1076" i="1"/>
  <c r="M1082" i="1"/>
  <c r="Q1082" i="1"/>
  <c r="S1082" i="1"/>
  <c r="X1076" i="1"/>
  <c r="AE1075" i="1"/>
  <c r="Z1078" i="1"/>
  <c r="AA1075" i="1"/>
  <c r="AC1075" i="1"/>
  <c r="Y1075" i="1"/>
  <c r="AD1075" i="1"/>
  <c r="AF1075" i="1"/>
  <c r="AG1075" i="1"/>
  <c r="AH1075" i="1"/>
  <c r="T1083" i="1"/>
  <c r="W1077" i="1"/>
  <c r="M1083" i="1"/>
  <c r="Q1083" i="1"/>
  <c r="S1083" i="1"/>
  <c r="X1077" i="1"/>
  <c r="AE1076" i="1"/>
  <c r="Z1079" i="1"/>
  <c r="AA1076" i="1"/>
  <c r="AC1076" i="1"/>
  <c r="Y1076" i="1"/>
  <c r="AD1076" i="1"/>
  <c r="AF1076" i="1"/>
  <c r="AG1076" i="1"/>
  <c r="AH1076" i="1"/>
  <c r="T1084" i="1"/>
  <c r="W1078" i="1"/>
  <c r="M1084" i="1"/>
  <c r="Q1084" i="1"/>
  <c r="S1084" i="1"/>
  <c r="X1078" i="1"/>
  <c r="AE1077" i="1"/>
  <c r="Z1080" i="1"/>
  <c r="AA1077" i="1"/>
  <c r="AC1077" i="1"/>
  <c r="Y1077" i="1"/>
  <c r="AD1077" i="1"/>
  <c r="AF1077" i="1"/>
  <c r="AG1077" i="1"/>
  <c r="AH1077" i="1"/>
  <c r="T1085" i="1"/>
  <c r="W1079" i="1"/>
  <c r="M1085" i="1"/>
  <c r="Q1085" i="1"/>
  <c r="S1085" i="1"/>
  <c r="X1079" i="1"/>
  <c r="AE1078" i="1"/>
  <c r="Z1081" i="1"/>
  <c r="AA1078" i="1"/>
  <c r="AC1078" i="1"/>
  <c r="Y1078" i="1"/>
  <c r="AD1078" i="1"/>
  <c r="AF1078" i="1"/>
  <c r="AG1078" i="1"/>
  <c r="AH1078" i="1"/>
  <c r="T1086" i="1"/>
  <c r="W1080" i="1"/>
  <c r="M1086" i="1"/>
  <c r="Q1086" i="1"/>
  <c r="S1086" i="1"/>
  <c r="X1080" i="1"/>
  <c r="AE1079" i="1"/>
  <c r="Z1082" i="1"/>
  <c r="AA1079" i="1"/>
  <c r="AC1079" i="1"/>
  <c r="Y1079" i="1"/>
  <c r="AD1079" i="1"/>
  <c r="AF1079" i="1"/>
  <c r="AG1079" i="1"/>
  <c r="AH1079" i="1"/>
  <c r="T1087" i="1"/>
  <c r="W1081" i="1"/>
  <c r="M1087" i="1"/>
  <c r="Q1087" i="1"/>
  <c r="S1087" i="1"/>
  <c r="X1081" i="1"/>
  <c r="AE1080" i="1"/>
  <c r="Z1083" i="1"/>
  <c r="AA1080" i="1"/>
  <c r="AC1080" i="1"/>
  <c r="Y1080" i="1"/>
  <c r="AD1080" i="1"/>
  <c r="AF1080" i="1"/>
  <c r="AG1080" i="1"/>
  <c r="AH1080" i="1"/>
  <c r="T1088" i="1"/>
  <c r="W1082" i="1"/>
  <c r="M1088" i="1"/>
  <c r="Q1088" i="1"/>
  <c r="S1088" i="1"/>
  <c r="X1082" i="1"/>
  <c r="AE1081" i="1"/>
  <c r="Z1084" i="1"/>
  <c r="AA1081" i="1"/>
  <c r="AC1081" i="1"/>
  <c r="Y1081" i="1"/>
  <c r="AD1081" i="1"/>
  <c r="AF1081" i="1"/>
  <c r="AG1081" i="1"/>
  <c r="AH1081" i="1"/>
  <c r="T1089" i="1"/>
  <c r="W1083" i="1"/>
  <c r="M1089" i="1"/>
  <c r="Q1089" i="1"/>
  <c r="S1089" i="1"/>
  <c r="X1083" i="1"/>
  <c r="AE1082" i="1"/>
  <c r="Z1085" i="1"/>
  <c r="AA1082" i="1"/>
  <c r="AC1082" i="1"/>
  <c r="Y1082" i="1"/>
  <c r="AD1082" i="1"/>
  <c r="AF1082" i="1"/>
  <c r="AG1082" i="1"/>
  <c r="AH1082" i="1"/>
  <c r="T1090" i="1"/>
  <c r="W1084" i="1"/>
  <c r="M1090" i="1"/>
  <c r="Q1090" i="1"/>
  <c r="S1090" i="1"/>
  <c r="X1084" i="1"/>
  <c r="AE1083" i="1"/>
  <c r="Z1086" i="1"/>
  <c r="AA1083" i="1"/>
  <c r="AC1083" i="1"/>
  <c r="Y1083" i="1"/>
  <c r="AD1083" i="1"/>
  <c r="AF1083" i="1"/>
  <c r="AG1083" i="1"/>
  <c r="AH1083" i="1"/>
  <c r="T1091" i="1"/>
  <c r="W1085" i="1"/>
  <c r="M1091" i="1"/>
  <c r="Q1091" i="1"/>
  <c r="S1091" i="1"/>
  <c r="X1085" i="1"/>
  <c r="AE1084" i="1"/>
  <c r="Z1087" i="1"/>
  <c r="AA1084" i="1"/>
  <c r="AC1084" i="1"/>
  <c r="Y1084" i="1"/>
  <c r="AD1084" i="1"/>
  <c r="AF1084" i="1"/>
  <c r="AG1084" i="1"/>
  <c r="AH1084" i="1"/>
  <c r="T1092" i="1"/>
  <c r="W1086" i="1"/>
  <c r="M1092" i="1"/>
  <c r="Q1092" i="1"/>
  <c r="S1092" i="1"/>
  <c r="X1086" i="1"/>
  <c r="AE1085" i="1"/>
  <c r="Z1088" i="1"/>
  <c r="AA1085" i="1"/>
  <c r="AC1085" i="1"/>
  <c r="Y1085" i="1"/>
  <c r="AD1085" i="1"/>
  <c r="AF1085" i="1"/>
  <c r="AG1085" i="1"/>
  <c r="AH1085" i="1"/>
  <c r="T1093" i="1"/>
  <c r="W1087" i="1"/>
  <c r="M1093" i="1"/>
  <c r="Q1093" i="1"/>
  <c r="S1093" i="1"/>
  <c r="X1087" i="1"/>
  <c r="AE1086" i="1"/>
  <c r="Z1089" i="1"/>
  <c r="AA1086" i="1"/>
  <c r="AC1086" i="1"/>
  <c r="Y1086" i="1"/>
  <c r="AD1086" i="1"/>
  <c r="AF1086" i="1"/>
  <c r="AG1086" i="1"/>
  <c r="AH1086" i="1"/>
  <c r="T1094" i="1"/>
  <c r="W1088" i="1"/>
  <c r="M1094" i="1"/>
  <c r="Q1094" i="1"/>
  <c r="S1094" i="1"/>
  <c r="X1088" i="1"/>
  <c r="AE1087" i="1"/>
  <c r="Z1090" i="1"/>
  <c r="AA1087" i="1"/>
  <c r="AC1087" i="1"/>
  <c r="Y1087" i="1"/>
  <c r="AD1087" i="1"/>
  <c r="AF1087" i="1"/>
  <c r="AG1087" i="1"/>
  <c r="AH1087" i="1"/>
  <c r="T1095" i="1"/>
  <c r="W1089" i="1"/>
  <c r="M1095" i="1"/>
  <c r="Q1095" i="1"/>
  <c r="S1095" i="1"/>
  <c r="X1089" i="1"/>
  <c r="AE1088" i="1"/>
  <c r="Z1091" i="1"/>
  <c r="AA1088" i="1"/>
  <c r="AC1088" i="1"/>
  <c r="Y1088" i="1"/>
  <c r="AD1088" i="1"/>
  <c r="AF1088" i="1"/>
  <c r="AG1088" i="1"/>
  <c r="AH1088" i="1"/>
  <c r="T1096" i="1"/>
  <c r="W1090" i="1"/>
  <c r="M1096" i="1"/>
  <c r="Q1096" i="1"/>
  <c r="S1096" i="1"/>
  <c r="X1090" i="1"/>
  <c r="AE1089" i="1"/>
  <c r="Z1092" i="1"/>
  <c r="AA1089" i="1"/>
  <c r="AC1089" i="1"/>
  <c r="Y1089" i="1"/>
  <c r="AD1089" i="1"/>
  <c r="AF1089" i="1"/>
  <c r="AG1089" i="1"/>
  <c r="AH1089" i="1"/>
  <c r="T1097" i="1"/>
  <c r="W1091" i="1"/>
  <c r="M1097" i="1"/>
  <c r="Q1097" i="1"/>
  <c r="S1097" i="1"/>
  <c r="X1091" i="1"/>
  <c r="AE1090" i="1"/>
  <c r="Z1093" i="1"/>
  <c r="AA1090" i="1"/>
  <c r="AC1090" i="1"/>
  <c r="Y1090" i="1"/>
  <c r="AD1090" i="1"/>
  <c r="AF1090" i="1"/>
  <c r="AG1090" i="1"/>
  <c r="AH1090" i="1"/>
  <c r="T1098" i="1"/>
  <c r="W1092" i="1"/>
  <c r="M1098" i="1"/>
  <c r="Q1098" i="1"/>
  <c r="S1098" i="1"/>
  <c r="X1092" i="1"/>
  <c r="AE1091" i="1"/>
  <c r="Z1094" i="1"/>
  <c r="AA1091" i="1"/>
  <c r="AC1091" i="1"/>
  <c r="Y1091" i="1"/>
  <c r="AD1091" i="1"/>
  <c r="AF1091" i="1"/>
  <c r="AG1091" i="1"/>
  <c r="AH1091" i="1"/>
  <c r="T1099" i="1"/>
  <c r="W1093" i="1"/>
  <c r="M1099" i="1"/>
  <c r="Q1099" i="1"/>
  <c r="S1099" i="1"/>
  <c r="X1093" i="1"/>
  <c r="AE1092" i="1"/>
  <c r="Z1095" i="1"/>
  <c r="AA1092" i="1"/>
  <c r="AC1092" i="1"/>
  <c r="Y1092" i="1"/>
  <c r="AD1092" i="1"/>
  <c r="AF1092" i="1"/>
  <c r="AG1092" i="1"/>
  <c r="AH1092" i="1"/>
  <c r="T1100" i="1"/>
  <c r="W1094" i="1"/>
  <c r="M1100" i="1"/>
  <c r="Q1100" i="1"/>
  <c r="S1100" i="1"/>
  <c r="X1094" i="1"/>
  <c r="AE1093" i="1"/>
  <c r="Z1096" i="1"/>
  <c r="AA1093" i="1"/>
  <c r="AC1093" i="1"/>
  <c r="Y1093" i="1"/>
  <c r="AD1093" i="1"/>
  <c r="AF1093" i="1"/>
  <c r="AG1093" i="1"/>
  <c r="AH1093" i="1"/>
  <c r="T1101" i="1"/>
  <c r="W1095" i="1"/>
  <c r="M1101" i="1"/>
  <c r="Q1101" i="1"/>
  <c r="S1101" i="1"/>
  <c r="X1095" i="1"/>
  <c r="AE1094" i="1"/>
  <c r="Z1097" i="1"/>
  <c r="AA1094" i="1"/>
  <c r="AC1094" i="1"/>
  <c r="Y1094" i="1"/>
  <c r="AD1094" i="1"/>
  <c r="AF1094" i="1"/>
  <c r="AG1094" i="1"/>
  <c r="AH1094" i="1"/>
  <c r="T1102" i="1"/>
  <c r="W1096" i="1"/>
  <c r="M1102" i="1"/>
  <c r="Q1102" i="1"/>
  <c r="S1102" i="1"/>
  <c r="X1096" i="1"/>
  <c r="AE1095" i="1"/>
  <c r="Z1098" i="1"/>
  <c r="AA1095" i="1"/>
  <c r="AC1095" i="1"/>
  <c r="Y1095" i="1"/>
  <c r="AD1095" i="1"/>
  <c r="AF1095" i="1"/>
  <c r="AG1095" i="1"/>
  <c r="AH1095" i="1"/>
  <c r="T1103" i="1"/>
  <c r="W1097" i="1"/>
  <c r="M1103" i="1"/>
  <c r="Q1103" i="1"/>
  <c r="S1103" i="1"/>
  <c r="X1097" i="1"/>
  <c r="AE1096" i="1"/>
  <c r="Z1099" i="1"/>
  <c r="AA1096" i="1"/>
  <c r="AC1096" i="1"/>
  <c r="Y1096" i="1"/>
  <c r="AD1096" i="1"/>
  <c r="AF1096" i="1"/>
  <c r="AG1096" i="1"/>
  <c r="AH1096" i="1"/>
  <c r="T1104" i="1"/>
  <c r="W1098" i="1"/>
  <c r="M1104" i="1"/>
  <c r="Q1104" i="1"/>
  <c r="S1104" i="1"/>
  <c r="X1098" i="1"/>
  <c r="AE1097" i="1"/>
  <c r="Z1100" i="1"/>
  <c r="AA1097" i="1"/>
  <c r="AC1097" i="1"/>
  <c r="Y1097" i="1"/>
  <c r="AD1097" i="1"/>
  <c r="AF1097" i="1"/>
  <c r="AG1097" i="1"/>
  <c r="AH1097" i="1"/>
  <c r="T1105" i="1"/>
  <c r="W1099" i="1"/>
  <c r="M1105" i="1"/>
  <c r="Q1105" i="1"/>
  <c r="S1105" i="1"/>
  <c r="X1099" i="1"/>
  <c r="AE1098" i="1"/>
  <c r="Z1101" i="1"/>
  <c r="AA1098" i="1"/>
  <c r="AC1098" i="1"/>
  <c r="Y1098" i="1"/>
  <c r="AD1098" i="1"/>
  <c r="AF1098" i="1"/>
  <c r="AG1098" i="1"/>
  <c r="AH1098" i="1"/>
  <c r="T1106" i="1"/>
  <c r="W1100" i="1"/>
  <c r="M1106" i="1"/>
  <c r="Q1106" i="1"/>
  <c r="S1106" i="1"/>
  <c r="X1100" i="1"/>
  <c r="AE1099" i="1"/>
  <c r="Z1102" i="1"/>
  <c r="AA1099" i="1"/>
  <c r="AC1099" i="1"/>
  <c r="Y1099" i="1"/>
  <c r="AD1099" i="1"/>
  <c r="AF1099" i="1"/>
  <c r="AG1099" i="1"/>
  <c r="AH1099" i="1"/>
  <c r="T1107" i="1"/>
  <c r="W1101" i="1"/>
  <c r="M1107" i="1"/>
  <c r="Q1107" i="1"/>
  <c r="S1107" i="1"/>
  <c r="X1101" i="1"/>
  <c r="AE1100" i="1"/>
  <c r="Z1103" i="1"/>
  <c r="AA1100" i="1"/>
  <c r="AC1100" i="1"/>
  <c r="Y1100" i="1"/>
  <c r="AD1100" i="1"/>
  <c r="AF1100" i="1"/>
  <c r="AG1100" i="1"/>
  <c r="AH1100" i="1"/>
  <c r="T1108" i="1"/>
  <c r="W1102" i="1"/>
  <c r="M1108" i="1"/>
  <c r="Q1108" i="1"/>
  <c r="S1108" i="1"/>
  <c r="X1102" i="1"/>
  <c r="AE1101" i="1"/>
  <c r="Z1104" i="1"/>
  <c r="AA1101" i="1"/>
  <c r="AC1101" i="1"/>
  <c r="Y1101" i="1"/>
  <c r="AD1101" i="1"/>
  <c r="AF1101" i="1"/>
  <c r="AG1101" i="1"/>
  <c r="AH1101" i="1"/>
  <c r="T1109" i="1"/>
  <c r="W1103" i="1"/>
  <c r="M1109" i="1"/>
  <c r="Q1109" i="1"/>
  <c r="S1109" i="1"/>
  <c r="X1103" i="1"/>
  <c r="AE1102" i="1"/>
  <c r="Z1105" i="1"/>
  <c r="AA1102" i="1"/>
  <c r="AC1102" i="1"/>
  <c r="Y1102" i="1"/>
  <c r="AD1102" i="1"/>
  <c r="AF1102" i="1"/>
  <c r="AG1102" i="1"/>
  <c r="AH1102" i="1"/>
  <c r="T1110" i="1"/>
  <c r="W1104" i="1"/>
  <c r="M1110" i="1"/>
  <c r="Q1110" i="1"/>
  <c r="S1110" i="1"/>
  <c r="X1104" i="1"/>
  <c r="AE1103" i="1"/>
  <c r="Z1106" i="1"/>
  <c r="AA1103" i="1"/>
  <c r="AC1103" i="1"/>
  <c r="Y1103" i="1"/>
  <c r="AD1103" i="1"/>
  <c r="AF1103" i="1"/>
  <c r="AG1103" i="1"/>
  <c r="AH1103" i="1"/>
  <c r="T1111" i="1"/>
  <c r="W1105" i="1"/>
  <c r="M1111" i="1"/>
  <c r="Q1111" i="1"/>
  <c r="S1111" i="1"/>
  <c r="X1105" i="1"/>
  <c r="AE1104" i="1"/>
  <c r="Z1107" i="1"/>
  <c r="AA1104" i="1"/>
  <c r="AC1104" i="1"/>
  <c r="Y1104" i="1"/>
  <c r="AD1104" i="1"/>
  <c r="AF1104" i="1"/>
  <c r="AG1104" i="1"/>
  <c r="AH1104" i="1"/>
  <c r="T1112" i="1"/>
  <c r="W1106" i="1"/>
  <c r="M1112" i="1"/>
  <c r="Q1112" i="1"/>
  <c r="S1112" i="1"/>
  <c r="X1106" i="1"/>
  <c r="AE1105" i="1"/>
  <c r="Z1108" i="1"/>
  <c r="AA1105" i="1"/>
  <c r="AC1105" i="1"/>
  <c r="Y1105" i="1"/>
  <c r="AD1105" i="1"/>
  <c r="AF1105" i="1"/>
  <c r="AG1105" i="1"/>
  <c r="AH1105" i="1"/>
  <c r="T1113" i="1"/>
  <c r="W1107" i="1"/>
  <c r="M1113" i="1"/>
  <c r="Q1113" i="1"/>
  <c r="S1113" i="1"/>
  <c r="X1107" i="1"/>
  <c r="AE1106" i="1"/>
  <c r="Z1109" i="1"/>
  <c r="AA1106" i="1"/>
  <c r="AC1106" i="1"/>
  <c r="Y1106" i="1"/>
  <c r="AD1106" i="1"/>
  <c r="AF1106" i="1"/>
  <c r="AG1106" i="1"/>
  <c r="AH1106" i="1"/>
  <c r="T1114" i="1"/>
  <c r="W1108" i="1"/>
  <c r="M1114" i="1"/>
  <c r="Q1114" i="1"/>
  <c r="S1114" i="1"/>
  <c r="X1108" i="1"/>
  <c r="AE1107" i="1"/>
  <c r="Z1110" i="1"/>
  <c r="AA1107" i="1"/>
  <c r="AC1107" i="1"/>
  <c r="Y1107" i="1"/>
  <c r="AD1107" i="1"/>
  <c r="AF1107" i="1"/>
  <c r="AG1107" i="1"/>
  <c r="AH1107" i="1"/>
  <c r="T1115" i="1"/>
  <c r="W1109" i="1"/>
  <c r="M1115" i="1"/>
  <c r="Q1115" i="1"/>
  <c r="S1115" i="1"/>
  <c r="X1109" i="1"/>
  <c r="AE1108" i="1"/>
  <c r="Z1111" i="1"/>
  <c r="AA1108" i="1"/>
  <c r="AC1108" i="1"/>
  <c r="Y1108" i="1"/>
  <c r="AD1108" i="1"/>
  <c r="AF1108" i="1"/>
  <c r="AG1108" i="1"/>
  <c r="AH1108" i="1"/>
  <c r="T1116" i="1"/>
  <c r="W1110" i="1"/>
  <c r="M1116" i="1"/>
  <c r="Q1116" i="1"/>
  <c r="S1116" i="1"/>
  <c r="X1110" i="1"/>
  <c r="AE1109" i="1"/>
  <c r="Z1112" i="1"/>
  <c r="AA1109" i="1"/>
  <c r="AC1109" i="1"/>
  <c r="Y1109" i="1"/>
  <c r="AD1109" i="1"/>
  <c r="AF1109" i="1"/>
  <c r="AG1109" i="1"/>
  <c r="AH1109" i="1"/>
  <c r="T1117" i="1"/>
  <c r="W1111" i="1"/>
  <c r="M1117" i="1"/>
  <c r="Q1117" i="1"/>
  <c r="S1117" i="1"/>
  <c r="X1111" i="1"/>
  <c r="AE1110" i="1"/>
  <c r="Z1113" i="1"/>
  <c r="AA1110" i="1"/>
  <c r="AC1110" i="1"/>
  <c r="Y1110" i="1"/>
  <c r="AD1110" i="1"/>
  <c r="AF1110" i="1"/>
  <c r="AG1110" i="1"/>
  <c r="AH1110" i="1"/>
  <c r="T1118" i="1"/>
  <c r="W1112" i="1"/>
  <c r="M1118" i="1"/>
  <c r="Q1118" i="1"/>
  <c r="S1118" i="1"/>
  <c r="X1112" i="1"/>
  <c r="AE1111" i="1"/>
  <c r="Z1114" i="1"/>
  <c r="AA1111" i="1"/>
  <c r="AC1111" i="1"/>
  <c r="Y1111" i="1"/>
  <c r="AD1111" i="1"/>
  <c r="AF1111" i="1"/>
  <c r="AG1111" i="1"/>
  <c r="AH1111" i="1"/>
  <c r="T1119" i="1"/>
  <c r="W1113" i="1"/>
  <c r="M1119" i="1"/>
  <c r="Q1119" i="1"/>
  <c r="S1119" i="1"/>
  <c r="X1113" i="1"/>
  <c r="AE1112" i="1"/>
  <c r="Z1115" i="1"/>
  <c r="AA1112" i="1"/>
  <c r="AC1112" i="1"/>
  <c r="Y1112" i="1"/>
  <c r="AD1112" i="1"/>
  <c r="AF1112" i="1"/>
  <c r="AG1112" i="1"/>
  <c r="AH1112" i="1"/>
  <c r="T1120" i="1"/>
  <c r="W1114" i="1"/>
  <c r="M1120" i="1"/>
  <c r="Q1120" i="1"/>
  <c r="S1120" i="1"/>
  <c r="X1114" i="1"/>
  <c r="AE1113" i="1"/>
  <c r="Z1116" i="1"/>
  <c r="AA1113" i="1"/>
  <c r="AC1113" i="1"/>
  <c r="Y1113" i="1"/>
  <c r="AD1113" i="1"/>
  <c r="AF1113" i="1"/>
  <c r="AG1113" i="1"/>
  <c r="AH1113" i="1"/>
  <c r="T1121" i="1"/>
  <c r="W1115" i="1"/>
  <c r="M1121" i="1"/>
  <c r="Q1121" i="1"/>
  <c r="S1121" i="1"/>
  <c r="X1115" i="1"/>
  <c r="AE1114" i="1"/>
  <c r="Z1117" i="1"/>
  <c r="AA1114" i="1"/>
  <c r="AC1114" i="1"/>
  <c r="Y1114" i="1"/>
  <c r="AD1114" i="1"/>
  <c r="AF1114" i="1"/>
  <c r="AG1114" i="1"/>
  <c r="AH1114" i="1"/>
  <c r="T1122" i="1"/>
  <c r="W1116" i="1"/>
  <c r="M1122" i="1"/>
  <c r="Q1122" i="1"/>
  <c r="S1122" i="1"/>
  <c r="X1116" i="1"/>
  <c r="AE1115" i="1"/>
  <c r="Z1118" i="1"/>
  <c r="AA1115" i="1"/>
  <c r="AC1115" i="1"/>
  <c r="Y1115" i="1"/>
  <c r="AD1115" i="1"/>
  <c r="AF1115" i="1"/>
  <c r="AG1115" i="1"/>
  <c r="AH1115" i="1"/>
  <c r="T1123" i="1"/>
  <c r="W1117" i="1"/>
  <c r="M1123" i="1"/>
  <c r="Q1123" i="1"/>
  <c r="S1123" i="1"/>
  <c r="X1117" i="1"/>
  <c r="AE1116" i="1"/>
  <c r="Z1119" i="1"/>
  <c r="AA1116" i="1"/>
  <c r="AC1116" i="1"/>
  <c r="Y1116" i="1"/>
  <c r="AD1116" i="1"/>
  <c r="AF1116" i="1"/>
  <c r="AG1116" i="1"/>
  <c r="AH1116" i="1"/>
  <c r="T1124" i="1"/>
  <c r="W1118" i="1"/>
  <c r="M1124" i="1"/>
  <c r="Q1124" i="1"/>
  <c r="S1124" i="1"/>
  <c r="X1118" i="1"/>
  <c r="AE1117" i="1"/>
  <c r="Z1120" i="1"/>
  <c r="AA1117" i="1"/>
  <c r="AC1117" i="1"/>
  <c r="Y1117" i="1"/>
  <c r="AD1117" i="1"/>
  <c r="AF1117" i="1"/>
  <c r="AG1117" i="1"/>
  <c r="AH1117" i="1"/>
  <c r="T1125" i="1"/>
  <c r="W1119" i="1"/>
  <c r="M1125" i="1"/>
  <c r="Q1125" i="1"/>
  <c r="S1125" i="1"/>
  <c r="X1119" i="1"/>
  <c r="AE1118" i="1"/>
  <c r="Z1121" i="1"/>
  <c r="AA1118" i="1"/>
  <c r="AC1118" i="1"/>
  <c r="Y1118" i="1"/>
  <c r="AD1118" i="1"/>
  <c r="AF1118" i="1"/>
  <c r="AG1118" i="1"/>
  <c r="AH1118" i="1"/>
  <c r="T1126" i="1"/>
  <c r="W1120" i="1"/>
  <c r="M1126" i="1"/>
  <c r="Q1126" i="1"/>
  <c r="S1126" i="1"/>
  <c r="X1120" i="1"/>
  <c r="AE1119" i="1"/>
  <c r="Z1122" i="1"/>
  <c r="AA1119" i="1"/>
  <c r="AC1119" i="1"/>
  <c r="Y1119" i="1"/>
  <c r="AD1119" i="1"/>
  <c r="AF1119" i="1"/>
  <c r="AG1119" i="1"/>
  <c r="AH1119" i="1"/>
  <c r="T1127" i="1"/>
  <c r="W1121" i="1"/>
  <c r="M1127" i="1"/>
  <c r="Q1127" i="1"/>
  <c r="S1127" i="1"/>
  <c r="X1121" i="1"/>
  <c r="AE1120" i="1"/>
  <c r="Z1123" i="1"/>
  <c r="AA1120" i="1"/>
  <c r="AC1120" i="1"/>
  <c r="Y1120" i="1"/>
  <c r="AD1120" i="1"/>
  <c r="AF1120" i="1"/>
  <c r="AG1120" i="1"/>
  <c r="AH1120" i="1"/>
  <c r="T1128" i="1"/>
  <c r="W1122" i="1"/>
  <c r="M1128" i="1"/>
  <c r="Q1128" i="1"/>
  <c r="S1128" i="1"/>
  <c r="X1122" i="1"/>
  <c r="AE1121" i="1"/>
  <c r="Z1124" i="1"/>
  <c r="AA1121" i="1"/>
  <c r="AC1121" i="1"/>
  <c r="Y1121" i="1"/>
  <c r="AD1121" i="1"/>
  <c r="AF1121" i="1"/>
  <c r="AG1121" i="1"/>
  <c r="AH1121" i="1"/>
  <c r="T1129" i="1"/>
  <c r="W1123" i="1"/>
  <c r="M1129" i="1"/>
  <c r="Q1129" i="1"/>
  <c r="S1129" i="1"/>
  <c r="X1123" i="1"/>
  <c r="AE1122" i="1"/>
  <c r="Z1125" i="1"/>
  <c r="AA1122" i="1"/>
  <c r="AC1122" i="1"/>
  <c r="Y1122" i="1"/>
  <c r="AD1122" i="1"/>
  <c r="AF1122" i="1"/>
  <c r="AG1122" i="1"/>
  <c r="AH1122" i="1"/>
  <c r="T1130" i="1"/>
  <c r="W1124" i="1"/>
  <c r="M1130" i="1"/>
  <c r="Q1130" i="1"/>
  <c r="S1130" i="1"/>
  <c r="X1124" i="1"/>
  <c r="AE1123" i="1"/>
  <c r="Z1126" i="1"/>
  <c r="AA1123" i="1"/>
  <c r="AC1123" i="1"/>
  <c r="Y1123" i="1"/>
  <c r="AD1123" i="1"/>
  <c r="AF1123" i="1"/>
  <c r="AG1123" i="1"/>
  <c r="AH1123" i="1"/>
  <c r="T1131" i="1"/>
  <c r="W1125" i="1"/>
  <c r="M1131" i="1"/>
  <c r="Q1131" i="1"/>
  <c r="S1131" i="1"/>
  <c r="X1125" i="1"/>
  <c r="AE1124" i="1"/>
  <c r="Z1127" i="1"/>
  <c r="AA1124" i="1"/>
  <c r="AC1124" i="1"/>
  <c r="Y1124" i="1"/>
  <c r="AD1124" i="1"/>
  <c r="AF1124" i="1"/>
  <c r="AG1124" i="1"/>
  <c r="AH1124" i="1"/>
  <c r="T1132" i="1"/>
  <c r="W1126" i="1"/>
  <c r="M1132" i="1"/>
  <c r="Q1132" i="1"/>
  <c r="S1132" i="1"/>
  <c r="X1126" i="1"/>
  <c r="AE1125" i="1"/>
  <c r="Z1128" i="1"/>
  <c r="AA1125" i="1"/>
  <c r="AC1125" i="1"/>
  <c r="Y1125" i="1"/>
  <c r="AD1125" i="1"/>
  <c r="AF1125" i="1"/>
  <c r="AG1125" i="1"/>
  <c r="AH1125" i="1"/>
  <c r="T1133" i="1"/>
  <c r="W1127" i="1"/>
  <c r="M1133" i="1"/>
  <c r="Q1133" i="1"/>
  <c r="S1133" i="1"/>
  <c r="X1127" i="1"/>
  <c r="AE1126" i="1"/>
  <c r="Z1129" i="1"/>
  <c r="AA1126" i="1"/>
  <c r="AC1126" i="1"/>
  <c r="Y1126" i="1"/>
  <c r="AD1126" i="1"/>
  <c r="AF1126" i="1"/>
  <c r="AG1126" i="1"/>
  <c r="AH1126" i="1"/>
  <c r="T1134" i="1"/>
  <c r="W1128" i="1"/>
  <c r="M1134" i="1"/>
  <c r="Q1134" i="1"/>
  <c r="S1134" i="1"/>
  <c r="X1128" i="1"/>
  <c r="AE1127" i="1"/>
  <c r="Z1130" i="1"/>
  <c r="AA1127" i="1"/>
  <c r="AC1127" i="1"/>
  <c r="Y1127" i="1"/>
  <c r="AD1127" i="1"/>
  <c r="AF1127" i="1"/>
  <c r="AG1127" i="1"/>
  <c r="AH1127" i="1"/>
  <c r="T1135" i="1"/>
  <c r="W1129" i="1"/>
  <c r="M1135" i="1"/>
  <c r="Q1135" i="1"/>
  <c r="S1135" i="1"/>
  <c r="X1129" i="1"/>
  <c r="AE1128" i="1"/>
  <c r="Z1131" i="1"/>
  <c r="AA1128" i="1"/>
  <c r="AC1128" i="1"/>
  <c r="Y1128" i="1"/>
  <c r="AD1128" i="1"/>
  <c r="AF1128" i="1"/>
  <c r="AG1128" i="1"/>
  <c r="AH1128" i="1"/>
  <c r="T1136" i="1"/>
  <c r="W1130" i="1"/>
  <c r="M1136" i="1"/>
  <c r="Q1136" i="1"/>
  <c r="S1136" i="1"/>
  <c r="X1130" i="1"/>
  <c r="AE1129" i="1"/>
  <c r="Z1132" i="1"/>
  <c r="AA1129" i="1"/>
  <c r="AC1129" i="1"/>
  <c r="Y1129" i="1"/>
  <c r="AD1129" i="1"/>
  <c r="AF1129" i="1"/>
  <c r="AG1129" i="1"/>
  <c r="AH1129" i="1"/>
  <c r="T1137" i="1"/>
  <c r="W1131" i="1"/>
  <c r="M1137" i="1"/>
  <c r="Q1137" i="1"/>
  <c r="S1137" i="1"/>
  <c r="X1131" i="1"/>
  <c r="AE1130" i="1"/>
  <c r="Z1133" i="1"/>
  <c r="AA1130" i="1"/>
  <c r="AC1130" i="1"/>
  <c r="Y1130" i="1"/>
  <c r="AD1130" i="1"/>
  <c r="AF1130" i="1"/>
  <c r="AG1130" i="1"/>
  <c r="AH1130" i="1"/>
  <c r="T1138" i="1"/>
  <c r="W1132" i="1"/>
  <c r="M1138" i="1"/>
  <c r="Q1138" i="1"/>
  <c r="S1138" i="1"/>
  <c r="X1132" i="1"/>
  <c r="AE1131" i="1"/>
  <c r="Z1134" i="1"/>
  <c r="AA1131" i="1"/>
  <c r="AC1131" i="1"/>
  <c r="Y1131" i="1"/>
  <c r="AD1131" i="1"/>
  <c r="AF1131" i="1"/>
  <c r="AG1131" i="1"/>
  <c r="AH1131" i="1"/>
  <c r="T1139" i="1"/>
  <c r="W1133" i="1"/>
  <c r="M1139" i="1"/>
  <c r="Q1139" i="1"/>
  <c r="S1139" i="1"/>
  <c r="X1133" i="1"/>
  <c r="AE1132" i="1"/>
  <c r="Z1135" i="1"/>
  <c r="AA1132" i="1"/>
  <c r="AC1132" i="1"/>
  <c r="Y1132" i="1"/>
  <c r="AD1132" i="1"/>
  <c r="AF1132" i="1"/>
  <c r="AG1132" i="1"/>
  <c r="AH1132" i="1"/>
  <c r="T1140" i="1"/>
  <c r="W1134" i="1"/>
  <c r="M1140" i="1"/>
  <c r="Q1140" i="1"/>
  <c r="S1140" i="1"/>
  <c r="X1134" i="1"/>
  <c r="AE1133" i="1"/>
  <c r="Z1136" i="1"/>
  <c r="AA1133" i="1"/>
  <c r="AC1133" i="1"/>
  <c r="Y1133" i="1"/>
  <c r="AD1133" i="1"/>
  <c r="AF1133" i="1"/>
  <c r="AG1133" i="1"/>
  <c r="AH1133" i="1"/>
  <c r="T1141" i="1"/>
  <c r="W1135" i="1"/>
  <c r="M1141" i="1"/>
  <c r="Q1141" i="1"/>
  <c r="S1141" i="1"/>
  <c r="X1135" i="1"/>
  <c r="AE1134" i="1"/>
  <c r="Z1137" i="1"/>
  <c r="AA1134" i="1"/>
  <c r="AC1134" i="1"/>
  <c r="Y1134" i="1"/>
  <c r="AD1134" i="1"/>
  <c r="AF1134" i="1"/>
  <c r="AG1134" i="1"/>
  <c r="AH1134" i="1"/>
  <c r="T1142" i="1"/>
  <c r="W1136" i="1"/>
  <c r="M1142" i="1"/>
  <c r="Q1142" i="1"/>
  <c r="S1142" i="1"/>
  <c r="X1136" i="1"/>
  <c r="AE1135" i="1"/>
  <c r="Z1138" i="1"/>
  <c r="AA1135" i="1"/>
  <c r="AC1135" i="1"/>
  <c r="Y1135" i="1"/>
  <c r="AD1135" i="1"/>
  <c r="AF1135" i="1"/>
  <c r="AG1135" i="1"/>
  <c r="AH1135" i="1"/>
  <c r="T1143" i="1"/>
  <c r="W1137" i="1"/>
  <c r="M1143" i="1"/>
  <c r="Q1143" i="1"/>
  <c r="S1143" i="1"/>
  <c r="X1137" i="1"/>
  <c r="AE1136" i="1"/>
  <c r="Z1139" i="1"/>
  <c r="AA1136" i="1"/>
  <c r="AC1136" i="1"/>
  <c r="Y1136" i="1"/>
  <c r="AD1136" i="1"/>
  <c r="AF1136" i="1"/>
  <c r="AG1136" i="1"/>
  <c r="AH1136" i="1"/>
  <c r="T1144" i="1"/>
  <c r="W1138" i="1"/>
  <c r="M1144" i="1"/>
  <c r="Q1144" i="1"/>
  <c r="S1144" i="1"/>
  <c r="X1138" i="1"/>
  <c r="AE1137" i="1"/>
  <c r="Z1140" i="1"/>
  <c r="AA1137" i="1"/>
  <c r="AC1137" i="1"/>
  <c r="Y1137" i="1"/>
  <c r="AD1137" i="1"/>
  <c r="AF1137" i="1"/>
  <c r="AG1137" i="1"/>
  <c r="AH1137" i="1"/>
  <c r="T1145" i="1"/>
  <c r="W1139" i="1"/>
  <c r="M1145" i="1"/>
  <c r="Q1145" i="1"/>
  <c r="S1145" i="1"/>
  <c r="X1139" i="1"/>
  <c r="AE1138" i="1"/>
  <c r="Z1141" i="1"/>
  <c r="AA1138" i="1"/>
  <c r="AC1138" i="1"/>
  <c r="Y1138" i="1"/>
  <c r="AD1138" i="1"/>
  <c r="AF1138" i="1"/>
  <c r="AG1138" i="1"/>
  <c r="AH1138" i="1"/>
  <c r="T1146" i="1"/>
  <c r="W1140" i="1"/>
  <c r="M1146" i="1"/>
  <c r="Q1146" i="1"/>
  <c r="S1146" i="1"/>
  <c r="X1140" i="1"/>
  <c r="AE1139" i="1"/>
  <c r="Z1142" i="1"/>
  <c r="AA1139" i="1"/>
  <c r="AC1139" i="1"/>
  <c r="Y1139" i="1"/>
  <c r="AD1139" i="1"/>
  <c r="AF1139" i="1"/>
  <c r="AG1139" i="1"/>
  <c r="AH1139" i="1"/>
  <c r="T1147" i="1"/>
  <c r="W1141" i="1"/>
  <c r="M1147" i="1"/>
  <c r="Q1147" i="1"/>
  <c r="S1147" i="1"/>
  <c r="X1141" i="1"/>
  <c r="AE1140" i="1"/>
  <c r="Z1143" i="1"/>
  <c r="AA1140" i="1"/>
  <c r="AC1140" i="1"/>
  <c r="Y1140" i="1"/>
  <c r="AD1140" i="1"/>
  <c r="AF1140" i="1"/>
  <c r="AG1140" i="1"/>
  <c r="AH1140" i="1"/>
  <c r="T1148" i="1"/>
  <c r="W1142" i="1"/>
  <c r="M1148" i="1"/>
  <c r="Q1148" i="1"/>
  <c r="S1148" i="1"/>
  <c r="X1142" i="1"/>
  <c r="AE1141" i="1"/>
  <c r="Z1144" i="1"/>
  <c r="AA1141" i="1"/>
  <c r="AC1141" i="1"/>
  <c r="Y1141" i="1"/>
  <c r="AD1141" i="1"/>
  <c r="AF1141" i="1"/>
  <c r="AG1141" i="1"/>
  <c r="AH1141" i="1"/>
  <c r="T1149" i="1"/>
  <c r="W1143" i="1"/>
  <c r="M1149" i="1"/>
  <c r="Q1149" i="1"/>
  <c r="S1149" i="1"/>
  <c r="X1143" i="1"/>
  <c r="AE1142" i="1"/>
  <c r="Z1145" i="1"/>
  <c r="AA1142" i="1"/>
  <c r="AC1142" i="1"/>
  <c r="Y1142" i="1"/>
  <c r="AD1142" i="1"/>
  <c r="AF1142" i="1"/>
  <c r="AG1142" i="1"/>
  <c r="AH1142" i="1"/>
  <c r="T1150" i="1"/>
  <c r="W1144" i="1"/>
  <c r="M1150" i="1"/>
  <c r="Q1150" i="1"/>
  <c r="S1150" i="1"/>
  <c r="X1144" i="1"/>
  <c r="AE1143" i="1"/>
  <c r="Z1146" i="1"/>
  <c r="AA1143" i="1"/>
  <c r="AC1143" i="1"/>
  <c r="Y1143" i="1"/>
  <c r="AD1143" i="1"/>
  <c r="AF1143" i="1"/>
  <c r="AG1143" i="1"/>
  <c r="AH1143" i="1"/>
  <c r="T1151" i="1"/>
  <c r="W1145" i="1"/>
  <c r="M1151" i="1"/>
  <c r="Q1151" i="1"/>
  <c r="S1151" i="1"/>
  <c r="X1145" i="1"/>
  <c r="AE1144" i="1"/>
  <c r="Z1147" i="1"/>
  <c r="AA1144" i="1"/>
  <c r="AC1144" i="1"/>
  <c r="Y1144" i="1"/>
  <c r="AD1144" i="1"/>
  <c r="AF1144" i="1"/>
  <c r="AG1144" i="1"/>
  <c r="AH1144" i="1"/>
  <c r="T1152" i="1"/>
  <c r="W1146" i="1"/>
  <c r="M1152" i="1"/>
  <c r="Q1152" i="1"/>
  <c r="S1152" i="1"/>
  <c r="X1146" i="1"/>
  <c r="AE1145" i="1"/>
  <c r="Z1148" i="1"/>
  <c r="AA1145" i="1"/>
  <c r="AC1145" i="1"/>
  <c r="Y1145" i="1"/>
  <c r="AD1145" i="1"/>
  <c r="AF1145" i="1"/>
  <c r="AG1145" i="1"/>
  <c r="AH1145" i="1"/>
  <c r="T1153" i="1"/>
  <c r="W1147" i="1"/>
  <c r="M1153" i="1"/>
  <c r="Q1153" i="1"/>
  <c r="S1153" i="1"/>
  <c r="X1147" i="1"/>
  <c r="AE1146" i="1"/>
  <c r="Z1149" i="1"/>
  <c r="AA1146" i="1"/>
  <c r="AC1146" i="1"/>
  <c r="Y1146" i="1"/>
  <c r="AD1146" i="1"/>
  <c r="AF1146" i="1"/>
  <c r="AG1146" i="1"/>
  <c r="AH1146" i="1"/>
  <c r="T1154" i="1"/>
  <c r="W1148" i="1"/>
  <c r="M1154" i="1"/>
  <c r="Q1154" i="1"/>
  <c r="S1154" i="1"/>
  <c r="X1148" i="1"/>
  <c r="AE1147" i="1"/>
  <c r="Z1150" i="1"/>
  <c r="AA1147" i="1"/>
  <c r="AC1147" i="1"/>
  <c r="Y1147" i="1"/>
  <c r="AD1147" i="1"/>
  <c r="AF1147" i="1"/>
  <c r="AG1147" i="1"/>
  <c r="AH1147" i="1"/>
  <c r="T1155" i="1"/>
  <c r="W1149" i="1"/>
  <c r="M1155" i="1"/>
  <c r="Q1155" i="1"/>
  <c r="S1155" i="1"/>
  <c r="X1149" i="1"/>
  <c r="AE1148" i="1"/>
  <c r="Z1151" i="1"/>
  <c r="AA1148" i="1"/>
  <c r="AC1148" i="1"/>
  <c r="Y1148" i="1"/>
  <c r="AD1148" i="1"/>
  <c r="AF1148" i="1"/>
  <c r="AG1148" i="1"/>
  <c r="AH1148" i="1"/>
  <c r="T1156" i="1"/>
  <c r="W1150" i="1"/>
  <c r="M1156" i="1"/>
  <c r="Q1156" i="1"/>
  <c r="S1156" i="1"/>
  <c r="X1150" i="1"/>
  <c r="AE1149" i="1"/>
  <c r="Z1152" i="1"/>
  <c r="AA1149" i="1"/>
  <c r="AC1149" i="1"/>
  <c r="Y1149" i="1"/>
  <c r="AD1149" i="1"/>
  <c r="AF1149" i="1"/>
  <c r="AG1149" i="1"/>
  <c r="AH1149" i="1"/>
  <c r="T1157" i="1"/>
  <c r="W1151" i="1"/>
  <c r="M1157" i="1"/>
  <c r="Q1157" i="1"/>
  <c r="S1157" i="1"/>
  <c r="X1151" i="1"/>
  <c r="AE1150" i="1"/>
  <c r="Z1153" i="1"/>
  <c r="AA1150" i="1"/>
  <c r="AC1150" i="1"/>
  <c r="Y1150" i="1"/>
  <c r="AD1150" i="1"/>
  <c r="AF1150" i="1"/>
  <c r="AG1150" i="1"/>
  <c r="AH1150" i="1"/>
  <c r="T1158" i="1"/>
  <c r="W1152" i="1"/>
  <c r="M1158" i="1"/>
  <c r="Q1158" i="1"/>
  <c r="S1158" i="1"/>
  <c r="X1152" i="1"/>
  <c r="AE1151" i="1"/>
  <c r="Z1154" i="1"/>
  <c r="AA1151" i="1"/>
  <c r="AC1151" i="1"/>
  <c r="Y1151" i="1"/>
  <c r="AD1151" i="1"/>
  <c r="AF1151" i="1"/>
  <c r="AG1151" i="1"/>
  <c r="AH1151" i="1"/>
  <c r="T1159" i="1"/>
  <c r="W1153" i="1"/>
  <c r="M1159" i="1"/>
  <c r="Q1159" i="1"/>
  <c r="S1159" i="1"/>
  <c r="X1153" i="1"/>
  <c r="AE1152" i="1"/>
  <c r="Z1155" i="1"/>
  <c r="AA1152" i="1"/>
  <c r="AC1152" i="1"/>
  <c r="Y1152" i="1"/>
  <c r="AD1152" i="1"/>
  <c r="AF1152" i="1"/>
  <c r="AG1152" i="1"/>
  <c r="AH1152" i="1"/>
  <c r="T1160" i="1"/>
  <c r="W1154" i="1"/>
  <c r="M1160" i="1"/>
  <c r="Q1160" i="1"/>
  <c r="S1160" i="1"/>
  <c r="X1154" i="1"/>
  <c r="AE1153" i="1"/>
  <c r="Z1156" i="1"/>
  <c r="AA1153" i="1"/>
  <c r="AC1153" i="1"/>
  <c r="Y1153" i="1"/>
  <c r="AD1153" i="1"/>
  <c r="AF1153" i="1"/>
  <c r="AG1153" i="1"/>
  <c r="AH1153" i="1"/>
  <c r="T1161" i="1"/>
  <c r="W1155" i="1"/>
  <c r="M1161" i="1"/>
  <c r="Q1161" i="1"/>
  <c r="S1161" i="1"/>
  <c r="X1155" i="1"/>
  <c r="AE1154" i="1"/>
  <c r="Z1157" i="1"/>
  <c r="AA1154" i="1"/>
  <c r="AC1154" i="1"/>
  <c r="Y1154" i="1"/>
  <c r="AD1154" i="1"/>
  <c r="AF1154" i="1"/>
  <c r="AG1154" i="1"/>
  <c r="AH1154" i="1"/>
  <c r="T1162" i="1"/>
  <c r="W1156" i="1"/>
  <c r="M1162" i="1"/>
  <c r="Q1162" i="1"/>
  <c r="S1162" i="1"/>
  <c r="X1156" i="1"/>
  <c r="AE1155" i="1"/>
  <c r="Z1158" i="1"/>
  <c r="AA1155" i="1"/>
  <c r="AC1155" i="1"/>
  <c r="Y1155" i="1"/>
  <c r="AD1155" i="1"/>
  <c r="AF1155" i="1"/>
  <c r="AG1155" i="1"/>
  <c r="AH1155" i="1"/>
  <c r="T1163" i="1"/>
  <c r="W1157" i="1"/>
  <c r="M1163" i="1"/>
  <c r="Q1163" i="1"/>
  <c r="S1163" i="1"/>
  <c r="X1157" i="1"/>
  <c r="AE1156" i="1"/>
  <c r="Z1159" i="1"/>
  <c r="AA1156" i="1"/>
  <c r="AC1156" i="1"/>
  <c r="Y1156" i="1"/>
  <c r="AD1156" i="1"/>
  <c r="AF1156" i="1"/>
  <c r="AG1156" i="1"/>
  <c r="AH1156" i="1"/>
  <c r="T1164" i="1"/>
  <c r="W1158" i="1"/>
  <c r="M1164" i="1"/>
  <c r="Q1164" i="1"/>
  <c r="S1164" i="1"/>
  <c r="X1158" i="1"/>
  <c r="AE1157" i="1"/>
  <c r="Z1160" i="1"/>
  <c r="AA1157" i="1"/>
  <c r="AC1157" i="1"/>
  <c r="Y1157" i="1"/>
  <c r="AD1157" i="1"/>
  <c r="AF1157" i="1"/>
  <c r="AG1157" i="1"/>
  <c r="AH1157" i="1"/>
  <c r="T1165" i="1"/>
  <c r="W1159" i="1"/>
  <c r="M1165" i="1"/>
  <c r="Q1165" i="1"/>
  <c r="S1165" i="1"/>
  <c r="X1159" i="1"/>
  <c r="AE1158" i="1"/>
  <c r="Z1161" i="1"/>
  <c r="AA1158" i="1"/>
  <c r="AC1158" i="1"/>
  <c r="Y1158" i="1"/>
  <c r="AD1158" i="1"/>
  <c r="AF1158" i="1"/>
  <c r="AG1158" i="1"/>
  <c r="AH1158" i="1"/>
  <c r="T1166" i="1"/>
  <c r="W1160" i="1"/>
  <c r="M1166" i="1"/>
  <c r="Q1166" i="1"/>
  <c r="S1166" i="1"/>
  <c r="X1160" i="1"/>
  <c r="AE1159" i="1"/>
  <c r="Z1162" i="1"/>
  <c r="AA1159" i="1"/>
  <c r="AC1159" i="1"/>
  <c r="Y1159" i="1"/>
  <c r="AD1159" i="1"/>
  <c r="AF1159" i="1"/>
  <c r="AG1159" i="1"/>
  <c r="AH1159" i="1"/>
  <c r="T1167" i="1"/>
  <c r="W1161" i="1"/>
  <c r="M1167" i="1"/>
  <c r="Q1167" i="1"/>
  <c r="S1167" i="1"/>
  <c r="X1161" i="1"/>
  <c r="AE1160" i="1"/>
  <c r="Z1163" i="1"/>
  <c r="AA1160" i="1"/>
  <c r="AC1160" i="1"/>
  <c r="Y1160" i="1"/>
  <c r="AD1160" i="1"/>
  <c r="AF1160" i="1"/>
  <c r="AG1160" i="1"/>
  <c r="AH1160" i="1"/>
  <c r="T1168" i="1"/>
  <c r="W1162" i="1"/>
  <c r="M1168" i="1"/>
  <c r="Q1168" i="1"/>
  <c r="S1168" i="1"/>
  <c r="X1162" i="1"/>
  <c r="AE1161" i="1"/>
  <c r="Z1164" i="1"/>
  <c r="AA1161" i="1"/>
  <c r="AC1161" i="1"/>
  <c r="Y1161" i="1"/>
  <c r="AD1161" i="1"/>
  <c r="AF1161" i="1"/>
  <c r="AG1161" i="1"/>
  <c r="AH1161" i="1"/>
  <c r="T1169" i="1"/>
  <c r="W1163" i="1"/>
  <c r="M1169" i="1"/>
  <c r="Q1169" i="1"/>
  <c r="S1169" i="1"/>
  <c r="X1163" i="1"/>
  <c r="AE1162" i="1"/>
  <c r="Z1165" i="1"/>
  <c r="AA1162" i="1"/>
  <c r="AC1162" i="1"/>
  <c r="Y1162" i="1"/>
  <c r="AD1162" i="1"/>
  <c r="AF1162" i="1"/>
  <c r="AG1162" i="1"/>
  <c r="AH1162" i="1"/>
  <c r="T1170" i="1"/>
  <c r="W1164" i="1"/>
  <c r="M1170" i="1"/>
  <c r="Q1170" i="1"/>
  <c r="S1170" i="1"/>
  <c r="X1164" i="1"/>
  <c r="AE1163" i="1"/>
  <c r="Z1166" i="1"/>
  <c r="AA1163" i="1"/>
  <c r="AC1163" i="1"/>
  <c r="Y1163" i="1"/>
  <c r="AD1163" i="1"/>
  <c r="AF1163" i="1"/>
  <c r="AG1163" i="1"/>
  <c r="AH1163" i="1"/>
  <c r="T1171" i="1"/>
  <c r="W1165" i="1"/>
  <c r="M1171" i="1"/>
  <c r="Q1171" i="1"/>
  <c r="S1171" i="1"/>
  <c r="X1165" i="1"/>
  <c r="AE1164" i="1"/>
  <c r="Z1167" i="1"/>
  <c r="AA1164" i="1"/>
  <c r="AC1164" i="1"/>
  <c r="Y1164" i="1"/>
  <c r="AD1164" i="1"/>
  <c r="AF1164" i="1"/>
  <c r="AG1164" i="1"/>
  <c r="AH1164" i="1"/>
  <c r="T1172" i="1"/>
  <c r="W1166" i="1"/>
  <c r="M1172" i="1"/>
  <c r="Q1172" i="1"/>
  <c r="S1172" i="1"/>
  <c r="X1166" i="1"/>
  <c r="AE1165" i="1"/>
  <c r="Z1168" i="1"/>
  <c r="AA1165" i="1"/>
  <c r="AC1165" i="1"/>
  <c r="Y1165" i="1"/>
  <c r="AD1165" i="1"/>
  <c r="AF1165" i="1"/>
  <c r="AG1165" i="1"/>
  <c r="AH1165" i="1"/>
  <c r="T1173" i="1"/>
  <c r="W1167" i="1"/>
  <c r="M1173" i="1"/>
  <c r="Q1173" i="1"/>
  <c r="S1173" i="1"/>
  <c r="X1167" i="1"/>
  <c r="AE1166" i="1"/>
  <c r="Z1169" i="1"/>
  <c r="AA1166" i="1"/>
  <c r="AC1166" i="1"/>
  <c r="Y1166" i="1"/>
  <c r="AD1166" i="1"/>
  <c r="AF1166" i="1"/>
  <c r="AG1166" i="1"/>
  <c r="AH1166" i="1"/>
  <c r="T1174" i="1"/>
  <c r="W1168" i="1"/>
  <c r="M1174" i="1"/>
  <c r="Q1174" i="1"/>
  <c r="S1174" i="1"/>
  <c r="X1168" i="1"/>
  <c r="AE1167" i="1"/>
  <c r="Z1170" i="1"/>
  <c r="AA1167" i="1"/>
  <c r="AC1167" i="1"/>
  <c r="Y1167" i="1"/>
  <c r="AD1167" i="1"/>
  <c r="AF1167" i="1"/>
  <c r="AG1167" i="1"/>
  <c r="AH1167" i="1"/>
  <c r="T1175" i="1"/>
  <c r="W1169" i="1"/>
  <c r="M1175" i="1"/>
  <c r="Q1175" i="1"/>
  <c r="S1175" i="1"/>
  <c r="X1169" i="1"/>
  <c r="AE1168" i="1"/>
  <c r="Z1171" i="1"/>
  <c r="AA1168" i="1"/>
  <c r="AC1168" i="1"/>
  <c r="Y1168" i="1"/>
  <c r="AD1168" i="1"/>
  <c r="AF1168" i="1"/>
  <c r="AG1168" i="1"/>
  <c r="AH1168" i="1"/>
  <c r="T1176" i="1"/>
  <c r="W1170" i="1"/>
  <c r="M1176" i="1"/>
  <c r="Q1176" i="1"/>
  <c r="S1176" i="1"/>
  <c r="X1170" i="1"/>
  <c r="AE1169" i="1"/>
  <c r="Z1172" i="1"/>
  <c r="AA1169" i="1"/>
  <c r="AC1169" i="1"/>
  <c r="Y1169" i="1"/>
  <c r="AD1169" i="1"/>
  <c r="AF1169" i="1"/>
  <c r="AG1169" i="1"/>
  <c r="AH1169" i="1"/>
  <c r="T1177" i="1"/>
  <c r="W1171" i="1"/>
  <c r="M1177" i="1"/>
  <c r="Q1177" i="1"/>
  <c r="S1177" i="1"/>
  <c r="X1171" i="1"/>
  <c r="AE1170" i="1"/>
  <c r="Z1173" i="1"/>
  <c r="AA1170" i="1"/>
  <c r="AC1170" i="1"/>
  <c r="Y1170" i="1"/>
  <c r="AD1170" i="1"/>
  <c r="AF1170" i="1"/>
  <c r="AG1170" i="1"/>
  <c r="AH1170" i="1"/>
  <c r="T1178" i="1"/>
  <c r="W1172" i="1"/>
  <c r="M1178" i="1"/>
  <c r="Q1178" i="1"/>
  <c r="S1178" i="1"/>
  <c r="X1172" i="1"/>
  <c r="AE1171" i="1"/>
  <c r="Z1174" i="1"/>
  <c r="AA1171" i="1"/>
  <c r="AC1171" i="1"/>
  <c r="Y1171" i="1"/>
  <c r="AD1171" i="1"/>
  <c r="AF1171" i="1"/>
  <c r="AG1171" i="1"/>
  <c r="AH1171" i="1"/>
  <c r="T1179" i="1"/>
  <c r="W1173" i="1"/>
  <c r="M1179" i="1"/>
  <c r="Q1179" i="1"/>
  <c r="S1179" i="1"/>
  <c r="X1173" i="1"/>
  <c r="AE1172" i="1"/>
  <c r="Z1175" i="1"/>
  <c r="AA1172" i="1"/>
  <c r="AC1172" i="1"/>
  <c r="Y1172" i="1"/>
  <c r="AD1172" i="1"/>
  <c r="AF1172" i="1"/>
  <c r="AG1172" i="1"/>
  <c r="AH1172" i="1"/>
  <c r="T1180" i="1"/>
  <c r="W1174" i="1"/>
  <c r="M1180" i="1"/>
  <c r="Q1180" i="1"/>
  <c r="S1180" i="1"/>
  <c r="X1174" i="1"/>
  <c r="AE1173" i="1"/>
  <c r="Z1176" i="1"/>
  <c r="AA1173" i="1"/>
  <c r="AC1173" i="1"/>
  <c r="Y1173" i="1"/>
  <c r="AD1173" i="1"/>
  <c r="AF1173" i="1"/>
  <c r="AG1173" i="1"/>
  <c r="AH1173" i="1"/>
  <c r="T1181" i="1"/>
  <c r="W1175" i="1"/>
  <c r="M1181" i="1"/>
  <c r="Q1181" i="1"/>
  <c r="S1181" i="1"/>
  <c r="X1175" i="1"/>
  <c r="AE1174" i="1"/>
  <c r="Z1177" i="1"/>
  <c r="AA1174" i="1"/>
  <c r="AC1174" i="1"/>
  <c r="Y1174" i="1"/>
  <c r="AD1174" i="1"/>
  <c r="AF1174" i="1"/>
  <c r="AG1174" i="1"/>
  <c r="AH1174" i="1"/>
  <c r="T1182" i="1"/>
  <c r="W1176" i="1"/>
  <c r="M1182" i="1"/>
  <c r="Q1182" i="1"/>
  <c r="S1182" i="1"/>
  <c r="X1176" i="1"/>
  <c r="AE1175" i="1"/>
  <c r="Z1178" i="1"/>
  <c r="AA1175" i="1"/>
  <c r="AC1175" i="1"/>
  <c r="Y1175" i="1"/>
  <c r="AD1175" i="1"/>
  <c r="AF1175" i="1"/>
  <c r="AG1175" i="1"/>
  <c r="AH1175" i="1"/>
  <c r="T1183" i="1"/>
  <c r="W1177" i="1"/>
  <c r="M1183" i="1"/>
  <c r="Q1183" i="1"/>
  <c r="S1183" i="1"/>
  <c r="X1177" i="1"/>
  <c r="AE1176" i="1"/>
  <c r="Z1179" i="1"/>
  <c r="AA1176" i="1"/>
  <c r="AC1176" i="1"/>
  <c r="Y1176" i="1"/>
  <c r="AD1176" i="1"/>
  <c r="AF1176" i="1"/>
  <c r="AG1176" i="1"/>
  <c r="AH1176" i="1"/>
  <c r="T1184" i="1"/>
  <c r="W1178" i="1"/>
  <c r="M1184" i="1"/>
  <c r="Q1184" i="1"/>
  <c r="S1184" i="1"/>
  <c r="X1178" i="1"/>
  <c r="AE1177" i="1"/>
  <c r="Z1180" i="1"/>
  <c r="AA1177" i="1"/>
  <c r="AC1177" i="1"/>
  <c r="Y1177" i="1"/>
  <c r="AD1177" i="1"/>
  <c r="AF1177" i="1"/>
  <c r="AG1177" i="1"/>
  <c r="AH1177" i="1"/>
  <c r="T1185" i="1"/>
  <c r="W1179" i="1"/>
  <c r="M1185" i="1"/>
  <c r="Q1185" i="1"/>
  <c r="S1185" i="1"/>
  <c r="X1179" i="1"/>
  <c r="AE1178" i="1"/>
  <c r="Z1181" i="1"/>
  <c r="AA1178" i="1"/>
  <c r="AC1178" i="1"/>
  <c r="Y1178" i="1"/>
  <c r="AD1178" i="1"/>
  <c r="AF1178" i="1"/>
  <c r="AG1178" i="1"/>
  <c r="AH1178" i="1"/>
  <c r="T1186" i="1"/>
  <c r="W1180" i="1"/>
  <c r="M1186" i="1"/>
  <c r="Q1186" i="1"/>
  <c r="S1186" i="1"/>
  <c r="X1180" i="1"/>
  <c r="AE1179" i="1"/>
  <c r="Z1182" i="1"/>
  <c r="AA1179" i="1"/>
  <c r="AC1179" i="1"/>
  <c r="Y1179" i="1"/>
  <c r="AD1179" i="1"/>
  <c r="AF1179" i="1"/>
  <c r="AG1179" i="1"/>
  <c r="AH1179" i="1"/>
  <c r="T1187" i="1"/>
  <c r="W1181" i="1"/>
  <c r="M1187" i="1"/>
  <c r="Q1187" i="1"/>
  <c r="S1187" i="1"/>
  <c r="X1181" i="1"/>
  <c r="AE1180" i="1"/>
  <c r="Z1183" i="1"/>
  <c r="AA1180" i="1"/>
  <c r="AC1180" i="1"/>
  <c r="Y1180" i="1"/>
  <c r="AD1180" i="1"/>
  <c r="AF1180" i="1"/>
  <c r="AG1180" i="1"/>
  <c r="AH1180" i="1"/>
  <c r="T1188" i="1"/>
  <c r="W1182" i="1"/>
  <c r="M1188" i="1"/>
  <c r="Q1188" i="1"/>
  <c r="S1188" i="1"/>
  <c r="X1182" i="1"/>
  <c r="AE1181" i="1"/>
  <c r="Z1184" i="1"/>
  <c r="AA1181" i="1"/>
  <c r="AC1181" i="1"/>
  <c r="Y1181" i="1"/>
  <c r="AD1181" i="1"/>
  <c r="AF1181" i="1"/>
  <c r="AG1181" i="1"/>
  <c r="AH1181" i="1"/>
  <c r="T1189" i="1"/>
  <c r="W1183" i="1"/>
  <c r="M1189" i="1"/>
  <c r="Q1189" i="1"/>
  <c r="S1189" i="1"/>
  <c r="X1183" i="1"/>
  <c r="AE1182" i="1"/>
  <c r="Z1185" i="1"/>
  <c r="AA1182" i="1"/>
  <c r="AC1182" i="1"/>
  <c r="Y1182" i="1"/>
  <c r="AD1182" i="1"/>
  <c r="AF1182" i="1"/>
  <c r="AG1182" i="1"/>
  <c r="AH1182" i="1"/>
  <c r="T1190" i="1"/>
  <c r="W1184" i="1"/>
  <c r="M1190" i="1"/>
  <c r="Q1190" i="1"/>
  <c r="S1190" i="1"/>
  <c r="X1184" i="1"/>
  <c r="AE1183" i="1"/>
  <c r="Z1186" i="1"/>
  <c r="AA1183" i="1"/>
  <c r="AC1183" i="1"/>
  <c r="Y1183" i="1"/>
  <c r="AD1183" i="1"/>
  <c r="AF1183" i="1"/>
  <c r="AG1183" i="1"/>
  <c r="AH1183" i="1"/>
  <c r="T1191" i="1"/>
  <c r="W1185" i="1"/>
  <c r="M1191" i="1"/>
  <c r="Q1191" i="1"/>
  <c r="S1191" i="1"/>
  <c r="X1185" i="1"/>
  <c r="AE1184" i="1"/>
  <c r="Z1187" i="1"/>
  <c r="AA1184" i="1"/>
  <c r="AC1184" i="1"/>
  <c r="Y1184" i="1"/>
  <c r="AD1184" i="1"/>
  <c r="AF1184" i="1"/>
  <c r="AG1184" i="1"/>
  <c r="AH1184" i="1"/>
  <c r="T1192" i="1"/>
  <c r="W1186" i="1"/>
  <c r="M1192" i="1"/>
  <c r="Q1192" i="1"/>
  <c r="S1192" i="1"/>
  <c r="X1186" i="1"/>
  <c r="AE1185" i="1"/>
  <c r="Z1188" i="1"/>
  <c r="AA1185" i="1"/>
  <c r="AC1185" i="1"/>
  <c r="Y1185" i="1"/>
  <c r="AD1185" i="1"/>
  <c r="AF1185" i="1"/>
  <c r="AG1185" i="1"/>
  <c r="AH1185" i="1"/>
  <c r="T1193" i="1"/>
  <c r="W1187" i="1"/>
  <c r="M1193" i="1"/>
  <c r="Q1193" i="1"/>
  <c r="S1193" i="1"/>
  <c r="X1187" i="1"/>
  <c r="AE1186" i="1"/>
  <c r="Z1189" i="1"/>
  <c r="AA1186" i="1"/>
  <c r="AC1186" i="1"/>
  <c r="Y1186" i="1"/>
  <c r="AD1186" i="1"/>
  <c r="AF1186" i="1"/>
  <c r="AG1186" i="1"/>
  <c r="AH1186" i="1"/>
  <c r="T1194" i="1"/>
  <c r="W1188" i="1"/>
  <c r="M1194" i="1"/>
  <c r="Q1194" i="1"/>
  <c r="S1194" i="1"/>
  <c r="X1188" i="1"/>
  <c r="AE1187" i="1"/>
  <c r="Z1190" i="1"/>
  <c r="AA1187" i="1"/>
  <c r="AC1187" i="1"/>
  <c r="Y1187" i="1"/>
  <c r="AD1187" i="1"/>
  <c r="AF1187" i="1"/>
  <c r="AG1187" i="1"/>
  <c r="AH1187" i="1"/>
  <c r="T1195" i="1"/>
  <c r="W1189" i="1"/>
  <c r="M1195" i="1"/>
  <c r="Q1195" i="1"/>
  <c r="S1195" i="1"/>
  <c r="X1189" i="1"/>
  <c r="AE1188" i="1"/>
  <c r="Z1191" i="1"/>
  <c r="AA1188" i="1"/>
  <c r="AC1188" i="1"/>
  <c r="Y1188" i="1"/>
  <c r="AD1188" i="1"/>
  <c r="AF1188" i="1"/>
  <c r="AG1188" i="1"/>
  <c r="AH1188" i="1"/>
  <c r="T1196" i="1"/>
  <c r="W1190" i="1"/>
  <c r="M1196" i="1"/>
  <c r="Q1196" i="1"/>
  <c r="S1196" i="1"/>
  <c r="X1190" i="1"/>
  <c r="AE1189" i="1"/>
  <c r="Z1192" i="1"/>
  <c r="AA1189" i="1"/>
  <c r="AC1189" i="1"/>
  <c r="Y1189" i="1"/>
  <c r="AD1189" i="1"/>
  <c r="AF1189" i="1"/>
  <c r="AG1189" i="1"/>
  <c r="AH1189" i="1"/>
  <c r="T1197" i="1"/>
  <c r="W1191" i="1"/>
  <c r="M1197" i="1"/>
  <c r="Q1197" i="1"/>
  <c r="S1197" i="1"/>
  <c r="X1191" i="1"/>
  <c r="AE1190" i="1"/>
  <c r="Z1193" i="1"/>
  <c r="AA1190" i="1"/>
  <c r="AC1190" i="1"/>
  <c r="Y1190" i="1"/>
  <c r="AD1190" i="1"/>
  <c r="AF1190" i="1"/>
  <c r="AG1190" i="1"/>
  <c r="AH1190" i="1"/>
  <c r="T1198" i="1"/>
  <c r="W1192" i="1"/>
  <c r="M1198" i="1"/>
  <c r="Q1198" i="1"/>
  <c r="S1198" i="1"/>
  <c r="X1192" i="1"/>
  <c r="AE1191" i="1"/>
  <c r="Z1194" i="1"/>
  <c r="AA1191" i="1"/>
  <c r="AC1191" i="1"/>
  <c r="Y1191" i="1"/>
  <c r="AD1191" i="1"/>
  <c r="AF1191" i="1"/>
  <c r="AG1191" i="1"/>
  <c r="AH1191" i="1"/>
  <c r="T1199" i="1"/>
  <c r="W1193" i="1"/>
  <c r="M1199" i="1"/>
  <c r="Q1199" i="1"/>
  <c r="S1199" i="1"/>
  <c r="X1193" i="1"/>
  <c r="AE1192" i="1"/>
  <c r="Z1195" i="1"/>
  <c r="AA1192" i="1"/>
  <c r="AC1192" i="1"/>
  <c r="Y1192" i="1"/>
  <c r="AD1192" i="1"/>
  <c r="AF1192" i="1"/>
  <c r="AG1192" i="1"/>
  <c r="AH1192" i="1"/>
  <c r="T1200" i="1"/>
  <c r="W1194" i="1"/>
  <c r="M1200" i="1"/>
  <c r="Q1200" i="1"/>
  <c r="S1200" i="1"/>
  <c r="X1194" i="1"/>
  <c r="AE1193" i="1"/>
  <c r="Z1196" i="1"/>
  <c r="AA1193" i="1"/>
  <c r="AC1193" i="1"/>
  <c r="Y1193" i="1"/>
  <c r="AD1193" i="1"/>
  <c r="AF1193" i="1"/>
  <c r="AG1193" i="1"/>
  <c r="AH1193" i="1"/>
  <c r="T1201" i="1"/>
  <c r="W1195" i="1"/>
  <c r="M1201" i="1"/>
  <c r="Q1201" i="1"/>
  <c r="S1201" i="1"/>
  <c r="X1195" i="1"/>
  <c r="AE1194" i="1"/>
  <c r="Z1197" i="1"/>
  <c r="AA1194" i="1"/>
  <c r="AC1194" i="1"/>
  <c r="Y1194" i="1"/>
  <c r="AD1194" i="1"/>
  <c r="AF1194" i="1"/>
  <c r="AG1194" i="1"/>
  <c r="AH1194" i="1"/>
  <c r="T1202" i="1"/>
  <c r="W1196" i="1"/>
  <c r="M1202" i="1"/>
  <c r="Q1202" i="1"/>
  <c r="S1202" i="1"/>
  <c r="X1196" i="1"/>
  <c r="AE1195" i="1"/>
  <c r="Z1198" i="1"/>
  <c r="AA1195" i="1"/>
  <c r="AC1195" i="1"/>
  <c r="Y1195" i="1"/>
  <c r="AD1195" i="1"/>
  <c r="AF1195" i="1"/>
  <c r="AG1195" i="1"/>
  <c r="AH1195" i="1"/>
  <c r="T1203" i="1"/>
  <c r="W1197" i="1"/>
  <c r="M1203" i="1"/>
  <c r="Q1203" i="1"/>
  <c r="S1203" i="1"/>
  <c r="X1197" i="1"/>
  <c r="AE1196" i="1"/>
  <c r="Z1199" i="1"/>
  <c r="AA1196" i="1"/>
  <c r="AC1196" i="1"/>
  <c r="Y1196" i="1"/>
  <c r="AD1196" i="1"/>
  <c r="AF1196" i="1"/>
  <c r="AG1196" i="1"/>
  <c r="AH1196" i="1"/>
  <c r="T1204" i="1"/>
  <c r="W1198" i="1"/>
  <c r="M1204" i="1"/>
  <c r="Q1204" i="1"/>
  <c r="S1204" i="1"/>
  <c r="X1198" i="1"/>
  <c r="AE1197" i="1"/>
  <c r="Z1200" i="1"/>
  <c r="AA1197" i="1"/>
  <c r="AC1197" i="1"/>
  <c r="Y1197" i="1"/>
  <c r="AD1197" i="1"/>
  <c r="AF1197" i="1"/>
  <c r="AG1197" i="1"/>
  <c r="AH1197" i="1"/>
  <c r="T1205" i="1"/>
  <c r="W1199" i="1"/>
  <c r="M1205" i="1"/>
  <c r="Q1205" i="1"/>
  <c r="S1205" i="1"/>
  <c r="X1199" i="1"/>
  <c r="AE1198" i="1"/>
  <c r="Z1201" i="1"/>
  <c r="AA1198" i="1"/>
  <c r="AC1198" i="1"/>
  <c r="Y1198" i="1"/>
  <c r="AD1198" i="1"/>
  <c r="AF1198" i="1"/>
  <c r="AG1198" i="1"/>
  <c r="AH1198" i="1"/>
  <c r="T1206" i="1"/>
  <c r="W1200" i="1"/>
  <c r="M1206" i="1"/>
  <c r="Q1206" i="1"/>
  <c r="S1206" i="1"/>
  <c r="X1200" i="1"/>
  <c r="AE1199" i="1"/>
  <c r="Z1202" i="1"/>
  <c r="AA1199" i="1"/>
  <c r="AC1199" i="1"/>
  <c r="Y1199" i="1"/>
  <c r="AD1199" i="1"/>
  <c r="AF1199" i="1"/>
  <c r="AG1199" i="1"/>
  <c r="AH1199" i="1"/>
  <c r="T1207" i="1"/>
  <c r="W1201" i="1"/>
  <c r="M1207" i="1"/>
  <c r="Q1207" i="1"/>
  <c r="S1207" i="1"/>
  <c r="X1201" i="1"/>
  <c r="AE1200" i="1"/>
  <c r="Z1203" i="1"/>
  <c r="AA1200" i="1"/>
  <c r="AC1200" i="1"/>
  <c r="Y1200" i="1"/>
  <c r="AD1200" i="1"/>
  <c r="AF1200" i="1"/>
  <c r="AG1200" i="1"/>
  <c r="AH1200" i="1"/>
  <c r="T1208" i="1"/>
  <c r="W1202" i="1"/>
  <c r="M1208" i="1"/>
  <c r="Q1208" i="1"/>
  <c r="S1208" i="1"/>
  <c r="X1202" i="1"/>
  <c r="AE1201" i="1"/>
  <c r="Z1204" i="1"/>
  <c r="AA1201" i="1"/>
  <c r="AC1201" i="1"/>
  <c r="Y1201" i="1"/>
  <c r="AD1201" i="1"/>
  <c r="AF1201" i="1"/>
  <c r="AG1201" i="1"/>
  <c r="AH1201" i="1"/>
  <c r="T1209" i="1"/>
  <c r="W1203" i="1"/>
  <c r="M1209" i="1"/>
  <c r="Q1209" i="1"/>
  <c r="S1209" i="1"/>
  <c r="X1203" i="1"/>
  <c r="AE1202" i="1"/>
  <c r="Z1205" i="1"/>
  <c r="AA1202" i="1"/>
  <c r="AC1202" i="1"/>
  <c r="Y1202" i="1"/>
  <c r="AD1202" i="1"/>
  <c r="AF1202" i="1"/>
  <c r="AG1202" i="1"/>
  <c r="AH1202" i="1"/>
  <c r="T1210" i="1"/>
  <c r="W1204" i="1"/>
  <c r="M1210" i="1"/>
  <c r="Q1210" i="1"/>
  <c r="S1210" i="1"/>
  <c r="X1204" i="1"/>
  <c r="AE1203" i="1"/>
  <c r="Z1206" i="1"/>
  <c r="AA1203" i="1"/>
  <c r="AC1203" i="1"/>
  <c r="Y1203" i="1"/>
  <c r="AD1203" i="1"/>
  <c r="AF1203" i="1"/>
  <c r="AG1203" i="1"/>
  <c r="AH1203" i="1"/>
  <c r="T1211" i="1"/>
  <c r="W1205" i="1"/>
  <c r="M1211" i="1"/>
  <c r="Q1211" i="1"/>
  <c r="S1211" i="1"/>
  <c r="X1205" i="1"/>
  <c r="AE1204" i="1"/>
  <c r="Z1207" i="1"/>
  <c r="AA1204" i="1"/>
  <c r="AC1204" i="1"/>
  <c r="Y1204" i="1"/>
  <c r="AD1204" i="1"/>
  <c r="AF1204" i="1"/>
  <c r="AG1204" i="1"/>
  <c r="AH1204" i="1"/>
  <c r="T1212" i="1"/>
  <c r="W1206" i="1"/>
  <c r="M1212" i="1"/>
  <c r="Q1212" i="1"/>
  <c r="S1212" i="1"/>
  <c r="X1206" i="1"/>
  <c r="AE1205" i="1"/>
  <c r="Z1208" i="1"/>
  <c r="AA1205" i="1"/>
  <c r="AC1205" i="1"/>
  <c r="Y1205" i="1"/>
  <c r="AD1205" i="1"/>
  <c r="AF1205" i="1"/>
  <c r="AG1205" i="1"/>
  <c r="AH1205" i="1"/>
  <c r="T1213" i="1"/>
  <c r="W1207" i="1"/>
  <c r="M1213" i="1"/>
  <c r="Q1213" i="1"/>
  <c r="S1213" i="1"/>
  <c r="X1207" i="1"/>
  <c r="AE1206" i="1"/>
  <c r="Z1209" i="1"/>
  <c r="AA1206" i="1"/>
  <c r="AC1206" i="1"/>
  <c r="Y1206" i="1"/>
  <c r="AD1206" i="1"/>
  <c r="AF1206" i="1"/>
  <c r="AG1206" i="1"/>
  <c r="AH1206" i="1"/>
  <c r="T1214" i="1"/>
  <c r="W1208" i="1"/>
  <c r="M1214" i="1"/>
  <c r="Q1214" i="1"/>
  <c r="S1214" i="1"/>
  <c r="X1208" i="1"/>
  <c r="AE1207" i="1"/>
  <c r="Z1210" i="1"/>
  <c r="AA1207" i="1"/>
  <c r="AC1207" i="1"/>
  <c r="Y1207" i="1"/>
  <c r="AD1207" i="1"/>
  <c r="AF1207" i="1"/>
  <c r="AG1207" i="1"/>
  <c r="AH1207" i="1"/>
  <c r="T1215" i="1"/>
  <c r="W1209" i="1"/>
  <c r="M1215" i="1"/>
  <c r="Q1215" i="1"/>
  <c r="S1215" i="1"/>
  <c r="X1209" i="1"/>
  <c r="AE1208" i="1"/>
  <c r="Z1211" i="1"/>
  <c r="AA1208" i="1"/>
  <c r="AC1208" i="1"/>
  <c r="Y1208" i="1"/>
  <c r="AD1208" i="1"/>
  <c r="AF1208" i="1"/>
  <c r="AG1208" i="1"/>
  <c r="AH1208" i="1"/>
  <c r="T1216" i="1"/>
  <c r="W1210" i="1"/>
  <c r="M1216" i="1"/>
  <c r="Q1216" i="1"/>
  <c r="S1216" i="1"/>
  <c r="X1210" i="1"/>
  <c r="AE1209" i="1"/>
  <c r="Z1212" i="1"/>
  <c r="AA1209" i="1"/>
  <c r="AC1209" i="1"/>
  <c r="Y1209" i="1"/>
  <c r="AD1209" i="1"/>
  <c r="AF1209" i="1"/>
  <c r="AG1209" i="1"/>
  <c r="AH1209" i="1"/>
  <c r="T1217" i="1"/>
  <c r="W1211" i="1"/>
  <c r="M1217" i="1"/>
  <c r="Q1217" i="1"/>
  <c r="S1217" i="1"/>
  <c r="X1211" i="1"/>
  <c r="AE1210" i="1"/>
  <c r="Z1213" i="1"/>
  <c r="AA1210" i="1"/>
  <c r="AC1210" i="1"/>
  <c r="Y1210" i="1"/>
  <c r="AD1210" i="1"/>
  <c r="AF1210" i="1"/>
  <c r="AG1210" i="1"/>
  <c r="AH1210" i="1"/>
  <c r="T1218" i="1"/>
  <c r="W1212" i="1"/>
  <c r="M1218" i="1"/>
  <c r="Q1218" i="1"/>
  <c r="S1218" i="1"/>
  <c r="X1212" i="1"/>
  <c r="AE1211" i="1"/>
  <c r="Z1214" i="1"/>
  <c r="AA1211" i="1"/>
  <c r="AC1211" i="1"/>
  <c r="Y1211" i="1"/>
  <c r="AD1211" i="1"/>
  <c r="AF1211" i="1"/>
  <c r="AG1211" i="1"/>
  <c r="AH1211" i="1"/>
  <c r="T1219" i="1"/>
  <c r="W1213" i="1"/>
  <c r="M1219" i="1"/>
  <c r="Q1219" i="1"/>
  <c r="S1219" i="1"/>
  <c r="X1213" i="1"/>
  <c r="AE1212" i="1"/>
  <c r="Z1215" i="1"/>
  <c r="AA1212" i="1"/>
  <c r="AC1212" i="1"/>
  <c r="Y1212" i="1"/>
  <c r="AD1212" i="1"/>
  <c r="AF1212" i="1"/>
  <c r="AG1212" i="1"/>
  <c r="AH1212" i="1"/>
  <c r="T1220" i="1"/>
  <c r="W1214" i="1"/>
  <c r="M1220" i="1"/>
  <c r="Q1220" i="1"/>
  <c r="S1220" i="1"/>
  <c r="X1214" i="1"/>
  <c r="AE1213" i="1"/>
  <c r="Z1216" i="1"/>
  <c r="AA1213" i="1"/>
  <c r="AC1213" i="1"/>
  <c r="Y1213" i="1"/>
  <c r="AD1213" i="1"/>
  <c r="AF1213" i="1"/>
  <c r="AG1213" i="1"/>
  <c r="AH1213" i="1"/>
  <c r="T1221" i="1"/>
  <c r="W1215" i="1"/>
  <c r="M1221" i="1"/>
  <c r="Q1221" i="1"/>
  <c r="S1221" i="1"/>
  <c r="X1215" i="1"/>
  <c r="AE1214" i="1"/>
  <c r="Z1217" i="1"/>
  <c r="AA1214" i="1"/>
  <c r="AC1214" i="1"/>
  <c r="Y1214" i="1"/>
  <c r="AD1214" i="1"/>
  <c r="AF1214" i="1"/>
  <c r="AG1214" i="1"/>
  <c r="AH1214" i="1"/>
  <c r="T1222" i="1"/>
  <c r="W1216" i="1"/>
  <c r="M1222" i="1"/>
  <c r="Q1222" i="1"/>
  <c r="S1222" i="1"/>
  <c r="X1216" i="1"/>
  <c r="AE1215" i="1"/>
  <c r="Z1218" i="1"/>
  <c r="AA1215" i="1"/>
  <c r="AC1215" i="1"/>
  <c r="Y1215" i="1"/>
  <c r="AD1215" i="1"/>
  <c r="AF1215" i="1"/>
  <c r="AG1215" i="1"/>
  <c r="AH1215" i="1"/>
  <c r="T1223" i="1"/>
  <c r="W1217" i="1"/>
  <c r="M1223" i="1"/>
  <c r="Q1223" i="1"/>
  <c r="S1223" i="1"/>
  <c r="X1217" i="1"/>
  <c r="AE1216" i="1"/>
  <c r="Z1219" i="1"/>
  <c r="AA1216" i="1"/>
  <c r="AC1216" i="1"/>
  <c r="Y1216" i="1"/>
  <c r="AD1216" i="1"/>
  <c r="AF1216" i="1"/>
  <c r="AG1216" i="1"/>
  <c r="AH1216" i="1"/>
  <c r="T1224" i="1"/>
  <c r="W1218" i="1"/>
  <c r="M1224" i="1"/>
  <c r="Q1224" i="1"/>
  <c r="S1224" i="1"/>
  <c r="X1218" i="1"/>
  <c r="AE1217" i="1"/>
  <c r="Z1220" i="1"/>
  <c r="AA1217" i="1"/>
  <c r="AC1217" i="1"/>
  <c r="Y1217" i="1"/>
  <c r="AD1217" i="1"/>
  <c r="AF1217" i="1"/>
  <c r="AG1217" i="1"/>
  <c r="AH1217" i="1"/>
  <c r="T1225" i="1"/>
  <c r="W1219" i="1"/>
  <c r="M1225" i="1"/>
  <c r="Q1225" i="1"/>
  <c r="S1225" i="1"/>
  <c r="X1219" i="1"/>
  <c r="AE1218" i="1"/>
  <c r="Z1221" i="1"/>
  <c r="AA1218" i="1"/>
  <c r="AC1218" i="1"/>
  <c r="Y1218" i="1"/>
  <c r="AD1218" i="1"/>
  <c r="AF1218" i="1"/>
  <c r="AG1218" i="1"/>
  <c r="AH1218" i="1"/>
  <c r="T1226" i="1"/>
  <c r="W1220" i="1"/>
  <c r="M1226" i="1"/>
  <c r="Q1226" i="1"/>
  <c r="S1226" i="1"/>
  <c r="X1220" i="1"/>
  <c r="AE1219" i="1"/>
  <c r="Z1222" i="1"/>
  <c r="AA1219" i="1"/>
  <c r="AC1219" i="1"/>
  <c r="Y1219" i="1"/>
  <c r="AD1219" i="1"/>
  <c r="AF1219" i="1"/>
  <c r="AG1219" i="1"/>
  <c r="AH1219" i="1"/>
  <c r="T1227" i="1"/>
  <c r="W1221" i="1"/>
  <c r="M1227" i="1"/>
  <c r="Q1227" i="1"/>
  <c r="S1227" i="1"/>
  <c r="X1221" i="1"/>
  <c r="AE1220" i="1"/>
  <c r="Z1223" i="1"/>
  <c r="AA1220" i="1"/>
  <c r="AC1220" i="1"/>
  <c r="Y1220" i="1"/>
  <c r="AD1220" i="1"/>
  <c r="AF1220" i="1"/>
  <c r="AG1220" i="1"/>
  <c r="AH1220" i="1"/>
  <c r="T1228" i="1"/>
  <c r="W1222" i="1"/>
  <c r="M1228" i="1"/>
  <c r="Q1228" i="1"/>
  <c r="S1228" i="1"/>
  <c r="X1222" i="1"/>
  <c r="AE1221" i="1"/>
  <c r="Z1224" i="1"/>
  <c r="AA1221" i="1"/>
  <c r="AC1221" i="1"/>
  <c r="Y1221" i="1"/>
  <c r="AD1221" i="1"/>
  <c r="AF1221" i="1"/>
  <c r="AG1221" i="1"/>
  <c r="AH1221" i="1"/>
  <c r="T1229" i="1"/>
  <c r="W1223" i="1"/>
  <c r="M1229" i="1"/>
  <c r="Q1229" i="1"/>
  <c r="S1229" i="1"/>
  <c r="X1223" i="1"/>
  <c r="AE1222" i="1"/>
  <c r="Z1225" i="1"/>
  <c r="AA1222" i="1"/>
  <c r="AC1222" i="1"/>
  <c r="Y1222" i="1"/>
  <c r="AD1222" i="1"/>
  <c r="AF1222" i="1"/>
  <c r="AG1222" i="1"/>
  <c r="AH1222" i="1"/>
  <c r="T1230" i="1"/>
  <c r="W1224" i="1"/>
  <c r="M1230" i="1"/>
  <c r="Q1230" i="1"/>
  <c r="S1230" i="1"/>
  <c r="X1224" i="1"/>
  <c r="AE1223" i="1"/>
  <c r="Z1226" i="1"/>
  <c r="AA1223" i="1"/>
  <c r="AC1223" i="1"/>
  <c r="Y1223" i="1"/>
  <c r="AD1223" i="1"/>
  <c r="AF1223" i="1"/>
  <c r="AG1223" i="1"/>
  <c r="AH1223" i="1"/>
  <c r="T1231" i="1"/>
  <c r="W1225" i="1"/>
  <c r="M1231" i="1"/>
  <c r="Q1231" i="1"/>
  <c r="S1231" i="1"/>
  <c r="X1225" i="1"/>
  <c r="AE1224" i="1"/>
  <c r="Z1227" i="1"/>
  <c r="AA1224" i="1"/>
  <c r="AC1224" i="1"/>
  <c r="Y1224" i="1"/>
  <c r="AD1224" i="1"/>
  <c r="AF1224" i="1"/>
  <c r="AG1224" i="1"/>
  <c r="AH1224" i="1"/>
  <c r="T1232" i="1"/>
  <c r="W1226" i="1"/>
  <c r="M1232" i="1"/>
  <c r="Q1232" i="1"/>
  <c r="S1232" i="1"/>
  <c r="X1226" i="1"/>
  <c r="AE1225" i="1"/>
  <c r="Z1228" i="1"/>
  <c r="AA1225" i="1"/>
  <c r="AC1225" i="1"/>
  <c r="Y1225" i="1"/>
  <c r="AD1225" i="1"/>
  <c r="AF1225" i="1"/>
  <c r="AG1225" i="1"/>
  <c r="AH1225" i="1"/>
  <c r="T1233" i="1"/>
  <c r="W1227" i="1"/>
  <c r="M1233" i="1"/>
  <c r="Q1233" i="1"/>
  <c r="S1233" i="1"/>
  <c r="X1227" i="1"/>
  <c r="AE1226" i="1"/>
  <c r="Z1229" i="1"/>
  <c r="AA1226" i="1"/>
  <c r="AC1226" i="1"/>
  <c r="Y1226" i="1"/>
  <c r="AD1226" i="1"/>
  <c r="AF1226" i="1"/>
  <c r="AG1226" i="1"/>
  <c r="AH1226" i="1"/>
  <c r="T1234" i="1"/>
  <c r="W1228" i="1"/>
  <c r="M1234" i="1"/>
  <c r="Q1234" i="1"/>
  <c r="S1234" i="1"/>
  <c r="X1228" i="1"/>
  <c r="AE1227" i="1"/>
  <c r="Z1230" i="1"/>
  <c r="AA1227" i="1"/>
  <c r="AC1227" i="1"/>
  <c r="Y1227" i="1"/>
  <c r="AD1227" i="1"/>
  <c r="AF1227" i="1"/>
  <c r="AG1227" i="1"/>
  <c r="AH1227" i="1"/>
  <c r="T1235" i="1"/>
  <c r="W1229" i="1"/>
  <c r="M1235" i="1"/>
  <c r="Q1235" i="1"/>
  <c r="S1235" i="1"/>
  <c r="X1229" i="1"/>
  <c r="AE1228" i="1"/>
  <c r="Z1231" i="1"/>
  <c r="AA1228" i="1"/>
  <c r="AC1228" i="1"/>
  <c r="Y1228" i="1"/>
  <c r="AD1228" i="1"/>
  <c r="AF1228" i="1"/>
  <c r="AG1228" i="1"/>
  <c r="AH1228" i="1"/>
  <c r="T1236" i="1"/>
  <c r="W1230" i="1"/>
  <c r="M1236" i="1"/>
  <c r="Q1236" i="1"/>
  <c r="S1236" i="1"/>
  <c r="X1230" i="1"/>
  <c r="AE1229" i="1"/>
  <c r="Z1232" i="1"/>
  <c r="AA1229" i="1"/>
  <c r="AC1229" i="1"/>
  <c r="Y1229" i="1"/>
  <c r="AD1229" i="1"/>
  <c r="AF1229" i="1"/>
  <c r="AG1229" i="1"/>
  <c r="AH1229" i="1"/>
  <c r="T1237" i="1"/>
  <c r="W1231" i="1"/>
  <c r="M1237" i="1"/>
  <c r="Q1237" i="1"/>
  <c r="S1237" i="1"/>
  <c r="X1231" i="1"/>
  <c r="AE1230" i="1"/>
  <c r="Z1233" i="1"/>
  <c r="AA1230" i="1"/>
  <c r="AC1230" i="1"/>
  <c r="Y1230" i="1"/>
  <c r="AD1230" i="1"/>
  <c r="AF1230" i="1"/>
  <c r="AG1230" i="1"/>
  <c r="AH1230" i="1"/>
  <c r="T1238" i="1"/>
  <c r="W1232" i="1"/>
  <c r="M1238" i="1"/>
  <c r="Q1238" i="1"/>
  <c r="S1238" i="1"/>
  <c r="X1232" i="1"/>
  <c r="AE1231" i="1"/>
  <c r="Z1234" i="1"/>
  <c r="AA1231" i="1"/>
  <c r="AC1231" i="1"/>
  <c r="Y1231" i="1"/>
  <c r="AD1231" i="1"/>
  <c r="AF1231" i="1"/>
  <c r="AG1231" i="1"/>
  <c r="AH1231" i="1"/>
  <c r="T1239" i="1"/>
  <c r="W1233" i="1"/>
  <c r="M1239" i="1"/>
  <c r="Q1239" i="1"/>
  <c r="S1239" i="1"/>
  <c r="X1233" i="1"/>
  <c r="AE1232" i="1"/>
  <c r="Z1235" i="1"/>
  <c r="AA1232" i="1"/>
  <c r="AC1232" i="1"/>
  <c r="Y1232" i="1"/>
  <c r="AD1232" i="1"/>
  <c r="AF1232" i="1"/>
  <c r="AG1232" i="1"/>
  <c r="AH1232" i="1"/>
  <c r="T1240" i="1"/>
  <c r="W1234" i="1"/>
  <c r="M1240" i="1"/>
  <c r="Q1240" i="1"/>
  <c r="S1240" i="1"/>
  <c r="X1234" i="1"/>
  <c r="AE1233" i="1"/>
  <c r="Z1236" i="1"/>
  <c r="AA1233" i="1"/>
  <c r="AC1233" i="1"/>
  <c r="Y1233" i="1"/>
  <c r="AD1233" i="1"/>
  <c r="AF1233" i="1"/>
  <c r="AG1233" i="1"/>
  <c r="AH1233" i="1"/>
  <c r="T1241" i="1"/>
  <c r="W1235" i="1"/>
  <c r="M1241" i="1"/>
  <c r="Q1241" i="1"/>
  <c r="S1241" i="1"/>
  <c r="X1235" i="1"/>
  <c r="AE1234" i="1"/>
  <c r="Z1237" i="1"/>
  <c r="AA1234" i="1"/>
  <c r="AC1234" i="1"/>
  <c r="Y1234" i="1"/>
  <c r="AD1234" i="1"/>
  <c r="AF1234" i="1"/>
  <c r="AG1234" i="1"/>
  <c r="AH1234" i="1"/>
  <c r="T1242" i="1"/>
  <c r="W1236" i="1"/>
  <c r="M1242" i="1"/>
  <c r="Q1242" i="1"/>
  <c r="S1242" i="1"/>
  <c r="X1236" i="1"/>
  <c r="AE1235" i="1"/>
  <c r="Z1238" i="1"/>
  <c r="AA1235" i="1"/>
  <c r="AC1235" i="1"/>
  <c r="Y1235" i="1"/>
  <c r="AD1235" i="1"/>
  <c r="AF1235" i="1"/>
  <c r="AG1235" i="1"/>
  <c r="AH1235" i="1"/>
  <c r="T1243" i="1"/>
  <c r="W1237" i="1"/>
  <c r="M1243" i="1"/>
  <c r="Q1243" i="1"/>
  <c r="S1243" i="1"/>
  <c r="X1237" i="1"/>
  <c r="AE1236" i="1"/>
  <c r="Z1239" i="1"/>
  <c r="AA1236" i="1"/>
  <c r="AC1236" i="1"/>
  <c r="Y1236" i="1"/>
  <c r="AD1236" i="1"/>
  <c r="AF1236" i="1"/>
  <c r="AG1236" i="1"/>
  <c r="AH1236" i="1"/>
  <c r="T1244" i="1"/>
  <c r="W1238" i="1"/>
  <c r="M1244" i="1"/>
  <c r="Q1244" i="1"/>
  <c r="S1244" i="1"/>
  <c r="X1238" i="1"/>
  <c r="AE1237" i="1"/>
  <c r="Z1240" i="1"/>
  <c r="AA1237" i="1"/>
  <c r="AC1237" i="1"/>
  <c r="Y1237" i="1"/>
  <c r="AD1237" i="1"/>
  <c r="AF1237" i="1"/>
  <c r="AG1237" i="1"/>
  <c r="AH1237" i="1"/>
  <c r="T1245" i="1"/>
  <c r="W1239" i="1"/>
  <c r="M1245" i="1"/>
  <c r="Q1245" i="1"/>
  <c r="S1245" i="1"/>
  <c r="X1239" i="1"/>
  <c r="AE1238" i="1"/>
  <c r="Z1241" i="1"/>
  <c r="AA1238" i="1"/>
  <c r="AC1238" i="1"/>
  <c r="Y1238" i="1"/>
  <c r="AD1238" i="1"/>
  <c r="AF1238" i="1"/>
  <c r="AG1238" i="1"/>
  <c r="AH1238" i="1"/>
  <c r="T1246" i="1"/>
  <c r="W1240" i="1"/>
  <c r="M1246" i="1"/>
  <c r="Q1246" i="1"/>
  <c r="S1246" i="1"/>
  <c r="X1240" i="1"/>
  <c r="AE1239" i="1"/>
  <c r="Z1242" i="1"/>
  <c r="AA1239" i="1"/>
  <c r="AC1239" i="1"/>
  <c r="Y1239" i="1"/>
  <c r="AD1239" i="1"/>
  <c r="AF1239" i="1"/>
  <c r="AG1239" i="1"/>
  <c r="AH1239" i="1"/>
  <c r="T1247" i="1"/>
  <c r="W1241" i="1"/>
  <c r="M1247" i="1"/>
  <c r="Q1247" i="1"/>
  <c r="S1247" i="1"/>
  <c r="X1241" i="1"/>
  <c r="AE1240" i="1"/>
  <c r="Z1243" i="1"/>
  <c r="AA1240" i="1"/>
  <c r="AC1240" i="1"/>
  <c r="Y1240" i="1"/>
  <c r="AD1240" i="1"/>
  <c r="AF1240" i="1"/>
  <c r="AG1240" i="1"/>
  <c r="AH1240" i="1"/>
  <c r="T1248" i="1"/>
  <c r="W1242" i="1"/>
  <c r="M1248" i="1"/>
  <c r="Q1248" i="1"/>
  <c r="S1248" i="1"/>
  <c r="X1242" i="1"/>
  <c r="AE1241" i="1"/>
  <c r="Z1244" i="1"/>
  <c r="AA1241" i="1"/>
  <c r="AC1241" i="1"/>
  <c r="Y1241" i="1"/>
  <c r="AD1241" i="1"/>
  <c r="AF1241" i="1"/>
  <c r="AG1241" i="1"/>
  <c r="AH1241" i="1"/>
  <c r="T1249" i="1"/>
  <c r="W1243" i="1"/>
  <c r="M1249" i="1"/>
  <c r="Q1249" i="1"/>
  <c r="S1249" i="1"/>
  <c r="X1243" i="1"/>
  <c r="AE1242" i="1"/>
  <c r="Z1245" i="1"/>
  <c r="AA1242" i="1"/>
  <c r="AC1242" i="1"/>
  <c r="Y1242" i="1"/>
  <c r="AD1242" i="1"/>
  <c r="AF1242" i="1"/>
  <c r="AG1242" i="1"/>
  <c r="AH1242" i="1"/>
  <c r="T1250" i="1"/>
  <c r="W1244" i="1"/>
  <c r="M1250" i="1"/>
  <c r="Q1250" i="1"/>
  <c r="S1250" i="1"/>
  <c r="X1244" i="1"/>
  <c r="AE1243" i="1"/>
  <c r="Z1246" i="1"/>
  <c r="AA1243" i="1"/>
  <c r="AC1243" i="1"/>
  <c r="Y1243" i="1"/>
  <c r="AD1243" i="1"/>
  <c r="AF1243" i="1"/>
  <c r="AG1243" i="1"/>
  <c r="AH1243" i="1"/>
  <c r="T1251" i="1"/>
  <c r="W1245" i="1"/>
  <c r="M1251" i="1"/>
  <c r="Q1251" i="1"/>
  <c r="S1251" i="1"/>
  <c r="X1245" i="1"/>
  <c r="AE1244" i="1"/>
  <c r="Z1247" i="1"/>
  <c r="AA1244" i="1"/>
  <c r="AC1244" i="1"/>
  <c r="Y1244" i="1"/>
  <c r="AD1244" i="1"/>
  <c r="AF1244" i="1"/>
  <c r="AG1244" i="1"/>
  <c r="AH1244" i="1"/>
  <c r="T1252" i="1"/>
  <c r="W1246" i="1"/>
  <c r="M1252" i="1"/>
  <c r="Q1252" i="1"/>
  <c r="S1252" i="1"/>
  <c r="X1246" i="1"/>
  <c r="AE1245" i="1"/>
  <c r="Z1248" i="1"/>
  <c r="AA1245" i="1"/>
  <c r="AC1245" i="1"/>
  <c r="Y1245" i="1"/>
  <c r="AD1245" i="1"/>
  <c r="AF1245" i="1"/>
  <c r="AG1245" i="1"/>
  <c r="AH1245" i="1"/>
  <c r="T1253" i="1"/>
  <c r="W1247" i="1"/>
  <c r="M1253" i="1"/>
  <c r="Q1253" i="1"/>
  <c r="S1253" i="1"/>
  <c r="X1247" i="1"/>
  <c r="AE1246" i="1"/>
  <c r="Z1249" i="1"/>
  <c r="AA1246" i="1"/>
  <c r="AC1246" i="1"/>
  <c r="Y1246" i="1"/>
  <c r="AD1246" i="1"/>
  <c r="AF1246" i="1"/>
  <c r="AG1246" i="1"/>
  <c r="AH1246" i="1"/>
  <c r="T1254" i="1"/>
  <c r="W1248" i="1"/>
  <c r="M1254" i="1"/>
  <c r="Q1254" i="1"/>
  <c r="S1254" i="1"/>
  <c r="X1248" i="1"/>
  <c r="AE1247" i="1"/>
  <c r="Z1250" i="1"/>
  <c r="AA1247" i="1"/>
  <c r="AC1247" i="1"/>
  <c r="Y1247" i="1"/>
  <c r="AD1247" i="1"/>
  <c r="AF1247" i="1"/>
  <c r="AG1247" i="1"/>
  <c r="AH1247" i="1"/>
  <c r="T1255" i="1"/>
  <c r="W1249" i="1"/>
  <c r="M1255" i="1"/>
  <c r="Q1255" i="1"/>
  <c r="S1255" i="1"/>
  <c r="X1249" i="1"/>
  <c r="AE1248" i="1"/>
  <c r="Z1251" i="1"/>
  <c r="AA1248" i="1"/>
  <c r="AC1248" i="1"/>
  <c r="Y1248" i="1"/>
  <c r="AD1248" i="1"/>
  <c r="AF1248" i="1"/>
  <c r="AG1248" i="1"/>
  <c r="AH1248" i="1"/>
  <c r="T1256" i="1"/>
  <c r="W1250" i="1"/>
  <c r="M1256" i="1"/>
  <c r="Q1256" i="1"/>
  <c r="S1256" i="1"/>
  <c r="X1250" i="1"/>
  <c r="AE1249" i="1"/>
  <c r="Z1252" i="1"/>
  <c r="AA1249" i="1"/>
  <c r="AC1249" i="1"/>
  <c r="Y1249" i="1"/>
  <c r="AD1249" i="1"/>
  <c r="AF1249" i="1"/>
  <c r="AG1249" i="1"/>
  <c r="AH1249" i="1"/>
  <c r="T1257" i="1"/>
  <c r="W1251" i="1"/>
  <c r="M1257" i="1"/>
  <c r="Q1257" i="1"/>
  <c r="S1257" i="1"/>
  <c r="X1251" i="1"/>
  <c r="AE1250" i="1"/>
  <c r="Z1253" i="1"/>
  <c r="AA1250" i="1"/>
  <c r="AC1250" i="1"/>
  <c r="Y1250" i="1"/>
  <c r="AD1250" i="1"/>
  <c r="AF1250" i="1"/>
  <c r="AG1250" i="1"/>
  <c r="AH1250" i="1"/>
  <c r="T1258" i="1"/>
  <c r="W1252" i="1"/>
  <c r="M1258" i="1"/>
  <c r="Q1258" i="1"/>
  <c r="S1258" i="1"/>
  <c r="X1252" i="1"/>
  <c r="AE1251" i="1"/>
  <c r="Z1254" i="1"/>
  <c r="AA1251" i="1"/>
  <c r="AC1251" i="1"/>
  <c r="Y1251" i="1"/>
  <c r="AD1251" i="1"/>
  <c r="AF1251" i="1"/>
  <c r="AG1251" i="1"/>
  <c r="AH1251" i="1"/>
  <c r="T1259" i="1"/>
  <c r="W1253" i="1"/>
  <c r="M1259" i="1"/>
  <c r="Q1259" i="1"/>
  <c r="S1259" i="1"/>
  <c r="X1253" i="1"/>
  <c r="AE1252" i="1"/>
  <c r="Z1255" i="1"/>
  <c r="AA1252" i="1"/>
  <c r="AC1252" i="1"/>
  <c r="Y1252" i="1"/>
  <c r="AD1252" i="1"/>
  <c r="AF1252" i="1"/>
  <c r="AG1252" i="1"/>
  <c r="AH1252" i="1"/>
  <c r="T1260" i="1"/>
  <c r="W1254" i="1"/>
  <c r="M1260" i="1"/>
  <c r="Q1260" i="1"/>
  <c r="S1260" i="1"/>
  <c r="X1254" i="1"/>
  <c r="AE1253" i="1"/>
  <c r="Z1256" i="1"/>
  <c r="AA1253" i="1"/>
  <c r="AC1253" i="1"/>
  <c r="Y1253" i="1"/>
  <c r="AD1253" i="1"/>
  <c r="AF1253" i="1"/>
  <c r="AG1253" i="1"/>
  <c r="AH1253" i="1"/>
  <c r="T1261" i="1"/>
  <c r="W1255" i="1"/>
  <c r="M1261" i="1"/>
  <c r="Q1261" i="1"/>
  <c r="S1261" i="1"/>
  <c r="X1255" i="1"/>
  <c r="AE1254" i="1"/>
  <c r="Z1257" i="1"/>
  <c r="AA1254" i="1"/>
  <c r="AC1254" i="1"/>
  <c r="Y1254" i="1"/>
  <c r="AD1254" i="1"/>
  <c r="AF1254" i="1"/>
  <c r="AG1254" i="1"/>
  <c r="AH1254" i="1"/>
  <c r="T1262" i="1"/>
  <c r="W1256" i="1"/>
  <c r="M1262" i="1"/>
  <c r="Q1262" i="1"/>
  <c r="S1262" i="1"/>
  <c r="X1256" i="1"/>
  <c r="AE1255" i="1"/>
  <c r="Z1258" i="1"/>
  <c r="AA1255" i="1"/>
  <c r="AC1255" i="1"/>
  <c r="Y1255" i="1"/>
  <c r="AD1255" i="1"/>
  <c r="AF1255" i="1"/>
  <c r="AG1255" i="1"/>
  <c r="AH1255" i="1"/>
  <c r="T1263" i="1"/>
  <c r="W1257" i="1"/>
  <c r="M1263" i="1"/>
  <c r="Q1263" i="1"/>
  <c r="S1263" i="1"/>
  <c r="X1257" i="1"/>
  <c r="AE1256" i="1"/>
  <c r="Z1259" i="1"/>
  <c r="AA1256" i="1"/>
  <c r="AC1256" i="1"/>
  <c r="Y1256" i="1"/>
  <c r="AD1256" i="1"/>
  <c r="AF1256" i="1"/>
  <c r="AG1256" i="1"/>
  <c r="AH1256" i="1"/>
  <c r="T1264" i="1"/>
  <c r="W1258" i="1"/>
  <c r="M1264" i="1"/>
  <c r="Q1264" i="1"/>
  <c r="S1264" i="1"/>
  <c r="X1258" i="1"/>
  <c r="AE1257" i="1"/>
  <c r="Z1260" i="1"/>
  <c r="AA1257" i="1"/>
  <c r="AC1257" i="1"/>
  <c r="Y1257" i="1"/>
  <c r="AD1257" i="1"/>
  <c r="AF1257" i="1"/>
  <c r="AG1257" i="1"/>
  <c r="AH1257" i="1"/>
  <c r="T1265" i="1"/>
  <c r="W1259" i="1"/>
  <c r="M1265" i="1"/>
  <c r="Q1265" i="1"/>
  <c r="S1265" i="1"/>
  <c r="X1259" i="1"/>
  <c r="AE1258" i="1"/>
  <c r="Z1261" i="1"/>
  <c r="AA1258" i="1"/>
  <c r="AC1258" i="1"/>
  <c r="Y1258" i="1"/>
  <c r="AD1258" i="1"/>
  <c r="AF1258" i="1"/>
  <c r="AG1258" i="1"/>
  <c r="AH1258" i="1"/>
  <c r="T1266" i="1"/>
  <c r="W1260" i="1"/>
  <c r="M1266" i="1"/>
  <c r="Q1266" i="1"/>
  <c r="S1266" i="1"/>
  <c r="X1260" i="1"/>
  <c r="AE1259" i="1"/>
  <c r="Z1262" i="1"/>
  <c r="AA1259" i="1"/>
  <c r="AC1259" i="1"/>
  <c r="Y1259" i="1"/>
  <c r="AD1259" i="1"/>
  <c r="AF1259" i="1"/>
  <c r="AG1259" i="1"/>
  <c r="AH1259" i="1"/>
  <c r="T1267" i="1"/>
  <c r="W1261" i="1"/>
  <c r="M1267" i="1"/>
  <c r="Q1267" i="1"/>
  <c r="S1267" i="1"/>
  <c r="X1261" i="1"/>
  <c r="AE1260" i="1"/>
  <c r="Z1263" i="1"/>
  <c r="AA1260" i="1"/>
  <c r="AC1260" i="1"/>
  <c r="Y1260" i="1"/>
  <c r="AD1260" i="1"/>
  <c r="AF1260" i="1"/>
  <c r="AG1260" i="1"/>
  <c r="AH1260" i="1"/>
  <c r="T1268" i="1"/>
  <c r="W1262" i="1"/>
  <c r="M1268" i="1"/>
  <c r="Q1268" i="1"/>
  <c r="S1268" i="1"/>
  <c r="X1262" i="1"/>
  <c r="AE1261" i="1"/>
  <c r="Z1264" i="1"/>
  <c r="AA1261" i="1"/>
  <c r="AC1261" i="1"/>
  <c r="Y1261" i="1"/>
  <c r="AD1261" i="1"/>
  <c r="AF1261" i="1"/>
  <c r="AG1261" i="1"/>
  <c r="AH1261" i="1"/>
  <c r="T1269" i="1"/>
  <c r="W1263" i="1"/>
  <c r="M1269" i="1"/>
  <c r="Q1269" i="1"/>
  <c r="S1269" i="1"/>
  <c r="X1263" i="1"/>
  <c r="AE1262" i="1"/>
  <c r="Z1265" i="1"/>
  <c r="AA1262" i="1"/>
  <c r="AC1262" i="1"/>
  <c r="Y1262" i="1"/>
  <c r="AD1262" i="1"/>
  <c r="AF1262" i="1"/>
  <c r="AG1262" i="1"/>
  <c r="AH1262" i="1"/>
  <c r="T1270" i="1"/>
  <c r="W1264" i="1"/>
  <c r="M1270" i="1"/>
  <c r="Q1270" i="1"/>
  <c r="S1270" i="1"/>
  <c r="X1264" i="1"/>
  <c r="AE1263" i="1"/>
  <c r="Z1266" i="1"/>
  <c r="AA1263" i="1"/>
  <c r="AC1263" i="1"/>
  <c r="Y1263" i="1"/>
  <c r="AD1263" i="1"/>
  <c r="AF1263" i="1"/>
  <c r="AG1263" i="1"/>
  <c r="AH1263" i="1"/>
  <c r="T1271" i="1"/>
  <c r="W1265" i="1"/>
  <c r="M1271" i="1"/>
  <c r="Q1271" i="1"/>
  <c r="S1271" i="1"/>
  <c r="X1265" i="1"/>
  <c r="AE1264" i="1"/>
  <c r="Z1267" i="1"/>
  <c r="AA1264" i="1"/>
  <c r="AC1264" i="1"/>
  <c r="Y1264" i="1"/>
  <c r="AD1264" i="1"/>
  <c r="AF1264" i="1"/>
  <c r="AG1264" i="1"/>
  <c r="AH1264" i="1"/>
  <c r="T1272" i="1"/>
  <c r="W1266" i="1"/>
  <c r="M1272" i="1"/>
  <c r="Q1272" i="1"/>
  <c r="S1272" i="1"/>
  <c r="X1266" i="1"/>
  <c r="AE1265" i="1"/>
  <c r="Z1268" i="1"/>
  <c r="AA1265" i="1"/>
  <c r="AC1265" i="1"/>
  <c r="Y1265" i="1"/>
  <c r="AD1265" i="1"/>
  <c r="AF1265" i="1"/>
  <c r="AG1265" i="1"/>
  <c r="AH1265" i="1"/>
  <c r="T1273" i="1"/>
  <c r="W1267" i="1"/>
  <c r="M1273" i="1"/>
  <c r="Q1273" i="1"/>
  <c r="S1273" i="1"/>
  <c r="X1267" i="1"/>
  <c r="AE1266" i="1"/>
  <c r="Z1269" i="1"/>
  <c r="AA1266" i="1"/>
  <c r="AC1266" i="1"/>
  <c r="Y1266" i="1"/>
  <c r="AD1266" i="1"/>
  <c r="AF1266" i="1"/>
  <c r="AG1266" i="1"/>
  <c r="AH1266" i="1"/>
  <c r="T1274" i="1"/>
  <c r="W1268" i="1"/>
  <c r="M1274" i="1"/>
  <c r="Q1274" i="1"/>
  <c r="S1274" i="1"/>
  <c r="X1268" i="1"/>
  <c r="AE1267" i="1"/>
  <c r="Z1270" i="1"/>
  <c r="AA1267" i="1"/>
  <c r="AC1267" i="1"/>
  <c r="Y1267" i="1"/>
  <c r="AD1267" i="1"/>
  <c r="AF1267" i="1"/>
  <c r="AG1267" i="1"/>
  <c r="AH1267" i="1"/>
  <c r="T1275" i="1"/>
  <c r="W1269" i="1"/>
  <c r="M1275" i="1"/>
  <c r="Q1275" i="1"/>
  <c r="S1275" i="1"/>
  <c r="X1269" i="1"/>
  <c r="AE1268" i="1"/>
  <c r="Z1271" i="1"/>
  <c r="AA1268" i="1"/>
  <c r="AC1268" i="1"/>
  <c r="Y1268" i="1"/>
  <c r="AD1268" i="1"/>
  <c r="AF1268" i="1"/>
  <c r="AG1268" i="1"/>
  <c r="AH1268" i="1"/>
  <c r="T1276" i="1"/>
  <c r="W1270" i="1"/>
  <c r="M1276" i="1"/>
  <c r="Q1276" i="1"/>
  <c r="S1276" i="1"/>
  <c r="X1270" i="1"/>
  <c r="AE1269" i="1"/>
  <c r="Z1272" i="1"/>
  <c r="AA1269" i="1"/>
  <c r="AC1269" i="1"/>
  <c r="Y1269" i="1"/>
  <c r="AD1269" i="1"/>
  <c r="AF1269" i="1"/>
  <c r="AG1269" i="1"/>
  <c r="AH1269" i="1"/>
  <c r="T1277" i="1"/>
  <c r="W1271" i="1"/>
  <c r="M1277" i="1"/>
  <c r="Q1277" i="1"/>
  <c r="S1277" i="1"/>
  <c r="X1271" i="1"/>
  <c r="AE1270" i="1"/>
  <c r="Z1273" i="1"/>
  <c r="AA1270" i="1"/>
  <c r="AC1270" i="1"/>
  <c r="Y1270" i="1"/>
  <c r="AD1270" i="1"/>
  <c r="AF1270" i="1"/>
  <c r="AG1270" i="1"/>
  <c r="AH1270" i="1"/>
  <c r="T1278" i="1"/>
  <c r="W1272" i="1"/>
  <c r="M1278" i="1"/>
  <c r="Q1278" i="1"/>
  <c r="S1278" i="1"/>
  <c r="X1272" i="1"/>
  <c r="AE1271" i="1"/>
  <c r="Z1274" i="1"/>
  <c r="AA1271" i="1"/>
  <c r="AC1271" i="1"/>
  <c r="Y1271" i="1"/>
  <c r="AD1271" i="1"/>
  <c r="AF1271" i="1"/>
  <c r="AG1271" i="1"/>
  <c r="AH1271" i="1"/>
  <c r="T1279" i="1"/>
  <c r="W1273" i="1"/>
  <c r="M1279" i="1"/>
  <c r="Q1279" i="1"/>
  <c r="S1279" i="1"/>
  <c r="X1273" i="1"/>
  <c r="AE1272" i="1"/>
  <c r="Z1275" i="1"/>
  <c r="AA1272" i="1"/>
  <c r="AC1272" i="1"/>
  <c r="Y1272" i="1"/>
  <c r="AD1272" i="1"/>
  <c r="AF1272" i="1"/>
  <c r="AG1272" i="1"/>
  <c r="AH1272" i="1"/>
  <c r="T1280" i="1"/>
  <c r="W1274" i="1"/>
  <c r="M1280" i="1"/>
  <c r="Q1280" i="1"/>
  <c r="S1280" i="1"/>
  <c r="X1274" i="1"/>
  <c r="AE1273" i="1"/>
  <c r="Z1276" i="1"/>
  <c r="AA1273" i="1"/>
  <c r="AC1273" i="1"/>
  <c r="Y1273" i="1"/>
  <c r="AD1273" i="1"/>
  <c r="AF1273" i="1"/>
  <c r="AG1273" i="1"/>
  <c r="AH1273" i="1"/>
  <c r="T1281" i="1"/>
  <c r="W1275" i="1"/>
  <c r="M1281" i="1"/>
  <c r="Q1281" i="1"/>
  <c r="S1281" i="1"/>
  <c r="X1275" i="1"/>
  <c r="AE1274" i="1"/>
  <c r="Z1277" i="1"/>
  <c r="AA1274" i="1"/>
  <c r="AC1274" i="1"/>
  <c r="Y1274" i="1"/>
  <c r="AD1274" i="1"/>
  <c r="AF1274" i="1"/>
  <c r="AG1274" i="1"/>
  <c r="AH1274" i="1"/>
  <c r="T1282" i="1"/>
  <c r="W1276" i="1"/>
  <c r="M1282" i="1"/>
  <c r="Q1282" i="1"/>
  <c r="S1282" i="1"/>
  <c r="X1276" i="1"/>
  <c r="AE1275" i="1"/>
  <c r="Z1278" i="1"/>
  <c r="AA1275" i="1"/>
  <c r="AC1275" i="1"/>
  <c r="Y1275" i="1"/>
  <c r="AD1275" i="1"/>
  <c r="AF1275" i="1"/>
  <c r="AG1275" i="1"/>
  <c r="AH1275" i="1"/>
  <c r="T1283" i="1"/>
  <c r="W1277" i="1"/>
  <c r="M1283" i="1"/>
  <c r="Q1283" i="1"/>
  <c r="S1283" i="1"/>
  <c r="X1277" i="1"/>
  <c r="AE1276" i="1"/>
  <c r="Z1279" i="1"/>
  <c r="AA1276" i="1"/>
  <c r="AC1276" i="1"/>
  <c r="Y1276" i="1"/>
  <c r="AD1276" i="1"/>
  <c r="AF1276" i="1"/>
  <c r="AG1276" i="1"/>
  <c r="AH1276" i="1"/>
  <c r="T1284" i="1"/>
  <c r="W1278" i="1"/>
  <c r="M1284" i="1"/>
  <c r="Q1284" i="1"/>
  <c r="S1284" i="1"/>
  <c r="X1278" i="1"/>
  <c r="AE1277" i="1"/>
  <c r="Z1280" i="1"/>
  <c r="AA1277" i="1"/>
  <c r="AC1277" i="1"/>
  <c r="Y1277" i="1"/>
  <c r="AD1277" i="1"/>
  <c r="AF1277" i="1"/>
  <c r="AG1277" i="1"/>
  <c r="AH1277" i="1"/>
  <c r="T1285" i="1"/>
  <c r="W1279" i="1"/>
  <c r="M1285" i="1"/>
  <c r="Q1285" i="1"/>
  <c r="S1285" i="1"/>
  <c r="X1279" i="1"/>
  <c r="AE1278" i="1"/>
  <c r="Z1281" i="1"/>
  <c r="AA1278" i="1"/>
  <c r="AC1278" i="1"/>
  <c r="Y1278" i="1"/>
  <c r="AD1278" i="1"/>
  <c r="AF1278" i="1"/>
  <c r="AG1278" i="1"/>
  <c r="AH1278" i="1"/>
  <c r="T1286" i="1"/>
  <c r="W1280" i="1"/>
  <c r="M1286" i="1"/>
  <c r="Q1286" i="1"/>
  <c r="S1286" i="1"/>
  <c r="X1280" i="1"/>
  <c r="AE1279" i="1"/>
  <c r="Z1282" i="1"/>
  <c r="AA1279" i="1"/>
  <c r="AC1279" i="1"/>
  <c r="Y1279" i="1"/>
  <c r="AD1279" i="1"/>
  <c r="AF1279" i="1"/>
  <c r="AG1279" i="1"/>
  <c r="AH1279" i="1"/>
  <c r="T1287" i="1"/>
  <c r="W1281" i="1"/>
  <c r="M1287" i="1"/>
  <c r="Q1287" i="1"/>
  <c r="S1287" i="1"/>
  <c r="X1281" i="1"/>
  <c r="AE1280" i="1"/>
  <c r="Z1283" i="1"/>
  <c r="AA1280" i="1"/>
  <c r="AC1280" i="1"/>
  <c r="Y1280" i="1"/>
  <c r="AD1280" i="1"/>
  <c r="AF1280" i="1"/>
  <c r="AG1280" i="1"/>
  <c r="AH1280" i="1"/>
  <c r="T1288" i="1"/>
  <c r="W1282" i="1"/>
  <c r="M1288" i="1"/>
  <c r="Q1288" i="1"/>
  <c r="S1288" i="1"/>
  <c r="X1282" i="1"/>
  <c r="AE1281" i="1"/>
  <c r="Z1284" i="1"/>
  <c r="AA1281" i="1"/>
  <c r="AC1281" i="1"/>
  <c r="Y1281" i="1"/>
  <c r="AD1281" i="1"/>
  <c r="AF1281" i="1"/>
  <c r="AG1281" i="1"/>
  <c r="AH1281" i="1"/>
  <c r="T1289" i="1"/>
  <c r="W1283" i="1"/>
  <c r="M1289" i="1"/>
  <c r="Q1289" i="1"/>
  <c r="S1289" i="1"/>
  <c r="X1283" i="1"/>
  <c r="AE1282" i="1"/>
  <c r="Z1285" i="1"/>
  <c r="AA1282" i="1"/>
  <c r="AC1282" i="1"/>
  <c r="Y1282" i="1"/>
  <c r="AD1282" i="1"/>
  <c r="AF1282" i="1"/>
  <c r="AG1282" i="1"/>
  <c r="AH1282" i="1"/>
  <c r="T1290" i="1"/>
  <c r="W1284" i="1"/>
  <c r="M1290" i="1"/>
  <c r="Q1290" i="1"/>
  <c r="S1290" i="1"/>
  <c r="X1284" i="1"/>
  <c r="AE1283" i="1"/>
  <c r="Z1286" i="1"/>
  <c r="AA1283" i="1"/>
  <c r="AC1283" i="1"/>
  <c r="Y1283" i="1"/>
  <c r="AD1283" i="1"/>
  <c r="AF1283" i="1"/>
  <c r="AG1283" i="1"/>
  <c r="AH1283" i="1"/>
  <c r="T1291" i="1"/>
  <c r="W1285" i="1"/>
  <c r="M1291" i="1"/>
  <c r="Q1291" i="1"/>
  <c r="S1291" i="1"/>
  <c r="X1285" i="1"/>
  <c r="AE1284" i="1"/>
  <c r="Z1287" i="1"/>
  <c r="AA1284" i="1"/>
  <c r="AC1284" i="1"/>
  <c r="Y1284" i="1"/>
  <c r="AD1284" i="1"/>
  <c r="AF1284" i="1"/>
  <c r="AG1284" i="1"/>
  <c r="AH1284" i="1"/>
  <c r="T1292" i="1"/>
  <c r="W1286" i="1"/>
  <c r="M1292" i="1"/>
  <c r="Q1292" i="1"/>
  <c r="S1292" i="1"/>
  <c r="X1286" i="1"/>
  <c r="AE1285" i="1"/>
  <c r="Z1288" i="1"/>
  <c r="AA1285" i="1"/>
  <c r="AC1285" i="1"/>
  <c r="Y1285" i="1"/>
  <c r="AD1285" i="1"/>
  <c r="AF1285" i="1"/>
  <c r="AG1285" i="1"/>
  <c r="AH1285" i="1"/>
  <c r="T1293" i="1"/>
  <c r="W1287" i="1"/>
  <c r="M1293" i="1"/>
  <c r="Q1293" i="1"/>
  <c r="S1293" i="1"/>
  <c r="X1287" i="1"/>
  <c r="AE1286" i="1"/>
  <c r="Z1289" i="1"/>
  <c r="AA1286" i="1"/>
  <c r="AC1286" i="1"/>
  <c r="Y1286" i="1"/>
  <c r="AD1286" i="1"/>
  <c r="AF1286" i="1"/>
  <c r="AG1286" i="1"/>
  <c r="AH1286" i="1"/>
  <c r="T1294" i="1"/>
  <c r="W1288" i="1"/>
  <c r="M1294" i="1"/>
  <c r="Q1294" i="1"/>
  <c r="S1294" i="1"/>
  <c r="X1288" i="1"/>
  <c r="AE1287" i="1"/>
  <c r="Z1290" i="1"/>
  <c r="AA1287" i="1"/>
  <c r="AC1287" i="1"/>
  <c r="Y1287" i="1"/>
  <c r="AD1287" i="1"/>
  <c r="AF1287" i="1"/>
  <c r="AG1287" i="1"/>
  <c r="AH1287" i="1"/>
  <c r="T1295" i="1"/>
  <c r="W1289" i="1"/>
  <c r="M1295" i="1"/>
  <c r="Q1295" i="1"/>
  <c r="S1295" i="1"/>
  <c r="X1289" i="1"/>
  <c r="AE1288" i="1"/>
  <c r="Z1291" i="1"/>
  <c r="AA1288" i="1"/>
  <c r="AC1288" i="1"/>
  <c r="Y1288" i="1"/>
  <c r="AD1288" i="1"/>
  <c r="AF1288" i="1"/>
  <c r="AG1288" i="1"/>
  <c r="AH1288" i="1"/>
  <c r="T1296" i="1"/>
  <c r="W1290" i="1"/>
  <c r="M1296" i="1"/>
  <c r="Q1296" i="1"/>
  <c r="S1296" i="1"/>
  <c r="X1290" i="1"/>
  <c r="AE1289" i="1"/>
  <c r="Z1292" i="1"/>
  <c r="AA1289" i="1"/>
  <c r="AC1289" i="1"/>
  <c r="Y1289" i="1"/>
  <c r="AD1289" i="1"/>
  <c r="AF1289" i="1"/>
  <c r="AG1289" i="1"/>
  <c r="AH1289" i="1"/>
  <c r="T1297" i="1"/>
  <c r="W1291" i="1"/>
  <c r="M1297" i="1"/>
  <c r="Q1297" i="1"/>
  <c r="S1297" i="1"/>
  <c r="X1291" i="1"/>
  <c r="AE1290" i="1"/>
  <c r="Z1293" i="1"/>
  <c r="AA1290" i="1"/>
  <c r="AC1290" i="1"/>
  <c r="Y1290" i="1"/>
  <c r="AD1290" i="1"/>
  <c r="AF1290" i="1"/>
  <c r="AG1290" i="1"/>
  <c r="AH1290" i="1"/>
  <c r="T1298" i="1"/>
  <c r="W1292" i="1"/>
  <c r="M1298" i="1"/>
  <c r="Q1298" i="1"/>
  <c r="S1298" i="1"/>
  <c r="X1292" i="1"/>
  <c r="AE1291" i="1"/>
  <c r="Z1294" i="1"/>
  <c r="AA1291" i="1"/>
  <c r="AC1291" i="1"/>
  <c r="Y1291" i="1"/>
  <c r="AD1291" i="1"/>
  <c r="AF1291" i="1"/>
  <c r="AG1291" i="1"/>
  <c r="AH1291" i="1"/>
  <c r="T1299" i="1"/>
  <c r="W1293" i="1"/>
  <c r="M1299" i="1"/>
  <c r="Q1299" i="1"/>
  <c r="S1299" i="1"/>
  <c r="X1293" i="1"/>
  <c r="AE1292" i="1"/>
  <c r="Z1295" i="1"/>
  <c r="AA1292" i="1"/>
  <c r="AC1292" i="1"/>
  <c r="Y1292" i="1"/>
  <c r="AD1292" i="1"/>
  <c r="AF1292" i="1"/>
  <c r="AG1292" i="1"/>
  <c r="AH1292" i="1"/>
  <c r="T1300" i="1"/>
  <c r="W1294" i="1"/>
  <c r="M1300" i="1"/>
  <c r="Q1300" i="1"/>
  <c r="S1300" i="1"/>
  <c r="X1294" i="1"/>
  <c r="AE1293" i="1"/>
  <c r="Z1296" i="1"/>
  <c r="AA1293" i="1"/>
  <c r="AC1293" i="1"/>
  <c r="Y1293" i="1"/>
  <c r="AD1293" i="1"/>
  <c r="AF1293" i="1"/>
  <c r="AG1293" i="1"/>
  <c r="AH1293" i="1"/>
  <c r="T1301" i="1"/>
  <c r="W1295" i="1"/>
  <c r="M1301" i="1"/>
  <c r="Q1301" i="1"/>
  <c r="S1301" i="1"/>
  <c r="X1295" i="1"/>
  <c r="AE1294" i="1"/>
  <c r="Z1297" i="1"/>
  <c r="AA1294" i="1"/>
  <c r="AC1294" i="1"/>
  <c r="Y1294" i="1"/>
  <c r="AD1294" i="1"/>
  <c r="AF1294" i="1"/>
  <c r="AG1294" i="1"/>
  <c r="AH1294" i="1"/>
  <c r="T1302" i="1"/>
  <c r="W1296" i="1"/>
  <c r="M1302" i="1"/>
  <c r="Q1302" i="1"/>
  <c r="S1302" i="1"/>
  <c r="X1296" i="1"/>
  <c r="AE1295" i="1"/>
  <c r="Z1298" i="1"/>
  <c r="AA1295" i="1"/>
  <c r="AC1295" i="1"/>
  <c r="Y1295" i="1"/>
  <c r="AD1295" i="1"/>
  <c r="AF1295" i="1"/>
  <c r="AG1295" i="1"/>
  <c r="AH1295" i="1"/>
  <c r="T1303" i="1"/>
  <c r="W1297" i="1"/>
  <c r="M1303" i="1"/>
  <c r="Q1303" i="1"/>
  <c r="S1303" i="1"/>
  <c r="X1297" i="1"/>
  <c r="AE1296" i="1"/>
  <c r="Z1299" i="1"/>
  <c r="AA1296" i="1"/>
  <c r="AC1296" i="1"/>
  <c r="Y1296" i="1"/>
  <c r="AD1296" i="1"/>
  <c r="AF1296" i="1"/>
  <c r="AG1296" i="1"/>
  <c r="AH1296" i="1"/>
  <c r="T1304" i="1"/>
  <c r="W1298" i="1"/>
  <c r="M1304" i="1"/>
  <c r="Q1304" i="1"/>
  <c r="S1304" i="1"/>
  <c r="X1298" i="1"/>
  <c r="AE1297" i="1"/>
  <c r="Z1300" i="1"/>
  <c r="AA1297" i="1"/>
  <c r="AC1297" i="1"/>
  <c r="Y1297" i="1"/>
  <c r="AD1297" i="1"/>
  <c r="AF1297" i="1"/>
  <c r="AG1297" i="1"/>
  <c r="AH1297" i="1"/>
  <c r="T1305" i="1"/>
  <c r="W1299" i="1"/>
  <c r="M1305" i="1"/>
  <c r="Q1305" i="1"/>
  <c r="S1305" i="1"/>
  <c r="X1299" i="1"/>
  <c r="AE1298" i="1"/>
  <c r="Z1301" i="1"/>
  <c r="AA1298" i="1"/>
  <c r="AC1298" i="1"/>
  <c r="Y1298" i="1"/>
  <c r="AD1298" i="1"/>
  <c r="AF1298" i="1"/>
  <c r="AG1298" i="1"/>
  <c r="AH1298" i="1"/>
  <c r="T1306" i="1"/>
  <c r="W1300" i="1"/>
  <c r="M1306" i="1"/>
  <c r="Q1306" i="1"/>
  <c r="S1306" i="1"/>
  <c r="X1300" i="1"/>
  <c r="AE1299" i="1"/>
  <c r="Z1302" i="1"/>
  <c r="AA1299" i="1"/>
  <c r="AC1299" i="1"/>
  <c r="Y1299" i="1"/>
  <c r="AD1299" i="1"/>
  <c r="AF1299" i="1"/>
  <c r="AG1299" i="1"/>
  <c r="AH1299" i="1"/>
  <c r="T1307" i="1"/>
  <c r="W1301" i="1"/>
  <c r="M1307" i="1"/>
  <c r="Q1307" i="1"/>
  <c r="S1307" i="1"/>
  <c r="X1301" i="1"/>
  <c r="AE1300" i="1"/>
  <c r="Z1303" i="1"/>
  <c r="AA1300" i="1"/>
  <c r="AC1300" i="1"/>
  <c r="Y1300" i="1"/>
  <c r="AD1300" i="1"/>
  <c r="AF1300" i="1"/>
  <c r="AG1300" i="1"/>
  <c r="AH1300" i="1"/>
  <c r="T1308" i="1"/>
  <c r="W1302" i="1"/>
  <c r="M1308" i="1"/>
  <c r="Q1308" i="1"/>
  <c r="S1308" i="1"/>
  <c r="X1302" i="1"/>
  <c r="AE1301" i="1"/>
  <c r="Z1304" i="1"/>
  <c r="AA1301" i="1"/>
  <c r="AC1301" i="1"/>
  <c r="Y1301" i="1"/>
  <c r="AD1301" i="1"/>
  <c r="AF1301" i="1"/>
  <c r="AG1301" i="1"/>
  <c r="AH1301" i="1"/>
  <c r="T1309" i="1"/>
  <c r="W1303" i="1"/>
  <c r="M1309" i="1"/>
  <c r="Q1309" i="1"/>
  <c r="S1309" i="1"/>
  <c r="X1303" i="1"/>
  <c r="AE1302" i="1"/>
  <c r="Z1305" i="1"/>
  <c r="AA1302" i="1"/>
  <c r="AC1302" i="1"/>
  <c r="Y1302" i="1"/>
  <c r="AD1302" i="1"/>
  <c r="AF1302" i="1"/>
  <c r="AG1302" i="1"/>
  <c r="AH1302" i="1"/>
  <c r="T1310" i="1"/>
  <c r="W1304" i="1"/>
  <c r="M1310" i="1"/>
  <c r="Q1310" i="1"/>
  <c r="S1310" i="1"/>
  <c r="X1304" i="1"/>
  <c r="AE1303" i="1"/>
  <c r="Z1306" i="1"/>
  <c r="AA1303" i="1"/>
  <c r="AC1303" i="1"/>
  <c r="Y1303" i="1"/>
  <c r="AD1303" i="1"/>
  <c r="AF1303" i="1"/>
  <c r="AG1303" i="1"/>
  <c r="AH1303" i="1"/>
  <c r="T1311" i="1"/>
  <c r="W1305" i="1"/>
  <c r="M1311" i="1"/>
  <c r="Q1311" i="1"/>
  <c r="S1311" i="1"/>
  <c r="X1305" i="1"/>
  <c r="AE1304" i="1"/>
  <c r="Z1307" i="1"/>
  <c r="AA1304" i="1"/>
  <c r="AC1304" i="1"/>
  <c r="Y1304" i="1"/>
  <c r="AD1304" i="1"/>
  <c r="AF1304" i="1"/>
  <c r="AG1304" i="1"/>
  <c r="AH1304" i="1"/>
  <c r="T1312" i="1"/>
  <c r="W1306" i="1"/>
  <c r="M1312" i="1"/>
  <c r="Q1312" i="1"/>
  <c r="S1312" i="1"/>
  <c r="X1306" i="1"/>
  <c r="AE1305" i="1"/>
  <c r="Z1308" i="1"/>
  <c r="AA1305" i="1"/>
  <c r="AC1305" i="1"/>
  <c r="Y1305" i="1"/>
  <c r="AD1305" i="1"/>
  <c r="AF1305" i="1"/>
  <c r="AG1305" i="1"/>
  <c r="AH1305" i="1"/>
  <c r="T1313" i="1"/>
  <c r="W1307" i="1"/>
  <c r="M1313" i="1"/>
  <c r="Q1313" i="1"/>
  <c r="S1313" i="1"/>
  <c r="X1307" i="1"/>
  <c r="AE1306" i="1"/>
  <c r="Z1309" i="1"/>
  <c r="AA1306" i="1"/>
  <c r="AC1306" i="1"/>
  <c r="Y1306" i="1"/>
  <c r="AD1306" i="1"/>
  <c r="AF1306" i="1"/>
  <c r="AG1306" i="1"/>
  <c r="AH1306" i="1"/>
  <c r="T1314" i="1"/>
  <c r="W1308" i="1"/>
  <c r="M1314" i="1"/>
  <c r="Q1314" i="1"/>
  <c r="S1314" i="1"/>
  <c r="X1308" i="1"/>
  <c r="AE1307" i="1"/>
  <c r="Z1310" i="1"/>
  <c r="AA1307" i="1"/>
  <c r="AC1307" i="1"/>
  <c r="Y1307" i="1"/>
  <c r="AD1307" i="1"/>
  <c r="AF1307" i="1"/>
  <c r="AG1307" i="1"/>
  <c r="AH1307" i="1"/>
  <c r="T1315" i="1"/>
  <c r="W1309" i="1"/>
  <c r="M1315" i="1"/>
  <c r="Q1315" i="1"/>
  <c r="S1315" i="1"/>
  <c r="X1309" i="1"/>
  <c r="AE1308" i="1"/>
  <c r="Z1311" i="1"/>
  <c r="AA1308" i="1"/>
  <c r="AC1308" i="1"/>
  <c r="Y1308" i="1"/>
  <c r="AD1308" i="1"/>
  <c r="AF1308" i="1"/>
  <c r="AG1308" i="1"/>
  <c r="AH1308" i="1"/>
  <c r="T1316" i="1"/>
  <c r="W1310" i="1"/>
  <c r="M1316" i="1"/>
  <c r="Q1316" i="1"/>
  <c r="S1316" i="1"/>
  <c r="X1310" i="1"/>
  <c r="AE1309" i="1"/>
  <c r="Z1312" i="1"/>
  <c r="AA1309" i="1"/>
  <c r="AC1309" i="1"/>
  <c r="Y1309" i="1"/>
  <c r="AD1309" i="1"/>
  <c r="AF1309" i="1"/>
  <c r="AG1309" i="1"/>
  <c r="AH1309" i="1"/>
  <c r="T1317" i="1"/>
  <c r="W1311" i="1"/>
  <c r="M1317" i="1"/>
  <c r="Q1317" i="1"/>
  <c r="S1317" i="1"/>
  <c r="X1311" i="1"/>
  <c r="AE1310" i="1"/>
  <c r="Z1313" i="1"/>
  <c r="AA1310" i="1"/>
  <c r="AC1310" i="1"/>
  <c r="Y1310" i="1"/>
  <c r="AD1310" i="1"/>
  <c r="AF1310" i="1"/>
  <c r="AG1310" i="1"/>
  <c r="AH1310" i="1"/>
  <c r="T1318" i="1"/>
  <c r="W1312" i="1"/>
  <c r="M1318" i="1"/>
  <c r="Q1318" i="1"/>
  <c r="S1318" i="1"/>
  <c r="X1312" i="1"/>
  <c r="AE1311" i="1"/>
  <c r="Z1314" i="1"/>
  <c r="AA1311" i="1"/>
  <c r="AC1311" i="1"/>
  <c r="Y1311" i="1"/>
  <c r="AD1311" i="1"/>
  <c r="AF1311" i="1"/>
  <c r="AG1311" i="1"/>
  <c r="AH1311" i="1"/>
  <c r="T1319" i="1"/>
  <c r="W1313" i="1"/>
  <c r="M1319" i="1"/>
  <c r="Q1319" i="1"/>
  <c r="S1319" i="1"/>
  <c r="X1313" i="1"/>
  <c r="AE1312" i="1"/>
  <c r="Z1315" i="1"/>
  <c r="AA1312" i="1"/>
  <c r="AC1312" i="1"/>
  <c r="Y1312" i="1"/>
  <c r="AD1312" i="1"/>
  <c r="AF1312" i="1"/>
  <c r="AG1312" i="1"/>
  <c r="AH1312" i="1"/>
  <c r="T1320" i="1"/>
  <c r="W1314" i="1"/>
  <c r="M1320" i="1"/>
  <c r="Q1320" i="1"/>
  <c r="S1320" i="1"/>
  <c r="X1314" i="1"/>
  <c r="AE1313" i="1"/>
  <c r="Z1316" i="1"/>
  <c r="AA1313" i="1"/>
  <c r="AC1313" i="1"/>
  <c r="Y1313" i="1"/>
  <c r="AD1313" i="1"/>
  <c r="AF1313" i="1"/>
  <c r="AG1313" i="1"/>
  <c r="AH1313" i="1"/>
  <c r="T1321" i="1"/>
  <c r="W1315" i="1"/>
  <c r="M1321" i="1"/>
  <c r="Q1321" i="1"/>
  <c r="S1321" i="1"/>
  <c r="X1315" i="1"/>
  <c r="AE1314" i="1"/>
  <c r="Z1317" i="1"/>
  <c r="AA1314" i="1"/>
  <c r="AC1314" i="1"/>
  <c r="Y1314" i="1"/>
  <c r="AD1314" i="1"/>
  <c r="AF1314" i="1"/>
  <c r="AG1314" i="1"/>
  <c r="AH1314" i="1"/>
  <c r="T1322" i="1"/>
  <c r="W1316" i="1"/>
  <c r="M1322" i="1"/>
  <c r="Q1322" i="1"/>
  <c r="S1322" i="1"/>
  <c r="X1316" i="1"/>
  <c r="AE1315" i="1"/>
  <c r="Z1318" i="1"/>
  <c r="AA1315" i="1"/>
  <c r="AC1315" i="1"/>
  <c r="Y1315" i="1"/>
  <c r="AD1315" i="1"/>
  <c r="AF1315" i="1"/>
  <c r="AG1315" i="1"/>
  <c r="AH1315" i="1"/>
  <c r="T1323" i="1"/>
  <c r="W1317" i="1"/>
  <c r="M1323" i="1"/>
  <c r="Q1323" i="1"/>
  <c r="S1323" i="1"/>
  <c r="X1317" i="1"/>
  <c r="AE1316" i="1"/>
  <c r="Z1319" i="1"/>
  <c r="AA1316" i="1"/>
  <c r="AC1316" i="1"/>
  <c r="Y1316" i="1"/>
  <c r="AD1316" i="1"/>
  <c r="AF1316" i="1"/>
  <c r="AG1316" i="1"/>
  <c r="AH1316" i="1"/>
  <c r="T1324" i="1"/>
  <c r="W1318" i="1"/>
  <c r="M1324" i="1"/>
  <c r="Q1324" i="1"/>
  <c r="S1324" i="1"/>
  <c r="X1318" i="1"/>
  <c r="AE1317" i="1"/>
  <c r="Z1320" i="1"/>
  <c r="AA1317" i="1"/>
  <c r="AC1317" i="1"/>
  <c r="Y1317" i="1"/>
  <c r="AD1317" i="1"/>
  <c r="AF1317" i="1"/>
  <c r="AG1317" i="1"/>
  <c r="AH1317" i="1"/>
  <c r="T1325" i="1"/>
  <c r="W1319" i="1"/>
  <c r="M1325" i="1"/>
  <c r="Q1325" i="1"/>
  <c r="S1325" i="1"/>
  <c r="X1319" i="1"/>
  <c r="AE1318" i="1"/>
  <c r="Z1321" i="1"/>
  <c r="AA1318" i="1"/>
  <c r="AC1318" i="1"/>
  <c r="Y1318" i="1"/>
  <c r="AD1318" i="1"/>
  <c r="AF1318" i="1"/>
  <c r="AG1318" i="1"/>
  <c r="AH1318" i="1"/>
  <c r="T1326" i="1"/>
  <c r="W1320" i="1"/>
  <c r="M1326" i="1"/>
  <c r="Q1326" i="1"/>
  <c r="S1326" i="1"/>
  <c r="X1320" i="1"/>
  <c r="AE1319" i="1"/>
  <c r="Z1322" i="1"/>
  <c r="AA1319" i="1"/>
  <c r="AC1319" i="1"/>
  <c r="Y1319" i="1"/>
  <c r="AD1319" i="1"/>
  <c r="AF1319" i="1"/>
  <c r="AG1319" i="1"/>
  <c r="AH1319" i="1"/>
  <c r="T1327" i="1"/>
  <c r="W1321" i="1"/>
  <c r="M1327" i="1"/>
  <c r="Q1327" i="1"/>
  <c r="S1327" i="1"/>
  <c r="X1321" i="1"/>
  <c r="AE1320" i="1"/>
  <c r="Z1323" i="1"/>
  <c r="AA1320" i="1"/>
  <c r="AC1320" i="1"/>
  <c r="Y1320" i="1"/>
  <c r="AD1320" i="1"/>
  <c r="AF1320" i="1"/>
  <c r="AG1320" i="1"/>
  <c r="AH1320" i="1"/>
  <c r="T1328" i="1"/>
  <c r="W1322" i="1"/>
  <c r="M1328" i="1"/>
  <c r="Q1328" i="1"/>
  <c r="S1328" i="1"/>
  <c r="X1322" i="1"/>
  <c r="AE1321" i="1"/>
  <c r="Z1324" i="1"/>
  <c r="AA1321" i="1"/>
  <c r="AC1321" i="1"/>
  <c r="Y1321" i="1"/>
  <c r="AD1321" i="1"/>
  <c r="AF1321" i="1"/>
  <c r="AG1321" i="1"/>
  <c r="AH1321" i="1"/>
  <c r="T1329" i="1"/>
  <c r="W1323" i="1"/>
  <c r="M1329" i="1"/>
  <c r="Q1329" i="1"/>
  <c r="S1329" i="1"/>
  <c r="X1323" i="1"/>
  <c r="AE1322" i="1"/>
  <c r="Z1325" i="1"/>
  <c r="AA1322" i="1"/>
  <c r="AC1322" i="1"/>
  <c r="Y1322" i="1"/>
  <c r="AD1322" i="1"/>
  <c r="AF1322" i="1"/>
  <c r="AG1322" i="1"/>
  <c r="AH1322" i="1"/>
  <c r="T1330" i="1"/>
  <c r="W1324" i="1"/>
  <c r="M1330" i="1"/>
  <c r="Q1330" i="1"/>
  <c r="S1330" i="1"/>
  <c r="X1324" i="1"/>
  <c r="AE1323" i="1"/>
  <c r="Z1326" i="1"/>
  <c r="AA1323" i="1"/>
  <c r="AC1323" i="1"/>
  <c r="Y1323" i="1"/>
  <c r="AD1323" i="1"/>
  <c r="AF1323" i="1"/>
  <c r="AG1323" i="1"/>
  <c r="AH1323" i="1"/>
  <c r="T1331" i="1"/>
  <c r="W1325" i="1"/>
  <c r="M1331" i="1"/>
  <c r="Q1331" i="1"/>
  <c r="S1331" i="1"/>
  <c r="X1325" i="1"/>
  <c r="AE1324" i="1"/>
  <c r="Z1327" i="1"/>
  <c r="AA1324" i="1"/>
  <c r="AC1324" i="1"/>
  <c r="Y1324" i="1"/>
  <c r="AD1324" i="1"/>
  <c r="AF1324" i="1"/>
  <c r="AG1324" i="1"/>
  <c r="AH1324" i="1"/>
  <c r="T1332" i="1"/>
  <c r="W1326" i="1"/>
  <c r="M1332" i="1"/>
  <c r="Q1332" i="1"/>
  <c r="S1332" i="1"/>
  <c r="X1326" i="1"/>
  <c r="AE1325" i="1"/>
  <c r="Z1328" i="1"/>
  <c r="AA1325" i="1"/>
  <c r="AC1325" i="1"/>
  <c r="Y1325" i="1"/>
  <c r="AD1325" i="1"/>
  <c r="AF1325" i="1"/>
  <c r="AG1325" i="1"/>
  <c r="AH1325" i="1"/>
  <c r="T1333" i="1"/>
  <c r="W1327" i="1"/>
  <c r="M1333" i="1"/>
  <c r="Q1333" i="1"/>
  <c r="S1333" i="1"/>
  <c r="X1327" i="1"/>
  <c r="AE1326" i="1"/>
  <c r="Z1329" i="1"/>
  <c r="AA1326" i="1"/>
  <c r="AC1326" i="1"/>
  <c r="Y1326" i="1"/>
  <c r="AD1326" i="1"/>
  <c r="AF1326" i="1"/>
  <c r="AG1326" i="1"/>
  <c r="AH1326" i="1"/>
  <c r="T1334" i="1"/>
  <c r="W1328" i="1"/>
  <c r="M1334" i="1"/>
  <c r="Q1334" i="1"/>
  <c r="S1334" i="1"/>
  <c r="X1328" i="1"/>
  <c r="AE1327" i="1"/>
  <c r="Z1330" i="1"/>
  <c r="AA1327" i="1"/>
  <c r="AC1327" i="1"/>
  <c r="Y1327" i="1"/>
  <c r="AD1327" i="1"/>
  <c r="AF1327" i="1"/>
  <c r="AG1327" i="1"/>
  <c r="AH1327" i="1"/>
  <c r="T1335" i="1"/>
  <c r="W1329" i="1"/>
  <c r="M1335" i="1"/>
  <c r="Q1335" i="1"/>
  <c r="S1335" i="1"/>
  <c r="X1329" i="1"/>
  <c r="AE1328" i="1"/>
  <c r="Z1331" i="1"/>
  <c r="AA1328" i="1"/>
  <c r="AC1328" i="1"/>
  <c r="Y1328" i="1"/>
  <c r="AD1328" i="1"/>
  <c r="AF1328" i="1"/>
  <c r="AG1328" i="1"/>
  <c r="AH1328" i="1"/>
  <c r="T1336" i="1"/>
  <c r="W1330" i="1"/>
  <c r="M1336" i="1"/>
  <c r="Q1336" i="1"/>
  <c r="S1336" i="1"/>
  <c r="X1330" i="1"/>
  <c r="AE1329" i="1"/>
  <c r="Z1332" i="1"/>
  <c r="AA1329" i="1"/>
  <c r="AC1329" i="1"/>
  <c r="Y1329" i="1"/>
  <c r="AD1329" i="1"/>
  <c r="AF1329" i="1"/>
  <c r="AG1329" i="1"/>
  <c r="AH1329" i="1"/>
  <c r="T1337" i="1"/>
  <c r="W1331" i="1"/>
  <c r="M1337" i="1"/>
  <c r="Q1337" i="1"/>
  <c r="S1337" i="1"/>
  <c r="X1331" i="1"/>
  <c r="AE1330" i="1"/>
  <c r="Z1333" i="1"/>
  <c r="AA1330" i="1"/>
  <c r="AC1330" i="1"/>
  <c r="Y1330" i="1"/>
  <c r="AD1330" i="1"/>
  <c r="AF1330" i="1"/>
  <c r="AG1330" i="1"/>
  <c r="AH1330" i="1"/>
  <c r="T1338" i="1"/>
  <c r="W1332" i="1"/>
  <c r="M1338" i="1"/>
  <c r="Q1338" i="1"/>
  <c r="S1338" i="1"/>
  <c r="X1332" i="1"/>
  <c r="AE1331" i="1"/>
  <c r="Z1334" i="1"/>
  <c r="AA1331" i="1"/>
  <c r="AC1331" i="1"/>
  <c r="Y1331" i="1"/>
  <c r="AD1331" i="1"/>
  <c r="AF1331" i="1"/>
  <c r="AG1331" i="1"/>
  <c r="AH1331" i="1"/>
  <c r="T1339" i="1"/>
  <c r="W1333" i="1"/>
  <c r="M1339" i="1"/>
  <c r="Q1339" i="1"/>
  <c r="S1339" i="1"/>
  <c r="X1333" i="1"/>
  <c r="AE1332" i="1"/>
  <c r="Z1335" i="1"/>
  <c r="AA1332" i="1"/>
  <c r="AC1332" i="1"/>
  <c r="Y1332" i="1"/>
  <c r="AD1332" i="1"/>
  <c r="AF1332" i="1"/>
  <c r="AG1332" i="1"/>
  <c r="AH1332" i="1"/>
  <c r="T1340" i="1"/>
  <c r="W1334" i="1"/>
  <c r="M1340" i="1"/>
  <c r="Q1340" i="1"/>
  <c r="S1340" i="1"/>
  <c r="X1334" i="1"/>
  <c r="AE1333" i="1"/>
  <c r="Z1336" i="1"/>
  <c r="AA1333" i="1"/>
  <c r="AC1333" i="1"/>
  <c r="Y1333" i="1"/>
  <c r="AD1333" i="1"/>
  <c r="AF1333" i="1"/>
  <c r="AG1333" i="1"/>
  <c r="AH1333" i="1"/>
  <c r="T1341" i="1"/>
  <c r="W1335" i="1"/>
  <c r="M1341" i="1"/>
  <c r="Q1341" i="1"/>
  <c r="S1341" i="1"/>
  <c r="X1335" i="1"/>
  <c r="AE1334" i="1"/>
  <c r="Z1337" i="1"/>
  <c r="AA1334" i="1"/>
  <c r="AC1334" i="1"/>
  <c r="Y1334" i="1"/>
  <c r="AD1334" i="1"/>
  <c r="AF1334" i="1"/>
  <c r="AG1334" i="1"/>
  <c r="AH1334" i="1"/>
  <c r="T1342" i="1"/>
  <c r="W1336" i="1"/>
  <c r="M1342" i="1"/>
  <c r="Q1342" i="1"/>
  <c r="S1342" i="1"/>
  <c r="X1336" i="1"/>
  <c r="AE1335" i="1"/>
  <c r="Z1338" i="1"/>
  <c r="AA1335" i="1"/>
  <c r="AC1335" i="1"/>
  <c r="Y1335" i="1"/>
  <c r="AD1335" i="1"/>
  <c r="AF1335" i="1"/>
  <c r="AG1335" i="1"/>
  <c r="AH1335" i="1"/>
  <c r="T1343" i="1"/>
  <c r="W1337" i="1"/>
  <c r="M1343" i="1"/>
  <c r="Q1343" i="1"/>
  <c r="S1343" i="1"/>
  <c r="X1337" i="1"/>
  <c r="AE1336" i="1"/>
  <c r="Z1339" i="1"/>
  <c r="AA1336" i="1"/>
  <c r="AC1336" i="1"/>
  <c r="Y1336" i="1"/>
  <c r="AD1336" i="1"/>
  <c r="AF1336" i="1"/>
  <c r="AG1336" i="1"/>
  <c r="AH1336" i="1"/>
  <c r="T1344" i="1"/>
  <c r="W1338" i="1"/>
  <c r="M1344" i="1"/>
  <c r="Q1344" i="1"/>
  <c r="S1344" i="1"/>
  <c r="X1338" i="1"/>
  <c r="AE1337" i="1"/>
  <c r="Z1340" i="1"/>
  <c r="AA1337" i="1"/>
  <c r="AC1337" i="1"/>
  <c r="Y1337" i="1"/>
  <c r="AD1337" i="1"/>
  <c r="AF1337" i="1"/>
  <c r="AG1337" i="1"/>
  <c r="AH1337" i="1"/>
  <c r="T1345" i="1"/>
  <c r="W1339" i="1"/>
  <c r="M1345" i="1"/>
  <c r="Q1345" i="1"/>
  <c r="S1345" i="1"/>
  <c r="X1339" i="1"/>
  <c r="AE1338" i="1"/>
  <c r="Z1341" i="1"/>
  <c r="AA1338" i="1"/>
  <c r="AC1338" i="1"/>
  <c r="Y1338" i="1"/>
  <c r="AD1338" i="1"/>
  <c r="AF1338" i="1"/>
  <c r="AG1338" i="1"/>
  <c r="AH1338" i="1"/>
  <c r="T1346" i="1"/>
  <c r="W1340" i="1"/>
  <c r="M1346" i="1"/>
  <c r="Q1346" i="1"/>
  <c r="S1346" i="1"/>
  <c r="X1340" i="1"/>
  <c r="AE1339" i="1"/>
  <c r="Z1342" i="1"/>
  <c r="AA1339" i="1"/>
  <c r="AC1339" i="1"/>
  <c r="Y1339" i="1"/>
  <c r="AD1339" i="1"/>
  <c r="AF1339" i="1"/>
  <c r="AG1339" i="1"/>
  <c r="AH1339" i="1"/>
  <c r="T1347" i="1"/>
  <c r="W1341" i="1"/>
  <c r="M1347" i="1"/>
  <c r="Q1347" i="1"/>
  <c r="S1347" i="1"/>
  <c r="X1341" i="1"/>
  <c r="AE1340" i="1"/>
  <c r="Z1343" i="1"/>
  <c r="AA1340" i="1"/>
  <c r="AC1340" i="1"/>
  <c r="Y1340" i="1"/>
  <c r="AD1340" i="1"/>
  <c r="AF1340" i="1"/>
  <c r="AG1340" i="1"/>
  <c r="AH1340" i="1"/>
  <c r="T1348" i="1"/>
  <c r="W1342" i="1"/>
  <c r="M1348" i="1"/>
  <c r="Q1348" i="1"/>
  <c r="S1348" i="1"/>
  <c r="X1342" i="1"/>
  <c r="AE1341" i="1"/>
  <c r="Z1344" i="1"/>
  <c r="AA1341" i="1"/>
  <c r="AC1341" i="1"/>
  <c r="Y1341" i="1"/>
  <c r="AD1341" i="1"/>
  <c r="AF1341" i="1"/>
  <c r="AG1341" i="1"/>
  <c r="AH1341" i="1"/>
  <c r="T1349" i="1"/>
  <c r="W1343" i="1"/>
  <c r="M1349" i="1"/>
  <c r="Q1349" i="1"/>
  <c r="S1349" i="1"/>
  <c r="X1343" i="1"/>
  <c r="AE1342" i="1"/>
  <c r="Z1345" i="1"/>
  <c r="AA1342" i="1"/>
  <c r="AC1342" i="1"/>
  <c r="Y1342" i="1"/>
  <c r="AD1342" i="1"/>
  <c r="AF1342" i="1"/>
  <c r="AG1342" i="1"/>
  <c r="AH1342" i="1"/>
  <c r="T1350" i="1"/>
  <c r="W1344" i="1"/>
  <c r="M1350" i="1"/>
  <c r="Q1350" i="1"/>
  <c r="S1350" i="1"/>
  <c r="X1344" i="1"/>
  <c r="AE1343" i="1"/>
  <c r="Z1346" i="1"/>
  <c r="AA1343" i="1"/>
  <c r="AC1343" i="1"/>
  <c r="Y1343" i="1"/>
  <c r="AD1343" i="1"/>
  <c r="AF1343" i="1"/>
  <c r="AG1343" i="1"/>
  <c r="AH1343" i="1"/>
  <c r="T1351" i="1"/>
  <c r="W1345" i="1"/>
  <c r="M1351" i="1"/>
  <c r="Q1351" i="1"/>
  <c r="S1351" i="1"/>
  <c r="X1345" i="1"/>
  <c r="AE1344" i="1"/>
  <c r="Z1347" i="1"/>
  <c r="AA1344" i="1"/>
  <c r="AC1344" i="1"/>
  <c r="Y1344" i="1"/>
  <c r="AD1344" i="1"/>
  <c r="AF1344" i="1"/>
  <c r="AG1344" i="1"/>
  <c r="AH1344" i="1"/>
  <c r="T1352" i="1"/>
  <c r="W1346" i="1"/>
  <c r="M1352" i="1"/>
  <c r="Q1352" i="1"/>
  <c r="S1352" i="1"/>
  <c r="X1346" i="1"/>
  <c r="AE1345" i="1"/>
  <c r="Z1348" i="1"/>
  <c r="AA1345" i="1"/>
  <c r="AC1345" i="1"/>
  <c r="Y1345" i="1"/>
  <c r="AD1345" i="1"/>
  <c r="AF1345" i="1"/>
  <c r="AG1345" i="1"/>
  <c r="AH1345" i="1"/>
  <c r="T1353" i="1"/>
  <c r="W1347" i="1"/>
  <c r="M1353" i="1"/>
  <c r="Q1353" i="1"/>
  <c r="S1353" i="1"/>
  <c r="X1347" i="1"/>
  <c r="AE1346" i="1"/>
  <c r="Z1349" i="1"/>
  <c r="AA1346" i="1"/>
  <c r="AC1346" i="1"/>
  <c r="Y1346" i="1"/>
  <c r="AD1346" i="1"/>
  <c r="AF1346" i="1"/>
  <c r="AG1346" i="1"/>
  <c r="AH1346" i="1"/>
  <c r="T1354" i="1"/>
  <c r="W1348" i="1"/>
  <c r="M1354" i="1"/>
  <c r="Q1354" i="1"/>
  <c r="S1354" i="1"/>
  <c r="X1348" i="1"/>
  <c r="AE1347" i="1"/>
  <c r="Z1350" i="1"/>
  <c r="AA1347" i="1"/>
  <c r="AC1347" i="1"/>
  <c r="Y1347" i="1"/>
  <c r="AD1347" i="1"/>
  <c r="AF1347" i="1"/>
  <c r="AG1347" i="1"/>
  <c r="AH1347" i="1"/>
  <c r="T1355" i="1"/>
  <c r="W1349" i="1"/>
  <c r="M1355" i="1"/>
  <c r="Q1355" i="1"/>
  <c r="S1355" i="1"/>
  <c r="X1349" i="1"/>
  <c r="AE1348" i="1"/>
  <c r="Z1351" i="1"/>
  <c r="AA1348" i="1"/>
  <c r="AC1348" i="1"/>
  <c r="Y1348" i="1"/>
  <c r="AD1348" i="1"/>
  <c r="AF1348" i="1"/>
  <c r="AG1348" i="1"/>
  <c r="AH1348" i="1"/>
  <c r="T1356" i="1"/>
  <c r="W1350" i="1"/>
  <c r="M1356" i="1"/>
  <c r="Q1356" i="1"/>
  <c r="S1356" i="1"/>
  <c r="X1350" i="1"/>
  <c r="AE1349" i="1"/>
  <c r="Z1352" i="1"/>
  <c r="AA1349" i="1"/>
  <c r="AC1349" i="1"/>
  <c r="Y1349" i="1"/>
  <c r="AD1349" i="1"/>
  <c r="AF1349" i="1"/>
  <c r="AG1349" i="1"/>
  <c r="AH1349" i="1"/>
  <c r="T1357" i="1"/>
  <c r="W1351" i="1"/>
  <c r="M1357" i="1"/>
  <c r="Q1357" i="1"/>
  <c r="S1357" i="1"/>
  <c r="X1351" i="1"/>
  <c r="AE1350" i="1"/>
  <c r="Z1353" i="1"/>
  <c r="AA1350" i="1"/>
  <c r="AC1350" i="1"/>
  <c r="Y1350" i="1"/>
  <c r="AD1350" i="1"/>
  <c r="AF1350" i="1"/>
  <c r="AG1350" i="1"/>
  <c r="AH1350" i="1"/>
  <c r="T1358" i="1"/>
  <c r="W1352" i="1"/>
  <c r="M1358" i="1"/>
  <c r="Q1358" i="1"/>
  <c r="S1358" i="1"/>
  <c r="X1352" i="1"/>
  <c r="AE1351" i="1"/>
  <c r="Z1354" i="1"/>
  <c r="AA1351" i="1"/>
  <c r="AC1351" i="1"/>
  <c r="Y1351" i="1"/>
  <c r="AD1351" i="1"/>
  <c r="AF1351" i="1"/>
  <c r="AG1351" i="1"/>
  <c r="AH1351" i="1"/>
  <c r="T1359" i="1"/>
  <c r="W1353" i="1"/>
  <c r="M1359" i="1"/>
  <c r="Q1359" i="1"/>
  <c r="S1359" i="1"/>
  <c r="X1353" i="1"/>
  <c r="AE1352" i="1"/>
  <c r="Z1355" i="1"/>
  <c r="AA1352" i="1"/>
  <c r="AC1352" i="1"/>
  <c r="Y1352" i="1"/>
  <c r="AD1352" i="1"/>
  <c r="AF1352" i="1"/>
  <c r="AG1352" i="1"/>
  <c r="AH1352" i="1"/>
  <c r="T1360" i="1"/>
  <c r="W1354" i="1"/>
  <c r="M1360" i="1"/>
  <c r="Q1360" i="1"/>
  <c r="S1360" i="1"/>
  <c r="X1354" i="1"/>
  <c r="AE1353" i="1"/>
  <c r="Z1356" i="1"/>
  <c r="AA1353" i="1"/>
  <c r="AC1353" i="1"/>
  <c r="Y1353" i="1"/>
  <c r="AD1353" i="1"/>
  <c r="AF1353" i="1"/>
  <c r="AG1353" i="1"/>
  <c r="AH1353" i="1"/>
  <c r="T1361" i="1"/>
  <c r="W1355" i="1"/>
  <c r="M1361" i="1"/>
  <c r="Q1361" i="1"/>
  <c r="S1361" i="1"/>
  <c r="X1355" i="1"/>
  <c r="AE1354" i="1"/>
  <c r="Z1357" i="1"/>
  <c r="AA1354" i="1"/>
  <c r="AC1354" i="1"/>
  <c r="Y1354" i="1"/>
  <c r="AD1354" i="1"/>
  <c r="AF1354" i="1"/>
  <c r="AG1354" i="1"/>
  <c r="AH1354" i="1"/>
  <c r="T1362" i="1"/>
  <c r="W1356" i="1"/>
  <c r="M1362" i="1"/>
  <c r="Q1362" i="1"/>
  <c r="S1362" i="1"/>
  <c r="X1356" i="1"/>
  <c r="AE1355" i="1"/>
  <c r="Z1358" i="1"/>
  <c r="AA1355" i="1"/>
  <c r="AC1355" i="1"/>
  <c r="Y1355" i="1"/>
  <c r="AD1355" i="1"/>
  <c r="AF1355" i="1"/>
  <c r="AG1355" i="1"/>
  <c r="AH1355" i="1"/>
  <c r="T1363" i="1"/>
  <c r="W1357" i="1"/>
  <c r="M1363" i="1"/>
  <c r="Q1363" i="1"/>
  <c r="S1363" i="1"/>
  <c r="X1357" i="1"/>
  <c r="AE1356" i="1"/>
  <c r="Z1359" i="1"/>
  <c r="AA1356" i="1"/>
  <c r="AC1356" i="1"/>
  <c r="Y1356" i="1"/>
  <c r="AD1356" i="1"/>
  <c r="AF1356" i="1"/>
  <c r="AG1356" i="1"/>
  <c r="AH1356" i="1"/>
  <c r="T1364" i="1"/>
  <c r="W1358" i="1"/>
  <c r="M1364" i="1"/>
  <c r="Q1364" i="1"/>
  <c r="S1364" i="1"/>
  <c r="X1358" i="1"/>
  <c r="AE1357" i="1"/>
  <c r="Z1360" i="1"/>
  <c r="AA1357" i="1"/>
  <c r="AC1357" i="1"/>
  <c r="Y1357" i="1"/>
  <c r="AD1357" i="1"/>
  <c r="AF1357" i="1"/>
  <c r="AG1357" i="1"/>
  <c r="AH1357" i="1"/>
  <c r="T1365" i="1"/>
  <c r="W1359" i="1"/>
  <c r="M1365" i="1"/>
  <c r="Q1365" i="1"/>
  <c r="S1365" i="1"/>
  <c r="X1359" i="1"/>
  <c r="AE1358" i="1"/>
  <c r="Z1361" i="1"/>
  <c r="AA1358" i="1"/>
  <c r="AC1358" i="1"/>
  <c r="Y1358" i="1"/>
  <c r="AD1358" i="1"/>
  <c r="AF1358" i="1"/>
  <c r="AG1358" i="1"/>
  <c r="AH1358" i="1"/>
  <c r="T1366" i="1"/>
  <c r="W1360" i="1"/>
  <c r="M1366" i="1"/>
  <c r="Q1366" i="1"/>
  <c r="S1366" i="1"/>
  <c r="X1360" i="1"/>
  <c r="AE1359" i="1"/>
  <c r="Z1362" i="1"/>
  <c r="AA1359" i="1"/>
  <c r="AC1359" i="1"/>
  <c r="Y1359" i="1"/>
  <c r="AD1359" i="1"/>
  <c r="AF1359" i="1"/>
  <c r="AG1359" i="1"/>
  <c r="AH1359" i="1"/>
  <c r="T1367" i="1"/>
  <c r="W1361" i="1"/>
  <c r="M1367" i="1"/>
  <c r="Q1367" i="1"/>
  <c r="S1367" i="1"/>
  <c r="X1361" i="1"/>
  <c r="AE1360" i="1"/>
  <c r="Z1363" i="1"/>
  <c r="AA1360" i="1"/>
  <c r="AC1360" i="1"/>
  <c r="Y1360" i="1"/>
  <c r="AD1360" i="1"/>
  <c r="AF1360" i="1"/>
  <c r="AG1360" i="1"/>
  <c r="AH1360" i="1"/>
  <c r="T1368" i="1"/>
  <c r="W1362" i="1"/>
  <c r="M1368" i="1"/>
  <c r="Q1368" i="1"/>
  <c r="S1368" i="1"/>
  <c r="X1362" i="1"/>
  <c r="AE1361" i="1"/>
  <c r="Z1364" i="1"/>
  <c r="AA1361" i="1"/>
  <c r="AC1361" i="1"/>
  <c r="Y1361" i="1"/>
  <c r="AD1361" i="1"/>
  <c r="AF1361" i="1"/>
  <c r="AG1361" i="1"/>
  <c r="AH1361" i="1"/>
  <c r="T1369" i="1"/>
  <c r="W1363" i="1"/>
  <c r="M1369" i="1"/>
  <c r="Q1369" i="1"/>
  <c r="S1369" i="1"/>
  <c r="X1363" i="1"/>
  <c r="AE1362" i="1"/>
  <c r="Z1365" i="1"/>
  <c r="AA1362" i="1"/>
  <c r="AC1362" i="1"/>
  <c r="Y1362" i="1"/>
  <c r="AD1362" i="1"/>
  <c r="AF1362" i="1"/>
  <c r="AG1362" i="1"/>
  <c r="AH1362" i="1"/>
  <c r="T1370" i="1"/>
  <c r="W1364" i="1"/>
  <c r="M1370" i="1"/>
  <c r="Q1370" i="1"/>
  <c r="S1370" i="1"/>
  <c r="X1364" i="1"/>
  <c r="AE1363" i="1"/>
  <c r="Z1366" i="1"/>
  <c r="AA1363" i="1"/>
  <c r="AC1363" i="1"/>
  <c r="Y1363" i="1"/>
  <c r="AD1363" i="1"/>
  <c r="AF1363" i="1"/>
  <c r="AG1363" i="1"/>
  <c r="AH1363" i="1"/>
  <c r="T1371" i="1"/>
  <c r="W1365" i="1"/>
  <c r="M1371" i="1"/>
  <c r="Q1371" i="1"/>
  <c r="S1371" i="1"/>
  <c r="X1365" i="1"/>
  <c r="AE1364" i="1"/>
  <c r="Z1367" i="1"/>
  <c r="AA1364" i="1"/>
  <c r="AC1364" i="1"/>
  <c r="Y1364" i="1"/>
  <c r="AD1364" i="1"/>
  <c r="AF1364" i="1"/>
  <c r="AG1364" i="1"/>
  <c r="AH1364" i="1"/>
  <c r="T1372" i="1"/>
  <c r="W1366" i="1"/>
  <c r="M1372" i="1"/>
  <c r="Q1372" i="1"/>
  <c r="S1372" i="1"/>
  <c r="X1366" i="1"/>
  <c r="AE1365" i="1"/>
  <c r="Z1368" i="1"/>
  <c r="AA1365" i="1"/>
  <c r="AC1365" i="1"/>
  <c r="Y1365" i="1"/>
  <c r="AD1365" i="1"/>
  <c r="AF1365" i="1"/>
  <c r="AG1365" i="1"/>
  <c r="AH1365" i="1"/>
  <c r="T1373" i="1"/>
  <c r="W1367" i="1"/>
  <c r="M1373" i="1"/>
  <c r="Q1373" i="1"/>
  <c r="S1373" i="1"/>
  <c r="X1367" i="1"/>
  <c r="AE1366" i="1"/>
  <c r="Z1369" i="1"/>
  <c r="AA1366" i="1"/>
  <c r="AC1366" i="1"/>
  <c r="Y1366" i="1"/>
  <c r="AD1366" i="1"/>
  <c r="AF1366" i="1"/>
  <c r="AG1366" i="1"/>
  <c r="AH1366" i="1"/>
  <c r="T1374" i="1"/>
  <c r="W1368" i="1"/>
  <c r="M1374" i="1"/>
  <c r="Q1374" i="1"/>
  <c r="S1374" i="1"/>
  <c r="X1368" i="1"/>
  <c r="AE1367" i="1"/>
  <c r="Z1370" i="1"/>
  <c r="AA1367" i="1"/>
  <c r="AC1367" i="1"/>
  <c r="Y1367" i="1"/>
  <c r="AD1367" i="1"/>
  <c r="AF1367" i="1"/>
  <c r="AG1367" i="1"/>
  <c r="AH1367" i="1"/>
  <c r="T1375" i="1"/>
  <c r="W1369" i="1"/>
  <c r="M1375" i="1"/>
  <c r="Q1375" i="1"/>
  <c r="S1375" i="1"/>
  <c r="X1369" i="1"/>
  <c r="AE1368" i="1"/>
  <c r="Z1371" i="1"/>
  <c r="AA1368" i="1"/>
  <c r="AC1368" i="1"/>
  <c r="Y1368" i="1"/>
  <c r="AD1368" i="1"/>
  <c r="AF1368" i="1"/>
  <c r="AG1368" i="1"/>
  <c r="AH1368" i="1"/>
  <c r="T1376" i="1"/>
  <c r="W1370" i="1"/>
  <c r="M1376" i="1"/>
  <c r="Q1376" i="1"/>
  <c r="S1376" i="1"/>
  <c r="X1370" i="1"/>
  <c r="AE1369" i="1"/>
  <c r="Z1372" i="1"/>
  <c r="AA1369" i="1"/>
  <c r="AC1369" i="1"/>
  <c r="Y1369" i="1"/>
  <c r="AD1369" i="1"/>
  <c r="AF1369" i="1"/>
  <c r="AG1369" i="1"/>
  <c r="AH1369" i="1"/>
  <c r="T1377" i="1"/>
  <c r="W1371" i="1"/>
  <c r="M1377" i="1"/>
  <c r="Q1377" i="1"/>
  <c r="S1377" i="1"/>
  <c r="X1371" i="1"/>
  <c r="AE1370" i="1"/>
  <c r="Z1373" i="1"/>
  <c r="AA1370" i="1"/>
  <c r="AC1370" i="1"/>
  <c r="Y1370" i="1"/>
  <c r="AD1370" i="1"/>
  <c r="AF1370" i="1"/>
  <c r="AG1370" i="1"/>
  <c r="AH1370" i="1"/>
  <c r="T1378" i="1"/>
  <c r="W1372" i="1"/>
  <c r="M1378" i="1"/>
  <c r="Q1378" i="1"/>
  <c r="S1378" i="1"/>
  <c r="X1372" i="1"/>
  <c r="AE1371" i="1"/>
  <c r="Z1374" i="1"/>
  <c r="AA1371" i="1"/>
  <c r="AC1371" i="1"/>
  <c r="Y1371" i="1"/>
  <c r="AD1371" i="1"/>
  <c r="AF1371" i="1"/>
  <c r="AG1371" i="1"/>
  <c r="AH1371" i="1"/>
  <c r="T1379" i="1"/>
  <c r="W1373" i="1"/>
  <c r="M1379" i="1"/>
  <c r="Q1379" i="1"/>
  <c r="S1379" i="1"/>
  <c r="X1373" i="1"/>
  <c r="AE1372" i="1"/>
  <c r="Z1375" i="1"/>
  <c r="AA1372" i="1"/>
  <c r="AC1372" i="1"/>
  <c r="Y1372" i="1"/>
  <c r="AD1372" i="1"/>
  <c r="AF1372" i="1"/>
  <c r="AG1372" i="1"/>
  <c r="AH1372" i="1"/>
  <c r="T1380" i="1"/>
  <c r="W1374" i="1"/>
  <c r="M1380" i="1"/>
  <c r="Q1380" i="1"/>
  <c r="S1380" i="1"/>
  <c r="X1374" i="1"/>
  <c r="AE1373" i="1"/>
  <c r="Z1376" i="1"/>
  <c r="AA1373" i="1"/>
  <c r="AC1373" i="1"/>
  <c r="Y1373" i="1"/>
  <c r="AD1373" i="1"/>
  <c r="AF1373" i="1"/>
  <c r="AG1373" i="1"/>
  <c r="AH1373" i="1"/>
  <c r="T1381" i="1"/>
  <c r="W1375" i="1"/>
  <c r="M1381" i="1"/>
  <c r="Q1381" i="1"/>
  <c r="S1381" i="1"/>
  <c r="X1375" i="1"/>
  <c r="AE1374" i="1"/>
  <c r="Z1377" i="1"/>
  <c r="AA1374" i="1"/>
  <c r="AC1374" i="1"/>
  <c r="Y1374" i="1"/>
  <c r="AD1374" i="1"/>
  <c r="AF1374" i="1"/>
  <c r="AG1374" i="1"/>
  <c r="AH1374" i="1"/>
  <c r="T1382" i="1"/>
  <c r="W1376" i="1"/>
  <c r="M1382" i="1"/>
  <c r="Q1382" i="1"/>
  <c r="S1382" i="1"/>
  <c r="X1376" i="1"/>
  <c r="AE1375" i="1"/>
  <c r="Z1378" i="1"/>
  <c r="AA1375" i="1"/>
  <c r="AC1375" i="1"/>
  <c r="Y1375" i="1"/>
  <c r="AD1375" i="1"/>
  <c r="AF1375" i="1"/>
  <c r="AG1375" i="1"/>
  <c r="AH1375" i="1"/>
  <c r="T1383" i="1"/>
  <c r="W1377" i="1"/>
  <c r="M1383" i="1"/>
  <c r="Q1383" i="1"/>
  <c r="S1383" i="1"/>
  <c r="X1377" i="1"/>
  <c r="AE1376" i="1"/>
  <c r="Z1379" i="1"/>
  <c r="AA1376" i="1"/>
  <c r="AC1376" i="1"/>
  <c r="Y1376" i="1"/>
  <c r="AD1376" i="1"/>
  <c r="AF1376" i="1"/>
  <c r="AG1376" i="1"/>
  <c r="AH1376" i="1"/>
  <c r="T1384" i="1"/>
  <c r="W1378" i="1"/>
  <c r="M1384" i="1"/>
  <c r="Q1384" i="1"/>
  <c r="S1384" i="1"/>
  <c r="X1378" i="1"/>
  <c r="AE1377" i="1"/>
  <c r="Z1380" i="1"/>
  <c r="AA1377" i="1"/>
  <c r="AC1377" i="1"/>
  <c r="Y1377" i="1"/>
  <c r="AD1377" i="1"/>
  <c r="AF1377" i="1"/>
  <c r="AG1377" i="1"/>
  <c r="AH1377" i="1"/>
  <c r="T1385" i="1"/>
  <c r="W1379" i="1"/>
  <c r="M1385" i="1"/>
  <c r="Q1385" i="1"/>
  <c r="S1385" i="1"/>
  <c r="X1379" i="1"/>
  <c r="AE1378" i="1"/>
  <c r="Z1381" i="1"/>
  <c r="AA1378" i="1"/>
  <c r="AC1378" i="1"/>
  <c r="Y1378" i="1"/>
  <c r="AD1378" i="1"/>
  <c r="AF1378" i="1"/>
  <c r="AG1378" i="1"/>
  <c r="AH1378" i="1"/>
  <c r="T1386" i="1"/>
  <c r="W1380" i="1"/>
  <c r="M1386" i="1"/>
  <c r="Q1386" i="1"/>
  <c r="S1386" i="1"/>
  <c r="X1380" i="1"/>
  <c r="AE1379" i="1"/>
  <c r="Z1382" i="1"/>
  <c r="AA1379" i="1"/>
  <c r="AC1379" i="1"/>
  <c r="Y1379" i="1"/>
  <c r="AD1379" i="1"/>
  <c r="AF1379" i="1"/>
  <c r="AG1379" i="1"/>
  <c r="AH1379" i="1"/>
  <c r="T1387" i="1"/>
  <c r="W1381" i="1"/>
  <c r="M1387" i="1"/>
  <c r="Q1387" i="1"/>
  <c r="S1387" i="1"/>
  <c r="X1381" i="1"/>
  <c r="AE1380" i="1"/>
  <c r="Z1383" i="1"/>
  <c r="AA1380" i="1"/>
  <c r="AC1380" i="1"/>
  <c r="Y1380" i="1"/>
  <c r="AD1380" i="1"/>
  <c r="AF1380" i="1"/>
  <c r="AG1380" i="1"/>
  <c r="AH1380" i="1"/>
  <c r="T1388" i="1"/>
  <c r="W1382" i="1"/>
  <c r="M1388" i="1"/>
  <c r="Q1388" i="1"/>
  <c r="S1388" i="1"/>
  <c r="X1382" i="1"/>
  <c r="AE1381" i="1"/>
  <c r="Z1384" i="1"/>
  <c r="AA1381" i="1"/>
  <c r="AC1381" i="1"/>
  <c r="Y1381" i="1"/>
  <c r="AD1381" i="1"/>
  <c r="AF1381" i="1"/>
  <c r="AG1381" i="1"/>
  <c r="AH1381" i="1"/>
  <c r="T1389" i="1"/>
  <c r="W1383" i="1"/>
  <c r="M1389" i="1"/>
  <c r="Q1389" i="1"/>
  <c r="S1389" i="1"/>
  <c r="X1383" i="1"/>
  <c r="AE1382" i="1"/>
  <c r="Z1385" i="1"/>
  <c r="AA1382" i="1"/>
  <c r="AC1382" i="1"/>
  <c r="Y1382" i="1"/>
  <c r="AD1382" i="1"/>
  <c r="AF1382" i="1"/>
  <c r="AG1382" i="1"/>
  <c r="AH1382" i="1"/>
  <c r="T1390" i="1"/>
  <c r="W1384" i="1"/>
  <c r="M1390" i="1"/>
  <c r="Q1390" i="1"/>
  <c r="S1390" i="1"/>
  <c r="X1384" i="1"/>
  <c r="AE1383" i="1"/>
  <c r="Z1386" i="1"/>
  <c r="AA1383" i="1"/>
  <c r="AC1383" i="1"/>
  <c r="Y1383" i="1"/>
  <c r="AD1383" i="1"/>
  <c r="AF1383" i="1"/>
  <c r="AG1383" i="1"/>
  <c r="AH1383" i="1"/>
  <c r="T1391" i="1"/>
  <c r="W1385" i="1"/>
  <c r="M1391" i="1"/>
  <c r="Q1391" i="1"/>
  <c r="S1391" i="1"/>
  <c r="X1385" i="1"/>
  <c r="AE1384" i="1"/>
  <c r="Z1387" i="1"/>
  <c r="AA1384" i="1"/>
  <c r="AC1384" i="1"/>
  <c r="Y1384" i="1"/>
  <c r="AD1384" i="1"/>
  <c r="AF1384" i="1"/>
  <c r="AG1384" i="1"/>
  <c r="AH1384" i="1"/>
  <c r="T1392" i="1"/>
  <c r="W1386" i="1"/>
  <c r="M1392" i="1"/>
  <c r="Q1392" i="1"/>
  <c r="S1392" i="1"/>
  <c r="X1386" i="1"/>
  <c r="AE1385" i="1"/>
  <c r="Z1388" i="1"/>
  <c r="AA1385" i="1"/>
  <c r="AC1385" i="1"/>
  <c r="Y1385" i="1"/>
  <c r="AD1385" i="1"/>
  <c r="AF1385" i="1"/>
  <c r="AG1385" i="1"/>
  <c r="AH1385" i="1"/>
  <c r="T1393" i="1"/>
  <c r="W1387" i="1"/>
  <c r="M1393" i="1"/>
  <c r="Q1393" i="1"/>
  <c r="S1393" i="1"/>
  <c r="X1387" i="1"/>
  <c r="AE1386" i="1"/>
  <c r="Z1389" i="1"/>
  <c r="AA1386" i="1"/>
  <c r="AC1386" i="1"/>
  <c r="Y1386" i="1"/>
  <c r="AD1386" i="1"/>
  <c r="AF1386" i="1"/>
  <c r="AG1386" i="1"/>
  <c r="AH1386" i="1"/>
  <c r="T1394" i="1"/>
  <c r="W1388" i="1"/>
  <c r="M1394" i="1"/>
  <c r="Q1394" i="1"/>
  <c r="S1394" i="1"/>
  <c r="X1388" i="1"/>
  <c r="AE1387" i="1"/>
  <c r="Z1390" i="1"/>
  <c r="AA1387" i="1"/>
  <c r="AC1387" i="1"/>
  <c r="Y1387" i="1"/>
  <c r="AD1387" i="1"/>
  <c r="AF1387" i="1"/>
  <c r="AG1387" i="1"/>
  <c r="AH1387" i="1"/>
  <c r="T1395" i="1"/>
  <c r="W1389" i="1"/>
  <c r="M1395" i="1"/>
  <c r="Q1395" i="1"/>
  <c r="S1395" i="1"/>
  <c r="X1389" i="1"/>
  <c r="AE1388" i="1"/>
  <c r="Z1391" i="1"/>
  <c r="AA1388" i="1"/>
  <c r="AC1388" i="1"/>
  <c r="Y1388" i="1"/>
  <c r="AD1388" i="1"/>
  <c r="AF1388" i="1"/>
  <c r="AG1388" i="1"/>
  <c r="AH1388" i="1"/>
  <c r="T1396" i="1"/>
  <c r="W1390" i="1"/>
  <c r="M1396" i="1"/>
  <c r="Q1396" i="1"/>
  <c r="S1396" i="1"/>
  <c r="X1390" i="1"/>
  <c r="AE1389" i="1"/>
  <c r="Z1392" i="1"/>
  <c r="AA1389" i="1"/>
  <c r="AC1389" i="1"/>
  <c r="Y1389" i="1"/>
  <c r="AD1389" i="1"/>
  <c r="AF1389" i="1"/>
  <c r="AG1389" i="1"/>
  <c r="AH1389" i="1"/>
  <c r="T1397" i="1"/>
  <c r="W1391" i="1"/>
  <c r="M1397" i="1"/>
  <c r="Q1397" i="1"/>
  <c r="S1397" i="1"/>
  <c r="X1391" i="1"/>
  <c r="AE1390" i="1"/>
  <c r="Z1393" i="1"/>
  <c r="AA1390" i="1"/>
  <c r="AC1390" i="1"/>
  <c r="Y1390" i="1"/>
  <c r="AD1390" i="1"/>
  <c r="AF1390" i="1"/>
  <c r="AG1390" i="1"/>
  <c r="AH1390" i="1"/>
  <c r="T1398" i="1"/>
  <c r="W1392" i="1"/>
  <c r="M1398" i="1"/>
  <c r="Q1398" i="1"/>
  <c r="S1398" i="1"/>
  <c r="X1392" i="1"/>
  <c r="AE1391" i="1"/>
  <c r="Z1394" i="1"/>
  <c r="AA1391" i="1"/>
  <c r="AC1391" i="1"/>
  <c r="Y1391" i="1"/>
  <c r="AD1391" i="1"/>
  <c r="AF1391" i="1"/>
  <c r="AG1391" i="1"/>
  <c r="AH1391" i="1"/>
  <c r="T1399" i="1"/>
  <c r="W1393" i="1"/>
  <c r="M1399" i="1"/>
  <c r="Q1399" i="1"/>
  <c r="S1399" i="1"/>
  <c r="X1393" i="1"/>
  <c r="AE1392" i="1"/>
  <c r="Z1395" i="1"/>
  <c r="AA1392" i="1"/>
  <c r="AC1392" i="1"/>
  <c r="Y1392" i="1"/>
  <c r="AD1392" i="1"/>
  <c r="AF1392" i="1"/>
  <c r="AG1392" i="1"/>
  <c r="AH1392" i="1"/>
  <c r="T1400" i="1"/>
  <c r="W1394" i="1"/>
  <c r="M1400" i="1"/>
  <c r="Q1400" i="1"/>
  <c r="S1400" i="1"/>
  <c r="X1394" i="1"/>
  <c r="AE1393" i="1"/>
  <c r="Z1396" i="1"/>
  <c r="AA1393" i="1"/>
  <c r="AC1393" i="1"/>
  <c r="Y1393" i="1"/>
  <c r="AD1393" i="1"/>
  <c r="AF1393" i="1"/>
  <c r="AG1393" i="1"/>
  <c r="AH1393" i="1"/>
  <c r="T1401" i="1"/>
  <c r="W1395" i="1"/>
  <c r="M1401" i="1"/>
  <c r="Q1401" i="1"/>
  <c r="S1401" i="1"/>
  <c r="X1395" i="1"/>
  <c r="AE1394" i="1"/>
  <c r="Z1397" i="1"/>
  <c r="AA1394" i="1"/>
  <c r="AC1394" i="1"/>
  <c r="Y1394" i="1"/>
  <c r="AD1394" i="1"/>
  <c r="AF1394" i="1"/>
  <c r="AG1394" i="1"/>
  <c r="AH1394" i="1"/>
  <c r="T1402" i="1"/>
  <c r="W1396" i="1"/>
  <c r="M1402" i="1"/>
  <c r="Q1402" i="1"/>
  <c r="S1402" i="1"/>
  <c r="X1396" i="1"/>
  <c r="AE1395" i="1"/>
  <c r="Z1398" i="1"/>
  <c r="AA1395" i="1"/>
  <c r="AC1395" i="1"/>
  <c r="Y1395" i="1"/>
  <c r="AD1395" i="1"/>
  <c r="AF1395" i="1"/>
  <c r="AG1395" i="1"/>
  <c r="AH1395" i="1"/>
  <c r="T1403" i="1"/>
  <c r="W1397" i="1"/>
  <c r="M1403" i="1"/>
  <c r="Q1403" i="1"/>
  <c r="S1403" i="1"/>
  <c r="X1397" i="1"/>
  <c r="AE1396" i="1"/>
  <c r="Z1399" i="1"/>
  <c r="AA1396" i="1"/>
  <c r="AC1396" i="1"/>
  <c r="Y1396" i="1"/>
  <c r="AD1396" i="1"/>
  <c r="AF1396" i="1"/>
  <c r="AG1396" i="1"/>
  <c r="AH1396" i="1"/>
  <c r="T1404" i="1"/>
  <c r="W1398" i="1"/>
  <c r="M1404" i="1"/>
  <c r="Q1404" i="1"/>
  <c r="S1404" i="1"/>
  <c r="X1398" i="1"/>
  <c r="AE1397" i="1"/>
  <c r="Z1400" i="1"/>
  <c r="AA1397" i="1"/>
  <c r="AC1397" i="1"/>
  <c r="Y1397" i="1"/>
  <c r="AD1397" i="1"/>
  <c r="AF1397" i="1"/>
  <c r="AG1397" i="1"/>
  <c r="AH1397" i="1"/>
  <c r="T1405" i="1"/>
  <c r="W1399" i="1"/>
  <c r="M1405" i="1"/>
  <c r="Q1405" i="1"/>
  <c r="S1405" i="1"/>
  <c r="X1399" i="1"/>
  <c r="AE1398" i="1"/>
  <c r="Z1401" i="1"/>
  <c r="AA1398" i="1"/>
  <c r="AC1398" i="1"/>
  <c r="Y1398" i="1"/>
  <c r="AD1398" i="1"/>
  <c r="AF1398" i="1"/>
  <c r="AG1398" i="1"/>
  <c r="AH1398" i="1"/>
  <c r="T1406" i="1"/>
  <c r="W1400" i="1"/>
  <c r="M1406" i="1"/>
  <c r="Q1406" i="1"/>
  <c r="S1406" i="1"/>
  <c r="X1400" i="1"/>
  <c r="AE1399" i="1"/>
  <c r="Z1402" i="1"/>
  <c r="AA1399" i="1"/>
  <c r="AC1399" i="1"/>
  <c r="Y1399" i="1"/>
  <c r="AD1399" i="1"/>
  <c r="AF1399" i="1"/>
  <c r="AG1399" i="1"/>
  <c r="AH1399" i="1"/>
  <c r="T1407" i="1"/>
  <c r="W1401" i="1"/>
  <c r="M1407" i="1"/>
  <c r="Q1407" i="1"/>
  <c r="S1407" i="1"/>
  <c r="X1401" i="1"/>
  <c r="AE1400" i="1"/>
  <c r="Z1403" i="1"/>
  <c r="AA1400" i="1"/>
  <c r="AC1400" i="1"/>
  <c r="Y1400" i="1"/>
  <c r="AD1400" i="1"/>
  <c r="AF1400" i="1"/>
  <c r="AG1400" i="1"/>
  <c r="AH1400" i="1"/>
  <c r="T1408" i="1"/>
  <c r="W1402" i="1"/>
  <c r="M1408" i="1"/>
  <c r="Q1408" i="1"/>
  <c r="S1408" i="1"/>
  <c r="X1402" i="1"/>
  <c r="AE1401" i="1"/>
  <c r="Z1404" i="1"/>
  <c r="AA1401" i="1"/>
  <c r="AC1401" i="1"/>
  <c r="Y1401" i="1"/>
  <c r="AD1401" i="1"/>
  <c r="AF1401" i="1"/>
  <c r="AG1401" i="1"/>
  <c r="AH1401" i="1"/>
  <c r="T1409" i="1"/>
  <c r="W1403" i="1"/>
  <c r="M1409" i="1"/>
  <c r="Q1409" i="1"/>
  <c r="S1409" i="1"/>
  <c r="X1403" i="1"/>
  <c r="AE1402" i="1"/>
  <c r="Z1405" i="1"/>
  <c r="AA1402" i="1"/>
  <c r="AC1402" i="1"/>
  <c r="Y1402" i="1"/>
  <c r="AD1402" i="1"/>
  <c r="AF1402" i="1"/>
  <c r="AG1402" i="1"/>
  <c r="AH1402" i="1"/>
  <c r="T1410" i="1"/>
  <c r="W1404" i="1"/>
  <c r="M1410" i="1"/>
  <c r="Q1410" i="1"/>
  <c r="S1410" i="1"/>
  <c r="X1404" i="1"/>
  <c r="AE1403" i="1"/>
  <c r="Z1406" i="1"/>
  <c r="AA1403" i="1"/>
  <c r="AC1403" i="1"/>
  <c r="Y1403" i="1"/>
  <c r="AD1403" i="1"/>
  <c r="AF1403" i="1"/>
  <c r="AG1403" i="1"/>
  <c r="AH1403" i="1"/>
  <c r="T1411" i="1"/>
  <c r="W1405" i="1"/>
  <c r="M1411" i="1"/>
  <c r="Q1411" i="1"/>
  <c r="S1411" i="1"/>
  <c r="X1405" i="1"/>
  <c r="AE1404" i="1"/>
  <c r="Z1407" i="1"/>
  <c r="AA1404" i="1"/>
  <c r="AC1404" i="1"/>
  <c r="Y1404" i="1"/>
  <c r="AD1404" i="1"/>
  <c r="AF1404" i="1"/>
  <c r="AG1404" i="1"/>
  <c r="AH1404" i="1"/>
  <c r="T1412" i="1"/>
  <c r="W1406" i="1"/>
  <c r="M1412" i="1"/>
  <c r="Q1412" i="1"/>
  <c r="S1412" i="1"/>
  <c r="X1406" i="1"/>
  <c r="AE1405" i="1"/>
  <c r="Z1408" i="1"/>
  <c r="AA1405" i="1"/>
  <c r="AC1405" i="1"/>
  <c r="Y1405" i="1"/>
  <c r="AD1405" i="1"/>
  <c r="AF1405" i="1"/>
  <c r="AG1405" i="1"/>
  <c r="AH1405" i="1"/>
  <c r="T1413" i="1"/>
  <c r="W1407" i="1"/>
  <c r="M1413" i="1"/>
  <c r="Q1413" i="1"/>
  <c r="S1413" i="1"/>
  <c r="X1407" i="1"/>
  <c r="AE1406" i="1"/>
  <c r="Z1409" i="1"/>
  <c r="AA1406" i="1"/>
  <c r="AC1406" i="1"/>
  <c r="Y1406" i="1"/>
  <c r="AD1406" i="1"/>
  <c r="AF1406" i="1"/>
  <c r="AG1406" i="1"/>
  <c r="AH1406" i="1"/>
  <c r="T1414" i="1"/>
  <c r="W1408" i="1"/>
  <c r="M1414" i="1"/>
  <c r="Q1414" i="1"/>
  <c r="S1414" i="1"/>
  <c r="X1408" i="1"/>
  <c r="AE1407" i="1"/>
  <c r="Z1410" i="1"/>
  <c r="AA1407" i="1"/>
  <c r="AC1407" i="1"/>
  <c r="Y1407" i="1"/>
  <c r="AD1407" i="1"/>
  <c r="AF1407" i="1"/>
  <c r="AG1407" i="1"/>
  <c r="AH1407" i="1"/>
  <c r="T1415" i="1"/>
  <c r="W1409" i="1"/>
  <c r="M1415" i="1"/>
  <c r="Q1415" i="1"/>
  <c r="S1415" i="1"/>
  <c r="X1409" i="1"/>
  <c r="AE1408" i="1"/>
  <c r="Z1411" i="1"/>
  <c r="AA1408" i="1"/>
  <c r="AC1408" i="1"/>
  <c r="Y1408" i="1"/>
  <c r="AD1408" i="1"/>
  <c r="AF1408" i="1"/>
  <c r="AG1408" i="1"/>
  <c r="AH1408" i="1"/>
  <c r="T1416" i="1"/>
  <c r="W1410" i="1"/>
  <c r="M1416" i="1"/>
  <c r="Q1416" i="1"/>
  <c r="S1416" i="1"/>
  <c r="X1410" i="1"/>
  <c r="AE1409" i="1"/>
  <c r="Z1412" i="1"/>
  <c r="AA1409" i="1"/>
  <c r="AC1409" i="1"/>
  <c r="Y1409" i="1"/>
  <c r="AD1409" i="1"/>
  <c r="AF1409" i="1"/>
  <c r="AG1409" i="1"/>
  <c r="AH1409" i="1"/>
  <c r="T1417" i="1"/>
  <c r="W1411" i="1"/>
  <c r="M1417" i="1"/>
  <c r="Q1417" i="1"/>
  <c r="S1417" i="1"/>
  <c r="X1411" i="1"/>
  <c r="AE1410" i="1"/>
  <c r="Z1413" i="1"/>
  <c r="AA1410" i="1"/>
  <c r="AC1410" i="1"/>
  <c r="Y1410" i="1"/>
  <c r="AD1410" i="1"/>
  <c r="AF1410" i="1"/>
  <c r="AG1410" i="1"/>
  <c r="AH1410" i="1"/>
  <c r="T1418" i="1"/>
  <c r="W1412" i="1"/>
  <c r="M1418" i="1"/>
  <c r="Q1418" i="1"/>
  <c r="S1418" i="1"/>
  <c r="X1412" i="1"/>
  <c r="AE1411" i="1"/>
  <c r="Z1414" i="1"/>
  <c r="AA1411" i="1"/>
  <c r="AC1411" i="1"/>
  <c r="Y1411" i="1"/>
  <c r="AD1411" i="1"/>
  <c r="AF1411" i="1"/>
  <c r="AG1411" i="1"/>
  <c r="AH1411" i="1"/>
  <c r="T1419" i="1"/>
  <c r="W1413" i="1"/>
  <c r="M1419" i="1"/>
  <c r="Q1419" i="1"/>
  <c r="S1419" i="1"/>
  <c r="X1413" i="1"/>
  <c r="AE1412" i="1"/>
  <c r="Z1415" i="1"/>
  <c r="AA1412" i="1"/>
  <c r="AC1412" i="1"/>
  <c r="Y1412" i="1"/>
  <c r="AD1412" i="1"/>
  <c r="AF1412" i="1"/>
  <c r="AG1412" i="1"/>
  <c r="AH1412" i="1"/>
  <c r="T1420" i="1"/>
  <c r="W1414" i="1"/>
  <c r="M1420" i="1"/>
  <c r="Q1420" i="1"/>
  <c r="S1420" i="1"/>
  <c r="X1414" i="1"/>
  <c r="AE1413" i="1"/>
  <c r="Z1416" i="1"/>
  <c r="AA1413" i="1"/>
  <c r="AC1413" i="1"/>
  <c r="Y1413" i="1"/>
  <c r="AD1413" i="1"/>
  <c r="AF1413" i="1"/>
  <c r="AG1413" i="1"/>
  <c r="AH1413" i="1"/>
  <c r="T1421" i="1"/>
  <c r="W1415" i="1"/>
  <c r="M1421" i="1"/>
  <c r="Q1421" i="1"/>
  <c r="S1421" i="1"/>
  <c r="X1415" i="1"/>
  <c r="AE1414" i="1"/>
  <c r="Z1417" i="1"/>
  <c r="AA1414" i="1"/>
  <c r="AC1414" i="1"/>
  <c r="Y1414" i="1"/>
  <c r="AD1414" i="1"/>
  <c r="AF1414" i="1"/>
  <c r="AG1414" i="1"/>
  <c r="AH1414" i="1"/>
  <c r="T1422" i="1"/>
  <c r="W1416" i="1"/>
  <c r="M1422" i="1"/>
  <c r="Q1422" i="1"/>
  <c r="S1422" i="1"/>
  <c r="X1416" i="1"/>
  <c r="AE1415" i="1"/>
  <c r="Z1418" i="1"/>
  <c r="AA1415" i="1"/>
  <c r="AC1415" i="1"/>
  <c r="Y1415" i="1"/>
  <c r="AD1415" i="1"/>
  <c r="AF1415" i="1"/>
  <c r="AG1415" i="1"/>
  <c r="AH1415" i="1"/>
  <c r="T1423" i="1"/>
  <c r="W1417" i="1"/>
  <c r="M1423" i="1"/>
  <c r="Q1423" i="1"/>
  <c r="S1423" i="1"/>
  <c r="X1417" i="1"/>
  <c r="AE1416" i="1"/>
  <c r="Z1419" i="1"/>
  <c r="AA1416" i="1"/>
  <c r="AC1416" i="1"/>
  <c r="Y1416" i="1"/>
  <c r="AD1416" i="1"/>
  <c r="AF1416" i="1"/>
  <c r="AG1416" i="1"/>
  <c r="AH1416" i="1"/>
  <c r="T1424" i="1"/>
  <c r="W1418" i="1"/>
  <c r="M1424" i="1"/>
  <c r="Q1424" i="1"/>
  <c r="S1424" i="1"/>
  <c r="X1418" i="1"/>
  <c r="AE1417" i="1"/>
  <c r="Z1420" i="1"/>
  <c r="AA1417" i="1"/>
  <c r="AC1417" i="1"/>
  <c r="Y1417" i="1"/>
  <c r="AD1417" i="1"/>
  <c r="AF1417" i="1"/>
  <c r="AG1417" i="1"/>
  <c r="AH1417" i="1"/>
  <c r="T1425" i="1"/>
  <c r="W1419" i="1"/>
  <c r="M1425" i="1"/>
  <c r="Q1425" i="1"/>
  <c r="S1425" i="1"/>
  <c r="X1419" i="1"/>
  <c r="AE1418" i="1"/>
  <c r="Z1421" i="1"/>
  <c r="AA1418" i="1"/>
  <c r="AC1418" i="1"/>
  <c r="Y1418" i="1"/>
  <c r="AD1418" i="1"/>
  <c r="AF1418" i="1"/>
  <c r="AG1418" i="1"/>
  <c r="AH1418" i="1"/>
  <c r="T1426" i="1"/>
  <c r="W1420" i="1"/>
  <c r="M1426" i="1"/>
  <c r="Q1426" i="1"/>
  <c r="S1426" i="1"/>
  <c r="X1420" i="1"/>
  <c r="AE1419" i="1"/>
  <c r="Z1422" i="1"/>
  <c r="AA1419" i="1"/>
  <c r="AC1419" i="1"/>
  <c r="Y1419" i="1"/>
  <c r="AD1419" i="1"/>
  <c r="AF1419" i="1"/>
  <c r="AG1419" i="1"/>
  <c r="AH1419" i="1"/>
  <c r="T1427" i="1"/>
  <c r="W1421" i="1"/>
  <c r="M1427" i="1"/>
  <c r="Q1427" i="1"/>
  <c r="S1427" i="1"/>
  <c r="X1421" i="1"/>
  <c r="AE1420" i="1"/>
  <c r="Z1423" i="1"/>
  <c r="AA1420" i="1"/>
  <c r="AC1420" i="1"/>
  <c r="Y1420" i="1"/>
  <c r="AD1420" i="1"/>
  <c r="AF1420" i="1"/>
  <c r="AG1420" i="1"/>
  <c r="AH1420" i="1"/>
  <c r="T1428" i="1"/>
  <c r="W1422" i="1"/>
  <c r="M1428" i="1"/>
  <c r="Q1428" i="1"/>
  <c r="S1428" i="1"/>
  <c r="X1422" i="1"/>
  <c r="AE1421" i="1"/>
  <c r="Z1424" i="1"/>
  <c r="AA1421" i="1"/>
  <c r="AC1421" i="1"/>
  <c r="Y1421" i="1"/>
  <c r="AD1421" i="1"/>
  <c r="AF1421" i="1"/>
  <c r="AG1421" i="1"/>
  <c r="AH1421" i="1"/>
  <c r="T1429" i="1"/>
  <c r="W1423" i="1"/>
  <c r="M1429" i="1"/>
  <c r="Q1429" i="1"/>
  <c r="S1429" i="1"/>
  <c r="X1423" i="1"/>
  <c r="AE1422" i="1"/>
  <c r="Z1425" i="1"/>
  <c r="AA1422" i="1"/>
  <c r="AC1422" i="1"/>
  <c r="Y1422" i="1"/>
  <c r="AD1422" i="1"/>
  <c r="AF1422" i="1"/>
  <c r="AG1422" i="1"/>
  <c r="AH1422" i="1"/>
  <c r="T1430" i="1"/>
  <c r="W1424" i="1"/>
  <c r="M1430" i="1"/>
  <c r="Q1430" i="1"/>
  <c r="S1430" i="1"/>
  <c r="X1424" i="1"/>
  <c r="AE1423" i="1"/>
  <c r="Z1426" i="1"/>
  <c r="AA1423" i="1"/>
  <c r="AC1423" i="1"/>
  <c r="Y1423" i="1"/>
  <c r="AD1423" i="1"/>
  <c r="AF1423" i="1"/>
  <c r="AG1423" i="1"/>
  <c r="AH1423" i="1"/>
  <c r="T1431" i="1"/>
  <c r="W1425" i="1"/>
  <c r="M1431" i="1"/>
  <c r="Q1431" i="1"/>
  <c r="S1431" i="1"/>
  <c r="X1425" i="1"/>
  <c r="AE1424" i="1"/>
  <c r="Z1427" i="1"/>
  <c r="AA1424" i="1"/>
  <c r="AC1424" i="1"/>
  <c r="Y1424" i="1"/>
  <c r="AD1424" i="1"/>
  <c r="AF1424" i="1"/>
  <c r="AG1424" i="1"/>
  <c r="AH1424" i="1"/>
  <c r="T1432" i="1"/>
  <c r="W1426" i="1"/>
  <c r="M1432" i="1"/>
  <c r="Q1432" i="1"/>
  <c r="S1432" i="1"/>
  <c r="X1426" i="1"/>
  <c r="AE1425" i="1"/>
  <c r="Z1428" i="1"/>
  <c r="AA1425" i="1"/>
  <c r="AC1425" i="1"/>
  <c r="Y1425" i="1"/>
  <c r="AD1425" i="1"/>
  <c r="AF1425" i="1"/>
  <c r="AG1425" i="1"/>
  <c r="AH1425" i="1"/>
  <c r="T1433" i="1"/>
  <c r="W1427" i="1"/>
  <c r="M1433" i="1"/>
  <c r="Q1433" i="1"/>
  <c r="S1433" i="1"/>
  <c r="X1427" i="1"/>
  <c r="AE1426" i="1"/>
  <c r="Z1429" i="1"/>
  <c r="AA1426" i="1"/>
  <c r="AC1426" i="1"/>
  <c r="Y1426" i="1"/>
  <c r="AD1426" i="1"/>
  <c r="AF1426" i="1"/>
  <c r="AG1426" i="1"/>
  <c r="AH1426" i="1"/>
  <c r="T1434" i="1"/>
  <c r="W1428" i="1"/>
  <c r="M1434" i="1"/>
  <c r="Q1434" i="1"/>
  <c r="S1434" i="1"/>
  <c r="X1428" i="1"/>
  <c r="AE1427" i="1"/>
  <c r="Z1430" i="1"/>
  <c r="AA1427" i="1"/>
  <c r="AC1427" i="1"/>
  <c r="Y1427" i="1"/>
  <c r="AD1427" i="1"/>
  <c r="AF1427" i="1"/>
  <c r="AG1427" i="1"/>
  <c r="AH1427" i="1"/>
  <c r="T1435" i="1"/>
  <c r="W1429" i="1"/>
  <c r="M1435" i="1"/>
  <c r="Q1435" i="1"/>
  <c r="S1435" i="1"/>
  <c r="X1429" i="1"/>
  <c r="AE1428" i="1"/>
  <c r="Z1431" i="1"/>
  <c r="AA1428" i="1"/>
  <c r="AC1428" i="1"/>
  <c r="Y1428" i="1"/>
  <c r="AD1428" i="1"/>
  <c r="AF1428" i="1"/>
  <c r="AG1428" i="1"/>
  <c r="AH1428" i="1"/>
  <c r="T1436" i="1"/>
  <c r="W1430" i="1"/>
  <c r="M1436" i="1"/>
  <c r="Q1436" i="1"/>
  <c r="S1436" i="1"/>
  <c r="X1430" i="1"/>
  <c r="AE1429" i="1"/>
  <c r="Z1432" i="1"/>
  <c r="AA1429" i="1"/>
  <c r="AC1429" i="1"/>
  <c r="Y1429" i="1"/>
  <c r="AD1429" i="1"/>
  <c r="AF1429" i="1"/>
  <c r="AG1429" i="1"/>
  <c r="AH1429" i="1"/>
  <c r="T1437" i="1"/>
  <c r="W1431" i="1"/>
  <c r="M1437" i="1"/>
  <c r="Q1437" i="1"/>
  <c r="S1437" i="1"/>
  <c r="X1431" i="1"/>
  <c r="AE1430" i="1"/>
  <c r="Z1433" i="1"/>
  <c r="AA1430" i="1"/>
  <c r="AC1430" i="1"/>
  <c r="Y1430" i="1"/>
  <c r="AD1430" i="1"/>
  <c r="AF1430" i="1"/>
  <c r="AG1430" i="1"/>
  <c r="AH1430" i="1"/>
  <c r="T1438" i="1"/>
  <c r="W1432" i="1"/>
  <c r="M1438" i="1"/>
  <c r="Q1438" i="1"/>
  <c r="S1438" i="1"/>
  <c r="X1432" i="1"/>
  <c r="AE1431" i="1"/>
  <c r="Z1434" i="1"/>
  <c r="AA1431" i="1"/>
  <c r="AC1431" i="1"/>
  <c r="Y1431" i="1"/>
  <c r="AD1431" i="1"/>
  <c r="AF1431" i="1"/>
  <c r="AG1431" i="1"/>
  <c r="AH1431" i="1"/>
  <c r="T1439" i="1"/>
  <c r="W1433" i="1"/>
  <c r="M1439" i="1"/>
  <c r="Q1439" i="1"/>
  <c r="S1439" i="1"/>
  <c r="X1433" i="1"/>
  <c r="AE1432" i="1"/>
  <c r="Z1435" i="1"/>
  <c r="AA1432" i="1"/>
  <c r="AC1432" i="1"/>
  <c r="Y1432" i="1"/>
  <c r="AD1432" i="1"/>
  <c r="AF1432" i="1"/>
  <c r="AG1432" i="1"/>
  <c r="AH1432" i="1"/>
  <c r="T1440" i="1"/>
  <c r="W1434" i="1"/>
  <c r="M1440" i="1"/>
  <c r="Q1440" i="1"/>
  <c r="S1440" i="1"/>
  <c r="X1434" i="1"/>
  <c r="AE1433" i="1"/>
  <c r="Z1436" i="1"/>
  <c r="AA1433" i="1"/>
  <c r="AC1433" i="1"/>
  <c r="Y1433" i="1"/>
  <c r="AD1433" i="1"/>
  <c r="AF1433" i="1"/>
  <c r="AG1433" i="1"/>
  <c r="AH1433" i="1"/>
  <c r="T1441" i="1"/>
  <c r="W1435" i="1"/>
  <c r="M1441" i="1"/>
  <c r="Q1441" i="1"/>
  <c r="S1441" i="1"/>
  <c r="X1435" i="1"/>
  <c r="AE1434" i="1"/>
  <c r="Z1437" i="1"/>
  <c r="AA1434" i="1"/>
  <c r="AC1434" i="1"/>
  <c r="Y1434" i="1"/>
  <c r="AD1434" i="1"/>
  <c r="AF1434" i="1"/>
  <c r="AG1434" i="1"/>
  <c r="AH1434" i="1"/>
  <c r="T1442" i="1"/>
  <c r="W1436" i="1"/>
  <c r="M1442" i="1"/>
  <c r="Q1442" i="1"/>
  <c r="S1442" i="1"/>
  <c r="X1436" i="1"/>
  <c r="AE1435" i="1"/>
  <c r="Z1438" i="1"/>
  <c r="AA1435" i="1"/>
  <c r="AC1435" i="1"/>
  <c r="Y1435" i="1"/>
  <c r="AD1435" i="1"/>
  <c r="AF1435" i="1"/>
  <c r="AG1435" i="1"/>
  <c r="AH1435" i="1"/>
  <c r="T1443" i="1"/>
  <c r="W1437" i="1"/>
  <c r="M1443" i="1"/>
  <c r="Q1443" i="1"/>
  <c r="S1443" i="1"/>
  <c r="X1437" i="1"/>
  <c r="AE1436" i="1"/>
  <c r="Z1439" i="1"/>
  <c r="AA1436" i="1"/>
  <c r="AC1436" i="1"/>
  <c r="Y1436" i="1"/>
  <c r="AD1436" i="1"/>
  <c r="AF1436" i="1"/>
  <c r="AG1436" i="1"/>
  <c r="AH1436" i="1"/>
  <c r="T1444" i="1"/>
  <c r="W1438" i="1"/>
  <c r="M1444" i="1"/>
  <c r="Q1444" i="1"/>
  <c r="S1444" i="1"/>
  <c r="X1438" i="1"/>
  <c r="AE1437" i="1"/>
  <c r="Z1440" i="1"/>
  <c r="AA1437" i="1"/>
  <c r="AC1437" i="1"/>
  <c r="Y1437" i="1"/>
  <c r="AD1437" i="1"/>
  <c r="AF1437" i="1"/>
  <c r="AG1437" i="1"/>
  <c r="AH1437" i="1"/>
  <c r="T1445" i="1"/>
  <c r="W1439" i="1"/>
  <c r="M1445" i="1"/>
  <c r="Q1445" i="1"/>
  <c r="S1445" i="1"/>
  <c r="X1439" i="1"/>
  <c r="AE1438" i="1"/>
  <c r="Z1441" i="1"/>
  <c r="AA1438" i="1"/>
  <c r="AC1438" i="1"/>
  <c r="Y1438" i="1"/>
  <c r="AD1438" i="1"/>
  <c r="AF1438" i="1"/>
  <c r="AG1438" i="1"/>
  <c r="AH1438" i="1"/>
  <c r="T1446" i="1"/>
  <c r="W1440" i="1"/>
  <c r="M1446" i="1"/>
  <c r="Q1446" i="1"/>
  <c r="S1446" i="1"/>
  <c r="X1440" i="1"/>
  <c r="AE1439" i="1"/>
  <c r="Z1442" i="1"/>
  <c r="AA1439" i="1"/>
  <c r="AC1439" i="1"/>
  <c r="Y1439" i="1"/>
  <c r="AD1439" i="1"/>
  <c r="AF1439" i="1"/>
  <c r="AG1439" i="1"/>
  <c r="AH1439" i="1"/>
  <c r="T1447" i="1"/>
  <c r="W1441" i="1"/>
  <c r="M1447" i="1"/>
  <c r="Q1447" i="1"/>
  <c r="S1447" i="1"/>
  <c r="X1441" i="1"/>
  <c r="AE1440" i="1"/>
  <c r="Z1443" i="1"/>
  <c r="AA1440" i="1"/>
  <c r="AC1440" i="1"/>
  <c r="Y1440" i="1"/>
  <c r="AD1440" i="1"/>
  <c r="AF1440" i="1"/>
  <c r="AG1440" i="1"/>
  <c r="AH1440" i="1"/>
  <c r="T1448" i="1"/>
  <c r="W1442" i="1"/>
  <c r="M1448" i="1"/>
  <c r="Q1448" i="1"/>
  <c r="S1448" i="1"/>
  <c r="X1442" i="1"/>
  <c r="AE1441" i="1"/>
  <c r="Z1444" i="1"/>
  <c r="AA1441" i="1"/>
  <c r="AC1441" i="1"/>
  <c r="Y1441" i="1"/>
  <c r="AD1441" i="1"/>
  <c r="AF1441" i="1"/>
  <c r="AG1441" i="1"/>
  <c r="AH1441" i="1"/>
  <c r="T1449" i="1"/>
  <c r="W1443" i="1"/>
  <c r="M1449" i="1"/>
  <c r="Q1449" i="1"/>
  <c r="S1449" i="1"/>
  <c r="X1443" i="1"/>
  <c r="AE1442" i="1"/>
  <c r="Z1445" i="1"/>
  <c r="AA1442" i="1"/>
  <c r="AC1442" i="1"/>
  <c r="Y1442" i="1"/>
  <c r="AD1442" i="1"/>
  <c r="AF1442" i="1"/>
  <c r="AG1442" i="1"/>
  <c r="AH1442" i="1"/>
  <c r="T1450" i="1"/>
  <c r="W1444" i="1"/>
  <c r="M1450" i="1"/>
  <c r="Q1450" i="1"/>
  <c r="S1450" i="1"/>
  <c r="X1444" i="1"/>
  <c r="AE1443" i="1"/>
  <c r="Z1446" i="1"/>
  <c r="AA1443" i="1"/>
  <c r="AC1443" i="1"/>
  <c r="Y1443" i="1"/>
  <c r="AD1443" i="1"/>
  <c r="AF1443" i="1"/>
  <c r="AG1443" i="1"/>
  <c r="AH1443" i="1"/>
  <c r="T1451" i="1"/>
  <c r="W1445" i="1"/>
  <c r="M1451" i="1"/>
  <c r="Q1451" i="1"/>
  <c r="S1451" i="1"/>
  <c r="X1445" i="1"/>
  <c r="AE1444" i="1"/>
  <c r="Z1447" i="1"/>
  <c r="AA1444" i="1"/>
  <c r="AC1444" i="1"/>
  <c r="Y1444" i="1"/>
  <c r="AD1444" i="1"/>
  <c r="AF1444" i="1"/>
  <c r="AG1444" i="1"/>
  <c r="AH1444" i="1"/>
  <c r="T1452" i="1"/>
  <c r="W1446" i="1"/>
  <c r="M1452" i="1"/>
  <c r="Q1452" i="1"/>
  <c r="S1452" i="1"/>
  <c r="X1446" i="1"/>
  <c r="AE1445" i="1"/>
  <c r="Z1448" i="1"/>
  <c r="AA1445" i="1"/>
  <c r="AC1445" i="1"/>
  <c r="Y1445" i="1"/>
  <c r="AD1445" i="1"/>
  <c r="AF1445" i="1"/>
  <c r="AG1445" i="1"/>
  <c r="AH1445" i="1"/>
  <c r="T1453" i="1"/>
  <c r="W1447" i="1"/>
  <c r="M1453" i="1"/>
  <c r="Q1453" i="1"/>
  <c r="S1453" i="1"/>
  <c r="X1447" i="1"/>
  <c r="AE1446" i="1"/>
  <c r="Z1449" i="1"/>
  <c r="AA1446" i="1"/>
  <c r="AC1446" i="1"/>
  <c r="Y1446" i="1"/>
  <c r="AD1446" i="1"/>
  <c r="AF1446" i="1"/>
  <c r="AG1446" i="1"/>
  <c r="AH1446" i="1"/>
  <c r="T1454" i="1"/>
  <c r="W1448" i="1"/>
  <c r="M1454" i="1"/>
  <c r="Q1454" i="1"/>
  <c r="S1454" i="1"/>
  <c r="X1448" i="1"/>
  <c r="AE1447" i="1"/>
  <c r="Z1450" i="1"/>
  <c r="AA1447" i="1"/>
  <c r="AC1447" i="1"/>
  <c r="Y1447" i="1"/>
  <c r="AD1447" i="1"/>
  <c r="AF1447" i="1"/>
  <c r="AG1447" i="1"/>
  <c r="AH1447" i="1"/>
  <c r="T1455" i="1"/>
  <c r="W1449" i="1"/>
  <c r="M1455" i="1"/>
  <c r="Q1455" i="1"/>
  <c r="S1455" i="1"/>
  <c r="X1449" i="1"/>
  <c r="AE1448" i="1"/>
  <c r="Z1451" i="1"/>
  <c r="AA1448" i="1"/>
  <c r="AC1448" i="1"/>
  <c r="Y1448" i="1"/>
  <c r="AD1448" i="1"/>
  <c r="AF1448" i="1"/>
  <c r="AG1448" i="1"/>
  <c r="AH1448" i="1"/>
  <c r="T1456" i="1"/>
  <c r="W1450" i="1"/>
  <c r="M1456" i="1"/>
  <c r="Q1456" i="1"/>
  <c r="S1456" i="1"/>
  <c r="X1450" i="1"/>
  <c r="AE1449" i="1"/>
  <c r="Z1452" i="1"/>
  <c r="AA1449" i="1"/>
  <c r="AC1449" i="1"/>
  <c r="Y1449" i="1"/>
  <c r="AD1449" i="1"/>
  <c r="AF1449" i="1"/>
  <c r="AG1449" i="1"/>
  <c r="AH1449" i="1"/>
  <c r="T1457" i="1"/>
  <c r="W1451" i="1"/>
  <c r="M1457" i="1"/>
  <c r="Q1457" i="1"/>
  <c r="S1457" i="1"/>
  <c r="X1451" i="1"/>
  <c r="AE1450" i="1"/>
  <c r="Z1453" i="1"/>
  <c r="AA1450" i="1"/>
  <c r="AC1450" i="1"/>
  <c r="Y1450" i="1"/>
  <c r="AD1450" i="1"/>
  <c r="AF1450" i="1"/>
  <c r="AG1450" i="1"/>
  <c r="AH1450" i="1"/>
  <c r="T1458" i="1"/>
  <c r="W1452" i="1"/>
  <c r="M1458" i="1"/>
  <c r="Q1458" i="1"/>
  <c r="S1458" i="1"/>
  <c r="X1452" i="1"/>
  <c r="AE1451" i="1"/>
  <c r="Z1454" i="1"/>
  <c r="AA1451" i="1"/>
  <c r="AC1451" i="1"/>
  <c r="Y1451" i="1"/>
  <c r="AD1451" i="1"/>
  <c r="AF1451" i="1"/>
  <c r="AG1451" i="1"/>
  <c r="AH1451" i="1"/>
  <c r="T1459" i="1"/>
  <c r="W1453" i="1"/>
  <c r="M1459" i="1"/>
  <c r="Q1459" i="1"/>
  <c r="S1459" i="1"/>
  <c r="X1453" i="1"/>
  <c r="AE1452" i="1"/>
  <c r="Z1455" i="1"/>
  <c r="AA1452" i="1"/>
  <c r="AC1452" i="1"/>
  <c r="Y1452" i="1"/>
  <c r="AD1452" i="1"/>
  <c r="AF1452" i="1"/>
  <c r="AG1452" i="1"/>
  <c r="AH1452" i="1"/>
  <c r="T1460" i="1"/>
  <c r="W1454" i="1"/>
  <c r="M1460" i="1"/>
  <c r="Q1460" i="1"/>
  <c r="S1460" i="1"/>
  <c r="X1454" i="1"/>
  <c r="AE1453" i="1"/>
  <c r="Z1456" i="1"/>
  <c r="AA1453" i="1"/>
  <c r="AC1453" i="1"/>
  <c r="Y1453" i="1"/>
  <c r="AD1453" i="1"/>
  <c r="AF1453" i="1"/>
  <c r="AG1453" i="1"/>
  <c r="AH1453" i="1"/>
  <c r="T1461" i="1"/>
  <c r="W1455" i="1"/>
  <c r="M1461" i="1"/>
  <c r="Q1461" i="1"/>
  <c r="S1461" i="1"/>
  <c r="X1455" i="1"/>
  <c r="AE1454" i="1"/>
  <c r="Z1457" i="1"/>
  <c r="AA1454" i="1"/>
  <c r="AC1454" i="1"/>
  <c r="Y1454" i="1"/>
  <c r="AD1454" i="1"/>
  <c r="AF1454" i="1"/>
  <c r="AG1454" i="1"/>
  <c r="AH1454" i="1"/>
  <c r="T1462" i="1"/>
  <c r="W1456" i="1"/>
  <c r="M1462" i="1"/>
  <c r="Q1462" i="1"/>
  <c r="S1462" i="1"/>
  <c r="X1456" i="1"/>
  <c r="AE1455" i="1"/>
  <c r="Z1458" i="1"/>
  <c r="AA1455" i="1"/>
  <c r="AC1455" i="1"/>
  <c r="Y1455" i="1"/>
  <c r="AD1455" i="1"/>
  <c r="AF1455" i="1"/>
  <c r="AG1455" i="1"/>
  <c r="AH1455" i="1"/>
  <c r="T1463" i="1"/>
  <c r="W1457" i="1"/>
  <c r="M1463" i="1"/>
  <c r="Q1463" i="1"/>
  <c r="S1463" i="1"/>
  <c r="X1457" i="1"/>
  <c r="AE1456" i="1"/>
  <c r="Z1459" i="1"/>
  <c r="AA1456" i="1"/>
  <c r="AC1456" i="1"/>
  <c r="Y1456" i="1"/>
  <c r="AD1456" i="1"/>
  <c r="AF1456" i="1"/>
  <c r="AG1456" i="1"/>
  <c r="AH1456" i="1"/>
  <c r="T1464" i="1"/>
  <c r="W1458" i="1"/>
  <c r="M1464" i="1"/>
  <c r="Q1464" i="1"/>
  <c r="S1464" i="1"/>
  <c r="X1458" i="1"/>
  <c r="AE1457" i="1"/>
  <c r="Z1460" i="1"/>
  <c r="AA1457" i="1"/>
  <c r="AC1457" i="1"/>
  <c r="Y1457" i="1"/>
  <c r="AD1457" i="1"/>
  <c r="AF1457" i="1"/>
  <c r="AG1457" i="1"/>
  <c r="AH1457" i="1"/>
  <c r="T1465" i="1"/>
  <c r="W1459" i="1"/>
  <c r="M1465" i="1"/>
  <c r="Q1465" i="1"/>
  <c r="S1465" i="1"/>
  <c r="X1459" i="1"/>
  <c r="AE1458" i="1"/>
  <c r="Z1461" i="1"/>
  <c r="AA1458" i="1"/>
  <c r="AC1458" i="1"/>
  <c r="Y1458" i="1"/>
  <c r="AD1458" i="1"/>
  <c r="AF1458" i="1"/>
  <c r="AG1458" i="1"/>
  <c r="AH1458" i="1"/>
  <c r="T1466" i="1"/>
  <c r="W1460" i="1"/>
  <c r="M1466" i="1"/>
  <c r="Q1466" i="1"/>
  <c r="S1466" i="1"/>
  <c r="X1460" i="1"/>
  <c r="AE1459" i="1"/>
  <c r="Z1462" i="1"/>
  <c r="AA1459" i="1"/>
  <c r="AC1459" i="1"/>
  <c r="Y1459" i="1"/>
  <c r="AD1459" i="1"/>
  <c r="AF1459" i="1"/>
  <c r="AG1459" i="1"/>
  <c r="AH1459" i="1"/>
  <c r="T1467" i="1"/>
  <c r="W1461" i="1"/>
  <c r="M1467" i="1"/>
  <c r="Q1467" i="1"/>
  <c r="S1467" i="1"/>
  <c r="X1461" i="1"/>
  <c r="AE1460" i="1"/>
  <c r="Z1463" i="1"/>
  <c r="AA1460" i="1"/>
  <c r="AC1460" i="1"/>
  <c r="Y1460" i="1"/>
  <c r="AD1460" i="1"/>
  <c r="AF1460" i="1"/>
  <c r="AG1460" i="1"/>
  <c r="AH1460" i="1"/>
  <c r="T1468" i="1"/>
  <c r="W1462" i="1"/>
  <c r="M1468" i="1"/>
  <c r="Q1468" i="1"/>
  <c r="S1468" i="1"/>
  <c r="X1462" i="1"/>
  <c r="AE1461" i="1"/>
  <c r="Z1464" i="1"/>
  <c r="AA1461" i="1"/>
  <c r="AC1461" i="1"/>
  <c r="Y1461" i="1"/>
  <c r="AD1461" i="1"/>
  <c r="AF1461" i="1"/>
  <c r="AG1461" i="1"/>
  <c r="AH1461" i="1"/>
  <c r="T1469" i="1"/>
  <c r="W1463" i="1"/>
  <c r="M1469" i="1"/>
  <c r="Q1469" i="1"/>
  <c r="S1469" i="1"/>
  <c r="X1463" i="1"/>
  <c r="AE1462" i="1"/>
  <c r="Z1465" i="1"/>
  <c r="AA1462" i="1"/>
  <c r="AC1462" i="1"/>
  <c r="Y1462" i="1"/>
  <c r="AD1462" i="1"/>
  <c r="AF1462" i="1"/>
  <c r="AG1462" i="1"/>
  <c r="AH1462" i="1"/>
  <c r="T1470" i="1"/>
  <c r="W1464" i="1"/>
  <c r="M1470" i="1"/>
  <c r="Q1470" i="1"/>
  <c r="S1470" i="1"/>
  <c r="X1464" i="1"/>
  <c r="AE1463" i="1"/>
  <c r="Z1466" i="1"/>
  <c r="AA1463" i="1"/>
  <c r="AC1463" i="1"/>
  <c r="Y1463" i="1"/>
  <c r="AD1463" i="1"/>
  <c r="AF1463" i="1"/>
  <c r="AG1463" i="1"/>
  <c r="AH1463" i="1"/>
  <c r="T1471" i="1"/>
  <c r="W1465" i="1"/>
  <c r="M1471" i="1"/>
  <c r="Q1471" i="1"/>
  <c r="S1471" i="1"/>
  <c r="X1465" i="1"/>
  <c r="AE1464" i="1"/>
  <c r="Z1467" i="1"/>
  <c r="AA1464" i="1"/>
  <c r="AC1464" i="1"/>
  <c r="Y1464" i="1"/>
  <c r="AD1464" i="1"/>
  <c r="AF1464" i="1"/>
  <c r="AG1464" i="1"/>
  <c r="AH1464" i="1"/>
  <c r="T1472" i="1"/>
  <c r="W1466" i="1"/>
  <c r="M1472" i="1"/>
  <c r="Q1472" i="1"/>
  <c r="S1472" i="1"/>
  <c r="X1466" i="1"/>
  <c r="AE1465" i="1"/>
  <c r="Z1468" i="1"/>
  <c r="AA1465" i="1"/>
  <c r="AC1465" i="1"/>
  <c r="Y1465" i="1"/>
  <c r="AD1465" i="1"/>
  <c r="AF1465" i="1"/>
  <c r="AG1465" i="1"/>
  <c r="AH1465" i="1"/>
  <c r="T1473" i="1"/>
  <c r="W1467" i="1"/>
  <c r="M1473" i="1"/>
  <c r="Q1473" i="1"/>
  <c r="S1473" i="1"/>
  <c r="X1467" i="1"/>
  <c r="AE1466" i="1"/>
  <c r="Z1469" i="1"/>
  <c r="AA1466" i="1"/>
  <c r="AC1466" i="1"/>
  <c r="Y1466" i="1"/>
  <c r="AD1466" i="1"/>
  <c r="AF1466" i="1"/>
  <c r="AG1466" i="1"/>
  <c r="AH1466" i="1"/>
  <c r="T1474" i="1"/>
  <c r="W1468" i="1"/>
  <c r="M1474" i="1"/>
  <c r="Q1474" i="1"/>
  <c r="S1474" i="1"/>
  <c r="X1468" i="1"/>
  <c r="AE1467" i="1"/>
  <c r="Z1470" i="1"/>
  <c r="AA1467" i="1"/>
  <c r="AC1467" i="1"/>
  <c r="Y1467" i="1"/>
  <c r="AD1467" i="1"/>
  <c r="AF1467" i="1"/>
  <c r="AG1467" i="1"/>
  <c r="AH1467" i="1"/>
  <c r="T1475" i="1"/>
  <c r="W1469" i="1"/>
  <c r="M1475" i="1"/>
  <c r="Q1475" i="1"/>
  <c r="S1475" i="1"/>
  <c r="X1469" i="1"/>
  <c r="AE1468" i="1"/>
  <c r="Z1471" i="1"/>
  <c r="AA1468" i="1"/>
  <c r="AC1468" i="1"/>
  <c r="Y1468" i="1"/>
  <c r="AD1468" i="1"/>
  <c r="AF1468" i="1"/>
  <c r="AG1468" i="1"/>
  <c r="AH1468" i="1"/>
  <c r="T1476" i="1"/>
  <c r="W1470" i="1"/>
  <c r="M1476" i="1"/>
  <c r="Q1476" i="1"/>
  <c r="S1476" i="1"/>
  <c r="X1470" i="1"/>
  <c r="AE1469" i="1"/>
  <c r="Z1472" i="1"/>
  <c r="AA1469" i="1"/>
  <c r="AC1469" i="1"/>
  <c r="Y1469" i="1"/>
  <c r="AD1469" i="1"/>
  <c r="AF1469" i="1"/>
  <c r="AG1469" i="1"/>
  <c r="AH1469" i="1"/>
  <c r="T1477" i="1"/>
  <c r="W1471" i="1"/>
  <c r="M1477" i="1"/>
  <c r="Q1477" i="1"/>
  <c r="S1477" i="1"/>
  <c r="X1471" i="1"/>
  <c r="AE1470" i="1"/>
  <c r="Z1473" i="1"/>
  <c r="AA1470" i="1"/>
  <c r="AC1470" i="1"/>
  <c r="Y1470" i="1"/>
  <c r="AD1470" i="1"/>
  <c r="AF1470" i="1"/>
  <c r="AG1470" i="1"/>
  <c r="AH1470" i="1"/>
  <c r="T1478" i="1"/>
  <c r="W1472" i="1"/>
  <c r="M1478" i="1"/>
  <c r="Q1478" i="1"/>
  <c r="S1478" i="1"/>
  <c r="X1472" i="1"/>
  <c r="AE1471" i="1"/>
  <c r="Z1474" i="1"/>
  <c r="AA1471" i="1"/>
  <c r="AC1471" i="1"/>
  <c r="Y1471" i="1"/>
  <c r="AD1471" i="1"/>
  <c r="AF1471" i="1"/>
  <c r="AG1471" i="1"/>
  <c r="AH1471" i="1"/>
  <c r="T1479" i="1"/>
  <c r="W1473" i="1"/>
  <c r="M1479" i="1"/>
  <c r="Q1479" i="1"/>
  <c r="S1479" i="1"/>
  <c r="X1473" i="1"/>
  <c r="AE1472" i="1"/>
  <c r="Z1475" i="1"/>
  <c r="AA1472" i="1"/>
  <c r="AC1472" i="1"/>
  <c r="Y1472" i="1"/>
  <c r="AD1472" i="1"/>
  <c r="AF1472" i="1"/>
  <c r="AG1472" i="1"/>
  <c r="AH1472" i="1"/>
  <c r="T1480" i="1"/>
  <c r="W1474" i="1"/>
  <c r="M1480" i="1"/>
  <c r="Q1480" i="1"/>
  <c r="S1480" i="1"/>
  <c r="X1474" i="1"/>
  <c r="AE1473" i="1"/>
  <c r="Z1476" i="1"/>
  <c r="AA1473" i="1"/>
  <c r="AC1473" i="1"/>
  <c r="Y1473" i="1"/>
  <c r="AD1473" i="1"/>
  <c r="AF1473" i="1"/>
  <c r="AG1473" i="1"/>
  <c r="AH1473" i="1"/>
  <c r="T1481" i="1"/>
  <c r="W1475" i="1"/>
  <c r="M1481" i="1"/>
  <c r="Q1481" i="1"/>
  <c r="S1481" i="1"/>
  <c r="X1475" i="1"/>
  <c r="AE1474" i="1"/>
  <c r="Z1477" i="1"/>
  <c r="AA1474" i="1"/>
  <c r="AC1474" i="1"/>
  <c r="Y1474" i="1"/>
  <c r="AD1474" i="1"/>
  <c r="AF1474" i="1"/>
  <c r="AG1474" i="1"/>
  <c r="AH1474" i="1"/>
  <c r="T1482" i="1"/>
  <c r="W1476" i="1"/>
  <c r="M1482" i="1"/>
  <c r="Q1482" i="1"/>
  <c r="S1482" i="1"/>
  <c r="X1476" i="1"/>
  <c r="AE1475" i="1"/>
  <c r="Z1478" i="1"/>
  <c r="AA1475" i="1"/>
  <c r="AC1475" i="1"/>
  <c r="Y1475" i="1"/>
  <c r="AD1475" i="1"/>
  <c r="AF1475" i="1"/>
  <c r="AG1475" i="1"/>
  <c r="AH1475" i="1"/>
  <c r="T1483" i="1"/>
  <c r="W1477" i="1"/>
  <c r="M1483" i="1"/>
  <c r="Q1483" i="1"/>
  <c r="S1483" i="1"/>
  <c r="X1477" i="1"/>
  <c r="AE1476" i="1"/>
  <c r="Z1479" i="1"/>
  <c r="AA1476" i="1"/>
  <c r="AC1476" i="1"/>
  <c r="Y1476" i="1"/>
  <c r="AD1476" i="1"/>
  <c r="AF1476" i="1"/>
  <c r="AG1476" i="1"/>
  <c r="AH1476" i="1"/>
  <c r="T1484" i="1"/>
  <c r="W1478" i="1"/>
  <c r="M1484" i="1"/>
  <c r="Q1484" i="1"/>
  <c r="S1484" i="1"/>
  <c r="X1478" i="1"/>
  <c r="AE1477" i="1"/>
  <c r="Z1480" i="1"/>
  <c r="AA1477" i="1"/>
  <c r="AC1477" i="1"/>
  <c r="Y1477" i="1"/>
  <c r="AD1477" i="1"/>
  <c r="AF1477" i="1"/>
  <c r="AG1477" i="1"/>
  <c r="AH1477" i="1"/>
  <c r="T1485" i="1"/>
  <c r="W1479" i="1"/>
  <c r="M1485" i="1"/>
  <c r="Q1485" i="1"/>
  <c r="S1485" i="1"/>
  <c r="X1479" i="1"/>
  <c r="AE1478" i="1"/>
  <c r="Z1481" i="1"/>
  <c r="AA1478" i="1"/>
  <c r="AC1478" i="1"/>
  <c r="Y1478" i="1"/>
  <c r="AD1478" i="1"/>
  <c r="AF1478" i="1"/>
  <c r="AG1478" i="1"/>
  <c r="AH1478" i="1"/>
  <c r="T1486" i="1"/>
  <c r="W1480" i="1"/>
  <c r="M1486" i="1"/>
  <c r="Q1486" i="1"/>
  <c r="S1486" i="1"/>
  <c r="X1480" i="1"/>
  <c r="AE1479" i="1"/>
  <c r="Z1482" i="1"/>
  <c r="AA1479" i="1"/>
  <c r="AC1479" i="1"/>
  <c r="Y1479" i="1"/>
  <c r="AD1479" i="1"/>
  <c r="AF1479" i="1"/>
  <c r="AG1479" i="1"/>
  <c r="AH1479" i="1"/>
  <c r="T1487" i="1"/>
  <c r="W1481" i="1"/>
  <c r="M1487" i="1"/>
  <c r="Q1487" i="1"/>
  <c r="S1487" i="1"/>
  <c r="X1481" i="1"/>
  <c r="AE1480" i="1"/>
  <c r="Z1483" i="1"/>
  <c r="AA1480" i="1"/>
  <c r="AC1480" i="1"/>
  <c r="Y1480" i="1"/>
  <c r="AD1480" i="1"/>
  <c r="AF1480" i="1"/>
  <c r="AG1480" i="1"/>
  <c r="AH1480" i="1"/>
  <c r="T1488" i="1"/>
  <c r="W1482" i="1"/>
  <c r="M1488" i="1"/>
  <c r="Q1488" i="1"/>
  <c r="S1488" i="1"/>
  <c r="X1482" i="1"/>
  <c r="AE1481" i="1"/>
  <c r="Z1484" i="1"/>
  <c r="AA1481" i="1"/>
  <c r="AC1481" i="1"/>
  <c r="Y1481" i="1"/>
  <c r="AD1481" i="1"/>
  <c r="AF1481" i="1"/>
  <c r="AG1481" i="1"/>
  <c r="AH1481" i="1"/>
  <c r="T1489" i="1"/>
  <c r="W1483" i="1"/>
  <c r="M1489" i="1"/>
  <c r="Q1489" i="1"/>
  <c r="S1489" i="1"/>
  <c r="X1483" i="1"/>
  <c r="AE1482" i="1"/>
  <c r="Z1485" i="1"/>
  <c r="AA1482" i="1"/>
  <c r="AC1482" i="1"/>
  <c r="Y1482" i="1"/>
  <c r="AD1482" i="1"/>
  <c r="AF1482" i="1"/>
  <c r="AG1482" i="1"/>
  <c r="AH1482" i="1"/>
  <c r="T1490" i="1"/>
  <c r="W1484" i="1"/>
  <c r="M1490" i="1"/>
  <c r="Q1490" i="1"/>
  <c r="S1490" i="1"/>
  <c r="X1484" i="1"/>
  <c r="AE1483" i="1"/>
  <c r="Z1486" i="1"/>
  <c r="AA1483" i="1"/>
  <c r="AC1483" i="1"/>
  <c r="Y1483" i="1"/>
  <c r="AD1483" i="1"/>
  <c r="AF1483" i="1"/>
  <c r="AG1483" i="1"/>
  <c r="AH1483" i="1"/>
  <c r="T1491" i="1"/>
  <c r="W1485" i="1"/>
  <c r="M1491" i="1"/>
  <c r="Q1491" i="1"/>
  <c r="S1491" i="1"/>
  <c r="X1485" i="1"/>
  <c r="AE1484" i="1"/>
  <c r="Z1487" i="1"/>
  <c r="AA1484" i="1"/>
  <c r="AC1484" i="1"/>
  <c r="Y1484" i="1"/>
  <c r="AD1484" i="1"/>
  <c r="AF1484" i="1"/>
  <c r="AG1484" i="1"/>
  <c r="AH1484" i="1"/>
  <c r="T1492" i="1"/>
  <c r="W1486" i="1"/>
  <c r="M1492" i="1"/>
  <c r="Q1492" i="1"/>
  <c r="S1492" i="1"/>
  <c r="X1486" i="1"/>
  <c r="AE1485" i="1"/>
  <c r="Z1488" i="1"/>
  <c r="AA1485" i="1"/>
  <c r="AC1485" i="1"/>
  <c r="Y1485" i="1"/>
  <c r="AD1485" i="1"/>
  <c r="AF1485" i="1"/>
  <c r="AG1485" i="1"/>
  <c r="AH1485" i="1"/>
  <c r="T1493" i="1"/>
  <c r="W1487" i="1"/>
  <c r="M1493" i="1"/>
  <c r="Q1493" i="1"/>
  <c r="S1493" i="1"/>
  <c r="X1487" i="1"/>
  <c r="AE1486" i="1"/>
  <c r="Z1489" i="1"/>
  <c r="AA1486" i="1"/>
  <c r="AC1486" i="1"/>
  <c r="Y1486" i="1"/>
  <c r="AD1486" i="1"/>
  <c r="AF1486" i="1"/>
  <c r="AG1486" i="1"/>
  <c r="AH1486" i="1"/>
  <c r="T1494" i="1"/>
  <c r="W1488" i="1"/>
  <c r="M1494" i="1"/>
  <c r="Q1494" i="1"/>
  <c r="S1494" i="1"/>
  <c r="X1488" i="1"/>
  <c r="AE1487" i="1"/>
  <c r="Z1490" i="1"/>
  <c r="AA1487" i="1"/>
  <c r="AC1487" i="1"/>
  <c r="Y1487" i="1"/>
  <c r="AD1487" i="1"/>
  <c r="AF1487" i="1"/>
  <c r="AG1487" i="1"/>
  <c r="AH1487" i="1"/>
  <c r="T1495" i="1"/>
  <c r="W1489" i="1"/>
  <c r="M1495" i="1"/>
  <c r="Q1495" i="1"/>
  <c r="S1495" i="1"/>
  <c r="X1489" i="1"/>
  <c r="AE1488" i="1"/>
  <c r="Z1491" i="1"/>
  <c r="AA1488" i="1"/>
  <c r="AC1488" i="1"/>
  <c r="Y1488" i="1"/>
  <c r="AD1488" i="1"/>
  <c r="AF1488" i="1"/>
  <c r="AG1488" i="1"/>
  <c r="AH1488" i="1"/>
  <c r="T1496" i="1"/>
  <c r="W1490" i="1"/>
  <c r="M1496" i="1"/>
  <c r="Q1496" i="1"/>
  <c r="S1496" i="1"/>
  <c r="X1490" i="1"/>
  <c r="AE1489" i="1"/>
  <c r="Z1492" i="1"/>
  <c r="AA1489" i="1"/>
  <c r="AC1489" i="1"/>
  <c r="Y1489" i="1"/>
  <c r="AD1489" i="1"/>
  <c r="AF1489" i="1"/>
  <c r="AG1489" i="1"/>
  <c r="AH1489" i="1"/>
  <c r="T1497" i="1"/>
  <c r="W1491" i="1"/>
  <c r="M1497" i="1"/>
  <c r="Q1497" i="1"/>
  <c r="S1497" i="1"/>
  <c r="X1491" i="1"/>
  <c r="AE1490" i="1"/>
  <c r="Z1493" i="1"/>
  <c r="AA1490" i="1"/>
  <c r="AC1490" i="1"/>
  <c r="Y1490" i="1"/>
  <c r="AD1490" i="1"/>
  <c r="AF1490" i="1"/>
  <c r="AG1490" i="1"/>
  <c r="AH1490" i="1"/>
  <c r="T1498" i="1"/>
  <c r="W1492" i="1"/>
  <c r="M1498" i="1"/>
  <c r="Q1498" i="1"/>
  <c r="S1498" i="1"/>
  <c r="X1492" i="1"/>
  <c r="AE1491" i="1"/>
  <c r="Z1494" i="1"/>
  <c r="AA1491" i="1"/>
  <c r="AC1491" i="1"/>
  <c r="Y1491" i="1"/>
  <c r="AD1491" i="1"/>
  <c r="AF1491" i="1"/>
  <c r="AG1491" i="1"/>
  <c r="AH1491" i="1"/>
  <c r="T1499" i="1"/>
  <c r="W1493" i="1"/>
  <c r="M1499" i="1"/>
  <c r="Q1499" i="1"/>
  <c r="S1499" i="1"/>
  <c r="X1493" i="1"/>
  <c r="AE1492" i="1"/>
  <c r="Z1495" i="1"/>
  <c r="AA1492" i="1"/>
  <c r="AC1492" i="1"/>
  <c r="Y1492" i="1"/>
  <c r="AD1492" i="1"/>
  <c r="AF1492" i="1"/>
  <c r="AG1492" i="1"/>
  <c r="AH1492" i="1"/>
  <c r="T1500" i="1"/>
  <c r="W1494" i="1"/>
  <c r="M1500" i="1"/>
  <c r="Q1500" i="1"/>
  <c r="S1500" i="1"/>
  <c r="X1494" i="1"/>
  <c r="AE1493" i="1"/>
  <c r="Z1496" i="1"/>
  <c r="AA1493" i="1"/>
  <c r="AC1493" i="1"/>
  <c r="Y1493" i="1"/>
  <c r="AD1493" i="1"/>
  <c r="AF1493" i="1"/>
  <c r="AG1493" i="1"/>
  <c r="AH1493" i="1"/>
  <c r="T1501" i="1"/>
  <c r="W1495" i="1"/>
  <c r="M1501" i="1"/>
  <c r="Q1501" i="1"/>
  <c r="S1501" i="1"/>
  <c r="X1495" i="1"/>
  <c r="AE1494" i="1"/>
  <c r="Z1497" i="1"/>
  <c r="AA1494" i="1"/>
  <c r="AC1494" i="1"/>
  <c r="Y1494" i="1"/>
  <c r="AD1494" i="1"/>
  <c r="AF1494" i="1"/>
  <c r="AG1494" i="1"/>
  <c r="AH1494" i="1"/>
  <c r="T1502" i="1"/>
  <c r="W1496" i="1"/>
  <c r="M1502" i="1"/>
  <c r="Q1502" i="1"/>
  <c r="S1502" i="1"/>
  <c r="X1496" i="1"/>
  <c r="AE1495" i="1"/>
  <c r="Z1498" i="1"/>
  <c r="AA1495" i="1"/>
  <c r="AC1495" i="1"/>
  <c r="Y1495" i="1"/>
  <c r="AD1495" i="1"/>
  <c r="AF1495" i="1"/>
  <c r="AG1495" i="1"/>
  <c r="AH1495" i="1"/>
  <c r="T1503" i="1"/>
  <c r="W1497" i="1"/>
  <c r="M1503" i="1"/>
  <c r="Q1503" i="1"/>
  <c r="S1503" i="1"/>
  <c r="X1497" i="1"/>
  <c r="AE1496" i="1"/>
  <c r="Z1499" i="1"/>
  <c r="AA1496" i="1"/>
  <c r="AC1496" i="1"/>
  <c r="Y1496" i="1"/>
  <c r="AD1496" i="1"/>
  <c r="AF1496" i="1"/>
  <c r="AG1496" i="1"/>
  <c r="AH1496" i="1"/>
  <c r="T1504" i="1"/>
  <c r="W1498" i="1"/>
  <c r="M1504" i="1"/>
  <c r="Q1504" i="1"/>
  <c r="S1504" i="1"/>
  <c r="X1498" i="1"/>
  <c r="AE1497" i="1"/>
  <c r="Z1500" i="1"/>
  <c r="AA1497" i="1"/>
  <c r="AC1497" i="1"/>
  <c r="Y1497" i="1"/>
  <c r="AD1497" i="1"/>
  <c r="AF1497" i="1"/>
  <c r="AG1497" i="1"/>
  <c r="AH1497" i="1"/>
  <c r="T1505" i="1"/>
  <c r="W1499" i="1"/>
  <c r="M1505" i="1"/>
  <c r="Q1505" i="1"/>
  <c r="S1505" i="1"/>
  <c r="X1499" i="1"/>
  <c r="AE1498" i="1"/>
  <c r="Z1501" i="1"/>
  <c r="AA1498" i="1"/>
  <c r="AC1498" i="1"/>
  <c r="Y1498" i="1"/>
  <c r="AD1498" i="1"/>
  <c r="AF1498" i="1"/>
  <c r="AG1498" i="1"/>
  <c r="AH1498" i="1"/>
  <c r="T1506" i="1"/>
  <c r="W1500" i="1"/>
  <c r="M1506" i="1"/>
  <c r="Q1506" i="1"/>
  <c r="S1506" i="1"/>
  <c r="X1500" i="1"/>
  <c r="AE1499" i="1"/>
  <c r="Z1502" i="1"/>
  <c r="AA1499" i="1"/>
  <c r="AC1499" i="1"/>
  <c r="Y1499" i="1"/>
  <c r="AD1499" i="1"/>
  <c r="AF1499" i="1"/>
  <c r="AG1499" i="1"/>
  <c r="AH1499" i="1"/>
  <c r="T1507" i="1"/>
  <c r="W1501" i="1"/>
  <c r="M1507" i="1"/>
  <c r="Q1507" i="1"/>
  <c r="S1507" i="1"/>
  <c r="X1501" i="1"/>
  <c r="AE1500" i="1"/>
  <c r="Z1503" i="1"/>
  <c r="AA1500" i="1"/>
  <c r="AC1500" i="1"/>
  <c r="Y1500" i="1"/>
  <c r="AD1500" i="1"/>
  <c r="AF1500" i="1"/>
  <c r="AG1500" i="1"/>
  <c r="AH1500" i="1"/>
  <c r="T1508" i="1"/>
  <c r="W1502" i="1"/>
  <c r="M1508" i="1"/>
  <c r="Q1508" i="1"/>
  <c r="S1508" i="1"/>
  <c r="X1502" i="1"/>
  <c r="AE1501" i="1"/>
  <c r="Z1504" i="1"/>
  <c r="AA1501" i="1"/>
  <c r="AC1501" i="1"/>
  <c r="Y1501" i="1"/>
  <c r="AD1501" i="1"/>
  <c r="AF1501" i="1"/>
  <c r="AG1501" i="1"/>
  <c r="AH1501" i="1"/>
  <c r="T1509" i="1"/>
  <c r="W1503" i="1"/>
  <c r="M1509" i="1"/>
  <c r="Q1509" i="1"/>
  <c r="S1509" i="1"/>
  <c r="X1503" i="1"/>
  <c r="AE1502" i="1"/>
  <c r="Z1505" i="1"/>
  <c r="AA1502" i="1"/>
  <c r="AC1502" i="1"/>
  <c r="Y1502" i="1"/>
  <c r="AD1502" i="1"/>
  <c r="AF1502" i="1"/>
  <c r="AG1502" i="1"/>
  <c r="AH1502" i="1"/>
  <c r="T1510" i="1"/>
  <c r="W1504" i="1"/>
  <c r="M1510" i="1"/>
  <c r="Q1510" i="1"/>
  <c r="S1510" i="1"/>
  <c r="X1504" i="1"/>
  <c r="AE1503" i="1"/>
  <c r="Z1506" i="1"/>
  <c r="AA1503" i="1"/>
  <c r="AC1503" i="1"/>
  <c r="Y1503" i="1"/>
  <c r="AD1503" i="1"/>
  <c r="AF1503" i="1"/>
  <c r="AG1503" i="1"/>
  <c r="AH1503" i="1"/>
  <c r="T1511" i="1"/>
  <c r="W1505" i="1"/>
  <c r="M1511" i="1"/>
  <c r="Q1511" i="1"/>
  <c r="S1511" i="1"/>
  <c r="X1505" i="1"/>
  <c r="AE1504" i="1"/>
  <c r="Z1507" i="1"/>
  <c r="AA1504" i="1"/>
  <c r="AC1504" i="1"/>
  <c r="Y1504" i="1"/>
  <c r="AD1504" i="1"/>
  <c r="AF1504" i="1"/>
  <c r="AG1504" i="1"/>
  <c r="AH1504" i="1"/>
  <c r="T1512" i="1"/>
  <c r="W1506" i="1"/>
  <c r="M1512" i="1"/>
  <c r="Q1512" i="1"/>
  <c r="S1512" i="1"/>
  <c r="X1506" i="1"/>
  <c r="AE1505" i="1"/>
  <c r="Z1508" i="1"/>
  <c r="AA1505" i="1"/>
  <c r="AC1505" i="1"/>
  <c r="Y1505" i="1"/>
  <c r="AD1505" i="1"/>
  <c r="AF1505" i="1"/>
  <c r="AG1505" i="1"/>
  <c r="AH1505" i="1"/>
  <c r="T1513" i="1"/>
  <c r="W1507" i="1"/>
  <c r="M1513" i="1"/>
  <c r="Q1513" i="1"/>
  <c r="S1513" i="1"/>
  <c r="X1507" i="1"/>
  <c r="AE1506" i="1"/>
  <c r="Z1509" i="1"/>
  <c r="AA1506" i="1"/>
  <c r="AC1506" i="1"/>
  <c r="Y1506" i="1"/>
  <c r="AD1506" i="1"/>
  <c r="AF1506" i="1"/>
  <c r="AG1506" i="1"/>
  <c r="AH1506" i="1"/>
  <c r="T1514" i="1"/>
  <c r="W1508" i="1"/>
  <c r="M1514" i="1"/>
  <c r="Q1514" i="1"/>
  <c r="S1514" i="1"/>
  <c r="X1508" i="1"/>
  <c r="AE1507" i="1"/>
  <c r="Z1510" i="1"/>
  <c r="AA1507" i="1"/>
  <c r="AC1507" i="1"/>
  <c r="Y1507" i="1"/>
  <c r="AD1507" i="1"/>
  <c r="AF1507" i="1"/>
  <c r="AG1507" i="1"/>
  <c r="AH1507" i="1"/>
  <c r="T1515" i="1"/>
  <c r="W1509" i="1"/>
  <c r="M1515" i="1"/>
  <c r="Q1515" i="1"/>
  <c r="S1515" i="1"/>
  <c r="X1509" i="1"/>
  <c r="AE1508" i="1"/>
  <c r="Z1511" i="1"/>
  <c r="AA1508" i="1"/>
  <c r="AC1508" i="1"/>
  <c r="Y1508" i="1"/>
  <c r="AD1508" i="1"/>
  <c r="AF1508" i="1"/>
  <c r="AG1508" i="1"/>
  <c r="AH1508" i="1"/>
  <c r="T1516" i="1"/>
  <c r="W1510" i="1"/>
  <c r="M1516" i="1"/>
  <c r="Q1516" i="1"/>
  <c r="S1516" i="1"/>
  <c r="X1510" i="1"/>
  <c r="AE1509" i="1"/>
  <c r="Z1512" i="1"/>
  <c r="AA1509" i="1"/>
  <c r="AC1509" i="1"/>
  <c r="Y1509" i="1"/>
  <c r="AD1509" i="1"/>
  <c r="AF1509" i="1"/>
  <c r="AG1509" i="1"/>
  <c r="AH1509" i="1"/>
  <c r="T1517" i="1"/>
  <c r="W1511" i="1"/>
  <c r="M1517" i="1"/>
  <c r="Q1517" i="1"/>
  <c r="S1517" i="1"/>
  <c r="X1511" i="1"/>
  <c r="AE1510" i="1"/>
  <c r="Z1513" i="1"/>
  <c r="AA1510" i="1"/>
  <c r="AC1510" i="1"/>
  <c r="Y1510" i="1"/>
  <c r="AD1510" i="1"/>
  <c r="AF1510" i="1"/>
  <c r="AG1510" i="1"/>
  <c r="AH1510" i="1"/>
  <c r="T1518" i="1"/>
  <c r="W1512" i="1"/>
  <c r="M1518" i="1"/>
  <c r="Q1518" i="1"/>
  <c r="S1518" i="1"/>
  <c r="X1512" i="1"/>
  <c r="AE1511" i="1"/>
  <c r="Z1514" i="1"/>
  <c r="AA1511" i="1"/>
  <c r="AC1511" i="1"/>
  <c r="Y1511" i="1"/>
  <c r="AD1511" i="1"/>
  <c r="AF1511" i="1"/>
  <c r="AG1511" i="1"/>
  <c r="AH1511" i="1"/>
  <c r="T1519" i="1"/>
  <c r="W1513" i="1"/>
  <c r="M1519" i="1"/>
  <c r="Q1519" i="1"/>
  <c r="S1519" i="1"/>
  <c r="X1513" i="1"/>
  <c r="AE1512" i="1"/>
  <c r="Z1515" i="1"/>
  <c r="AA1512" i="1"/>
  <c r="AC1512" i="1"/>
  <c r="Y1512" i="1"/>
  <c r="AD1512" i="1"/>
  <c r="AF1512" i="1"/>
  <c r="AG1512" i="1"/>
  <c r="AH1512" i="1"/>
  <c r="T1520" i="1"/>
  <c r="W1514" i="1"/>
  <c r="M1520" i="1"/>
  <c r="Q1520" i="1"/>
  <c r="S1520" i="1"/>
  <c r="X1514" i="1"/>
  <c r="AE1513" i="1"/>
  <c r="Z1516" i="1"/>
  <c r="AA1513" i="1"/>
  <c r="AC1513" i="1"/>
  <c r="Y1513" i="1"/>
  <c r="AD1513" i="1"/>
  <c r="AF1513" i="1"/>
  <c r="AG1513" i="1"/>
  <c r="AH1513" i="1"/>
  <c r="T1521" i="1"/>
  <c r="W1515" i="1"/>
  <c r="M1521" i="1"/>
  <c r="Q1521" i="1"/>
  <c r="S1521" i="1"/>
  <c r="X1515" i="1"/>
  <c r="AE1514" i="1"/>
  <c r="Z1517" i="1"/>
  <c r="AA1514" i="1"/>
  <c r="AC1514" i="1"/>
  <c r="Y1514" i="1"/>
  <c r="AD1514" i="1"/>
  <c r="AF1514" i="1"/>
  <c r="AG1514" i="1"/>
  <c r="AH1514" i="1"/>
  <c r="T1522" i="1"/>
  <c r="W1516" i="1"/>
  <c r="M1522" i="1"/>
  <c r="Q1522" i="1"/>
  <c r="S1522" i="1"/>
  <c r="X1516" i="1"/>
  <c r="AE1515" i="1"/>
  <c r="Z1518" i="1"/>
  <c r="AA1515" i="1"/>
  <c r="AC1515" i="1"/>
  <c r="Y1515" i="1"/>
  <c r="AD1515" i="1"/>
  <c r="AF1515" i="1"/>
  <c r="AG1515" i="1"/>
  <c r="AH1515" i="1"/>
  <c r="T1523" i="1"/>
  <c r="W1517" i="1"/>
  <c r="M1523" i="1"/>
  <c r="Q1523" i="1"/>
  <c r="S1523" i="1"/>
  <c r="X1517" i="1"/>
  <c r="AE1516" i="1"/>
  <c r="Z1519" i="1"/>
  <c r="AA1516" i="1"/>
  <c r="AC1516" i="1"/>
  <c r="Y1516" i="1"/>
  <c r="AD1516" i="1"/>
  <c r="AF1516" i="1"/>
  <c r="AG1516" i="1"/>
  <c r="AH1516" i="1"/>
  <c r="T1524" i="1"/>
  <c r="W1518" i="1"/>
  <c r="M1524" i="1"/>
  <c r="Q1524" i="1"/>
  <c r="S1524" i="1"/>
  <c r="X1518" i="1"/>
  <c r="AE1517" i="1"/>
  <c r="Z1520" i="1"/>
  <c r="AA1517" i="1"/>
  <c r="AC1517" i="1"/>
  <c r="Y1517" i="1"/>
  <c r="AD1517" i="1"/>
  <c r="AF1517" i="1"/>
  <c r="AG1517" i="1"/>
  <c r="AH1517" i="1"/>
  <c r="T1525" i="1"/>
  <c r="W1519" i="1"/>
  <c r="M1525" i="1"/>
  <c r="Q1525" i="1"/>
  <c r="S1525" i="1"/>
  <c r="X1519" i="1"/>
  <c r="AE1518" i="1"/>
  <c r="Z1521" i="1"/>
  <c r="AA1518" i="1"/>
  <c r="AC1518" i="1"/>
  <c r="Y1518" i="1"/>
  <c r="AD1518" i="1"/>
  <c r="AF1518" i="1"/>
  <c r="AG1518" i="1"/>
  <c r="AH1518" i="1"/>
  <c r="T1526" i="1"/>
  <c r="W1520" i="1"/>
  <c r="M1526" i="1"/>
  <c r="Q1526" i="1"/>
  <c r="S1526" i="1"/>
  <c r="X1520" i="1"/>
  <c r="AE1519" i="1"/>
  <c r="Z1522" i="1"/>
  <c r="AA1519" i="1"/>
  <c r="AC1519" i="1"/>
  <c r="Y1519" i="1"/>
  <c r="AD1519" i="1"/>
  <c r="AF1519" i="1"/>
  <c r="AG1519" i="1"/>
  <c r="AH1519" i="1"/>
  <c r="T1527" i="1"/>
  <c r="W1521" i="1"/>
  <c r="M1527" i="1"/>
  <c r="Q1527" i="1"/>
  <c r="S1527" i="1"/>
  <c r="X1521" i="1"/>
  <c r="AE1520" i="1"/>
  <c r="Z1523" i="1"/>
  <c r="AA1520" i="1"/>
  <c r="AC1520" i="1"/>
  <c r="Y1520" i="1"/>
  <c r="AD1520" i="1"/>
  <c r="AF1520" i="1"/>
  <c r="AG1520" i="1"/>
  <c r="AH1520" i="1"/>
  <c r="T1528" i="1"/>
  <c r="W1522" i="1"/>
  <c r="M1528" i="1"/>
  <c r="Q1528" i="1"/>
  <c r="S1528" i="1"/>
  <c r="X1522" i="1"/>
  <c r="AE1521" i="1"/>
  <c r="Z1524" i="1"/>
  <c r="AA1521" i="1"/>
  <c r="AC1521" i="1"/>
  <c r="Y1521" i="1"/>
  <c r="AD1521" i="1"/>
  <c r="AF1521" i="1"/>
  <c r="AG1521" i="1"/>
  <c r="AH1521" i="1"/>
  <c r="T1529" i="1"/>
  <c r="W1523" i="1"/>
  <c r="M1529" i="1"/>
  <c r="Q1529" i="1"/>
  <c r="S1529" i="1"/>
  <c r="X1523" i="1"/>
  <c r="AE1522" i="1"/>
  <c r="Z1525" i="1"/>
  <c r="AA1522" i="1"/>
  <c r="AC1522" i="1"/>
  <c r="Y1522" i="1"/>
  <c r="AD1522" i="1"/>
  <c r="AF1522" i="1"/>
  <c r="AG1522" i="1"/>
  <c r="AH1522" i="1"/>
  <c r="T1530" i="1"/>
  <c r="W1524" i="1"/>
  <c r="M1530" i="1"/>
  <c r="Q1530" i="1"/>
  <c r="S1530" i="1"/>
  <c r="X1524" i="1"/>
  <c r="AE1523" i="1"/>
  <c r="Z1526" i="1"/>
  <c r="AA1523" i="1"/>
  <c r="AC1523" i="1"/>
  <c r="Y1523" i="1"/>
  <c r="AD1523" i="1"/>
  <c r="AF1523" i="1"/>
  <c r="AG1523" i="1"/>
  <c r="AH1523" i="1"/>
  <c r="T1531" i="1"/>
  <c r="W1525" i="1"/>
  <c r="M1531" i="1"/>
  <c r="Q1531" i="1"/>
  <c r="S1531" i="1"/>
  <c r="X1525" i="1"/>
  <c r="AE1524" i="1"/>
  <c r="Z1527" i="1"/>
  <c r="AA1524" i="1"/>
  <c r="AC1524" i="1"/>
  <c r="Y1524" i="1"/>
  <c r="AD1524" i="1"/>
  <c r="AF1524" i="1"/>
  <c r="AG1524" i="1"/>
  <c r="AH1524" i="1"/>
  <c r="T1532" i="1"/>
  <c r="W1526" i="1"/>
  <c r="M1532" i="1"/>
  <c r="Q1532" i="1"/>
  <c r="S1532" i="1"/>
  <c r="X1526" i="1"/>
  <c r="AE1525" i="1"/>
  <c r="Z1528" i="1"/>
  <c r="AA1525" i="1"/>
  <c r="AC1525" i="1"/>
  <c r="Y1525" i="1"/>
  <c r="AD1525" i="1"/>
  <c r="AF1525" i="1"/>
  <c r="AG1525" i="1"/>
  <c r="AH1525" i="1"/>
  <c r="T1533" i="1"/>
  <c r="W1527" i="1"/>
  <c r="M1533" i="1"/>
  <c r="Q1533" i="1"/>
  <c r="S1533" i="1"/>
  <c r="X1527" i="1"/>
  <c r="AE1526" i="1"/>
  <c r="Z1529" i="1"/>
  <c r="AA1526" i="1"/>
  <c r="AC1526" i="1"/>
  <c r="Y1526" i="1"/>
  <c r="AD1526" i="1"/>
  <c r="AG1526" i="1"/>
  <c r="T1534" i="1"/>
  <c r="W1528" i="1"/>
  <c r="M1534" i="1"/>
  <c r="Q1534" i="1"/>
  <c r="S1534" i="1"/>
  <c r="X1528" i="1"/>
  <c r="AE1527" i="1"/>
  <c r="Z1530" i="1"/>
  <c r="AA1527" i="1"/>
  <c r="AC1527" i="1"/>
  <c r="Y1527" i="1"/>
  <c r="AD1527" i="1"/>
  <c r="AF1527" i="1"/>
  <c r="AG1527" i="1"/>
  <c r="AH1527" i="1"/>
  <c r="T1535" i="1"/>
  <c r="W1529" i="1"/>
  <c r="M1535" i="1"/>
  <c r="Q1535" i="1"/>
  <c r="S1535" i="1"/>
  <c r="X1529" i="1"/>
  <c r="AE1528" i="1"/>
  <c r="Z1531" i="1"/>
  <c r="AA1528" i="1"/>
  <c r="AC1528" i="1"/>
  <c r="Y1528" i="1"/>
  <c r="AD1528" i="1"/>
  <c r="AF1528" i="1"/>
  <c r="AG1528" i="1"/>
  <c r="AH1528" i="1"/>
  <c r="T1536" i="1"/>
  <c r="W1530" i="1"/>
  <c r="M1536" i="1"/>
  <c r="Q1536" i="1"/>
  <c r="S1536" i="1"/>
  <c r="X1530" i="1"/>
  <c r="AE1529" i="1"/>
  <c r="Z1532" i="1"/>
  <c r="AA1529" i="1"/>
  <c r="AC1529" i="1"/>
  <c r="Y1529" i="1"/>
  <c r="AD1529" i="1"/>
  <c r="AF1529" i="1"/>
  <c r="AG1529" i="1"/>
  <c r="AH1529" i="1"/>
  <c r="T1537" i="1"/>
  <c r="W1531" i="1"/>
  <c r="M1537" i="1"/>
  <c r="Q1537" i="1"/>
  <c r="S1537" i="1"/>
  <c r="X1531" i="1"/>
  <c r="AE1530" i="1"/>
  <c r="Z1533" i="1"/>
  <c r="AA1530" i="1"/>
  <c r="AC1530" i="1"/>
  <c r="Y1530" i="1"/>
  <c r="AD1530" i="1"/>
  <c r="AF1530" i="1"/>
  <c r="AG1530" i="1"/>
  <c r="AH1530" i="1"/>
  <c r="T1538" i="1"/>
  <c r="W1532" i="1"/>
  <c r="M1538" i="1"/>
  <c r="Q1538" i="1"/>
  <c r="S1538" i="1"/>
  <c r="X1532" i="1"/>
  <c r="AE1531" i="1"/>
  <c r="Z1534" i="1"/>
  <c r="AA1531" i="1"/>
  <c r="AC1531" i="1"/>
  <c r="Y1531" i="1"/>
  <c r="AD1531" i="1"/>
  <c r="AF1531" i="1"/>
  <c r="AG1531" i="1"/>
  <c r="AH1531" i="1"/>
  <c r="T1539" i="1"/>
  <c r="W1533" i="1"/>
  <c r="M1539" i="1"/>
  <c r="Q1539" i="1"/>
  <c r="S1539" i="1"/>
  <c r="X1533" i="1"/>
  <c r="AE1532" i="1"/>
  <c r="Z1535" i="1"/>
  <c r="AA1532" i="1"/>
  <c r="AC1532" i="1"/>
  <c r="Y1532" i="1"/>
  <c r="AD1532" i="1"/>
  <c r="AF1532" i="1"/>
  <c r="AG1532" i="1"/>
  <c r="AH1532" i="1"/>
  <c r="T1540" i="1"/>
  <c r="W1534" i="1"/>
  <c r="M1540" i="1"/>
  <c r="Q1540" i="1"/>
  <c r="S1540" i="1"/>
  <c r="X1534" i="1"/>
  <c r="AE1533" i="1"/>
  <c r="Z1536" i="1"/>
  <c r="AA1533" i="1"/>
  <c r="AC1533" i="1"/>
  <c r="Y1533" i="1"/>
  <c r="AD1533" i="1"/>
  <c r="AF1533" i="1"/>
  <c r="AG1533" i="1"/>
  <c r="AH1533" i="1"/>
  <c r="T1541" i="1"/>
  <c r="W1535" i="1"/>
  <c r="M1541" i="1"/>
  <c r="Q1541" i="1"/>
  <c r="S1541" i="1"/>
  <c r="X1535" i="1"/>
  <c r="AE1534" i="1"/>
  <c r="Z1537" i="1"/>
  <c r="AA1534" i="1"/>
  <c r="AC1534" i="1"/>
  <c r="Y1534" i="1"/>
  <c r="AD1534" i="1"/>
  <c r="AF1534" i="1"/>
  <c r="AG1534" i="1"/>
  <c r="AH1534" i="1"/>
  <c r="T1542" i="1"/>
  <c r="W1536" i="1"/>
  <c r="M1542" i="1"/>
  <c r="Q1542" i="1"/>
  <c r="S1542" i="1"/>
  <c r="X1536" i="1"/>
  <c r="AE1535" i="1"/>
  <c r="Z1538" i="1"/>
  <c r="AA1535" i="1"/>
  <c r="AC1535" i="1"/>
  <c r="Y1535" i="1"/>
  <c r="AD1535" i="1"/>
  <c r="AF1535" i="1"/>
  <c r="AG1535" i="1"/>
  <c r="AH1535" i="1"/>
  <c r="T1543" i="1"/>
  <c r="W1537" i="1"/>
  <c r="M1543" i="1"/>
  <c r="Q1543" i="1"/>
  <c r="S1543" i="1"/>
  <c r="X1537" i="1"/>
  <c r="AE1536" i="1"/>
  <c r="Z1539" i="1"/>
  <c r="AA1536" i="1"/>
  <c r="AC1536" i="1"/>
  <c r="Y1536" i="1"/>
  <c r="AD1536" i="1"/>
  <c r="AF1536" i="1"/>
  <c r="AG1536" i="1"/>
  <c r="AH1536" i="1"/>
  <c r="T1544" i="1"/>
  <c r="W1538" i="1"/>
  <c r="M1544" i="1"/>
  <c r="Q1544" i="1"/>
  <c r="S1544" i="1"/>
  <c r="X1538" i="1"/>
  <c r="AE1537" i="1"/>
  <c r="Z1540" i="1"/>
  <c r="AA1537" i="1"/>
  <c r="AC1537" i="1"/>
  <c r="Y1537" i="1"/>
  <c r="AD1537" i="1"/>
  <c r="AF1537" i="1"/>
  <c r="AG1537" i="1"/>
  <c r="AH1537" i="1"/>
  <c r="T1545" i="1"/>
  <c r="W1539" i="1"/>
  <c r="M1545" i="1"/>
  <c r="Q1545" i="1"/>
  <c r="S1545" i="1"/>
  <c r="X1539" i="1"/>
  <c r="AE1538" i="1"/>
  <c r="Z1541" i="1"/>
  <c r="AA1538" i="1"/>
  <c r="AC1538" i="1"/>
  <c r="Y1538" i="1"/>
  <c r="AD1538" i="1"/>
  <c r="AF1538" i="1"/>
  <c r="AG1538" i="1"/>
  <c r="AH1538" i="1"/>
  <c r="T1546" i="1"/>
  <c r="W1540" i="1"/>
  <c r="M1546" i="1"/>
  <c r="Q1546" i="1"/>
  <c r="S1546" i="1"/>
  <c r="X1540" i="1"/>
  <c r="AE1539" i="1"/>
  <c r="Z1542" i="1"/>
  <c r="AA1539" i="1"/>
  <c r="AC1539" i="1"/>
  <c r="Y1539" i="1"/>
  <c r="AD1539" i="1"/>
  <c r="AF1539" i="1"/>
  <c r="AG1539" i="1"/>
  <c r="AH1539" i="1"/>
  <c r="T1547" i="1"/>
  <c r="W1541" i="1"/>
  <c r="M1547" i="1"/>
  <c r="Q1547" i="1"/>
  <c r="S1547" i="1"/>
  <c r="X1541" i="1"/>
  <c r="AE1540" i="1"/>
  <c r="Z1543" i="1"/>
  <c r="AA1540" i="1"/>
  <c r="AC1540" i="1"/>
  <c r="Y1540" i="1"/>
  <c r="AD1540" i="1"/>
  <c r="AF1540" i="1"/>
  <c r="AG1540" i="1"/>
  <c r="AH1540" i="1"/>
  <c r="T1548" i="1"/>
  <c r="W1542" i="1"/>
  <c r="M1548" i="1"/>
  <c r="Q1548" i="1"/>
  <c r="S1548" i="1"/>
  <c r="X1542" i="1"/>
  <c r="AE1541" i="1"/>
  <c r="Z1544" i="1"/>
  <c r="AA1541" i="1"/>
  <c r="AC1541" i="1"/>
  <c r="Y1541" i="1"/>
  <c r="AD1541" i="1"/>
  <c r="AF1541" i="1"/>
  <c r="AG1541" i="1"/>
  <c r="AH1541" i="1"/>
  <c r="T1549" i="1"/>
  <c r="W1543" i="1"/>
  <c r="M1549" i="1"/>
  <c r="Q1549" i="1"/>
  <c r="S1549" i="1"/>
  <c r="X1543" i="1"/>
  <c r="AE1542" i="1"/>
  <c r="Z1545" i="1"/>
  <c r="AA1542" i="1"/>
  <c r="AC1542" i="1"/>
  <c r="Y1542" i="1"/>
  <c r="AD1542" i="1"/>
  <c r="AF1542" i="1"/>
  <c r="AG1542" i="1"/>
  <c r="AH1542" i="1"/>
  <c r="T1550" i="1"/>
  <c r="W1544" i="1"/>
  <c r="M1550" i="1"/>
  <c r="Q1550" i="1"/>
  <c r="S1550" i="1"/>
  <c r="X1544" i="1"/>
  <c r="AE1543" i="1"/>
  <c r="Z1546" i="1"/>
  <c r="AA1543" i="1"/>
  <c r="AC1543" i="1"/>
  <c r="Y1543" i="1"/>
  <c r="AD1543" i="1"/>
  <c r="AF1543" i="1"/>
  <c r="AG1543" i="1"/>
  <c r="AH1543" i="1"/>
  <c r="T1551" i="1"/>
  <c r="W1545" i="1"/>
  <c r="M1551" i="1"/>
  <c r="Q1551" i="1"/>
  <c r="S1551" i="1"/>
  <c r="X1545" i="1"/>
  <c r="AE1544" i="1"/>
  <c r="Z1547" i="1"/>
  <c r="AA1544" i="1"/>
  <c r="AC1544" i="1"/>
  <c r="Y1544" i="1"/>
  <c r="AD1544" i="1"/>
  <c r="AF1544" i="1"/>
  <c r="AG1544" i="1"/>
  <c r="AH1544" i="1"/>
  <c r="T1552" i="1"/>
  <c r="W1546" i="1"/>
  <c r="M1552" i="1"/>
  <c r="Q1552" i="1"/>
  <c r="S1552" i="1"/>
  <c r="X1546" i="1"/>
  <c r="AE1545" i="1"/>
  <c r="Z1548" i="1"/>
  <c r="AA1545" i="1"/>
  <c r="AC1545" i="1"/>
  <c r="Y1545" i="1"/>
  <c r="AD1545" i="1"/>
  <c r="AF1545" i="1"/>
  <c r="AG1545" i="1"/>
  <c r="AH1545" i="1"/>
  <c r="T1553" i="1"/>
  <c r="W1547" i="1"/>
  <c r="M1553" i="1"/>
  <c r="Q1553" i="1"/>
  <c r="S1553" i="1"/>
  <c r="X1547" i="1"/>
  <c r="AE1546" i="1"/>
  <c r="Z1549" i="1"/>
  <c r="AA1546" i="1"/>
  <c r="AC1546" i="1"/>
  <c r="Y1546" i="1"/>
  <c r="AD1546" i="1"/>
  <c r="AF1546" i="1"/>
  <c r="AG1546" i="1"/>
  <c r="AH1546" i="1"/>
  <c r="T1554" i="1"/>
  <c r="W1548" i="1"/>
  <c r="M1554" i="1"/>
  <c r="Q1554" i="1"/>
  <c r="S1554" i="1"/>
  <c r="X1548" i="1"/>
  <c r="AE1547" i="1"/>
  <c r="Z1550" i="1"/>
  <c r="AA1547" i="1"/>
  <c r="AC1547" i="1"/>
  <c r="Y1547" i="1"/>
  <c r="AD1547" i="1"/>
  <c r="AF1547" i="1"/>
  <c r="AG1547" i="1"/>
  <c r="AH1547" i="1"/>
  <c r="T1555" i="1"/>
  <c r="W1549" i="1"/>
  <c r="M1555" i="1"/>
  <c r="Q1555" i="1"/>
  <c r="S1555" i="1"/>
  <c r="X1549" i="1"/>
  <c r="AE1548" i="1"/>
  <c r="Z1551" i="1"/>
  <c r="AA1548" i="1"/>
  <c r="AC1548" i="1"/>
  <c r="Y1548" i="1"/>
  <c r="AD1548" i="1"/>
  <c r="AF1548" i="1"/>
  <c r="AG1548" i="1"/>
  <c r="AH1548" i="1"/>
  <c r="T1556" i="1"/>
  <c r="W1550" i="1"/>
  <c r="M1556" i="1"/>
  <c r="Q1556" i="1"/>
  <c r="S1556" i="1"/>
  <c r="X1550" i="1"/>
  <c r="AE1549" i="1"/>
  <c r="Z1552" i="1"/>
  <c r="AA1549" i="1"/>
  <c r="AC1549" i="1"/>
  <c r="Y1549" i="1"/>
  <c r="AD1549" i="1"/>
  <c r="AF1549" i="1"/>
  <c r="AG1549" i="1"/>
  <c r="AH1549" i="1"/>
  <c r="T1557" i="1"/>
  <c r="W1551" i="1"/>
  <c r="M1557" i="1"/>
  <c r="Q1557" i="1"/>
  <c r="S1557" i="1"/>
  <c r="X1551" i="1"/>
  <c r="AE1550" i="1"/>
  <c r="Z1553" i="1"/>
  <c r="AA1550" i="1"/>
  <c r="AC1550" i="1"/>
  <c r="Y1550" i="1"/>
  <c r="AD1550" i="1"/>
  <c r="AF1550" i="1"/>
  <c r="AG1550" i="1"/>
  <c r="AH1550" i="1"/>
  <c r="T1558" i="1"/>
  <c r="W1552" i="1"/>
  <c r="M1558" i="1"/>
  <c r="Q1558" i="1"/>
  <c r="S1558" i="1"/>
  <c r="X1552" i="1"/>
  <c r="AE1551" i="1"/>
  <c r="Z1554" i="1"/>
  <c r="AA1551" i="1"/>
  <c r="AC1551" i="1"/>
  <c r="Y1551" i="1"/>
  <c r="AD1551" i="1"/>
  <c r="AF1551" i="1"/>
  <c r="AG1551" i="1"/>
  <c r="AH1551" i="1"/>
  <c r="T1559" i="1"/>
  <c r="W1553" i="1"/>
  <c r="M1559" i="1"/>
  <c r="Q1559" i="1"/>
  <c r="S1559" i="1"/>
  <c r="X1553" i="1"/>
  <c r="AE1552" i="1"/>
  <c r="Z1555" i="1"/>
  <c r="AA1552" i="1"/>
  <c r="AC1552" i="1"/>
  <c r="Y1552" i="1"/>
  <c r="AD1552" i="1"/>
  <c r="AF1552" i="1"/>
  <c r="AG1552" i="1"/>
  <c r="AH1552" i="1"/>
  <c r="T1560" i="1"/>
  <c r="W1554" i="1"/>
  <c r="M1560" i="1"/>
  <c r="Q1560" i="1"/>
  <c r="S1560" i="1"/>
  <c r="X1554" i="1"/>
  <c r="AE1553" i="1"/>
  <c r="Z1556" i="1"/>
  <c r="AA1553" i="1"/>
  <c r="AC1553" i="1"/>
  <c r="Y1553" i="1"/>
  <c r="AD1553" i="1"/>
  <c r="AF1553" i="1"/>
  <c r="AG1553" i="1"/>
  <c r="AH1553" i="1"/>
  <c r="T1561" i="1"/>
  <c r="W1555" i="1"/>
  <c r="M1561" i="1"/>
  <c r="Q1561" i="1"/>
  <c r="S1561" i="1"/>
  <c r="X1555" i="1"/>
  <c r="AE1554" i="1"/>
  <c r="Z1557" i="1"/>
  <c r="AA1554" i="1"/>
  <c r="AC1554" i="1"/>
  <c r="Y1554" i="1"/>
  <c r="AD1554" i="1"/>
  <c r="AF1554" i="1"/>
  <c r="AG1554" i="1"/>
  <c r="AH1554" i="1"/>
  <c r="T1562" i="1"/>
  <c r="W1556" i="1"/>
  <c r="M1562" i="1"/>
  <c r="Q1562" i="1"/>
  <c r="S1562" i="1"/>
  <c r="X1556" i="1"/>
  <c r="AE1555" i="1"/>
  <c r="Z1558" i="1"/>
  <c r="AA1555" i="1"/>
  <c r="AC1555" i="1"/>
  <c r="Y1555" i="1"/>
  <c r="AD1555" i="1"/>
  <c r="AF1555" i="1"/>
  <c r="AG1555" i="1"/>
  <c r="AH1555" i="1"/>
  <c r="T1563" i="1"/>
  <c r="W1557" i="1"/>
  <c r="M1563" i="1"/>
  <c r="Q1563" i="1"/>
  <c r="S1563" i="1"/>
  <c r="X1557" i="1"/>
  <c r="AE1556" i="1"/>
  <c r="Z1559" i="1"/>
  <c r="AA1556" i="1"/>
  <c r="AC1556" i="1"/>
  <c r="Y1556" i="1"/>
  <c r="AD1556" i="1"/>
  <c r="AF1556" i="1"/>
  <c r="AG1556" i="1"/>
  <c r="AH1556" i="1"/>
  <c r="T1564" i="1"/>
  <c r="W1558" i="1"/>
  <c r="M1564" i="1"/>
  <c r="Q1564" i="1"/>
  <c r="S1564" i="1"/>
  <c r="X1558" i="1"/>
  <c r="AE1557" i="1"/>
  <c r="Z1560" i="1"/>
  <c r="AA1557" i="1"/>
  <c r="AC1557" i="1"/>
  <c r="Y1557" i="1"/>
  <c r="AD1557" i="1"/>
  <c r="AF1557" i="1"/>
  <c r="AG1557" i="1"/>
  <c r="AH1557" i="1"/>
  <c r="T1565" i="1"/>
  <c r="W1559" i="1"/>
  <c r="M1565" i="1"/>
  <c r="Q1565" i="1"/>
  <c r="S1565" i="1"/>
  <c r="X1559" i="1"/>
  <c r="AE1558" i="1"/>
  <c r="Z1561" i="1"/>
  <c r="AA1558" i="1"/>
  <c r="AC1558" i="1"/>
  <c r="Y1558" i="1"/>
  <c r="AD1558" i="1"/>
  <c r="AF1558" i="1"/>
  <c r="AG1558" i="1"/>
  <c r="AH1558" i="1"/>
  <c r="T1566" i="1"/>
  <c r="W1560" i="1"/>
  <c r="M1566" i="1"/>
  <c r="Q1566" i="1"/>
  <c r="S1566" i="1"/>
  <c r="X1560" i="1"/>
  <c r="AE1559" i="1"/>
  <c r="Z1562" i="1"/>
  <c r="AA1559" i="1"/>
  <c r="AC1559" i="1"/>
  <c r="Y1559" i="1"/>
  <c r="AD1559" i="1"/>
  <c r="AF1559" i="1"/>
  <c r="AG1559" i="1"/>
  <c r="AH1559" i="1"/>
  <c r="T1567" i="1"/>
  <c r="W1561" i="1"/>
  <c r="M1567" i="1"/>
  <c r="Q1567" i="1"/>
  <c r="S1567" i="1"/>
  <c r="X1561" i="1"/>
  <c r="AE1560" i="1"/>
  <c r="Z1563" i="1"/>
  <c r="AA1560" i="1"/>
  <c r="AC1560" i="1"/>
  <c r="Y1560" i="1"/>
  <c r="AD1560" i="1"/>
  <c r="AF1560" i="1"/>
  <c r="AG1560" i="1"/>
  <c r="AH1560" i="1"/>
  <c r="T1568" i="1"/>
  <c r="W1562" i="1"/>
  <c r="M1568" i="1"/>
  <c r="Q1568" i="1"/>
  <c r="S1568" i="1"/>
  <c r="X1562" i="1"/>
  <c r="AE1561" i="1"/>
  <c r="Z1564" i="1"/>
  <c r="AA1561" i="1"/>
  <c r="AC1561" i="1"/>
  <c r="Y1561" i="1"/>
  <c r="AD1561" i="1"/>
  <c r="AF1561" i="1"/>
  <c r="AG1561" i="1"/>
  <c r="AH1561" i="1"/>
  <c r="T1569" i="1"/>
  <c r="W1563" i="1"/>
  <c r="M1569" i="1"/>
  <c r="Q1569" i="1"/>
  <c r="S1569" i="1"/>
  <c r="X1563" i="1"/>
  <c r="AE1562" i="1"/>
  <c r="Z1565" i="1"/>
  <c r="AA1562" i="1"/>
  <c r="AC1562" i="1"/>
  <c r="Y1562" i="1"/>
  <c r="AD1562" i="1"/>
  <c r="AF1562" i="1"/>
  <c r="AG1562" i="1"/>
  <c r="AH1562" i="1"/>
  <c r="T1570" i="1"/>
  <c r="W1564" i="1"/>
  <c r="M1570" i="1"/>
  <c r="Q1570" i="1"/>
  <c r="S1570" i="1"/>
  <c r="X1564" i="1"/>
  <c r="AE1563" i="1"/>
  <c r="Z1566" i="1"/>
  <c r="AA1563" i="1"/>
  <c r="AC1563" i="1"/>
  <c r="Y1563" i="1"/>
  <c r="AD1563" i="1"/>
  <c r="AF1563" i="1"/>
  <c r="AG1563" i="1"/>
  <c r="AH1563" i="1"/>
  <c r="T1571" i="1"/>
  <c r="W1565" i="1"/>
  <c r="M1571" i="1"/>
  <c r="Q1571" i="1"/>
  <c r="S1571" i="1"/>
  <c r="X1565" i="1"/>
  <c r="AE1564" i="1"/>
  <c r="Z1567" i="1"/>
  <c r="AA1564" i="1"/>
  <c r="AC1564" i="1"/>
  <c r="Y1564" i="1"/>
  <c r="AD1564" i="1"/>
  <c r="AF1564" i="1"/>
  <c r="AG1564" i="1"/>
  <c r="AH1564" i="1"/>
  <c r="T1572" i="1"/>
  <c r="W1566" i="1"/>
  <c r="M1572" i="1"/>
  <c r="Q1572" i="1"/>
  <c r="S1572" i="1"/>
  <c r="X1566" i="1"/>
  <c r="AE1565" i="1"/>
  <c r="Z1568" i="1"/>
  <c r="AA1565" i="1"/>
  <c r="AC1565" i="1"/>
  <c r="Y1565" i="1"/>
  <c r="AD1565" i="1"/>
  <c r="AF1565" i="1"/>
  <c r="AG1565" i="1"/>
  <c r="AH1565" i="1"/>
  <c r="T1573" i="1"/>
  <c r="W1567" i="1"/>
  <c r="M1573" i="1"/>
  <c r="Q1573" i="1"/>
  <c r="S1573" i="1"/>
  <c r="X1567" i="1"/>
  <c r="AE1566" i="1"/>
  <c r="Z1569" i="1"/>
  <c r="AA1566" i="1"/>
  <c r="AC1566" i="1"/>
  <c r="Y1566" i="1"/>
  <c r="AD1566" i="1"/>
  <c r="AF1566" i="1"/>
  <c r="AG1566" i="1"/>
  <c r="AH1566" i="1"/>
  <c r="T1574" i="1"/>
  <c r="W1568" i="1"/>
  <c r="M1574" i="1"/>
  <c r="Q1574" i="1"/>
  <c r="S1574" i="1"/>
  <c r="X1568" i="1"/>
  <c r="AE1567" i="1"/>
  <c r="Z1570" i="1"/>
  <c r="AA1567" i="1"/>
  <c r="AC1567" i="1"/>
  <c r="Y1567" i="1"/>
  <c r="AD1567" i="1"/>
  <c r="AF1567" i="1"/>
  <c r="AG1567" i="1"/>
  <c r="AH1567" i="1"/>
  <c r="T1575" i="1"/>
  <c r="W1569" i="1"/>
  <c r="M1575" i="1"/>
  <c r="Q1575" i="1"/>
  <c r="S1575" i="1"/>
  <c r="X1569" i="1"/>
  <c r="AE1568" i="1"/>
  <c r="Z1571" i="1"/>
  <c r="AA1568" i="1"/>
  <c r="AC1568" i="1"/>
  <c r="Y1568" i="1"/>
  <c r="AD1568" i="1"/>
  <c r="AF1568" i="1"/>
  <c r="AG1568" i="1"/>
  <c r="AH1568" i="1"/>
  <c r="T1576" i="1"/>
  <c r="W1570" i="1"/>
  <c r="M1576" i="1"/>
  <c r="Q1576" i="1"/>
  <c r="S1576" i="1"/>
  <c r="X1570" i="1"/>
  <c r="AE1569" i="1"/>
  <c r="Z1572" i="1"/>
  <c r="AA1569" i="1"/>
  <c r="AC1569" i="1"/>
  <c r="Y1569" i="1"/>
  <c r="AD1569" i="1"/>
  <c r="AF1569" i="1"/>
  <c r="AG1569" i="1"/>
  <c r="AH1569" i="1"/>
  <c r="T1577" i="1"/>
  <c r="W1571" i="1"/>
  <c r="M1577" i="1"/>
  <c r="Q1577" i="1"/>
  <c r="S1577" i="1"/>
  <c r="X1571" i="1"/>
  <c r="AE1570" i="1"/>
  <c r="Z1573" i="1"/>
  <c r="AA1570" i="1"/>
  <c r="AC1570" i="1"/>
  <c r="Y1570" i="1"/>
  <c r="AD1570" i="1"/>
  <c r="AF1570" i="1"/>
  <c r="AG1570" i="1"/>
  <c r="AH1570" i="1"/>
  <c r="T1578" i="1"/>
  <c r="W1572" i="1"/>
  <c r="M1578" i="1"/>
  <c r="Q1578" i="1"/>
  <c r="S1578" i="1"/>
  <c r="X1572" i="1"/>
  <c r="AE1571" i="1"/>
  <c r="Z1574" i="1"/>
  <c r="AA1571" i="1"/>
  <c r="AC1571" i="1"/>
  <c r="Y1571" i="1"/>
  <c r="AD1571" i="1"/>
  <c r="AF1571" i="1"/>
  <c r="AG1571" i="1"/>
  <c r="AH1571" i="1"/>
  <c r="T1579" i="1"/>
  <c r="W1573" i="1"/>
  <c r="M1579" i="1"/>
  <c r="Q1579" i="1"/>
  <c r="S1579" i="1"/>
  <c r="X1573" i="1"/>
  <c r="AE1572" i="1"/>
  <c r="Z1575" i="1"/>
  <c r="AA1572" i="1"/>
  <c r="AC1572" i="1"/>
  <c r="Y1572" i="1"/>
  <c r="AD1572" i="1"/>
  <c r="AF1572" i="1"/>
  <c r="AG1572" i="1"/>
  <c r="AH1572" i="1"/>
  <c r="T1580" i="1"/>
  <c r="W1574" i="1"/>
  <c r="M1580" i="1"/>
  <c r="Q1580" i="1"/>
  <c r="S1580" i="1"/>
  <c r="X1574" i="1"/>
  <c r="AE1573" i="1"/>
  <c r="Z1576" i="1"/>
  <c r="AA1573" i="1"/>
  <c r="AC1573" i="1"/>
  <c r="Y1573" i="1"/>
  <c r="AD1573" i="1"/>
  <c r="AF1573" i="1"/>
  <c r="AG1573" i="1"/>
  <c r="AH1573" i="1"/>
  <c r="T1581" i="1"/>
  <c r="W1575" i="1"/>
  <c r="M1581" i="1"/>
  <c r="Q1581" i="1"/>
  <c r="S1581" i="1"/>
  <c r="X1575" i="1"/>
  <c r="AE1574" i="1"/>
  <c r="Z1577" i="1"/>
  <c r="AA1574" i="1"/>
  <c r="AC1574" i="1"/>
  <c r="Y1574" i="1"/>
  <c r="AD1574" i="1"/>
  <c r="AF1574" i="1"/>
  <c r="AG1574" i="1"/>
  <c r="AH1574" i="1"/>
  <c r="T1582" i="1"/>
  <c r="W1576" i="1"/>
  <c r="M1582" i="1"/>
  <c r="Q1582" i="1"/>
  <c r="S1582" i="1"/>
  <c r="X1576" i="1"/>
  <c r="AE1575" i="1"/>
  <c r="Z1578" i="1"/>
  <c r="AA1575" i="1"/>
  <c r="AC1575" i="1"/>
  <c r="Y1575" i="1"/>
  <c r="AD1575" i="1"/>
  <c r="AF1575" i="1"/>
  <c r="AG1575" i="1"/>
  <c r="AH1575" i="1"/>
  <c r="T1583" i="1"/>
  <c r="W1577" i="1"/>
  <c r="M1583" i="1"/>
  <c r="Q1583" i="1"/>
  <c r="S1583" i="1"/>
  <c r="X1577" i="1"/>
  <c r="AE1576" i="1"/>
  <c r="Z1579" i="1"/>
  <c r="AA1576" i="1"/>
  <c r="AC1576" i="1"/>
  <c r="Y1576" i="1"/>
  <c r="AD1576" i="1"/>
  <c r="AF1576" i="1"/>
  <c r="AG1576" i="1"/>
  <c r="AH1576" i="1"/>
  <c r="T1584" i="1"/>
  <c r="W1578" i="1"/>
  <c r="M1584" i="1"/>
  <c r="Q1584" i="1"/>
  <c r="S1584" i="1"/>
  <c r="X1578" i="1"/>
  <c r="AE1577" i="1"/>
  <c r="Z1580" i="1"/>
  <c r="AA1577" i="1"/>
  <c r="AC1577" i="1"/>
  <c r="Y1577" i="1"/>
  <c r="AD1577" i="1"/>
  <c r="AF1577" i="1"/>
  <c r="AG1577" i="1"/>
  <c r="AH1577" i="1"/>
  <c r="T1585" i="1"/>
  <c r="W1579" i="1"/>
  <c r="M1585" i="1"/>
  <c r="Q1585" i="1"/>
  <c r="S1585" i="1"/>
  <c r="X1579" i="1"/>
  <c r="AE1578" i="1"/>
  <c r="Z1581" i="1"/>
  <c r="AA1578" i="1"/>
  <c r="AC1578" i="1"/>
  <c r="Y1578" i="1"/>
  <c r="AD1578" i="1"/>
  <c r="AF1578" i="1"/>
  <c r="AG1578" i="1"/>
  <c r="AH1578" i="1"/>
  <c r="T1586" i="1"/>
  <c r="W1580" i="1"/>
  <c r="M1586" i="1"/>
  <c r="Q1586" i="1"/>
  <c r="S1586" i="1"/>
  <c r="X1580" i="1"/>
  <c r="AE1579" i="1"/>
  <c r="Z1582" i="1"/>
  <c r="AA1579" i="1"/>
  <c r="AC1579" i="1"/>
  <c r="Y1579" i="1"/>
  <c r="AD1579" i="1"/>
  <c r="AF1579" i="1"/>
  <c r="AG1579" i="1"/>
  <c r="AH1579" i="1"/>
  <c r="T1587" i="1"/>
  <c r="W1581" i="1"/>
  <c r="M1587" i="1"/>
  <c r="Q1587" i="1"/>
  <c r="S1587" i="1"/>
  <c r="X1581" i="1"/>
  <c r="AE1580" i="1"/>
  <c r="Z1583" i="1"/>
  <c r="AA1580" i="1"/>
  <c r="AC1580" i="1"/>
  <c r="Y1580" i="1"/>
  <c r="AD1580" i="1"/>
  <c r="AF1580" i="1"/>
  <c r="AG1580" i="1"/>
  <c r="AH1580" i="1"/>
  <c r="T1588" i="1"/>
  <c r="W1582" i="1"/>
  <c r="M1588" i="1"/>
  <c r="Q1588" i="1"/>
  <c r="S1588" i="1"/>
  <c r="X1582" i="1"/>
  <c r="AE1581" i="1"/>
  <c r="Z1584" i="1"/>
  <c r="AA1581" i="1"/>
  <c r="AC1581" i="1"/>
  <c r="Y1581" i="1"/>
  <c r="AD1581" i="1"/>
  <c r="AF1581" i="1"/>
  <c r="AG1581" i="1"/>
  <c r="AH1581" i="1"/>
  <c r="T1589" i="1"/>
  <c r="W1583" i="1"/>
  <c r="M1589" i="1"/>
  <c r="Q1589" i="1"/>
  <c r="S1589" i="1"/>
  <c r="X1583" i="1"/>
  <c r="AE1582" i="1"/>
  <c r="Z1585" i="1"/>
  <c r="AA1582" i="1"/>
  <c r="AC1582" i="1"/>
  <c r="Y1582" i="1"/>
  <c r="AD1582" i="1"/>
  <c r="AF1582" i="1"/>
  <c r="AG1582" i="1"/>
  <c r="AH1582" i="1"/>
  <c r="T1590" i="1"/>
  <c r="W1584" i="1"/>
  <c r="M1590" i="1"/>
  <c r="Q1590" i="1"/>
  <c r="S1590" i="1"/>
  <c r="X1584" i="1"/>
  <c r="AE1583" i="1"/>
  <c r="Z1586" i="1"/>
  <c r="AA1583" i="1"/>
  <c r="AC1583" i="1"/>
  <c r="Y1583" i="1"/>
  <c r="AD1583" i="1"/>
  <c r="AF1583" i="1"/>
  <c r="AG1583" i="1"/>
  <c r="AH1583" i="1"/>
  <c r="T1591" i="1"/>
  <c r="W1585" i="1"/>
  <c r="M1591" i="1"/>
  <c r="Q1591" i="1"/>
  <c r="S1591" i="1"/>
  <c r="X1585" i="1"/>
  <c r="AE1584" i="1"/>
  <c r="Z1587" i="1"/>
  <c r="AA1584" i="1"/>
  <c r="AC1584" i="1"/>
  <c r="Y1584" i="1"/>
  <c r="AD1584" i="1"/>
  <c r="AF1584" i="1"/>
  <c r="AG1584" i="1"/>
  <c r="AH1584" i="1"/>
  <c r="T1592" i="1"/>
  <c r="W1586" i="1"/>
  <c r="M1592" i="1"/>
  <c r="Q1592" i="1"/>
  <c r="S1592" i="1"/>
  <c r="X1586" i="1"/>
  <c r="AE1585" i="1"/>
  <c r="Z1588" i="1"/>
  <c r="AA1585" i="1"/>
  <c r="AC1585" i="1"/>
  <c r="Y1585" i="1"/>
  <c r="AD1585" i="1"/>
  <c r="AF1585" i="1"/>
  <c r="AG1585" i="1"/>
  <c r="AH1585" i="1"/>
  <c r="T1593" i="1"/>
  <c r="W1587" i="1"/>
  <c r="M1593" i="1"/>
  <c r="Q1593" i="1"/>
  <c r="S1593" i="1"/>
  <c r="X1587" i="1"/>
  <c r="AE1586" i="1"/>
  <c r="Z1589" i="1"/>
  <c r="AA1586" i="1"/>
  <c r="AC1586" i="1"/>
  <c r="Y1586" i="1"/>
  <c r="AD1586" i="1"/>
  <c r="AF1586" i="1"/>
  <c r="AG1586" i="1"/>
  <c r="AH1586" i="1"/>
  <c r="T1594" i="1"/>
  <c r="W1588" i="1"/>
  <c r="M1594" i="1"/>
  <c r="Q1594" i="1"/>
  <c r="S1594" i="1"/>
  <c r="X1588" i="1"/>
  <c r="AE1587" i="1"/>
  <c r="Z1590" i="1"/>
  <c r="AA1587" i="1"/>
  <c r="AC1587" i="1"/>
  <c r="Y1587" i="1"/>
  <c r="AD1587" i="1"/>
  <c r="AF1587" i="1"/>
  <c r="AG1587" i="1"/>
  <c r="AH1587" i="1"/>
  <c r="T1595" i="1"/>
  <c r="W1589" i="1"/>
  <c r="M1595" i="1"/>
  <c r="Q1595" i="1"/>
  <c r="S1595" i="1"/>
  <c r="X1589" i="1"/>
  <c r="AE1588" i="1"/>
  <c r="Z1591" i="1"/>
  <c r="AA1588" i="1"/>
  <c r="AC1588" i="1"/>
  <c r="Y1588" i="1"/>
  <c r="AD1588" i="1"/>
  <c r="AF1588" i="1"/>
  <c r="AG1588" i="1"/>
  <c r="AH1588" i="1"/>
  <c r="T1596" i="1"/>
  <c r="W1590" i="1"/>
  <c r="M1596" i="1"/>
  <c r="Q1596" i="1"/>
  <c r="S1596" i="1"/>
  <c r="X1590" i="1"/>
  <c r="AE1589" i="1"/>
  <c r="Z1592" i="1"/>
  <c r="AA1589" i="1"/>
  <c r="AC1589" i="1"/>
  <c r="Y1589" i="1"/>
  <c r="AD1589" i="1"/>
  <c r="AF1589" i="1"/>
  <c r="AG1589" i="1"/>
  <c r="AH1589" i="1"/>
  <c r="T1597" i="1"/>
  <c r="W1591" i="1"/>
  <c r="M1597" i="1"/>
  <c r="Q1597" i="1"/>
  <c r="S1597" i="1"/>
  <c r="X1591" i="1"/>
  <c r="AE1590" i="1"/>
  <c r="Z1593" i="1"/>
  <c r="AA1590" i="1"/>
  <c r="AC1590" i="1"/>
  <c r="Y1590" i="1"/>
  <c r="AD1590" i="1"/>
  <c r="AF1590" i="1"/>
  <c r="AG1590" i="1"/>
  <c r="AH1590" i="1"/>
  <c r="T1598" i="1"/>
  <c r="W1592" i="1"/>
  <c r="M1598" i="1"/>
  <c r="Q1598" i="1"/>
  <c r="S1598" i="1"/>
  <c r="X1592" i="1"/>
  <c r="AE1591" i="1"/>
  <c r="Z1594" i="1"/>
  <c r="AA1591" i="1"/>
  <c r="AC1591" i="1"/>
  <c r="Y1591" i="1"/>
  <c r="AD1591" i="1"/>
  <c r="AF1591" i="1"/>
  <c r="AG1591" i="1"/>
  <c r="AH1591" i="1"/>
  <c r="T1599" i="1"/>
  <c r="W1593" i="1"/>
  <c r="M1599" i="1"/>
  <c r="Q1599" i="1"/>
  <c r="S1599" i="1"/>
  <c r="X1593" i="1"/>
  <c r="AE1592" i="1"/>
  <c r="Z1595" i="1"/>
  <c r="AA1592" i="1"/>
  <c r="AC1592" i="1"/>
  <c r="Y1592" i="1"/>
  <c r="AD1592" i="1"/>
  <c r="AF1592" i="1"/>
  <c r="AG1592" i="1"/>
  <c r="AH1592" i="1"/>
  <c r="T1600" i="1"/>
  <c r="W1594" i="1"/>
  <c r="M1600" i="1"/>
  <c r="Q1600" i="1"/>
  <c r="S1600" i="1"/>
  <c r="X1594" i="1"/>
  <c r="AE1593" i="1"/>
  <c r="Z1596" i="1"/>
  <c r="AA1593" i="1"/>
  <c r="AC1593" i="1"/>
  <c r="Y1593" i="1"/>
  <c r="AD1593" i="1"/>
  <c r="AF1593" i="1"/>
  <c r="AG1593" i="1"/>
  <c r="AH1593" i="1"/>
  <c r="T1601" i="1"/>
  <c r="W1595" i="1"/>
  <c r="M1601" i="1"/>
  <c r="Q1601" i="1"/>
  <c r="S1601" i="1"/>
  <c r="X1595" i="1"/>
  <c r="AE1594" i="1"/>
  <c r="Z1597" i="1"/>
  <c r="AA1594" i="1"/>
  <c r="AC1594" i="1"/>
  <c r="Y1594" i="1"/>
  <c r="AD1594" i="1"/>
  <c r="AF1594" i="1"/>
  <c r="AG1594" i="1"/>
  <c r="AH1594" i="1"/>
  <c r="T1602" i="1"/>
  <c r="W1596" i="1"/>
  <c r="M1602" i="1"/>
  <c r="Q1602" i="1"/>
  <c r="S1602" i="1"/>
  <c r="X1596" i="1"/>
  <c r="AE1595" i="1"/>
  <c r="Z1598" i="1"/>
  <c r="AA1595" i="1"/>
  <c r="AC1595" i="1"/>
  <c r="Y1595" i="1"/>
  <c r="AD1595" i="1"/>
  <c r="AF1595" i="1"/>
  <c r="AG1595" i="1"/>
  <c r="AH1595" i="1"/>
  <c r="T1603" i="1"/>
  <c r="W1597" i="1"/>
  <c r="M1603" i="1"/>
  <c r="Q1603" i="1"/>
  <c r="S1603" i="1"/>
  <c r="X1597" i="1"/>
  <c r="AE1596" i="1"/>
  <c r="Z1599" i="1"/>
  <c r="AA1596" i="1"/>
  <c r="AC1596" i="1"/>
  <c r="Y1596" i="1"/>
  <c r="AD1596" i="1"/>
  <c r="AF1596" i="1"/>
  <c r="AG1596" i="1"/>
  <c r="AH1596" i="1"/>
  <c r="T1604" i="1"/>
  <c r="W1598" i="1"/>
  <c r="M1604" i="1"/>
  <c r="Q1604" i="1"/>
  <c r="S1604" i="1"/>
  <c r="X1598" i="1"/>
  <c r="AE1597" i="1"/>
  <c r="Z1600" i="1"/>
  <c r="AA1597" i="1"/>
  <c r="AC1597" i="1"/>
  <c r="Y1597" i="1"/>
  <c r="AD1597" i="1"/>
  <c r="AF1597" i="1"/>
  <c r="AG1597" i="1"/>
  <c r="AH1597" i="1"/>
  <c r="T1605" i="1"/>
  <c r="W1599" i="1"/>
  <c r="M1605" i="1"/>
  <c r="Q1605" i="1"/>
  <c r="S1605" i="1"/>
  <c r="X1599" i="1"/>
  <c r="AE1598" i="1"/>
  <c r="Z1601" i="1"/>
  <c r="AA1598" i="1"/>
  <c r="AC1598" i="1"/>
  <c r="Y1598" i="1"/>
  <c r="AD1598" i="1"/>
  <c r="AF1598" i="1"/>
  <c r="AG1598" i="1"/>
  <c r="AH1598" i="1"/>
  <c r="T1606" i="1"/>
  <c r="W1600" i="1"/>
  <c r="M1606" i="1"/>
  <c r="Q1606" i="1"/>
  <c r="S1606" i="1"/>
  <c r="X1600" i="1"/>
  <c r="AE1599" i="1"/>
  <c r="Z1602" i="1"/>
  <c r="AA1599" i="1"/>
  <c r="AC1599" i="1"/>
  <c r="Y1599" i="1"/>
  <c r="AD1599" i="1"/>
  <c r="AF1599" i="1"/>
  <c r="AG1599" i="1"/>
  <c r="AH1599" i="1"/>
  <c r="T1607" i="1"/>
  <c r="W1601" i="1"/>
  <c r="M1607" i="1"/>
  <c r="Q1607" i="1"/>
  <c r="S1607" i="1"/>
  <c r="X1601" i="1"/>
  <c r="AE1600" i="1"/>
  <c r="Z1603" i="1"/>
  <c r="AA1600" i="1"/>
  <c r="AC1600" i="1"/>
  <c r="Y1600" i="1"/>
  <c r="AD1600" i="1"/>
  <c r="AF1600" i="1"/>
  <c r="AG1600" i="1"/>
  <c r="AH1600" i="1"/>
  <c r="T1608" i="1"/>
  <c r="W1602" i="1"/>
  <c r="M1608" i="1"/>
  <c r="Q1608" i="1"/>
  <c r="S1608" i="1"/>
  <c r="X1602" i="1"/>
  <c r="AE1601" i="1"/>
  <c r="Z1604" i="1"/>
  <c r="AA1601" i="1"/>
  <c r="AC1601" i="1"/>
  <c r="Y1601" i="1"/>
  <c r="AD1601" i="1"/>
  <c r="AF1601" i="1"/>
  <c r="AG1601" i="1"/>
  <c r="AH1601" i="1"/>
  <c r="T1609" i="1"/>
  <c r="W1603" i="1"/>
  <c r="M1609" i="1"/>
  <c r="Q1609" i="1"/>
  <c r="S1609" i="1"/>
  <c r="X1603" i="1"/>
  <c r="AE1602" i="1"/>
  <c r="Z1605" i="1"/>
  <c r="AA1602" i="1"/>
  <c r="AC1602" i="1"/>
  <c r="Y1602" i="1"/>
  <c r="AD1602" i="1"/>
  <c r="AF1602" i="1"/>
  <c r="AG1602" i="1"/>
  <c r="AH1602" i="1"/>
  <c r="T1610" i="1"/>
  <c r="W1604" i="1"/>
  <c r="M1610" i="1"/>
  <c r="Q1610" i="1"/>
  <c r="S1610" i="1"/>
  <c r="X1604" i="1"/>
  <c r="AE1603" i="1"/>
  <c r="Z1606" i="1"/>
  <c r="AA1603" i="1"/>
  <c r="AC1603" i="1"/>
  <c r="Y1603" i="1"/>
  <c r="AD1603" i="1"/>
  <c r="AF1603" i="1"/>
  <c r="AG1603" i="1"/>
  <c r="AH1603" i="1"/>
  <c r="T1611" i="1"/>
  <c r="W1605" i="1"/>
  <c r="M1611" i="1"/>
  <c r="Q1611" i="1"/>
  <c r="S1611" i="1"/>
  <c r="X1605" i="1"/>
  <c r="AE1604" i="1"/>
  <c r="Z1607" i="1"/>
  <c r="AA1604" i="1"/>
  <c r="AC1604" i="1"/>
  <c r="Y1604" i="1"/>
  <c r="AD1604" i="1"/>
  <c r="AF1604" i="1"/>
  <c r="AG1604" i="1"/>
  <c r="AH1604" i="1"/>
  <c r="T1612" i="1"/>
  <c r="W1606" i="1"/>
  <c r="M1612" i="1"/>
  <c r="Q1612" i="1"/>
  <c r="S1612" i="1"/>
  <c r="X1606" i="1"/>
  <c r="AE1605" i="1"/>
  <c r="Z1608" i="1"/>
  <c r="AA1605" i="1"/>
  <c r="AC1605" i="1"/>
  <c r="Y1605" i="1"/>
  <c r="AD1605" i="1"/>
  <c r="AF1605" i="1"/>
  <c r="AG1605" i="1"/>
  <c r="AH1605" i="1"/>
  <c r="T1613" i="1"/>
  <c r="W1607" i="1"/>
  <c r="M1613" i="1"/>
  <c r="Q1613" i="1"/>
  <c r="S1613" i="1"/>
  <c r="X1607" i="1"/>
  <c r="AE1606" i="1"/>
  <c r="Z1609" i="1"/>
  <c r="AA1606" i="1"/>
  <c r="AC1606" i="1"/>
  <c r="Y1606" i="1"/>
  <c r="AD1606" i="1"/>
  <c r="AF1606" i="1"/>
  <c r="AG1606" i="1"/>
  <c r="AH1606" i="1"/>
  <c r="T1614" i="1"/>
  <c r="W1608" i="1"/>
  <c r="M1614" i="1"/>
  <c r="Q1614" i="1"/>
  <c r="S1614" i="1"/>
  <c r="X1608" i="1"/>
  <c r="AE1607" i="1"/>
  <c r="Z1610" i="1"/>
  <c r="AA1607" i="1"/>
  <c r="AC1607" i="1"/>
  <c r="Y1607" i="1"/>
  <c r="AD1607" i="1"/>
  <c r="AF1607" i="1"/>
  <c r="AG1607" i="1"/>
  <c r="AH1607" i="1"/>
  <c r="T1615" i="1"/>
  <c r="W1609" i="1"/>
  <c r="M1615" i="1"/>
  <c r="Q1615" i="1"/>
  <c r="S1615" i="1"/>
  <c r="X1609" i="1"/>
  <c r="AE1608" i="1"/>
  <c r="Z1611" i="1"/>
  <c r="AA1608" i="1"/>
  <c r="AC1608" i="1"/>
  <c r="Y1608" i="1"/>
  <c r="AD1608" i="1"/>
  <c r="AF1608" i="1"/>
  <c r="AG1608" i="1"/>
  <c r="AH1608" i="1"/>
  <c r="T1616" i="1"/>
  <c r="W1610" i="1"/>
  <c r="M1616" i="1"/>
  <c r="Q1616" i="1"/>
  <c r="S1616" i="1"/>
  <c r="X1610" i="1"/>
  <c r="AE1609" i="1"/>
  <c r="Z1612" i="1"/>
  <c r="AA1609" i="1"/>
  <c r="AC1609" i="1"/>
  <c r="Y1609" i="1"/>
  <c r="AD1609" i="1"/>
  <c r="AF1609" i="1"/>
  <c r="AG1609" i="1"/>
  <c r="AH1609" i="1"/>
  <c r="T1617" i="1"/>
  <c r="W1611" i="1"/>
  <c r="M1617" i="1"/>
  <c r="Q1617" i="1"/>
  <c r="S1617" i="1"/>
  <c r="X1611" i="1"/>
  <c r="AE1610" i="1"/>
  <c r="Z1613" i="1"/>
  <c r="AA1610" i="1"/>
  <c r="AC1610" i="1"/>
  <c r="Y1610" i="1"/>
  <c r="AD1610" i="1"/>
  <c r="AF1610" i="1"/>
  <c r="AG1610" i="1"/>
  <c r="AH1610" i="1"/>
  <c r="T1618" i="1"/>
  <c r="W1612" i="1"/>
  <c r="M1618" i="1"/>
  <c r="Q1618" i="1"/>
  <c r="S1618" i="1"/>
  <c r="X1612" i="1"/>
  <c r="AE1611" i="1"/>
  <c r="Z1614" i="1"/>
  <c r="AA1611" i="1"/>
  <c r="AC1611" i="1"/>
  <c r="Y1611" i="1"/>
  <c r="AD1611" i="1"/>
  <c r="AF1611" i="1"/>
  <c r="AG1611" i="1"/>
  <c r="AH1611" i="1"/>
  <c r="T1619" i="1"/>
  <c r="W1613" i="1"/>
  <c r="M1619" i="1"/>
  <c r="Q1619" i="1"/>
  <c r="S1619" i="1"/>
  <c r="X1613" i="1"/>
  <c r="AE1612" i="1"/>
  <c r="Z1615" i="1"/>
  <c r="AA1612" i="1"/>
  <c r="AC1612" i="1"/>
  <c r="Y1612" i="1"/>
  <c r="AD1612" i="1"/>
  <c r="AF1612" i="1"/>
  <c r="AG1612" i="1"/>
  <c r="AH1612" i="1"/>
  <c r="T1620" i="1"/>
  <c r="W1614" i="1"/>
  <c r="M1620" i="1"/>
  <c r="Q1620" i="1"/>
  <c r="S1620" i="1"/>
  <c r="X1614" i="1"/>
  <c r="AE1613" i="1"/>
  <c r="Z1616" i="1"/>
  <c r="AA1613" i="1"/>
  <c r="AC1613" i="1"/>
  <c r="Y1613" i="1"/>
  <c r="AD1613" i="1"/>
  <c r="AF1613" i="1"/>
  <c r="AG1613" i="1"/>
  <c r="AH1613" i="1"/>
  <c r="T1621" i="1"/>
  <c r="W1615" i="1"/>
  <c r="M1621" i="1"/>
  <c r="Q1621" i="1"/>
  <c r="S1621" i="1"/>
  <c r="X1615" i="1"/>
  <c r="AE1614" i="1"/>
  <c r="Z1617" i="1"/>
  <c r="AA1614" i="1"/>
  <c r="AC1614" i="1"/>
  <c r="Y1614" i="1"/>
  <c r="AD1614" i="1"/>
  <c r="AF1614" i="1"/>
  <c r="AG1614" i="1"/>
  <c r="AH1614" i="1"/>
  <c r="T1622" i="1"/>
  <c r="W1616" i="1"/>
  <c r="M1622" i="1"/>
  <c r="Q1622" i="1"/>
  <c r="S1622" i="1"/>
  <c r="X1616" i="1"/>
  <c r="AE1615" i="1"/>
  <c r="Z1618" i="1"/>
  <c r="AA1615" i="1"/>
  <c r="AC1615" i="1"/>
  <c r="Y1615" i="1"/>
  <c r="AD1615" i="1"/>
  <c r="AF1615" i="1"/>
  <c r="AG1615" i="1"/>
  <c r="AH1615" i="1"/>
  <c r="T1623" i="1"/>
  <c r="W1617" i="1"/>
  <c r="M1623" i="1"/>
  <c r="Q1623" i="1"/>
  <c r="S1623" i="1"/>
  <c r="X1617" i="1"/>
  <c r="AE1616" i="1"/>
  <c r="Z1619" i="1"/>
  <c r="AA1616" i="1"/>
  <c r="AC1616" i="1"/>
  <c r="Y1616" i="1"/>
  <c r="AD1616" i="1"/>
  <c r="AF1616" i="1"/>
  <c r="AG1616" i="1"/>
  <c r="AH1616" i="1"/>
  <c r="T1624" i="1"/>
  <c r="W1618" i="1"/>
  <c r="M1624" i="1"/>
  <c r="Q1624" i="1"/>
  <c r="S1624" i="1"/>
  <c r="X1618" i="1"/>
  <c r="AE1617" i="1"/>
  <c r="Z1620" i="1"/>
  <c r="AA1617" i="1"/>
  <c r="AC1617" i="1"/>
  <c r="Y1617" i="1"/>
  <c r="AD1617" i="1"/>
  <c r="AF1617" i="1"/>
  <c r="AG1617" i="1"/>
  <c r="AH1617" i="1"/>
  <c r="T1625" i="1"/>
  <c r="W1619" i="1"/>
  <c r="M1625" i="1"/>
  <c r="Q1625" i="1"/>
  <c r="S1625" i="1"/>
  <c r="X1619" i="1"/>
  <c r="AE1618" i="1"/>
  <c r="Z1621" i="1"/>
  <c r="AA1618" i="1"/>
  <c r="AC1618" i="1"/>
  <c r="Y1618" i="1"/>
  <c r="AD1618" i="1"/>
  <c r="AF1618" i="1"/>
  <c r="AG1618" i="1"/>
  <c r="AH1618" i="1"/>
  <c r="T1626" i="1"/>
  <c r="W1620" i="1"/>
  <c r="M1626" i="1"/>
  <c r="Q1626" i="1"/>
  <c r="S1626" i="1"/>
  <c r="X1620" i="1"/>
  <c r="AE1619" i="1"/>
  <c r="Z1622" i="1"/>
  <c r="AA1619" i="1"/>
  <c r="AC1619" i="1"/>
  <c r="Y1619" i="1"/>
  <c r="AD1619" i="1"/>
  <c r="AF1619" i="1"/>
  <c r="AG1619" i="1"/>
  <c r="AH1619" i="1"/>
  <c r="T1627" i="1"/>
  <c r="W1621" i="1"/>
  <c r="M1627" i="1"/>
  <c r="Q1627" i="1"/>
  <c r="S1627" i="1"/>
  <c r="X1621" i="1"/>
  <c r="AE1620" i="1"/>
  <c r="Z1623" i="1"/>
  <c r="AA1620" i="1"/>
  <c r="AC1620" i="1"/>
  <c r="Y1620" i="1"/>
  <c r="AD1620" i="1"/>
  <c r="AF1620" i="1"/>
  <c r="AG1620" i="1"/>
  <c r="AH1620" i="1"/>
  <c r="T1628" i="1"/>
  <c r="W1622" i="1"/>
  <c r="M1628" i="1"/>
  <c r="Q1628" i="1"/>
  <c r="S1628" i="1"/>
  <c r="X1622" i="1"/>
  <c r="AE1621" i="1"/>
  <c r="Z1624" i="1"/>
  <c r="AA1621" i="1"/>
  <c r="AC1621" i="1"/>
  <c r="Y1621" i="1"/>
  <c r="AD1621" i="1"/>
  <c r="AF1621" i="1"/>
  <c r="AG1621" i="1"/>
  <c r="AH1621" i="1"/>
  <c r="T1629" i="1"/>
  <c r="W1623" i="1"/>
  <c r="M1629" i="1"/>
  <c r="Q1629" i="1"/>
  <c r="S1629" i="1"/>
  <c r="X1623" i="1"/>
  <c r="AE1622" i="1"/>
  <c r="Z1625" i="1"/>
  <c r="AA1622" i="1"/>
  <c r="AC1622" i="1"/>
  <c r="Y1622" i="1"/>
  <c r="AD1622" i="1"/>
  <c r="AF1622" i="1"/>
  <c r="AG1622" i="1"/>
  <c r="AH1622" i="1"/>
  <c r="T1630" i="1"/>
  <c r="W1624" i="1"/>
  <c r="M1630" i="1"/>
  <c r="Q1630" i="1"/>
  <c r="S1630" i="1"/>
  <c r="X1624" i="1"/>
  <c r="AE1623" i="1"/>
  <c r="Z1626" i="1"/>
  <c r="AA1623" i="1"/>
  <c r="AC1623" i="1"/>
  <c r="Y1623" i="1"/>
  <c r="AD1623" i="1"/>
  <c r="AF1623" i="1"/>
  <c r="AG1623" i="1"/>
  <c r="AH1623" i="1"/>
  <c r="T1631" i="1"/>
  <c r="W1625" i="1"/>
  <c r="M1631" i="1"/>
  <c r="Q1631" i="1"/>
  <c r="S1631" i="1"/>
  <c r="X1625" i="1"/>
  <c r="AE1624" i="1"/>
  <c r="Z1627" i="1"/>
  <c r="AA1624" i="1"/>
  <c r="AC1624" i="1"/>
  <c r="Y1624" i="1"/>
  <c r="AD1624" i="1"/>
  <c r="AF1624" i="1"/>
  <c r="AG1624" i="1"/>
  <c r="AH1624" i="1"/>
  <c r="T1632" i="1"/>
  <c r="W1626" i="1"/>
  <c r="M1632" i="1"/>
  <c r="Q1632" i="1"/>
  <c r="S1632" i="1"/>
  <c r="X1626" i="1"/>
  <c r="AE1625" i="1"/>
  <c r="Z1628" i="1"/>
  <c r="AA1625" i="1"/>
  <c r="AC1625" i="1"/>
  <c r="Y1625" i="1"/>
  <c r="AD1625" i="1"/>
  <c r="AF1625" i="1"/>
  <c r="AG1625" i="1"/>
  <c r="AH1625" i="1"/>
  <c r="T1633" i="1"/>
  <c r="W1627" i="1"/>
  <c r="M1633" i="1"/>
  <c r="Q1633" i="1"/>
  <c r="S1633" i="1"/>
  <c r="X1627" i="1"/>
  <c r="AE1626" i="1"/>
  <c r="Z1629" i="1"/>
  <c r="AA1626" i="1"/>
  <c r="AC1626" i="1"/>
  <c r="Y1626" i="1"/>
  <c r="AD1626" i="1"/>
  <c r="AF1626" i="1"/>
  <c r="AG1626" i="1"/>
  <c r="AH1626" i="1"/>
  <c r="T1634" i="1"/>
  <c r="W1628" i="1"/>
  <c r="M1634" i="1"/>
  <c r="Q1634" i="1"/>
  <c r="S1634" i="1"/>
  <c r="X1628" i="1"/>
  <c r="AE1627" i="1"/>
  <c r="Z1630" i="1"/>
  <c r="AA1627" i="1"/>
  <c r="AC1627" i="1"/>
  <c r="Y1627" i="1"/>
  <c r="AD1627" i="1"/>
  <c r="AF1627" i="1"/>
  <c r="AG1627" i="1"/>
  <c r="AH1627" i="1"/>
  <c r="T1635" i="1"/>
  <c r="W1629" i="1"/>
  <c r="M1635" i="1"/>
  <c r="Q1635" i="1"/>
  <c r="S1635" i="1"/>
  <c r="X1629" i="1"/>
  <c r="AE1628" i="1"/>
  <c r="Z1631" i="1"/>
  <c r="AA1628" i="1"/>
  <c r="AC1628" i="1"/>
  <c r="Y1628" i="1"/>
  <c r="AD1628" i="1"/>
  <c r="AF1628" i="1"/>
  <c r="AG1628" i="1"/>
  <c r="AH1628" i="1"/>
  <c r="T1636" i="1"/>
  <c r="W1630" i="1"/>
  <c r="M1636" i="1"/>
  <c r="Q1636" i="1"/>
  <c r="S1636" i="1"/>
  <c r="X1630" i="1"/>
  <c r="AE1629" i="1"/>
  <c r="Z1632" i="1"/>
  <c r="AA1629" i="1"/>
  <c r="AC1629" i="1"/>
  <c r="Y1629" i="1"/>
  <c r="AD1629" i="1"/>
  <c r="AF1629" i="1"/>
  <c r="AG1629" i="1"/>
  <c r="AH1629" i="1"/>
  <c r="T1637" i="1"/>
  <c r="W1631" i="1"/>
  <c r="M1637" i="1"/>
  <c r="Q1637" i="1"/>
  <c r="S1637" i="1"/>
  <c r="X1631" i="1"/>
  <c r="AE1630" i="1"/>
  <c r="Z1633" i="1"/>
  <c r="AA1630" i="1"/>
  <c r="AC1630" i="1"/>
  <c r="Y1630" i="1"/>
  <c r="AD1630" i="1"/>
  <c r="AF1630" i="1"/>
  <c r="AG1630" i="1"/>
  <c r="AH1630" i="1"/>
  <c r="T1638" i="1"/>
  <c r="W1632" i="1"/>
  <c r="M1638" i="1"/>
  <c r="Q1638" i="1"/>
  <c r="S1638" i="1"/>
  <c r="X1632" i="1"/>
  <c r="AE1631" i="1"/>
  <c r="Z1634" i="1"/>
  <c r="AA1631" i="1"/>
  <c r="AC1631" i="1"/>
  <c r="Y1631" i="1"/>
  <c r="AD1631" i="1"/>
  <c r="AF1631" i="1"/>
  <c r="AG1631" i="1"/>
  <c r="AH1631" i="1"/>
  <c r="T1639" i="1"/>
  <c r="W1633" i="1"/>
  <c r="M1639" i="1"/>
  <c r="Q1639" i="1"/>
  <c r="S1639" i="1"/>
  <c r="X1633" i="1"/>
  <c r="AE1632" i="1"/>
  <c r="Z1635" i="1"/>
  <c r="AA1632" i="1"/>
  <c r="AC1632" i="1"/>
  <c r="Y1632" i="1"/>
  <c r="AD1632" i="1"/>
  <c r="AF1632" i="1"/>
  <c r="AG1632" i="1"/>
  <c r="AH1632" i="1"/>
  <c r="T1640" i="1"/>
  <c r="W1634" i="1"/>
  <c r="M1640" i="1"/>
  <c r="Q1640" i="1"/>
  <c r="S1640" i="1"/>
  <c r="X1634" i="1"/>
  <c r="AE1633" i="1"/>
  <c r="Z1636" i="1"/>
  <c r="AA1633" i="1"/>
  <c r="AC1633" i="1"/>
  <c r="Y1633" i="1"/>
  <c r="AD1633" i="1"/>
  <c r="AF1633" i="1"/>
  <c r="AG1633" i="1"/>
  <c r="AH1633" i="1"/>
  <c r="T1641" i="1"/>
  <c r="W1635" i="1"/>
  <c r="M1641" i="1"/>
  <c r="Q1641" i="1"/>
  <c r="S1641" i="1"/>
  <c r="X1635" i="1"/>
  <c r="AE1634" i="1"/>
  <c r="Z1637" i="1"/>
  <c r="AA1634" i="1"/>
  <c r="AC1634" i="1"/>
  <c r="Y1634" i="1"/>
  <c r="AD1634" i="1"/>
  <c r="AF1634" i="1"/>
  <c r="AG1634" i="1"/>
  <c r="AH1634" i="1"/>
  <c r="T1642" i="1"/>
  <c r="W1636" i="1"/>
  <c r="M1642" i="1"/>
  <c r="Q1642" i="1"/>
  <c r="S1642" i="1"/>
  <c r="X1636" i="1"/>
  <c r="AE1635" i="1"/>
  <c r="Z1638" i="1"/>
  <c r="AA1635" i="1"/>
  <c r="AC1635" i="1"/>
  <c r="Y1635" i="1"/>
  <c r="AD1635" i="1"/>
  <c r="AF1635" i="1"/>
  <c r="AG1635" i="1"/>
  <c r="AH1635" i="1"/>
  <c r="T1643" i="1"/>
  <c r="W1637" i="1"/>
  <c r="M1643" i="1"/>
  <c r="Q1643" i="1"/>
  <c r="S1643" i="1"/>
  <c r="X1637" i="1"/>
  <c r="AE1636" i="1"/>
  <c r="Z1639" i="1"/>
  <c r="AA1636" i="1"/>
  <c r="AC1636" i="1"/>
  <c r="Y1636" i="1"/>
  <c r="AD1636" i="1"/>
  <c r="AF1636" i="1"/>
  <c r="AG1636" i="1"/>
  <c r="AH1636" i="1"/>
  <c r="T1644" i="1"/>
  <c r="W1638" i="1"/>
  <c r="M1644" i="1"/>
  <c r="Q1644" i="1"/>
  <c r="S1644" i="1"/>
  <c r="X1638" i="1"/>
  <c r="AE1637" i="1"/>
  <c r="Z1640" i="1"/>
  <c r="AA1637" i="1"/>
  <c r="AC1637" i="1"/>
  <c r="Y1637" i="1"/>
  <c r="AD1637" i="1"/>
  <c r="AF1637" i="1"/>
  <c r="AG1637" i="1"/>
  <c r="AH1637" i="1"/>
  <c r="T1645" i="1"/>
  <c r="W1639" i="1"/>
  <c r="M1645" i="1"/>
  <c r="Q1645" i="1"/>
  <c r="S1645" i="1"/>
  <c r="X1639" i="1"/>
  <c r="AE1638" i="1"/>
  <c r="Z1641" i="1"/>
  <c r="AA1638" i="1"/>
  <c r="AC1638" i="1"/>
  <c r="Y1638" i="1"/>
  <c r="AD1638" i="1"/>
  <c r="AF1638" i="1"/>
  <c r="AG1638" i="1"/>
  <c r="AH1638" i="1"/>
  <c r="T1646" i="1"/>
  <c r="W1640" i="1"/>
  <c r="M1646" i="1"/>
  <c r="Q1646" i="1"/>
  <c r="S1646" i="1"/>
  <c r="X1640" i="1"/>
  <c r="AE1639" i="1"/>
  <c r="Z1642" i="1"/>
  <c r="AA1639" i="1"/>
  <c r="AC1639" i="1"/>
  <c r="Y1639" i="1"/>
  <c r="AD1639" i="1"/>
  <c r="AF1639" i="1"/>
  <c r="AG1639" i="1"/>
  <c r="AH1639" i="1"/>
  <c r="T1647" i="1"/>
  <c r="W1641" i="1"/>
  <c r="M1647" i="1"/>
  <c r="Q1647" i="1"/>
  <c r="S1647" i="1"/>
  <c r="X1641" i="1"/>
  <c r="AE1640" i="1"/>
  <c r="Z1643" i="1"/>
  <c r="AA1640" i="1"/>
  <c r="AC1640" i="1"/>
  <c r="Y1640" i="1"/>
  <c r="AD1640" i="1"/>
  <c r="AF1640" i="1"/>
  <c r="AG1640" i="1"/>
  <c r="AH1640" i="1"/>
  <c r="T1648" i="1"/>
  <c r="W1642" i="1"/>
  <c r="M1648" i="1"/>
  <c r="Q1648" i="1"/>
  <c r="S1648" i="1"/>
  <c r="X1642" i="1"/>
  <c r="AE1641" i="1"/>
  <c r="Z1644" i="1"/>
  <c r="AA1641" i="1"/>
  <c r="AC1641" i="1"/>
  <c r="Y1641" i="1"/>
  <c r="AD1641" i="1"/>
  <c r="AF1641" i="1"/>
  <c r="AG1641" i="1"/>
  <c r="AH1641" i="1"/>
  <c r="T1649" i="1"/>
  <c r="W1643" i="1"/>
  <c r="M1649" i="1"/>
  <c r="Q1649" i="1"/>
  <c r="S1649" i="1"/>
  <c r="X1643" i="1"/>
  <c r="AE1642" i="1"/>
  <c r="Z1645" i="1"/>
  <c r="AA1642" i="1"/>
  <c r="AC1642" i="1"/>
  <c r="Y1642" i="1"/>
  <c r="AD1642" i="1"/>
  <c r="AF1642" i="1"/>
  <c r="AG1642" i="1"/>
  <c r="AH1642" i="1"/>
  <c r="T1650" i="1"/>
  <c r="W1644" i="1"/>
  <c r="M1650" i="1"/>
  <c r="Q1650" i="1"/>
  <c r="S1650" i="1"/>
  <c r="X1644" i="1"/>
  <c r="AE1643" i="1"/>
  <c r="Z1646" i="1"/>
  <c r="AA1643" i="1"/>
  <c r="AC1643" i="1"/>
  <c r="Y1643" i="1"/>
  <c r="AD1643" i="1"/>
  <c r="AF1643" i="1"/>
  <c r="AG1643" i="1"/>
  <c r="AH1643" i="1"/>
  <c r="T1651" i="1"/>
  <c r="W1645" i="1"/>
  <c r="M1651" i="1"/>
  <c r="Q1651" i="1"/>
  <c r="S1651" i="1"/>
  <c r="X1645" i="1"/>
  <c r="AE1644" i="1"/>
  <c r="Z1647" i="1"/>
  <c r="AA1644" i="1"/>
  <c r="AC1644" i="1"/>
  <c r="Y1644" i="1"/>
  <c r="AD1644" i="1"/>
  <c r="AF1644" i="1"/>
  <c r="AG1644" i="1"/>
  <c r="AH1644" i="1"/>
  <c r="T1652" i="1"/>
  <c r="W1646" i="1"/>
  <c r="M1652" i="1"/>
  <c r="Q1652" i="1"/>
  <c r="S1652" i="1"/>
  <c r="X1646" i="1"/>
  <c r="AE1645" i="1"/>
  <c r="Z1648" i="1"/>
  <c r="AA1645" i="1"/>
  <c r="AC1645" i="1"/>
  <c r="Y1645" i="1"/>
  <c r="AD1645" i="1"/>
  <c r="AF1645" i="1"/>
  <c r="AG1645" i="1"/>
  <c r="AH1645" i="1"/>
  <c r="T1653" i="1"/>
  <c r="W1647" i="1"/>
  <c r="M1653" i="1"/>
  <c r="Q1653" i="1"/>
  <c r="S1653" i="1"/>
  <c r="X1647" i="1"/>
  <c r="AE1646" i="1"/>
  <c r="Z1649" i="1"/>
  <c r="AA1646" i="1"/>
  <c r="AC1646" i="1"/>
  <c r="Y1646" i="1"/>
  <c r="AD1646" i="1"/>
  <c r="AF1646" i="1"/>
  <c r="AG1646" i="1"/>
  <c r="AH1646" i="1"/>
  <c r="T1654" i="1"/>
  <c r="W1648" i="1"/>
  <c r="M1654" i="1"/>
  <c r="Q1654" i="1"/>
  <c r="S1654" i="1"/>
  <c r="X1648" i="1"/>
  <c r="AE1647" i="1"/>
  <c r="Z1650" i="1"/>
  <c r="AA1647" i="1"/>
  <c r="AC1647" i="1"/>
  <c r="Y1647" i="1"/>
  <c r="AD1647" i="1"/>
  <c r="AF1647" i="1"/>
  <c r="AG1647" i="1"/>
  <c r="AH1647" i="1"/>
  <c r="T1655" i="1"/>
  <c r="W1649" i="1"/>
  <c r="M1655" i="1"/>
  <c r="Q1655" i="1"/>
  <c r="S1655" i="1"/>
  <c r="X1649" i="1"/>
  <c r="AE1648" i="1"/>
  <c r="Z1651" i="1"/>
  <c r="AA1648" i="1"/>
  <c r="AC1648" i="1"/>
  <c r="Y1648" i="1"/>
  <c r="AD1648" i="1"/>
  <c r="AF1648" i="1"/>
  <c r="AG1648" i="1"/>
  <c r="AH1648" i="1"/>
  <c r="T1656" i="1"/>
  <c r="W1650" i="1"/>
  <c r="M1656" i="1"/>
  <c r="Q1656" i="1"/>
  <c r="S1656" i="1"/>
  <c r="X1650" i="1"/>
  <c r="AE1649" i="1"/>
  <c r="Z1652" i="1"/>
  <c r="AA1649" i="1"/>
  <c r="AC1649" i="1"/>
  <c r="Y1649" i="1"/>
  <c r="AD1649" i="1"/>
  <c r="AF1649" i="1"/>
  <c r="AG1649" i="1"/>
  <c r="AH1649" i="1"/>
  <c r="T1657" i="1"/>
  <c r="W1651" i="1"/>
  <c r="M1657" i="1"/>
  <c r="Q1657" i="1"/>
  <c r="S1657" i="1"/>
  <c r="X1651" i="1"/>
  <c r="AE1650" i="1"/>
  <c r="Z1653" i="1"/>
  <c r="AA1650" i="1"/>
  <c r="AC1650" i="1"/>
  <c r="Y1650" i="1"/>
  <c r="AD1650" i="1"/>
  <c r="AF1650" i="1"/>
  <c r="AG1650" i="1"/>
  <c r="AH1650" i="1"/>
  <c r="T1658" i="1"/>
  <c r="W1652" i="1"/>
  <c r="M1658" i="1"/>
  <c r="Q1658" i="1"/>
  <c r="S1658" i="1"/>
  <c r="X1652" i="1"/>
  <c r="AE1651" i="1"/>
  <c r="Z1654" i="1"/>
  <c r="AA1651" i="1"/>
  <c r="AC1651" i="1"/>
  <c r="Y1651" i="1"/>
  <c r="AD1651" i="1"/>
  <c r="AF1651" i="1"/>
  <c r="AG1651" i="1"/>
  <c r="AH1651" i="1"/>
  <c r="T1659" i="1"/>
  <c r="W1653" i="1"/>
  <c r="M1659" i="1"/>
  <c r="Q1659" i="1"/>
  <c r="S1659" i="1"/>
  <c r="X1653" i="1"/>
  <c r="AE1652" i="1"/>
  <c r="Z1655" i="1"/>
  <c r="AA1652" i="1"/>
  <c r="AC1652" i="1"/>
  <c r="Y1652" i="1"/>
  <c r="AD1652" i="1"/>
  <c r="AF1652" i="1"/>
  <c r="AG1652" i="1"/>
  <c r="AH1652" i="1"/>
  <c r="T1660" i="1"/>
  <c r="W1654" i="1"/>
  <c r="M1660" i="1"/>
  <c r="Q1660" i="1"/>
  <c r="S1660" i="1"/>
  <c r="X1654" i="1"/>
  <c r="AE1653" i="1"/>
  <c r="Z1656" i="1"/>
  <c r="AA1653" i="1"/>
  <c r="AC1653" i="1"/>
  <c r="Y1653" i="1"/>
  <c r="AD1653" i="1"/>
  <c r="AF1653" i="1"/>
  <c r="AG1653" i="1"/>
  <c r="AH1653" i="1"/>
  <c r="T1661" i="1"/>
  <c r="W1655" i="1"/>
  <c r="M1661" i="1"/>
  <c r="Q1661" i="1"/>
  <c r="S1661" i="1"/>
  <c r="X1655" i="1"/>
  <c r="AE1654" i="1"/>
  <c r="Z1657" i="1"/>
  <c r="AA1654" i="1"/>
  <c r="AC1654" i="1"/>
  <c r="Y1654" i="1"/>
  <c r="AD1654" i="1"/>
  <c r="AF1654" i="1"/>
  <c r="AG1654" i="1"/>
  <c r="AH1654" i="1"/>
  <c r="T1662" i="1"/>
  <c r="W1656" i="1"/>
  <c r="M1662" i="1"/>
  <c r="Q1662" i="1"/>
  <c r="S1662" i="1"/>
  <c r="X1656" i="1"/>
  <c r="AE1655" i="1"/>
  <c r="Z1658" i="1"/>
  <c r="AA1655" i="1"/>
  <c r="AC1655" i="1"/>
  <c r="Y1655" i="1"/>
  <c r="AD1655" i="1"/>
  <c r="AF1655" i="1"/>
  <c r="AG1655" i="1"/>
  <c r="AH1655" i="1"/>
  <c r="T1663" i="1"/>
  <c r="W1657" i="1"/>
  <c r="M1663" i="1"/>
  <c r="Q1663" i="1"/>
  <c r="S1663" i="1"/>
  <c r="X1657" i="1"/>
  <c r="AE1656" i="1"/>
  <c r="Z1659" i="1"/>
  <c r="AA1656" i="1"/>
  <c r="AC1656" i="1"/>
  <c r="Y1656" i="1"/>
  <c r="AD1656" i="1"/>
  <c r="AF1656" i="1"/>
  <c r="AG1656" i="1"/>
  <c r="AH1656" i="1"/>
  <c r="T1664" i="1"/>
  <c r="W1658" i="1"/>
  <c r="M1664" i="1"/>
  <c r="Q1664" i="1"/>
  <c r="S1664" i="1"/>
  <c r="X1658" i="1"/>
  <c r="AE1657" i="1"/>
  <c r="Z1660" i="1"/>
  <c r="AA1657" i="1"/>
  <c r="AC1657" i="1"/>
  <c r="Y1657" i="1"/>
  <c r="AD1657" i="1"/>
  <c r="AF1657" i="1"/>
  <c r="AG1657" i="1"/>
  <c r="AH1657" i="1"/>
  <c r="T1665" i="1"/>
  <c r="W1659" i="1"/>
  <c r="M1665" i="1"/>
  <c r="Q1665" i="1"/>
  <c r="S1665" i="1"/>
  <c r="X1659" i="1"/>
  <c r="AE1658" i="1"/>
  <c r="Z1661" i="1"/>
  <c r="AA1658" i="1"/>
  <c r="AC1658" i="1"/>
  <c r="Y1658" i="1"/>
  <c r="AD1658" i="1"/>
  <c r="AF1658" i="1"/>
  <c r="AG1658" i="1"/>
  <c r="AH1658" i="1"/>
  <c r="T1666" i="1"/>
  <c r="W1660" i="1"/>
  <c r="M1666" i="1"/>
  <c r="Q1666" i="1"/>
  <c r="S1666" i="1"/>
  <c r="X1660" i="1"/>
  <c r="AE1659" i="1"/>
  <c r="Z1662" i="1"/>
  <c r="AA1659" i="1"/>
  <c r="AC1659" i="1"/>
  <c r="Y1659" i="1"/>
  <c r="AD1659" i="1"/>
  <c r="AF1659" i="1"/>
  <c r="AG1659" i="1"/>
  <c r="AH1659" i="1"/>
  <c r="T1667" i="1"/>
  <c r="W1661" i="1"/>
  <c r="M1667" i="1"/>
  <c r="Q1667" i="1"/>
  <c r="S1667" i="1"/>
  <c r="X1661" i="1"/>
  <c r="AE1660" i="1"/>
  <c r="Z1663" i="1"/>
  <c r="AA1660" i="1"/>
  <c r="AC1660" i="1"/>
  <c r="Y1660" i="1"/>
  <c r="AD1660" i="1"/>
  <c r="AF1660" i="1"/>
  <c r="AG1660" i="1"/>
  <c r="AH1660" i="1"/>
  <c r="T1668" i="1"/>
  <c r="W1662" i="1"/>
  <c r="M1668" i="1"/>
  <c r="Q1668" i="1"/>
  <c r="S1668" i="1"/>
  <c r="X1662" i="1"/>
  <c r="AE1661" i="1"/>
  <c r="Z1664" i="1"/>
  <c r="AA1661" i="1"/>
  <c r="AC1661" i="1"/>
  <c r="Y1661" i="1"/>
  <c r="AD1661" i="1"/>
  <c r="AF1661" i="1"/>
  <c r="AG1661" i="1"/>
  <c r="AH1661" i="1"/>
  <c r="T1669" i="1"/>
  <c r="W1663" i="1"/>
  <c r="M1669" i="1"/>
  <c r="Q1669" i="1"/>
  <c r="S1669" i="1"/>
  <c r="X1663" i="1"/>
  <c r="AE1662" i="1"/>
  <c r="Z1665" i="1"/>
  <c r="AA1662" i="1"/>
  <c r="AC1662" i="1"/>
  <c r="Y1662" i="1"/>
  <c r="AD1662" i="1"/>
  <c r="AF1662" i="1"/>
  <c r="AG1662" i="1"/>
  <c r="AH1662" i="1"/>
  <c r="T1670" i="1"/>
  <c r="W1664" i="1"/>
  <c r="M1670" i="1"/>
  <c r="Q1670" i="1"/>
  <c r="S1670" i="1"/>
  <c r="X1664" i="1"/>
  <c r="AE1663" i="1"/>
  <c r="Z1666" i="1"/>
  <c r="AA1663" i="1"/>
  <c r="AC1663" i="1"/>
  <c r="Y1663" i="1"/>
  <c r="AD1663" i="1"/>
  <c r="AF1663" i="1"/>
  <c r="AG1663" i="1"/>
  <c r="AH1663" i="1"/>
  <c r="T1671" i="1"/>
  <c r="W1665" i="1"/>
  <c r="M1671" i="1"/>
  <c r="Q1671" i="1"/>
  <c r="S1671" i="1"/>
  <c r="X1665" i="1"/>
  <c r="AE1664" i="1"/>
  <c r="Z1667" i="1"/>
  <c r="AA1664" i="1"/>
  <c r="AC1664" i="1"/>
  <c r="Y1664" i="1"/>
  <c r="AD1664" i="1"/>
  <c r="AF1664" i="1"/>
  <c r="AG1664" i="1"/>
  <c r="AH1664" i="1"/>
  <c r="T1672" i="1"/>
  <c r="W1666" i="1"/>
  <c r="M1672" i="1"/>
  <c r="Q1672" i="1"/>
  <c r="S1672" i="1"/>
  <c r="X1666" i="1"/>
  <c r="AE1665" i="1"/>
  <c r="Z1668" i="1"/>
  <c r="AA1665" i="1"/>
  <c r="AC1665" i="1"/>
  <c r="Y1665" i="1"/>
  <c r="AD1665" i="1"/>
  <c r="AF1665" i="1"/>
  <c r="AG1665" i="1"/>
  <c r="AH1665" i="1"/>
  <c r="T1673" i="1"/>
  <c r="W1667" i="1"/>
  <c r="M1673" i="1"/>
  <c r="Q1673" i="1"/>
  <c r="S1673" i="1"/>
  <c r="X1667" i="1"/>
  <c r="AE1666" i="1"/>
  <c r="Z1669" i="1"/>
  <c r="AA1666" i="1"/>
  <c r="AC1666" i="1"/>
  <c r="Y1666" i="1"/>
  <c r="AD1666" i="1"/>
  <c r="AF1666" i="1"/>
  <c r="AG1666" i="1"/>
  <c r="AH1666" i="1"/>
  <c r="T1674" i="1"/>
  <c r="W1668" i="1"/>
  <c r="M1674" i="1"/>
  <c r="Q1674" i="1"/>
  <c r="S1674" i="1"/>
  <c r="X1668" i="1"/>
  <c r="AE1667" i="1"/>
  <c r="Z1670" i="1"/>
  <c r="AA1667" i="1"/>
  <c r="AC1667" i="1"/>
  <c r="Y1667" i="1"/>
  <c r="AD1667" i="1"/>
  <c r="AF1667" i="1"/>
  <c r="AG1667" i="1"/>
  <c r="AH1667" i="1"/>
  <c r="T1675" i="1"/>
  <c r="W1669" i="1"/>
  <c r="M1675" i="1"/>
  <c r="Q1675" i="1"/>
  <c r="S1675" i="1"/>
  <c r="X1669" i="1"/>
  <c r="AE1668" i="1"/>
  <c r="Z1671" i="1"/>
  <c r="AA1668" i="1"/>
  <c r="AC1668" i="1"/>
  <c r="Y1668" i="1"/>
  <c r="AD1668" i="1"/>
  <c r="AF1668" i="1"/>
  <c r="AG1668" i="1"/>
  <c r="AH1668" i="1"/>
  <c r="T1676" i="1"/>
  <c r="W1670" i="1"/>
  <c r="M1676" i="1"/>
  <c r="Q1676" i="1"/>
  <c r="S1676" i="1"/>
  <c r="X1670" i="1"/>
  <c r="AE1669" i="1"/>
  <c r="Z1672" i="1"/>
  <c r="AA1669" i="1"/>
  <c r="AC1669" i="1"/>
  <c r="Y1669" i="1"/>
  <c r="AD1669" i="1"/>
  <c r="AF1669" i="1"/>
  <c r="AG1669" i="1"/>
  <c r="AH1669" i="1"/>
  <c r="T1677" i="1"/>
  <c r="W1671" i="1"/>
  <c r="M1677" i="1"/>
  <c r="Q1677" i="1"/>
  <c r="S1677" i="1"/>
  <c r="X1671" i="1"/>
  <c r="AE1670" i="1"/>
  <c r="Z1673" i="1"/>
  <c r="AA1670" i="1"/>
  <c r="AC1670" i="1"/>
  <c r="Y1670" i="1"/>
  <c r="AD1670" i="1"/>
  <c r="AF1670" i="1"/>
  <c r="AG1670" i="1"/>
  <c r="AH1670" i="1"/>
  <c r="T1678" i="1"/>
  <c r="W1672" i="1"/>
  <c r="M1678" i="1"/>
  <c r="Q1678" i="1"/>
  <c r="S1678" i="1"/>
  <c r="X1672" i="1"/>
  <c r="AE1671" i="1"/>
  <c r="Z1674" i="1"/>
  <c r="AA1671" i="1"/>
  <c r="AC1671" i="1"/>
  <c r="Y1671" i="1"/>
  <c r="AD1671" i="1"/>
  <c r="AF1671" i="1"/>
  <c r="AG1671" i="1"/>
  <c r="AH1671" i="1"/>
  <c r="T1679" i="1"/>
  <c r="W1673" i="1"/>
  <c r="M1679" i="1"/>
  <c r="Q1679" i="1"/>
  <c r="S1679" i="1"/>
  <c r="X1673" i="1"/>
  <c r="AE1672" i="1"/>
  <c r="Z1675" i="1"/>
  <c r="AA1672" i="1"/>
  <c r="AC1672" i="1"/>
  <c r="Y1672" i="1"/>
  <c r="AD1672" i="1"/>
  <c r="AF1672" i="1"/>
  <c r="AG1672" i="1"/>
  <c r="AH1672" i="1"/>
  <c r="T1680" i="1"/>
  <c r="W1674" i="1"/>
  <c r="M1680" i="1"/>
  <c r="Q1680" i="1"/>
  <c r="S1680" i="1"/>
  <c r="X1674" i="1"/>
  <c r="AE1673" i="1"/>
  <c r="Z1676" i="1"/>
  <c r="AA1673" i="1"/>
  <c r="AC1673" i="1"/>
  <c r="Y1673" i="1"/>
  <c r="AD1673" i="1"/>
  <c r="AF1673" i="1"/>
  <c r="AG1673" i="1"/>
  <c r="AH1673" i="1"/>
  <c r="T1681" i="1"/>
  <c r="W1675" i="1"/>
  <c r="M1681" i="1"/>
  <c r="Q1681" i="1"/>
  <c r="S1681" i="1"/>
  <c r="X1675" i="1"/>
  <c r="AE1674" i="1"/>
  <c r="Z1677" i="1"/>
  <c r="AA1674" i="1"/>
  <c r="AC1674" i="1"/>
  <c r="Y1674" i="1"/>
  <c r="AD1674" i="1"/>
  <c r="AF1674" i="1"/>
  <c r="AG1674" i="1"/>
  <c r="AH1674" i="1"/>
  <c r="T1682" i="1"/>
  <c r="W1676" i="1"/>
  <c r="M1682" i="1"/>
  <c r="Q1682" i="1"/>
  <c r="S1682" i="1"/>
  <c r="X1676" i="1"/>
  <c r="AE1675" i="1"/>
  <c r="Z1678" i="1"/>
  <c r="AA1675" i="1"/>
  <c r="AC1675" i="1"/>
  <c r="Y1675" i="1"/>
  <c r="AD1675" i="1"/>
  <c r="AF1675" i="1"/>
  <c r="AG1675" i="1"/>
  <c r="AH1675" i="1"/>
  <c r="T1683" i="1"/>
  <c r="W1677" i="1"/>
  <c r="M1683" i="1"/>
  <c r="Q1683" i="1"/>
  <c r="S1683" i="1"/>
  <c r="X1677" i="1"/>
  <c r="AE1676" i="1"/>
  <c r="Z1679" i="1"/>
  <c r="AA1676" i="1"/>
  <c r="AC1676" i="1"/>
  <c r="Y1676" i="1"/>
  <c r="AD1676" i="1"/>
  <c r="AF1676" i="1"/>
  <c r="AG1676" i="1"/>
  <c r="AH1676" i="1"/>
  <c r="T1684" i="1"/>
  <c r="W1678" i="1"/>
  <c r="M1684" i="1"/>
  <c r="Q1684" i="1"/>
  <c r="S1684" i="1"/>
  <c r="X1678" i="1"/>
  <c r="AE1677" i="1"/>
  <c r="Z1680" i="1"/>
  <c r="AA1677" i="1"/>
  <c r="AC1677" i="1"/>
  <c r="Y1677" i="1"/>
  <c r="AD1677" i="1"/>
  <c r="AF1677" i="1"/>
  <c r="AG1677" i="1"/>
  <c r="AH1677" i="1"/>
  <c r="T1685" i="1"/>
  <c r="W1679" i="1"/>
  <c r="M1685" i="1"/>
  <c r="Q1685" i="1"/>
  <c r="S1685" i="1"/>
  <c r="X1679" i="1"/>
  <c r="AE1678" i="1"/>
  <c r="Z1681" i="1"/>
  <c r="AA1678" i="1"/>
  <c r="AC1678" i="1"/>
  <c r="Y1678" i="1"/>
  <c r="AD1678" i="1"/>
  <c r="AF1678" i="1"/>
  <c r="AG1678" i="1"/>
  <c r="AH1678" i="1"/>
  <c r="T1686" i="1"/>
  <c r="W1680" i="1"/>
  <c r="M1686" i="1"/>
  <c r="Q1686" i="1"/>
  <c r="S1686" i="1"/>
  <c r="X1680" i="1"/>
  <c r="AE1679" i="1"/>
  <c r="Z1682" i="1"/>
  <c r="AA1679" i="1"/>
  <c r="AC1679" i="1"/>
  <c r="Y1679" i="1"/>
  <c r="AD1679" i="1"/>
  <c r="AF1679" i="1"/>
  <c r="AG1679" i="1"/>
  <c r="AH1679" i="1"/>
  <c r="T1687" i="1"/>
  <c r="W1681" i="1"/>
  <c r="M1687" i="1"/>
  <c r="Q1687" i="1"/>
  <c r="S1687" i="1"/>
  <c r="X1681" i="1"/>
  <c r="AE1680" i="1"/>
  <c r="Z1683" i="1"/>
  <c r="AA1680" i="1"/>
  <c r="AC1680" i="1"/>
  <c r="Y1680" i="1"/>
  <c r="AD1680" i="1"/>
  <c r="AF1680" i="1"/>
  <c r="AG1680" i="1"/>
  <c r="AH1680" i="1"/>
  <c r="T1688" i="1"/>
  <c r="W1682" i="1"/>
  <c r="M1688" i="1"/>
  <c r="Q1688" i="1"/>
  <c r="S1688" i="1"/>
  <c r="X1682" i="1"/>
  <c r="AE1681" i="1"/>
  <c r="Z1684" i="1"/>
  <c r="AA1681" i="1"/>
  <c r="AC1681" i="1"/>
  <c r="Y1681" i="1"/>
  <c r="AD1681" i="1"/>
  <c r="AF1681" i="1"/>
  <c r="AG1681" i="1"/>
  <c r="AH1681" i="1"/>
  <c r="T1689" i="1"/>
  <c r="W1683" i="1"/>
  <c r="M1689" i="1"/>
  <c r="Q1689" i="1"/>
  <c r="S1689" i="1"/>
  <c r="X1683" i="1"/>
  <c r="AE1682" i="1"/>
  <c r="Z1685" i="1"/>
  <c r="AA1682" i="1"/>
  <c r="AC1682" i="1"/>
  <c r="Y1682" i="1"/>
  <c r="AD1682" i="1"/>
  <c r="AF1682" i="1"/>
  <c r="AG1682" i="1"/>
  <c r="AH1682" i="1"/>
  <c r="T1690" i="1"/>
  <c r="W1684" i="1"/>
  <c r="M1690" i="1"/>
  <c r="Q1690" i="1"/>
  <c r="S1690" i="1"/>
  <c r="X1684" i="1"/>
  <c r="AE1683" i="1"/>
  <c r="Z1686" i="1"/>
  <c r="AA1683" i="1"/>
  <c r="AC1683" i="1"/>
  <c r="Y1683" i="1"/>
  <c r="AD1683" i="1"/>
  <c r="AF1683" i="1"/>
  <c r="AG1683" i="1"/>
  <c r="AH1683" i="1"/>
  <c r="T1691" i="1"/>
  <c r="W1685" i="1"/>
  <c r="M1691" i="1"/>
  <c r="Q1691" i="1"/>
  <c r="S1691" i="1"/>
  <c r="X1685" i="1"/>
  <c r="AE1684" i="1"/>
  <c r="Z1687" i="1"/>
  <c r="AA1684" i="1"/>
  <c r="AC1684" i="1"/>
  <c r="Y1684" i="1"/>
  <c r="AD1684" i="1"/>
  <c r="AF1684" i="1"/>
  <c r="AG1684" i="1"/>
  <c r="AH1684" i="1"/>
  <c r="T1692" i="1"/>
  <c r="W1686" i="1"/>
  <c r="M1692" i="1"/>
  <c r="Q1692" i="1"/>
  <c r="S1692" i="1"/>
  <c r="X1686" i="1"/>
  <c r="AE1685" i="1"/>
  <c r="Z1688" i="1"/>
  <c r="AA1685" i="1"/>
  <c r="AC1685" i="1"/>
  <c r="Y1685" i="1"/>
  <c r="AD1685" i="1"/>
  <c r="AF1685" i="1"/>
  <c r="AG1685" i="1"/>
  <c r="AH1685" i="1"/>
  <c r="T1693" i="1"/>
  <c r="W1687" i="1"/>
  <c r="M1693" i="1"/>
  <c r="Q1693" i="1"/>
  <c r="S1693" i="1"/>
  <c r="X1687" i="1"/>
  <c r="AE1686" i="1"/>
  <c r="Z1689" i="1"/>
  <c r="AA1686" i="1"/>
  <c r="AC1686" i="1"/>
  <c r="Y1686" i="1"/>
  <c r="AD1686" i="1"/>
  <c r="AF1686" i="1"/>
  <c r="AG1686" i="1"/>
  <c r="AH1686" i="1"/>
  <c r="T1694" i="1"/>
  <c r="W1688" i="1"/>
  <c r="M1694" i="1"/>
  <c r="Q1694" i="1"/>
  <c r="S1694" i="1"/>
  <c r="X1688" i="1"/>
  <c r="AE1687" i="1"/>
  <c r="Z1690" i="1"/>
  <c r="AA1687" i="1"/>
  <c r="AC1687" i="1"/>
  <c r="Y1687" i="1"/>
  <c r="AD1687" i="1"/>
  <c r="AF1687" i="1"/>
  <c r="AG1687" i="1"/>
  <c r="AH1687" i="1"/>
  <c r="T1695" i="1"/>
  <c r="W1689" i="1"/>
  <c r="M1695" i="1"/>
  <c r="Q1695" i="1"/>
  <c r="S1695" i="1"/>
  <c r="X1689" i="1"/>
  <c r="AE1688" i="1"/>
  <c r="Z1691" i="1"/>
  <c r="AA1688" i="1"/>
  <c r="AC1688" i="1"/>
  <c r="Y1688" i="1"/>
  <c r="AD1688" i="1"/>
  <c r="AF1688" i="1"/>
  <c r="AG1688" i="1"/>
  <c r="AH1688" i="1"/>
  <c r="T1696" i="1"/>
  <c r="W1690" i="1"/>
  <c r="M1696" i="1"/>
  <c r="Q1696" i="1"/>
  <c r="S1696" i="1"/>
  <c r="X1690" i="1"/>
  <c r="AE1689" i="1"/>
  <c r="Z1692" i="1"/>
  <c r="AA1689" i="1"/>
  <c r="AC1689" i="1"/>
  <c r="Y1689" i="1"/>
  <c r="AD1689" i="1"/>
  <c r="AF1689" i="1"/>
  <c r="AG1689" i="1"/>
  <c r="AH1689" i="1"/>
  <c r="T1697" i="1"/>
  <c r="W1691" i="1"/>
  <c r="M1697" i="1"/>
  <c r="Q1697" i="1"/>
  <c r="S1697" i="1"/>
  <c r="X1691" i="1"/>
  <c r="AE1690" i="1"/>
  <c r="Z1693" i="1"/>
  <c r="AA1690" i="1"/>
  <c r="AC1690" i="1"/>
  <c r="Y1690" i="1"/>
  <c r="AD1690" i="1"/>
  <c r="AF1690" i="1"/>
  <c r="AG1690" i="1"/>
  <c r="AH1690" i="1"/>
  <c r="T1698" i="1"/>
  <c r="W1692" i="1"/>
  <c r="M1698" i="1"/>
  <c r="Q1698" i="1"/>
  <c r="S1698" i="1"/>
  <c r="X1692" i="1"/>
  <c r="AE1691" i="1"/>
  <c r="Z1694" i="1"/>
  <c r="AA1691" i="1"/>
  <c r="AC1691" i="1"/>
  <c r="Y1691" i="1"/>
  <c r="AD1691" i="1"/>
  <c r="AF1691" i="1"/>
  <c r="AG1691" i="1"/>
  <c r="AH1691" i="1"/>
  <c r="T1699" i="1"/>
  <c r="W1693" i="1"/>
  <c r="M1699" i="1"/>
  <c r="Q1699" i="1"/>
  <c r="S1699" i="1"/>
  <c r="X1693" i="1"/>
  <c r="AE1692" i="1"/>
  <c r="Z1695" i="1"/>
  <c r="AA1692" i="1"/>
  <c r="AC1692" i="1"/>
  <c r="Y1692" i="1"/>
  <c r="AD1692" i="1"/>
  <c r="AF1692" i="1"/>
  <c r="AG1692" i="1"/>
  <c r="AH1692" i="1"/>
  <c r="T1700" i="1"/>
  <c r="W1694" i="1"/>
  <c r="M1700" i="1"/>
  <c r="Q1700" i="1"/>
  <c r="S1700" i="1"/>
  <c r="X1694" i="1"/>
  <c r="AE1693" i="1"/>
  <c r="Z1696" i="1"/>
  <c r="AA1693" i="1"/>
  <c r="AC1693" i="1"/>
  <c r="Y1693" i="1"/>
  <c r="AD1693" i="1"/>
  <c r="AF1693" i="1"/>
  <c r="AG1693" i="1"/>
  <c r="AH1693" i="1"/>
  <c r="T1701" i="1"/>
  <c r="W1695" i="1"/>
  <c r="M1701" i="1"/>
  <c r="Q1701" i="1"/>
  <c r="S1701" i="1"/>
  <c r="X1695" i="1"/>
  <c r="AE1694" i="1"/>
  <c r="Z1697" i="1"/>
  <c r="AA1694" i="1"/>
  <c r="AC1694" i="1"/>
  <c r="Y1694" i="1"/>
  <c r="AD1694" i="1"/>
  <c r="AF1694" i="1"/>
  <c r="AG1694" i="1"/>
  <c r="AH1694" i="1"/>
  <c r="T1702" i="1"/>
  <c r="W1696" i="1"/>
  <c r="M1702" i="1"/>
  <c r="Q1702" i="1"/>
  <c r="S1702" i="1"/>
  <c r="X1696" i="1"/>
  <c r="AE1695" i="1"/>
  <c r="Z1698" i="1"/>
  <c r="AA1695" i="1"/>
  <c r="AC1695" i="1"/>
  <c r="Y1695" i="1"/>
  <c r="AD1695" i="1"/>
  <c r="AF1695" i="1"/>
  <c r="AG1695" i="1"/>
  <c r="AH1695" i="1"/>
  <c r="T1703" i="1"/>
  <c r="W1697" i="1"/>
  <c r="M1703" i="1"/>
  <c r="Q1703" i="1"/>
  <c r="S1703" i="1"/>
  <c r="X1697" i="1"/>
  <c r="AE1696" i="1"/>
  <c r="Z1699" i="1"/>
  <c r="AA1696" i="1"/>
  <c r="AC1696" i="1"/>
  <c r="Y1696" i="1"/>
  <c r="AD1696" i="1"/>
  <c r="AF1696" i="1"/>
  <c r="AG1696" i="1"/>
  <c r="AH1696" i="1"/>
  <c r="T1704" i="1"/>
  <c r="W1698" i="1"/>
  <c r="M1704" i="1"/>
  <c r="Q1704" i="1"/>
  <c r="S1704" i="1"/>
  <c r="X1698" i="1"/>
  <c r="AE1697" i="1"/>
  <c r="Z1700" i="1"/>
  <c r="AA1697" i="1"/>
  <c r="AC1697" i="1"/>
  <c r="Y1697" i="1"/>
  <c r="AD1697" i="1"/>
  <c r="AF1697" i="1"/>
  <c r="AG1697" i="1"/>
  <c r="AH1697" i="1"/>
  <c r="T1705" i="1"/>
  <c r="W1699" i="1"/>
  <c r="M1705" i="1"/>
  <c r="Q1705" i="1"/>
  <c r="S1705" i="1"/>
  <c r="X1699" i="1"/>
  <c r="AE1698" i="1"/>
  <c r="Z1701" i="1"/>
  <c r="AA1698" i="1"/>
  <c r="AC1698" i="1"/>
  <c r="Y1698" i="1"/>
  <c r="AD1698" i="1"/>
  <c r="AF1698" i="1"/>
  <c r="AG1698" i="1"/>
  <c r="AH1698" i="1"/>
  <c r="T1706" i="1"/>
  <c r="W1700" i="1"/>
  <c r="M1706" i="1"/>
  <c r="Q1706" i="1"/>
  <c r="S1706" i="1"/>
  <c r="X1700" i="1"/>
  <c r="AE1699" i="1"/>
  <c r="Z1702" i="1"/>
  <c r="AA1699" i="1"/>
  <c r="AC1699" i="1"/>
  <c r="Y1699" i="1"/>
  <c r="AD1699" i="1"/>
  <c r="AF1699" i="1"/>
  <c r="AG1699" i="1"/>
  <c r="AH1699" i="1"/>
  <c r="T1707" i="1"/>
  <c r="W1701" i="1"/>
  <c r="M1707" i="1"/>
  <c r="Q1707" i="1"/>
  <c r="S1707" i="1"/>
  <c r="X1701" i="1"/>
  <c r="AE1700" i="1"/>
  <c r="Z1703" i="1"/>
  <c r="AA1700" i="1"/>
  <c r="AC1700" i="1"/>
  <c r="Y1700" i="1"/>
  <c r="AD1700" i="1"/>
  <c r="AF1700" i="1"/>
  <c r="AG1700" i="1"/>
  <c r="AH1700" i="1"/>
  <c r="T1708" i="1"/>
  <c r="W1702" i="1"/>
  <c r="M1708" i="1"/>
  <c r="Q1708" i="1"/>
  <c r="S1708" i="1"/>
  <c r="X1702" i="1"/>
  <c r="AE1701" i="1"/>
  <c r="Z1704" i="1"/>
  <c r="AA1701" i="1"/>
  <c r="AC1701" i="1"/>
  <c r="Y1701" i="1"/>
  <c r="AD1701" i="1"/>
  <c r="AF1701" i="1"/>
  <c r="AG1701" i="1"/>
  <c r="AH1701" i="1"/>
  <c r="T1709" i="1"/>
  <c r="W1703" i="1"/>
  <c r="M1709" i="1"/>
  <c r="Q1709" i="1"/>
  <c r="S1709" i="1"/>
  <c r="X1703" i="1"/>
  <c r="AE1702" i="1"/>
  <c r="Z1705" i="1"/>
  <c r="AA1702" i="1"/>
  <c r="AC1702" i="1"/>
  <c r="Y1702" i="1"/>
  <c r="AD1702" i="1"/>
  <c r="AF1702" i="1"/>
  <c r="AG1702" i="1"/>
  <c r="AH1702" i="1"/>
  <c r="T1710" i="1"/>
  <c r="W1704" i="1"/>
  <c r="M1710" i="1"/>
  <c r="Q1710" i="1"/>
  <c r="S1710" i="1"/>
  <c r="X1704" i="1"/>
  <c r="AE1703" i="1"/>
  <c r="Z1706" i="1"/>
  <c r="AA1703" i="1"/>
  <c r="AC1703" i="1"/>
  <c r="Y1703" i="1"/>
  <c r="AD1703" i="1"/>
  <c r="AF1703" i="1"/>
  <c r="AG1703" i="1"/>
  <c r="AH1703" i="1"/>
  <c r="T1711" i="1"/>
  <c r="W1705" i="1"/>
  <c r="M1711" i="1"/>
  <c r="Q1711" i="1"/>
  <c r="S1711" i="1"/>
  <c r="X1705" i="1"/>
  <c r="AE1704" i="1"/>
  <c r="Z1707" i="1"/>
  <c r="AA1704" i="1"/>
  <c r="AC1704" i="1"/>
  <c r="Y1704" i="1"/>
  <c r="AD1704" i="1"/>
  <c r="AF1704" i="1"/>
  <c r="AG1704" i="1"/>
  <c r="AH1704" i="1"/>
  <c r="T1712" i="1"/>
  <c r="W1706" i="1"/>
  <c r="M1712" i="1"/>
  <c r="Q1712" i="1"/>
  <c r="S1712" i="1"/>
  <c r="X1706" i="1"/>
  <c r="AE1705" i="1"/>
  <c r="Z1708" i="1"/>
  <c r="AA1705" i="1"/>
  <c r="AC1705" i="1"/>
  <c r="Y1705" i="1"/>
  <c r="AD1705" i="1"/>
  <c r="AF1705" i="1"/>
  <c r="AG1705" i="1"/>
  <c r="AH1705" i="1"/>
  <c r="T1713" i="1"/>
  <c r="W1707" i="1"/>
  <c r="M1713" i="1"/>
  <c r="Q1713" i="1"/>
  <c r="S1713" i="1"/>
  <c r="X1707" i="1"/>
  <c r="AE1706" i="1"/>
  <c r="Z1709" i="1"/>
  <c r="AA1706" i="1"/>
  <c r="AC1706" i="1"/>
  <c r="Y1706" i="1"/>
  <c r="AD1706" i="1"/>
  <c r="AF1706" i="1"/>
  <c r="AG1706" i="1"/>
  <c r="AH1706" i="1"/>
  <c r="T1714" i="1"/>
  <c r="W1708" i="1"/>
  <c r="M1714" i="1"/>
  <c r="Q1714" i="1"/>
  <c r="S1714" i="1"/>
  <c r="X1708" i="1"/>
  <c r="AE1707" i="1"/>
  <c r="Z1710" i="1"/>
  <c r="AA1707" i="1"/>
  <c r="AC1707" i="1"/>
  <c r="Y1707" i="1"/>
  <c r="AD1707" i="1"/>
  <c r="AF1707" i="1"/>
  <c r="AG1707" i="1"/>
  <c r="AH1707" i="1"/>
  <c r="T1715" i="1"/>
  <c r="W1709" i="1"/>
  <c r="M1715" i="1"/>
  <c r="Q1715" i="1"/>
  <c r="S1715" i="1"/>
  <c r="X1709" i="1"/>
  <c r="AE1708" i="1"/>
  <c r="Z1711" i="1"/>
  <c r="AA1708" i="1"/>
  <c r="AC1708" i="1"/>
  <c r="Y1708" i="1"/>
  <c r="AD1708" i="1"/>
  <c r="AF1708" i="1"/>
  <c r="AG1708" i="1"/>
  <c r="AH1708" i="1"/>
  <c r="T1716" i="1"/>
  <c r="W1710" i="1"/>
  <c r="M1716" i="1"/>
  <c r="Q1716" i="1"/>
  <c r="S1716" i="1"/>
  <c r="X1710" i="1"/>
  <c r="AE1709" i="1"/>
  <c r="Z1712" i="1"/>
  <c r="AA1709" i="1"/>
  <c r="AC1709" i="1"/>
  <c r="Y1709" i="1"/>
  <c r="AD1709" i="1"/>
  <c r="AF1709" i="1"/>
  <c r="AG1709" i="1"/>
  <c r="AH1709" i="1"/>
  <c r="T1717" i="1"/>
  <c r="W1711" i="1"/>
  <c r="M1717" i="1"/>
  <c r="Q1717" i="1"/>
  <c r="S1717" i="1"/>
  <c r="X1711" i="1"/>
  <c r="AE1710" i="1"/>
  <c r="Z1713" i="1"/>
  <c r="AA1710" i="1"/>
  <c r="AC1710" i="1"/>
  <c r="Y1710" i="1"/>
  <c r="AD1710" i="1"/>
  <c r="AF1710" i="1"/>
  <c r="AG1710" i="1"/>
  <c r="AH1710" i="1"/>
  <c r="T1718" i="1"/>
  <c r="W1712" i="1"/>
  <c r="M1718" i="1"/>
  <c r="Q1718" i="1"/>
  <c r="S1718" i="1"/>
  <c r="X1712" i="1"/>
  <c r="AE1711" i="1"/>
  <c r="Z1714" i="1"/>
  <c r="AA1711" i="1"/>
  <c r="AC1711" i="1"/>
  <c r="Y1711" i="1"/>
  <c r="AD1711" i="1"/>
  <c r="AF1711" i="1"/>
  <c r="AG1711" i="1"/>
  <c r="AH1711" i="1"/>
  <c r="T1719" i="1"/>
  <c r="W1713" i="1"/>
  <c r="M1719" i="1"/>
  <c r="Q1719" i="1"/>
  <c r="S1719" i="1"/>
  <c r="X1713" i="1"/>
  <c r="AE1712" i="1"/>
  <c r="Z1715" i="1"/>
  <c r="AA1712" i="1"/>
  <c r="AC1712" i="1"/>
  <c r="Y1712" i="1"/>
  <c r="AD1712" i="1"/>
  <c r="AF1712" i="1"/>
  <c r="AG1712" i="1"/>
  <c r="AH1712" i="1"/>
  <c r="T1720" i="1"/>
  <c r="W1714" i="1"/>
  <c r="M1720" i="1"/>
  <c r="Q1720" i="1"/>
  <c r="S1720" i="1"/>
  <c r="X1714" i="1"/>
  <c r="AE1713" i="1"/>
  <c r="Z1716" i="1"/>
  <c r="AA1713" i="1"/>
  <c r="AC1713" i="1"/>
  <c r="Y1713" i="1"/>
  <c r="AD1713" i="1"/>
  <c r="AF1713" i="1"/>
  <c r="AG1713" i="1"/>
  <c r="AH1713" i="1"/>
  <c r="T1721" i="1"/>
  <c r="W1715" i="1"/>
  <c r="M1721" i="1"/>
  <c r="Q1721" i="1"/>
  <c r="S1721" i="1"/>
  <c r="X1715" i="1"/>
  <c r="AE1714" i="1"/>
  <c r="Z1717" i="1"/>
  <c r="AA1714" i="1"/>
  <c r="AC1714" i="1"/>
  <c r="Y1714" i="1"/>
  <c r="AD1714" i="1"/>
  <c r="AF1714" i="1"/>
  <c r="AG1714" i="1"/>
  <c r="AH1714" i="1"/>
  <c r="T1722" i="1"/>
  <c r="W1716" i="1"/>
  <c r="M1722" i="1"/>
  <c r="Q1722" i="1"/>
  <c r="S1722" i="1"/>
  <c r="X1716" i="1"/>
  <c r="AE1715" i="1"/>
  <c r="Z1718" i="1"/>
  <c r="AA1715" i="1"/>
  <c r="AC1715" i="1"/>
  <c r="Y1715" i="1"/>
  <c r="AD1715" i="1"/>
  <c r="AF1715" i="1"/>
  <c r="AG1715" i="1"/>
  <c r="AH1715" i="1"/>
  <c r="T1723" i="1"/>
  <c r="W1717" i="1"/>
  <c r="M1723" i="1"/>
  <c r="Q1723" i="1"/>
  <c r="S1723" i="1"/>
  <c r="X1717" i="1"/>
  <c r="AE1716" i="1"/>
  <c r="Z1719" i="1"/>
  <c r="AA1716" i="1"/>
  <c r="AC1716" i="1"/>
  <c r="Y1716" i="1"/>
  <c r="AD1716" i="1"/>
  <c r="AF1716" i="1"/>
  <c r="AG1716" i="1"/>
  <c r="AH1716" i="1"/>
  <c r="T1724" i="1"/>
  <c r="W1718" i="1"/>
  <c r="M1724" i="1"/>
  <c r="Q1724" i="1"/>
  <c r="S1724" i="1"/>
  <c r="X1718" i="1"/>
  <c r="AE1717" i="1"/>
  <c r="Z1720" i="1"/>
  <c r="AA1717" i="1"/>
  <c r="AC1717" i="1"/>
  <c r="Y1717" i="1"/>
  <c r="AD1717" i="1"/>
  <c r="AF1717" i="1"/>
  <c r="AG1717" i="1"/>
  <c r="AH1717" i="1"/>
  <c r="T1725" i="1"/>
  <c r="W1719" i="1"/>
  <c r="M1725" i="1"/>
  <c r="Q1725" i="1"/>
  <c r="S1725" i="1"/>
  <c r="X1719" i="1"/>
  <c r="AE1718" i="1"/>
  <c r="Z1721" i="1"/>
  <c r="AA1718" i="1"/>
  <c r="AC1718" i="1"/>
  <c r="Y1718" i="1"/>
  <c r="AD1718" i="1"/>
  <c r="AF1718" i="1"/>
  <c r="AG1718" i="1"/>
  <c r="AH1718" i="1"/>
  <c r="T1726" i="1"/>
  <c r="W1720" i="1"/>
  <c r="M1726" i="1"/>
  <c r="Q1726" i="1"/>
  <c r="S1726" i="1"/>
  <c r="X1720" i="1"/>
  <c r="AE1719" i="1"/>
  <c r="Z1722" i="1"/>
  <c r="AA1719" i="1"/>
  <c r="AC1719" i="1"/>
  <c r="Y1719" i="1"/>
  <c r="AD1719" i="1"/>
  <c r="AF1719" i="1"/>
  <c r="AG1719" i="1"/>
  <c r="AH1719" i="1"/>
  <c r="T1727" i="1"/>
  <c r="W1721" i="1"/>
  <c r="M1727" i="1"/>
  <c r="Q1727" i="1"/>
  <c r="S1727" i="1"/>
  <c r="X1721" i="1"/>
  <c r="AE1720" i="1"/>
  <c r="Z1723" i="1"/>
  <c r="AA1720" i="1"/>
  <c r="AC1720" i="1"/>
  <c r="Y1720" i="1"/>
  <c r="AD1720" i="1"/>
  <c r="AF1720" i="1"/>
  <c r="AG1720" i="1"/>
  <c r="AH1720" i="1"/>
  <c r="T1728" i="1"/>
  <c r="W1722" i="1"/>
  <c r="M1728" i="1"/>
  <c r="Q1728" i="1"/>
  <c r="S1728" i="1"/>
  <c r="X1722" i="1"/>
  <c r="AE1721" i="1"/>
  <c r="Z1724" i="1"/>
  <c r="AA1721" i="1"/>
  <c r="AC1721" i="1"/>
  <c r="Y1721" i="1"/>
  <c r="AD1721" i="1"/>
  <c r="AF1721" i="1"/>
  <c r="AG1721" i="1"/>
  <c r="AH1721" i="1"/>
  <c r="T1729" i="1"/>
  <c r="W1723" i="1"/>
  <c r="M1729" i="1"/>
  <c r="Q1729" i="1"/>
  <c r="S1729" i="1"/>
  <c r="X1723" i="1"/>
  <c r="AE1722" i="1"/>
  <c r="Z1725" i="1"/>
  <c r="AA1722" i="1"/>
  <c r="AC1722" i="1"/>
  <c r="Y1722" i="1"/>
  <c r="AD1722" i="1"/>
  <c r="AF1722" i="1"/>
  <c r="AG1722" i="1"/>
  <c r="AH1722" i="1"/>
  <c r="T1730" i="1"/>
  <c r="W1724" i="1"/>
  <c r="M1730" i="1"/>
  <c r="Q1730" i="1"/>
  <c r="S1730" i="1"/>
  <c r="X1724" i="1"/>
  <c r="AE1723" i="1"/>
  <c r="Z1726" i="1"/>
  <c r="AA1723" i="1"/>
  <c r="AC1723" i="1"/>
  <c r="Y1723" i="1"/>
  <c r="AD1723" i="1"/>
  <c r="AF1723" i="1"/>
  <c r="AG1723" i="1"/>
  <c r="AH1723" i="1"/>
  <c r="T1731" i="1"/>
  <c r="W1725" i="1"/>
  <c r="M1731" i="1"/>
  <c r="Q1731" i="1"/>
  <c r="S1731" i="1"/>
  <c r="X1725" i="1"/>
  <c r="AE1724" i="1"/>
  <c r="Z1727" i="1"/>
  <c r="AA1724" i="1"/>
  <c r="AC1724" i="1"/>
  <c r="Y1724" i="1"/>
  <c r="AD1724" i="1"/>
  <c r="AF1724" i="1"/>
  <c r="AG1724" i="1"/>
  <c r="AH1724" i="1"/>
  <c r="T1732" i="1"/>
  <c r="W1726" i="1"/>
  <c r="M1732" i="1"/>
  <c r="Q1732" i="1"/>
  <c r="S1732" i="1"/>
  <c r="X1726" i="1"/>
  <c r="AE1725" i="1"/>
  <c r="Z1728" i="1"/>
  <c r="AA1725" i="1"/>
  <c r="AC1725" i="1"/>
  <c r="Y1725" i="1"/>
  <c r="AD1725" i="1"/>
  <c r="AF1725" i="1"/>
  <c r="AG1725" i="1"/>
  <c r="AH1725" i="1"/>
  <c r="T1733" i="1"/>
  <c r="W1727" i="1"/>
  <c r="M1733" i="1"/>
  <c r="Q1733" i="1"/>
  <c r="S1733" i="1"/>
  <c r="X1727" i="1"/>
  <c r="AE1726" i="1"/>
  <c r="Z1729" i="1"/>
  <c r="AA1726" i="1"/>
  <c r="AC1726" i="1"/>
  <c r="Y1726" i="1"/>
  <c r="AD1726" i="1"/>
  <c r="AF1726" i="1"/>
  <c r="AG1726" i="1"/>
  <c r="AH1726" i="1"/>
  <c r="T1734" i="1"/>
  <c r="W1728" i="1"/>
  <c r="M1734" i="1"/>
  <c r="Q1734" i="1"/>
  <c r="S1734" i="1"/>
  <c r="X1728" i="1"/>
  <c r="AE1727" i="1"/>
  <c r="Z1730" i="1"/>
  <c r="AA1727" i="1"/>
  <c r="AC1727" i="1"/>
  <c r="Y1727" i="1"/>
  <c r="AD1727" i="1"/>
  <c r="AF1727" i="1"/>
  <c r="AG1727" i="1"/>
  <c r="AH1727" i="1"/>
  <c r="T1735" i="1"/>
  <c r="W1729" i="1"/>
  <c r="M1735" i="1"/>
  <c r="Q1735" i="1"/>
  <c r="S1735" i="1"/>
  <c r="X1729" i="1"/>
  <c r="AE1728" i="1"/>
  <c r="Z1731" i="1"/>
  <c r="AA1728" i="1"/>
  <c r="AC1728" i="1"/>
  <c r="Y1728" i="1"/>
  <c r="AD1728" i="1"/>
  <c r="AF1728" i="1"/>
  <c r="AG1728" i="1"/>
  <c r="AH1728" i="1"/>
  <c r="T1736" i="1"/>
  <c r="W1730" i="1"/>
  <c r="M1736" i="1"/>
  <c r="Q1736" i="1"/>
  <c r="S1736" i="1"/>
  <c r="X1730" i="1"/>
  <c r="AE1729" i="1"/>
  <c r="Z1732" i="1"/>
  <c r="AA1729" i="1"/>
  <c r="AC1729" i="1"/>
  <c r="Y1729" i="1"/>
  <c r="AD1729" i="1"/>
  <c r="AF1729" i="1"/>
  <c r="AG1729" i="1"/>
  <c r="AH1729" i="1"/>
  <c r="T1737" i="1"/>
  <c r="W1731" i="1"/>
  <c r="M1737" i="1"/>
  <c r="Q1737" i="1"/>
  <c r="S1737" i="1"/>
  <c r="X1731" i="1"/>
  <c r="AE1730" i="1"/>
  <c r="Z1733" i="1"/>
  <c r="AA1730" i="1"/>
  <c r="AC1730" i="1"/>
  <c r="Y1730" i="1"/>
  <c r="AD1730" i="1"/>
  <c r="AF1730" i="1"/>
  <c r="AG1730" i="1"/>
  <c r="AH1730" i="1"/>
  <c r="T1738" i="1"/>
  <c r="W1732" i="1"/>
  <c r="M1738" i="1"/>
  <c r="Q1738" i="1"/>
  <c r="S1738" i="1"/>
  <c r="X1732" i="1"/>
  <c r="AE1731" i="1"/>
  <c r="Z1734" i="1"/>
  <c r="AA1731" i="1"/>
  <c r="AC1731" i="1"/>
  <c r="Y1731" i="1"/>
  <c r="AD1731" i="1"/>
  <c r="AF1731" i="1"/>
  <c r="AG1731" i="1"/>
  <c r="AH1731" i="1"/>
  <c r="T1739" i="1"/>
  <c r="W1733" i="1"/>
  <c r="M1739" i="1"/>
  <c r="Q1739" i="1"/>
  <c r="S1739" i="1"/>
  <c r="X1733" i="1"/>
  <c r="AE1732" i="1"/>
  <c r="Z1735" i="1"/>
  <c r="AA1732" i="1"/>
  <c r="AC1732" i="1"/>
  <c r="Y1732" i="1"/>
  <c r="AD1732" i="1"/>
  <c r="AF1732" i="1"/>
  <c r="AG1732" i="1"/>
  <c r="AH1732" i="1"/>
  <c r="T1740" i="1"/>
  <c r="W1734" i="1"/>
  <c r="M1740" i="1"/>
  <c r="Q1740" i="1"/>
  <c r="S1740" i="1"/>
  <c r="X1734" i="1"/>
  <c r="AE1733" i="1"/>
  <c r="Z1736" i="1"/>
  <c r="AA1733" i="1"/>
  <c r="AC1733" i="1"/>
  <c r="Y1733" i="1"/>
  <c r="AD1733" i="1"/>
  <c r="AF1733" i="1"/>
  <c r="AG1733" i="1"/>
  <c r="AH1733" i="1"/>
  <c r="T1741" i="1"/>
  <c r="W1735" i="1"/>
  <c r="M1741" i="1"/>
  <c r="Q1741" i="1"/>
  <c r="S1741" i="1"/>
  <c r="X1735" i="1"/>
  <c r="AE1734" i="1"/>
  <c r="Z1737" i="1"/>
  <c r="AA1734" i="1"/>
  <c r="AC1734" i="1"/>
  <c r="Y1734" i="1"/>
  <c r="AD1734" i="1"/>
  <c r="AF1734" i="1"/>
  <c r="AG1734" i="1"/>
  <c r="AH1734" i="1"/>
  <c r="T1742" i="1"/>
  <c r="W1736" i="1"/>
  <c r="M1742" i="1"/>
  <c r="Q1742" i="1"/>
  <c r="S1742" i="1"/>
  <c r="X1736" i="1"/>
  <c r="AE1735" i="1"/>
  <c r="Z1738" i="1"/>
  <c r="AA1735" i="1"/>
  <c r="AC1735" i="1"/>
  <c r="Y1735" i="1"/>
  <c r="AD1735" i="1"/>
  <c r="AF1735" i="1"/>
  <c r="AG1735" i="1"/>
  <c r="AH1735" i="1"/>
  <c r="T1743" i="1"/>
  <c r="W1737" i="1"/>
  <c r="M1743" i="1"/>
  <c r="Q1743" i="1"/>
  <c r="S1743" i="1"/>
  <c r="X1737" i="1"/>
  <c r="AE1736" i="1"/>
  <c r="Z1739" i="1"/>
  <c r="AA1736" i="1"/>
  <c r="AC1736" i="1"/>
  <c r="Y1736" i="1"/>
  <c r="AD1736" i="1"/>
  <c r="AF1736" i="1"/>
  <c r="AG1736" i="1"/>
  <c r="AH1736" i="1"/>
  <c r="T1744" i="1"/>
  <c r="W1738" i="1"/>
  <c r="M1744" i="1"/>
  <c r="Q1744" i="1"/>
  <c r="S1744" i="1"/>
  <c r="X1738" i="1"/>
  <c r="AE1737" i="1"/>
  <c r="Z1740" i="1"/>
  <c r="AA1737" i="1"/>
  <c r="AC1737" i="1"/>
  <c r="Y1737" i="1"/>
  <c r="AD1737" i="1"/>
  <c r="AF1737" i="1"/>
  <c r="AG1737" i="1"/>
  <c r="AH1737" i="1"/>
  <c r="T1745" i="1"/>
  <c r="W1739" i="1"/>
  <c r="M1745" i="1"/>
  <c r="Q1745" i="1"/>
  <c r="S1745" i="1"/>
  <c r="X1739" i="1"/>
  <c r="AE1738" i="1"/>
  <c r="Z1741" i="1"/>
  <c r="AA1738" i="1"/>
  <c r="AC1738" i="1"/>
  <c r="Y1738" i="1"/>
  <c r="AD1738" i="1"/>
  <c r="AF1738" i="1"/>
  <c r="AG1738" i="1"/>
  <c r="AH1738" i="1"/>
  <c r="T1746" i="1"/>
  <c r="W1740" i="1"/>
  <c r="M1746" i="1"/>
  <c r="Q1746" i="1"/>
  <c r="S1746" i="1"/>
  <c r="X1740" i="1"/>
  <c r="AE1739" i="1"/>
  <c r="Z1742" i="1"/>
  <c r="AA1739" i="1"/>
  <c r="AC1739" i="1"/>
  <c r="Y1739" i="1"/>
  <c r="AD1739" i="1"/>
  <c r="AF1739" i="1"/>
  <c r="AG1739" i="1"/>
  <c r="AH1739" i="1"/>
  <c r="T1747" i="1"/>
  <c r="W1741" i="1"/>
  <c r="M1747" i="1"/>
  <c r="Q1747" i="1"/>
  <c r="S1747" i="1"/>
  <c r="X1741" i="1"/>
  <c r="AE1740" i="1"/>
  <c r="Z1743" i="1"/>
  <c r="AA1740" i="1"/>
  <c r="AC1740" i="1"/>
  <c r="Y1740" i="1"/>
  <c r="AD1740" i="1"/>
  <c r="AF1740" i="1"/>
  <c r="AG1740" i="1"/>
  <c r="AH1740" i="1"/>
  <c r="T1748" i="1"/>
  <c r="W1742" i="1"/>
  <c r="M1748" i="1"/>
  <c r="Q1748" i="1"/>
  <c r="S1748" i="1"/>
  <c r="X1742" i="1"/>
  <c r="AE1741" i="1"/>
  <c r="Z1744" i="1"/>
  <c r="AA1741" i="1"/>
  <c r="AC1741" i="1"/>
  <c r="Y1741" i="1"/>
  <c r="AD1741" i="1"/>
  <c r="AF1741" i="1"/>
  <c r="AG1741" i="1"/>
  <c r="AH1741" i="1"/>
  <c r="T1749" i="1"/>
  <c r="W1743" i="1"/>
  <c r="M1749" i="1"/>
  <c r="Q1749" i="1"/>
  <c r="S1749" i="1"/>
  <c r="X1743" i="1"/>
  <c r="AE1742" i="1"/>
  <c r="Z1745" i="1"/>
  <c r="AA1742" i="1"/>
  <c r="AC1742" i="1"/>
  <c r="Y1742" i="1"/>
  <c r="AD1742" i="1"/>
  <c r="AF1742" i="1"/>
  <c r="AG1742" i="1"/>
  <c r="AH1742" i="1"/>
  <c r="T1750" i="1"/>
  <c r="W1744" i="1"/>
  <c r="M1750" i="1"/>
  <c r="Q1750" i="1"/>
  <c r="S1750" i="1"/>
  <c r="X1744" i="1"/>
  <c r="AE1743" i="1"/>
  <c r="Z1746" i="1"/>
  <c r="AA1743" i="1"/>
  <c r="AC1743" i="1"/>
  <c r="Y1743" i="1"/>
  <c r="AD1743" i="1"/>
  <c r="AF1743" i="1"/>
  <c r="AG1743" i="1"/>
  <c r="AH1743" i="1"/>
  <c r="T1751" i="1"/>
  <c r="W1745" i="1"/>
  <c r="M1751" i="1"/>
  <c r="Q1751" i="1"/>
  <c r="S1751" i="1"/>
  <c r="X1745" i="1"/>
  <c r="AE1744" i="1"/>
  <c r="Z1747" i="1"/>
  <c r="AA1744" i="1"/>
  <c r="AC1744" i="1"/>
  <c r="Y1744" i="1"/>
  <c r="AD1744" i="1"/>
  <c r="AF1744" i="1"/>
  <c r="AG1744" i="1"/>
  <c r="AH1744" i="1"/>
  <c r="T1752" i="1"/>
  <c r="W1746" i="1"/>
  <c r="M1752" i="1"/>
  <c r="Q1752" i="1"/>
  <c r="S1752" i="1"/>
  <c r="X1746" i="1"/>
  <c r="AE1745" i="1"/>
  <c r="Z1748" i="1"/>
  <c r="AA1745" i="1"/>
  <c r="AC1745" i="1"/>
  <c r="Y1745" i="1"/>
  <c r="AD1745" i="1"/>
  <c r="AF1745" i="1"/>
  <c r="AG1745" i="1"/>
  <c r="AH1745" i="1"/>
  <c r="T1753" i="1"/>
  <c r="W1747" i="1"/>
  <c r="M1753" i="1"/>
  <c r="Q1753" i="1"/>
  <c r="S1753" i="1"/>
  <c r="X1747" i="1"/>
  <c r="AE1746" i="1"/>
  <c r="Z1749" i="1"/>
  <c r="AA1746" i="1"/>
  <c r="AC1746" i="1"/>
  <c r="Y1746" i="1"/>
  <c r="AD1746" i="1"/>
  <c r="AF1746" i="1"/>
  <c r="AG1746" i="1"/>
  <c r="AH1746" i="1"/>
  <c r="T1754" i="1"/>
  <c r="W1748" i="1"/>
  <c r="M1754" i="1"/>
  <c r="Q1754" i="1"/>
  <c r="S1754" i="1"/>
  <c r="X1748" i="1"/>
  <c r="AE1747" i="1"/>
  <c r="Z1750" i="1"/>
  <c r="AA1747" i="1"/>
  <c r="AC1747" i="1"/>
  <c r="Y1747" i="1"/>
  <c r="AD1747" i="1"/>
  <c r="AF1747" i="1"/>
  <c r="AG1747" i="1"/>
  <c r="AH1747" i="1"/>
  <c r="T1755" i="1"/>
  <c r="W1749" i="1"/>
  <c r="M1755" i="1"/>
  <c r="Q1755" i="1"/>
  <c r="S1755" i="1"/>
  <c r="X1749" i="1"/>
  <c r="AE1748" i="1"/>
  <c r="Z1751" i="1"/>
  <c r="AA1748" i="1"/>
  <c r="AC1748" i="1"/>
  <c r="Y1748" i="1"/>
  <c r="AD1748" i="1"/>
  <c r="AF1748" i="1"/>
  <c r="AG1748" i="1"/>
  <c r="AH1748" i="1"/>
  <c r="T1756" i="1"/>
  <c r="W1750" i="1"/>
  <c r="M1756" i="1"/>
  <c r="Q1756" i="1"/>
  <c r="S1756" i="1"/>
  <c r="X1750" i="1"/>
  <c r="AE1749" i="1"/>
  <c r="Z1752" i="1"/>
  <c r="AA1749" i="1"/>
  <c r="AC1749" i="1"/>
  <c r="Y1749" i="1"/>
  <c r="AD1749" i="1"/>
  <c r="AF1749" i="1"/>
  <c r="AG1749" i="1"/>
  <c r="AH1749" i="1"/>
  <c r="T1757" i="1"/>
  <c r="W1751" i="1"/>
  <c r="M1757" i="1"/>
  <c r="Q1757" i="1"/>
  <c r="S1757" i="1"/>
  <c r="X1751" i="1"/>
  <c r="AE1750" i="1"/>
  <c r="Z1753" i="1"/>
  <c r="AA1750" i="1"/>
  <c r="AC1750" i="1"/>
  <c r="Y1750" i="1"/>
  <c r="AD1750" i="1"/>
  <c r="AF1750" i="1"/>
  <c r="AG1750" i="1"/>
  <c r="AH1750" i="1"/>
  <c r="T1758" i="1"/>
  <c r="W1752" i="1"/>
  <c r="M1758" i="1"/>
  <c r="Q1758" i="1"/>
  <c r="S1758" i="1"/>
  <c r="X1752" i="1"/>
  <c r="AE1751" i="1"/>
  <c r="Z1754" i="1"/>
  <c r="AA1751" i="1"/>
  <c r="AC1751" i="1"/>
  <c r="Y1751" i="1"/>
  <c r="AD1751" i="1"/>
  <c r="AF1751" i="1"/>
  <c r="AG1751" i="1"/>
  <c r="AH1751" i="1"/>
  <c r="T1759" i="1"/>
  <c r="W1753" i="1"/>
  <c r="M1759" i="1"/>
  <c r="Q1759" i="1"/>
  <c r="S1759" i="1"/>
  <c r="X1753" i="1"/>
  <c r="AE1752" i="1"/>
  <c r="Z1755" i="1"/>
  <c r="AA1752" i="1"/>
  <c r="AC1752" i="1"/>
  <c r="Y1752" i="1"/>
  <c r="AD1752" i="1"/>
  <c r="AF1752" i="1"/>
  <c r="AG1752" i="1"/>
  <c r="AH1752" i="1"/>
  <c r="T1760" i="1"/>
  <c r="W1754" i="1"/>
  <c r="M1760" i="1"/>
  <c r="Q1760" i="1"/>
  <c r="S1760" i="1"/>
  <c r="X1754" i="1"/>
  <c r="AE1753" i="1"/>
  <c r="Z1756" i="1"/>
  <c r="AA1753" i="1"/>
  <c r="AC1753" i="1"/>
  <c r="Y1753" i="1"/>
  <c r="AD1753" i="1"/>
  <c r="AF1753" i="1"/>
  <c r="AG1753" i="1"/>
  <c r="AH1753" i="1"/>
  <c r="T1761" i="1"/>
  <c r="W1755" i="1"/>
  <c r="M1761" i="1"/>
  <c r="Q1761" i="1"/>
  <c r="S1761" i="1"/>
  <c r="X1755" i="1"/>
  <c r="AE1754" i="1"/>
  <c r="Z1757" i="1"/>
  <c r="AA1754" i="1"/>
  <c r="AC1754" i="1"/>
  <c r="Y1754" i="1"/>
  <c r="AD1754" i="1"/>
  <c r="AF1754" i="1"/>
  <c r="AG1754" i="1"/>
  <c r="AH1754" i="1"/>
  <c r="T1762" i="1"/>
  <c r="W1756" i="1"/>
  <c r="M1762" i="1"/>
  <c r="Q1762" i="1"/>
  <c r="S1762" i="1"/>
  <c r="X1756" i="1"/>
  <c r="AE1755" i="1"/>
  <c r="Z1758" i="1"/>
  <c r="AA1755" i="1"/>
  <c r="AC1755" i="1"/>
  <c r="Y1755" i="1"/>
  <c r="AD1755" i="1"/>
  <c r="AF1755" i="1"/>
  <c r="AG1755" i="1"/>
  <c r="AH1755" i="1"/>
  <c r="T1763" i="1"/>
  <c r="W1757" i="1"/>
  <c r="M1763" i="1"/>
  <c r="Q1763" i="1"/>
  <c r="S1763" i="1"/>
  <c r="X1757" i="1"/>
  <c r="AE1756" i="1"/>
  <c r="Z1759" i="1"/>
  <c r="AA1756" i="1"/>
  <c r="AC1756" i="1"/>
  <c r="Y1756" i="1"/>
  <c r="AD1756" i="1"/>
  <c r="AF1756" i="1"/>
  <c r="AG1756" i="1"/>
  <c r="AH1756" i="1"/>
  <c r="T1764" i="1"/>
  <c r="W1758" i="1"/>
  <c r="M1764" i="1"/>
  <c r="Q1764" i="1"/>
  <c r="S1764" i="1"/>
  <c r="X1758" i="1"/>
  <c r="AE1757" i="1"/>
  <c r="Z1760" i="1"/>
  <c r="AA1757" i="1"/>
  <c r="AC1757" i="1"/>
  <c r="Y1757" i="1"/>
  <c r="AD1757" i="1"/>
  <c r="AF1757" i="1"/>
  <c r="AG1757" i="1"/>
  <c r="AH1757" i="1"/>
  <c r="T1765" i="1"/>
  <c r="W1759" i="1"/>
  <c r="M1765" i="1"/>
  <c r="Q1765" i="1"/>
  <c r="S1765" i="1"/>
  <c r="X1759" i="1"/>
  <c r="AE1758" i="1"/>
  <c r="Z1761" i="1"/>
  <c r="AA1758" i="1"/>
  <c r="AC1758" i="1"/>
  <c r="Y1758" i="1"/>
  <c r="AD1758" i="1"/>
  <c r="AF1758" i="1"/>
  <c r="AG1758" i="1"/>
  <c r="AH1758" i="1"/>
  <c r="T1766" i="1"/>
  <c r="W1760" i="1"/>
  <c r="M1766" i="1"/>
  <c r="Q1766" i="1"/>
  <c r="S1766" i="1"/>
  <c r="X1760" i="1"/>
  <c r="AE1759" i="1"/>
  <c r="Z1762" i="1"/>
  <c r="AA1759" i="1"/>
  <c r="AC1759" i="1"/>
  <c r="Y1759" i="1"/>
  <c r="AD1759" i="1"/>
  <c r="AF1759" i="1"/>
  <c r="AG1759" i="1"/>
  <c r="AH1759" i="1"/>
  <c r="T1767" i="1"/>
  <c r="W1761" i="1"/>
  <c r="M1767" i="1"/>
  <c r="Q1767" i="1"/>
  <c r="S1767" i="1"/>
  <c r="X1761" i="1"/>
  <c r="AE1760" i="1"/>
  <c r="Z1763" i="1"/>
  <c r="AA1760" i="1"/>
  <c r="AC1760" i="1"/>
  <c r="Y1760" i="1"/>
  <c r="AD1760" i="1"/>
  <c r="AF1760" i="1"/>
  <c r="AG1760" i="1"/>
  <c r="AH1760" i="1"/>
  <c r="T1768" i="1"/>
  <c r="W1762" i="1"/>
  <c r="M1768" i="1"/>
  <c r="Q1768" i="1"/>
  <c r="S1768" i="1"/>
  <c r="X1762" i="1"/>
  <c r="AE1761" i="1"/>
  <c r="Z1764" i="1"/>
  <c r="AA1761" i="1"/>
  <c r="AC1761" i="1"/>
  <c r="Y1761" i="1"/>
  <c r="AD1761" i="1"/>
  <c r="AF1761" i="1"/>
  <c r="AG1761" i="1"/>
  <c r="AH1761" i="1"/>
  <c r="T1769" i="1"/>
  <c r="W1763" i="1"/>
  <c r="M1769" i="1"/>
  <c r="Q1769" i="1"/>
  <c r="S1769" i="1"/>
  <c r="X1763" i="1"/>
  <c r="AE1762" i="1"/>
  <c r="Z1765" i="1"/>
  <c r="AA1762" i="1"/>
  <c r="AC1762" i="1"/>
  <c r="Y1762" i="1"/>
  <c r="AD1762" i="1"/>
  <c r="AF1762" i="1"/>
  <c r="AG1762" i="1"/>
  <c r="AH1762" i="1"/>
  <c r="T1770" i="1"/>
  <c r="W1764" i="1"/>
  <c r="M1770" i="1"/>
  <c r="Q1770" i="1"/>
  <c r="S1770" i="1"/>
  <c r="X1764" i="1"/>
  <c r="AE1763" i="1"/>
  <c r="Z1766" i="1"/>
  <c r="AA1763" i="1"/>
  <c r="AC1763" i="1"/>
  <c r="Y1763" i="1"/>
  <c r="AD1763" i="1"/>
  <c r="AF1763" i="1"/>
  <c r="AG1763" i="1"/>
  <c r="AH1763" i="1"/>
  <c r="T1771" i="1"/>
  <c r="W1765" i="1"/>
  <c r="M1771" i="1"/>
  <c r="Q1771" i="1"/>
  <c r="S1771" i="1"/>
  <c r="X1765" i="1"/>
  <c r="AE1764" i="1"/>
  <c r="Z1767" i="1"/>
  <c r="AA1764" i="1"/>
  <c r="AC1764" i="1"/>
  <c r="Y1764" i="1"/>
  <c r="AD1764" i="1"/>
  <c r="AF1764" i="1"/>
  <c r="AG1764" i="1"/>
  <c r="AH1764" i="1"/>
  <c r="T1772" i="1"/>
  <c r="W1766" i="1"/>
  <c r="M1772" i="1"/>
  <c r="Q1772" i="1"/>
  <c r="S1772" i="1"/>
  <c r="X1766" i="1"/>
  <c r="AE1765" i="1"/>
  <c r="Z1768" i="1"/>
  <c r="AA1765" i="1"/>
  <c r="AC1765" i="1"/>
  <c r="Y1765" i="1"/>
  <c r="AD1765" i="1"/>
  <c r="AF1765" i="1"/>
  <c r="AG1765" i="1"/>
  <c r="AH1765" i="1"/>
  <c r="T1773" i="1"/>
  <c r="W1767" i="1"/>
  <c r="M1773" i="1"/>
  <c r="Q1773" i="1"/>
  <c r="S1773" i="1"/>
  <c r="X1767" i="1"/>
  <c r="AE1766" i="1"/>
  <c r="Z1769" i="1"/>
  <c r="AA1766" i="1"/>
  <c r="AC1766" i="1"/>
  <c r="Y1766" i="1"/>
  <c r="AD1766" i="1"/>
  <c r="AF1766" i="1"/>
  <c r="AG1766" i="1"/>
  <c r="AH1766" i="1"/>
  <c r="T1774" i="1"/>
  <c r="W1768" i="1"/>
  <c r="M1774" i="1"/>
  <c r="Q1774" i="1"/>
  <c r="S1774" i="1"/>
  <c r="X1768" i="1"/>
  <c r="AE1767" i="1"/>
  <c r="Z1770" i="1"/>
  <c r="AA1767" i="1"/>
  <c r="AC1767" i="1"/>
  <c r="Y1767" i="1"/>
  <c r="AD1767" i="1"/>
  <c r="AF1767" i="1"/>
  <c r="AG1767" i="1"/>
  <c r="AH1767" i="1"/>
  <c r="T1775" i="1"/>
  <c r="W1769" i="1"/>
  <c r="M1775" i="1"/>
  <c r="Q1775" i="1"/>
  <c r="S1775" i="1"/>
  <c r="X1769" i="1"/>
  <c r="AE1768" i="1"/>
  <c r="Z1771" i="1"/>
  <c r="AA1768" i="1"/>
  <c r="AC1768" i="1"/>
  <c r="Y1768" i="1"/>
  <c r="AD1768" i="1"/>
  <c r="AF1768" i="1"/>
  <c r="AG1768" i="1"/>
  <c r="AH1768" i="1"/>
  <c r="T1776" i="1"/>
  <c r="W1770" i="1"/>
  <c r="M1776" i="1"/>
  <c r="Q1776" i="1"/>
  <c r="S1776" i="1"/>
  <c r="X1770" i="1"/>
  <c r="AE1769" i="1"/>
  <c r="Z1772" i="1"/>
  <c r="AA1769" i="1"/>
  <c r="AC1769" i="1"/>
  <c r="Y1769" i="1"/>
  <c r="AD1769" i="1"/>
  <c r="AF1769" i="1"/>
  <c r="AG1769" i="1"/>
  <c r="AH1769" i="1"/>
  <c r="T1777" i="1"/>
  <c r="W1771" i="1"/>
  <c r="M1777" i="1"/>
  <c r="Q1777" i="1"/>
  <c r="S1777" i="1"/>
  <c r="X1771" i="1"/>
  <c r="AE1770" i="1"/>
  <c r="Z1773" i="1"/>
  <c r="AA1770" i="1"/>
  <c r="AC1770" i="1"/>
  <c r="Y1770" i="1"/>
  <c r="AD1770" i="1"/>
  <c r="AF1770" i="1"/>
  <c r="AG1770" i="1"/>
  <c r="AH1770" i="1"/>
  <c r="T1778" i="1"/>
  <c r="W1772" i="1"/>
  <c r="M1778" i="1"/>
  <c r="Q1778" i="1"/>
  <c r="S1778" i="1"/>
  <c r="X1772" i="1"/>
  <c r="AE1771" i="1"/>
  <c r="Z1774" i="1"/>
  <c r="AA1771" i="1"/>
  <c r="AC1771" i="1"/>
  <c r="Y1771" i="1"/>
  <c r="AD1771" i="1"/>
  <c r="AF1771" i="1"/>
  <c r="AG1771" i="1"/>
  <c r="AH1771" i="1"/>
  <c r="T1779" i="1"/>
  <c r="W1773" i="1"/>
  <c r="M1779" i="1"/>
  <c r="Q1779" i="1"/>
  <c r="S1779" i="1"/>
  <c r="X1773" i="1"/>
  <c r="AE1772" i="1"/>
  <c r="Z1775" i="1"/>
  <c r="AA1772" i="1"/>
  <c r="AC1772" i="1"/>
  <c r="Y1772" i="1"/>
  <c r="AD1772" i="1"/>
  <c r="AF1772" i="1"/>
  <c r="AG1772" i="1"/>
  <c r="AH1772" i="1"/>
  <c r="T1780" i="1"/>
  <c r="W1774" i="1"/>
  <c r="M1780" i="1"/>
  <c r="Q1780" i="1"/>
  <c r="S1780" i="1"/>
  <c r="X1774" i="1"/>
  <c r="AE1773" i="1"/>
  <c r="Z1776" i="1"/>
  <c r="AA1773" i="1"/>
  <c r="AC1773" i="1"/>
  <c r="Y1773" i="1"/>
  <c r="AD1773" i="1"/>
  <c r="AF1773" i="1"/>
  <c r="AG1773" i="1"/>
  <c r="AH1773" i="1"/>
  <c r="T1781" i="1"/>
  <c r="W1775" i="1"/>
  <c r="M1781" i="1"/>
  <c r="Q1781" i="1"/>
  <c r="S1781" i="1"/>
  <c r="X1775" i="1"/>
  <c r="AE1774" i="1"/>
  <c r="Z1777" i="1"/>
  <c r="AA1774" i="1"/>
  <c r="AC1774" i="1"/>
  <c r="Y1774" i="1"/>
  <c r="AD1774" i="1"/>
  <c r="AF1774" i="1"/>
  <c r="AG1774" i="1"/>
  <c r="AH1774" i="1"/>
  <c r="T1782" i="1"/>
  <c r="W1776" i="1"/>
  <c r="M1782" i="1"/>
  <c r="Q1782" i="1"/>
  <c r="S1782" i="1"/>
  <c r="X1776" i="1"/>
  <c r="AE1775" i="1"/>
  <c r="Z1778" i="1"/>
  <c r="AA1775" i="1"/>
  <c r="AC1775" i="1"/>
  <c r="Y1775" i="1"/>
  <c r="AD1775" i="1"/>
  <c r="AF1775" i="1"/>
  <c r="AG1775" i="1"/>
  <c r="AH1775" i="1"/>
  <c r="T1783" i="1"/>
  <c r="W1777" i="1"/>
  <c r="M1783" i="1"/>
  <c r="Q1783" i="1"/>
  <c r="S1783" i="1"/>
  <c r="X1777" i="1"/>
  <c r="AE1776" i="1"/>
  <c r="Z1779" i="1"/>
  <c r="AA1776" i="1"/>
  <c r="AC1776" i="1"/>
  <c r="Y1776" i="1"/>
  <c r="AD1776" i="1"/>
  <c r="AF1776" i="1"/>
  <c r="AG1776" i="1"/>
  <c r="AH1776" i="1"/>
  <c r="T1784" i="1"/>
  <c r="W1778" i="1"/>
  <c r="M1784" i="1"/>
  <c r="Q1784" i="1"/>
  <c r="S1784" i="1"/>
  <c r="X1778" i="1"/>
  <c r="AE1777" i="1"/>
  <c r="Z1780" i="1"/>
  <c r="AA1777" i="1"/>
  <c r="AC1777" i="1"/>
  <c r="Y1777" i="1"/>
  <c r="AD1777" i="1"/>
  <c r="AF1777" i="1"/>
  <c r="AG1777" i="1"/>
  <c r="AH1777" i="1"/>
  <c r="T1785" i="1"/>
  <c r="W1779" i="1"/>
  <c r="M1785" i="1"/>
  <c r="Q1785" i="1"/>
  <c r="S1785" i="1"/>
  <c r="X1779" i="1"/>
  <c r="AE1778" i="1"/>
  <c r="Z1781" i="1"/>
  <c r="AA1778" i="1"/>
  <c r="AC1778" i="1"/>
  <c r="Y1778" i="1"/>
  <c r="AD1778" i="1"/>
  <c r="AF1778" i="1"/>
  <c r="AG1778" i="1"/>
  <c r="AH1778" i="1"/>
  <c r="T1786" i="1"/>
  <c r="W1780" i="1"/>
  <c r="M1786" i="1"/>
  <c r="Q1786" i="1"/>
  <c r="S1786" i="1"/>
  <c r="X1780" i="1"/>
  <c r="AE1779" i="1"/>
  <c r="Z1782" i="1"/>
  <c r="AA1779" i="1"/>
  <c r="AC1779" i="1"/>
  <c r="Y1779" i="1"/>
  <c r="AD1779" i="1"/>
  <c r="AF1779" i="1"/>
  <c r="AG1779" i="1"/>
  <c r="AH1779" i="1"/>
  <c r="T1787" i="1"/>
  <c r="W1781" i="1"/>
  <c r="M1787" i="1"/>
  <c r="Q1787" i="1"/>
  <c r="S1787" i="1"/>
  <c r="X1781" i="1"/>
  <c r="AE1780" i="1"/>
  <c r="Z1783" i="1"/>
  <c r="AA1780" i="1"/>
  <c r="AC1780" i="1"/>
  <c r="Y1780" i="1"/>
  <c r="AD1780" i="1"/>
  <c r="AF1780" i="1"/>
  <c r="AG1780" i="1"/>
  <c r="AH1780" i="1"/>
  <c r="T1788" i="1"/>
  <c r="W1782" i="1"/>
  <c r="M1788" i="1"/>
  <c r="Q1788" i="1"/>
  <c r="S1788" i="1"/>
  <c r="X1782" i="1"/>
  <c r="AE1781" i="1"/>
  <c r="Z1784" i="1"/>
  <c r="AA1781" i="1"/>
  <c r="AC1781" i="1"/>
  <c r="Y1781" i="1"/>
  <c r="AD1781" i="1"/>
  <c r="AF1781" i="1"/>
  <c r="AG1781" i="1"/>
  <c r="AH1781" i="1"/>
  <c r="T1789" i="1"/>
  <c r="W1783" i="1"/>
  <c r="M1789" i="1"/>
  <c r="Q1789" i="1"/>
  <c r="S1789" i="1"/>
  <c r="X1783" i="1"/>
  <c r="AE1782" i="1"/>
  <c r="Z1785" i="1"/>
  <c r="AA1782" i="1"/>
  <c r="AC1782" i="1"/>
  <c r="Y1782" i="1"/>
  <c r="AD1782" i="1"/>
  <c r="AF1782" i="1"/>
  <c r="AG1782" i="1"/>
  <c r="AH1782" i="1"/>
  <c r="T1790" i="1"/>
  <c r="W1784" i="1"/>
  <c r="M1790" i="1"/>
  <c r="Q1790" i="1"/>
  <c r="S1790" i="1"/>
  <c r="X1784" i="1"/>
  <c r="AE1783" i="1"/>
  <c r="Z1786" i="1"/>
  <c r="AA1783" i="1"/>
  <c r="AC1783" i="1"/>
  <c r="Y1783" i="1"/>
  <c r="AD1783" i="1"/>
  <c r="AF1783" i="1"/>
  <c r="AG1783" i="1"/>
  <c r="AH1783" i="1"/>
  <c r="T1791" i="1"/>
  <c r="W1785" i="1"/>
  <c r="M1791" i="1"/>
  <c r="Q1791" i="1"/>
  <c r="S1791" i="1"/>
  <c r="X1785" i="1"/>
  <c r="AE1784" i="1"/>
  <c r="Z1787" i="1"/>
  <c r="AA1784" i="1"/>
  <c r="AC1784" i="1"/>
  <c r="Y1784" i="1"/>
  <c r="AD1784" i="1"/>
  <c r="AF1784" i="1"/>
  <c r="AG1784" i="1"/>
  <c r="AH1784" i="1"/>
  <c r="T1792" i="1"/>
  <c r="W1786" i="1"/>
  <c r="M1792" i="1"/>
  <c r="Q1792" i="1"/>
  <c r="S1792" i="1"/>
  <c r="X1786" i="1"/>
  <c r="AE1785" i="1"/>
  <c r="Z1788" i="1"/>
  <c r="AA1785" i="1"/>
  <c r="AC1785" i="1"/>
  <c r="Y1785" i="1"/>
  <c r="AD1785" i="1"/>
  <c r="AF1785" i="1"/>
  <c r="AG1785" i="1"/>
  <c r="AH1785" i="1"/>
  <c r="T1793" i="1"/>
  <c r="W1787" i="1"/>
  <c r="M1793" i="1"/>
  <c r="Q1793" i="1"/>
  <c r="S1793" i="1"/>
  <c r="X1787" i="1"/>
  <c r="AE1786" i="1"/>
  <c r="Z1789" i="1"/>
  <c r="AA1786" i="1"/>
  <c r="AC1786" i="1"/>
  <c r="Y1786" i="1"/>
  <c r="AD1786" i="1"/>
  <c r="AF1786" i="1"/>
  <c r="AG1786" i="1"/>
  <c r="AH1786" i="1"/>
  <c r="T1794" i="1"/>
  <c r="W1788" i="1"/>
  <c r="M1794" i="1"/>
  <c r="Q1794" i="1"/>
  <c r="S1794" i="1"/>
  <c r="X1788" i="1"/>
  <c r="AE1787" i="1"/>
  <c r="Z1790" i="1"/>
  <c r="AA1787" i="1"/>
  <c r="AC1787" i="1"/>
  <c r="Y1787" i="1"/>
  <c r="AD1787" i="1"/>
  <c r="AF1787" i="1"/>
  <c r="AG1787" i="1"/>
  <c r="AH1787" i="1"/>
  <c r="T1795" i="1"/>
  <c r="W1789" i="1"/>
  <c r="M1795" i="1"/>
  <c r="Q1795" i="1"/>
  <c r="S1795" i="1"/>
  <c r="X1789" i="1"/>
  <c r="AE1788" i="1"/>
  <c r="Z1791" i="1"/>
  <c r="AA1788" i="1"/>
  <c r="AC1788" i="1"/>
  <c r="Y1788" i="1"/>
  <c r="AD1788" i="1"/>
  <c r="AF1788" i="1"/>
  <c r="AG1788" i="1"/>
  <c r="AH1788" i="1"/>
  <c r="T1796" i="1"/>
  <c r="W1790" i="1"/>
  <c r="M1796" i="1"/>
  <c r="Q1796" i="1"/>
  <c r="S1796" i="1"/>
  <c r="X1790" i="1"/>
  <c r="AE1789" i="1"/>
  <c r="Z1792" i="1"/>
  <c r="AA1789" i="1"/>
  <c r="AC1789" i="1"/>
  <c r="Y1789" i="1"/>
  <c r="AD1789" i="1"/>
  <c r="AF1789" i="1"/>
  <c r="AG1789" i="1"/>
  <c r="AH1789" i="1"/>
  <c r="T1797" i="1"/>
  <c r="W1791" i="1"/>
  <c r="M1797" i="1"/>
  <c r="Q1797" i="1"/>
  <c r="S1797" i="1"/>
  <c r="X1791" i="1"/>
  <c r="AE1790" i="1"/>
  <c r="Z1793" i="1"/>
  <c r="AA1790" i="1"/>
  <c r="AC1790" i="1"/>
  <c r="Y1790" i="1"/>
  <c r="AD1790" i="1"/>
  <c r="AF1790" i="1"/>
  <c r="AG1790" i="1"/>
  <c r="AH1790" i="1"/>
  <c r="T1798" i="1"/>
  <c r="W1792" i="1"/>
  <c r="M1798" i="1"/>
  <c r="Q1798" i="1"/>
  <c r="S1798" i="1"/>
  <c r="X1792" i="1"/>
  <c r="AE1791" i="1"/>
  <c r="Z1794" i="1"/>
  <c r="AA1791" i="1"/>
  <c r="AC1791" i="1"/>
  <c r="Y1791" i="1"/>
  <c r="AD1791" i="1"/>
  <c r="AF1791" i="1"/>
  <c r="AG1791" i="1"/>
  <c r="AH1791" i="1"/>
  <c r="T1799" i="1"/>
  <c r="W1793" i="1"/>
  <c r="M1799" i="1"/>
  <c r="Q1799" i="1"/>
  <c r="S1799" i="1"/>
  <c r="X1793" i="1"/>
  <c r="AE1792" i="1"/>
  <c r="Z1795" i="1"/>
  <c r="AA1792" i="1"/>
  <c r="AC1792" i="1"/>
  <c r="Y1792" i="1"/>
  <c r="AD1792" i="1"/>
  <c r="AF1792" i="1"/>
  <c r="AG1792" i="1"/>
  <c r="AH1792" i="1"/>
  <c r="T1800" i="1"/>
  <c r="W1794" i="1"/>
  <c r="M1800" i="1"/>
  <c r="Q1800" i="1"/>
  <c r="S1800" i="1"/>
  <c r="X1794" i="1"/>
  <c r="AE1793" i="1"/>
  <c r="Z1796" i="1"/>
  <c r="AA1793" i="1"/>
  <c r="AC1793" i="1"/>
  <c r="Y1793" i="1"/>
  <c r="AD1793" i="1"/>
  <c r="AF1793" i="1"/>
  <c r="AG1793" i="1"/>
  <c r="AH1793" i="1"/>
  <c r="T1801" i="1"/>
  <c r="W1795" i="1"/>
  <c r="M1801" i="1"/>
  <c r="Q1801" i="1"/>
  <c r="S1801" i="1"/>
  <c r="X1795" i="1"/>
  <c r="AE1794" i="1"/>
  <c r="Z1797" i="1"/>
  <c r="AA1794" i="1"/>
  <c r="AC1794" i="1"/>
  <c r="Y1794" i="1"/>
  <c r="AD1794" i="1"/>
  <c r="AF1794" i="1"/>
  <c r="AG1794" i="1"/>
  <c r="AH1794" i="1"/>
  <c r="T1802" i="1"/>
  <c r="W1796" i="1"/>
  <c r="M1802" i="1"/>
  <c r="Q1802" i="1"/>
  <c r="S1802" i="1"/>
  <c r="X1796" i="1"/>
  <c r="AE1795" i="1"/>
  <c r="Z1798" i="1"/>
  <c r="AA1795" i="1"/>
  <c r="AC1795" i="1"/>
  <c r="Y1795" i="1"/>
  <c r="AD1795" i="1"/>
  <c r="AF1795" i="1"/>
  <c r="AG1795" i="1"/>
  <c r="AH1795" i="1"/>
  <c r="T1803" i="1"/>
  <c r="W1797" i="1"/>
  <c r="M1803" i="1"/>
  <c r="Q1803" i="1"/>
  <c r="S1803" i="1"/>
  <c r="X1797" i="1"/>
  <c r="AE1796" i="1"/>
  <c r="Z1799" i="1"/>
  <c r="AA1796" i="1"/>
  <c r="AC1796" i="1"/>
  <c r="Y1796" i="1"/>
  <c r="AD1796" i="1"/>
  <c r="AF1796" i="1"/>
  <c r="AG1796" i="1"/>
  <c r="AH1796" i="1"/>
  <c r="T1804" i="1"/>
  <c r="W1798" i="1"/>
  <c r="M1804" i="1"/>
  <c r="Q1804" i="1"/>
  <c r="S1804" i="1"/>
  <c r="X1798" i="1"/>
  <c r="AE1797" i="1"/>
  <c r="Z1800" i="1"/>
  <c r="AA1797" i="1"/>
  <c r="AC1797" i="1"/>
  <c r="Y1797" i="1"/>
  <c r="AD1797" i="1"/>
  <c r="AF1797" i="1"/>
  <c r="AG1797" i="1"/>
  <c r="AH1797" i="1"/>
  <c r="T1805" i="1"/>
  <c r="W1799" i="1"/>
  <c r="M1805" i="1"/>
  <c r="Q1805" i="1"/>
  <c r="S1805" i="1"/>
  <c r="X1799" i="1"/>
  <c r="AE1798" i="1"/>
  <c r="Z1801" i="1"/>
  <c r="AA1798" i="1"/>
  <c r="AC1798" i="1"/>
  <c r="Y1798" i="1"/>
  <c r="AD1798" i="1"/>
  <c r="AF1798" i="1"/>
  <c r="AG1798" i="1"/>
  <c r="AH1798" i="1"/>
  <c r="T1806" i="1"/>
  <c r="W1800" i="1"/>
  <c r="M1806" i="1"/>
  <c r="Q1806" i="1"/>
  <c r="S1806" i="1"/>
  <c r="X1800" i="1"/>
  <c r="AE1799" i="1"/>
  <c r="Z1802" i="1"/>
  <c r="AA1799" i="1"/>
  <c r="AC1799" i="1"/>
  <c r="Y1799" i="1"/>
  <c r="AD1799" i="1"/>
  <c r="AF1799" i="1"/>
  <c r="AG1799" i="1"/>
  <c r="AH1799" i="1"/>
  <c r="T1807" i="1"/>
  <c r="W1801" i="1"/>
  <c r="M1807" i="1"/>
  <c r="Q1807" i="1"/>
  <c r="S1807" i="1"/>
  <c r="X1801" i="1"/>
  <c r="AE1800" i="1"/>
  <c r="Z1803" i="1"/>
  <c r="AA1800" i="1"/>
  <c r="AC1800" i="1"/>
  <c r="Y1800" i="1"/>
  <c r="AD1800" i="1"/>
  <c r="AF1800" i="1"/>
  <c r="AG1800" i="1"/>
  <c r="AH1800" i="1"/>
  <c r="T1808" i="1"/>
  <c r="W1802" i="1"/>
  <c r="M1808" i="1"/>
  <c r="Q1808" i="1"/>
  <c r="S1808" i="1"/>
  <c r="X1802" i="1"/>
  <c r="AE1801" i="1"/>
  <c r="Z1804" i="1"/>
  <c r="AA1801" i="1"/>
  <c r="AC1801" i="1"/>
  <c r="Y1801" i="1"/>
  <c r="AD1801" i="1"/>
  <c r="AF1801" i="1"/>
  <c r="AG1801" i="1"/>
  <c r="AH1801" i="1"/>
  <c r="T1809" i="1"/>
  <c r="W1803" i="1"/>
  <c r="M1809" i="1"/>
  <c r="Q1809" i="1"/>
  <c r="S1809" i="1"/>
  <c r="X1803" i="1"/>
  <c r="AE1802" i="1"/>
  <c r="Z1805" i="1"/>
  <c r="AA1802" i="1"/>
  <c r="AC1802" i="1"/>
  <c r="Y1802" i="1"/>
  <c r="AD1802" i="1"/>
  <c r="AF1802" i="1"/>
  <c r="AG1802" i="1"/>
  <c r="AH1802" i="1"/>
  <c r="T1810" i="1"/>
  <c r="W1804" i="1"/>
  <c r="M1810" i="1"/>
  <c r="Q1810" i="1"/>
  <c r="S1810" i="1"/>
  <c r="X1804" i="1"/>
  <c r="AE1803" i="1"/>
  <c r="Z1806" i="1"/>
  <c r="AA1803" i="1"/>
  <c r="AC1803" i="1"/>
  <c r="Y1803" i="1"/>
  <c r="AD1803" i="1"/>
  <c r="AF1803" i="1"/>
  <c r="AG1803" i="1"/>
  <c r="AH1803" i="1"/>
  <c r="T1811" i="1"/>
  <c r="W1805" i="1"/>
  <c r="M1811" i="1"/>
  <c r="Q1811" i="1"/>
  <c r="S1811" i="1"/>
  <c r="X1805" i="1"/>
  <c r="AE1804" i="1"/>
  <c r="Z1807" i="1"/>
  <c r="AA1804" i="1"/>
  <c r="AC1804" i="1"/>
  <c r="Y1804" i="1"/>
  <c r="AD1804" i="1"/>
  <c r="AF1804" i="1"/>
  <c r="AG1804" i="1"/>
  <c r="AH1804" i="1"/>
  <c r="T1812" i="1"/>
  <c r="W1806" i="1"/>
  <c r="M1812" i="1"/>
  <c r="Q1812" i="1"/>
  <c r="S1812" i="1"/>
  <c r="X1806" i="1"/>
  <c r="AE1805" i="1"/>
  <c r="Z1808" i="1"/>
  <c r="AA1805" i="1"/>
  <c r="AC1805" i="1"/>
  <c r="Y1805" i="1"/>
  <c r="AD1805" i="1"/>
  <c r="AF1805" i="1"/>
  <c r="AG1805" i="1"/>
  <c r="AH1805" i="1"/>
  <c r="T1813" i="1"/>
  <c r="W1807" i="1"/>
  <c r="M1813" i="1"/>
  <c r="Q1813" i="1"/>
  <c r="S1813" i="1"/>
  <c r="X1807" i="1"/>
  <c r="AE1806" i="1"/>
  <c r="Z1809" i="1"/>
  <c r="AA1806" i="1"/>
  <c r="AC1806" i="1"/>
  <c r="Y1806" i="1"/>
  <c r="AD1806" i="1"/>
  <c r="AF1806" i="1"/>
  <c r="AG1806" i="1"/>
  <c r="AH1806" i="1"/>
  <c r="T1814" i="1"/>
  <c r="W1808" i="1"/>
  <c r="M1814" i="1"/>
  <c r="Q1814" i="1"/>
  <c r="S1814" i="1"/>
  <c r="X1808" i="1"/>
  <c r="AE1807" i="1"/>
  <c r="Z1810" i="1"/>
  <c r="AA1807" i="1"/>
  <c r="AC1807" i="1"/>
  <c r="Y1807" i="1"/>
  <c r="AD1807" i="1"/>
  <c r="AF1807" i="1"/>
  <c r="AG1807" i="1"/>
  <c r="AH1807" i="1"/>
  <c r="T1815" i="1"/>
  <c r="W1809" i="1"/>
  <c r="M1815" i="1"/>
  <c r="Q1815" i="1"/>
  <c r="S1815" i="1"/>
  <c r="X1809" i="1"/>
  <c r="AE1808" i="1"/>
  <c r="Z1811" i="1"/>
  <c r="AA1808" i="1"/>
  <c r="AC1808" i="1"/>
  <c r="Y1808" i="1"/>
  <c r="AD1808" i="1"/>
  <c r="AF1808" i="1"/>
  <c r="AG1808" i="1"/>
  <c r="AH1808" i="1"/>
  <c r="T1816" i="1"/>
  <c r="W1810" i="1"/>
  <c r="M1816" i="1"/>
  <c r="Q1816" i="1"/>
  <c r="S1816" i="1"/>
  <c r="X1810" i="1"/>
  <c r="AE1809" i="1"/>
  <c r="Z1812" i="1"/>
  <c r="AA1809" i="1"/>
  <c r="AC1809" i="1"/>
  <c r="Y1809" i="1"/>
  <c r="AD1809" i="1"/>
  <c r="AF1809" i="1"/>
  <c r="AG1809" i="1"/>
  <c r="AH1809" i="1"/>
  <c r="T1817" i="1"/>
  <c r="W1811" i="1"/>
  <c r="M1817" i="1"/>
  <c r="Q1817" i="1"/>
  <c r="S1817" i="1"/>
  <c r="X1811" i="1"/>
  <c r="AE1810" i="1"/>
  <c r="Z1813" i="1"/>
  <c r="AA1810" i="1"/>
  <c r="AC1810" i="1"/>
  <c r="Y1810" i="1"/>
  <c r="AD1810" i="1"/>
  <c r="AF1810" i="1"/>
  <c r="AG1810" i="1"/>
  <c r="AH1810" i="1"/>
  <c r="T1818" i="1"/>
  <c r="W1812" i="1"/>
  <c r="M1818" i="1"/>
  <c r="Q1818" i="1"/>
  <c r="S1818" i="1"/>
  <c r="X1812" i="1"/>
  <c r="AE1811" i="1"/>
  <c r="Z1814" i="1"/>
  <c r="AA1811" i="1"/>
  <c r="AC1811" i="1"/>
  <c r="Y1811" i="1"/>
  <c r="AD1811" i="1"/>
  <c r="AF1811" i="1"/>
  <c r="AG1811" i="1"/>
  <c r="AH1811" i="1"/>
  <c r="T1819" i="1"/>
  <c r="W1813" i="1"/>
  <c r="M1819" i="1"/>
  <c r="Q1819" i="1"/>
  <c r="S1819" i="1"/>
  <c r="X1813" i="1"/>
  <c r="AE1812" i="1"/>
  <c r="Z1815" i="1"/>
  <c r="AA1812" i="1"/>
  <c r="AC1812" i="1"/>
  <c r="Y1812" i="1"/>
  <c r="AD1812" i="1"/>
  <c r="AF1812" i="1"/>
  <c r="AG1812" i="1"/>
  <c r="AH1812" i="1"/>
  <c r="T1820" i="1"/>
  <c r="W1814" i="1"/>
  <c r="M1820" i="1"/>
  <c r="Q1820" i="1"/>
  <c r="S1820" i="1"/>
  <c r="X1814" i="1"/>
  <c r="AE1813" i="1"/>
  <c r="Z1816" i="1"/>
  <c r="AA1813" i="1"/>
  <c r="AC1813" i="1"/>
  <c r="Y1813" i="1"/>
  <c r="AD1813" i="1"/>
  <c r="AF1813" i="1"/>
  <c r="AG1813" i="1"/>
  <c r="AH1813" i="1"/>
  <c r="T1821" i="1"/>
  <c r="W1815" i="1"/>
  <c r="M1821" i="1"/>
  <c r="Q1821" i="1"/>
  <c r="S1821" i="1"/>
  <c r="X1815" i="1"/>
  <c r="AE1814" i="1"/>
  <c r="Z1817" i="1"/>
  <c r="AA1814" i="1"/>
  <c r="AC1814" i="1"/>
  <c r="Y1814" i="1"/>
  <c r="AD1814" i="1"/>
  <c r="AF1814" i="1"/>
  <c r="AG1814" i="1"/>
  <c r="AH1814" i="1"/>
  <c r="T1822" i="1"/>
  <c r="W1816" i="1"/>
  <c r="M1822" i="1"/>
  <c r="Q1822" i="1"/>
  <c r="S1822" i="1"/>
  <c r="X1816" i="1"/>
  <c r="AE1815" i="1"/>
  <c r="Z1818" i="1"/>
  <c r="AA1815" i="1"/>
  <c r="AC1815" i="1"/>
  <c r="Y1815" i="1"/>
  <c r="AD1815" i="1"/>
  <c r="AF1815" i="1"/>
  <c r="AG1815" i="1"/>
  <c r="AH1815" i="1"/>
  <c r="T1823" i="1"/>
  <c r="W1817" i="1"/>
  <c r="M1823" i="1"/>
  <c r="Q1823" i="1"/>
  <c r="S1823" i="1"/>
  <c r="X1817" i="1"/>
  <c r="AE1816" i="1"/>
  <c r="Z1819" i="1"/>
  <c r="AA1816" i="1"/>
  <c r="AC1816" i="1"/>
  <c r="Y1816" i="1"/>
  <c r="AD1816" i="1"/>
  <c r="AF1816" i="1"/>
  <c r="AG1816" i="1"/>
  <c r="AH1816" i="1"/>
  <c r="T1824" i="1"/>
  <c r="W1818" i="1"/>
  <c r="M1824" i="1"/>
  <c r="Q1824" i="1"/>
  <c r="S1824" i="1"/>
  <c r="X1818" i="1"/>
  <c r="AE1817" i="1"/>
  <c r="Z1820" i="1"/>
  <c r="AA1817" i="1"/>
  <c r="AC1817" i="1"/>
  <c r="Y1817" i="1"/>
  <c r="AD1817" i="1"/>
  <c r="AF1817" i="1"/>
  <c r="AG1817" i="1"/>
  <c r="AH1817" i="1"/>
  <c r="T1825" i="1"/>
  <c r="W1819" i="1"/>
  <c r="M1825" i="1"/>
  <c r="Q1825" i="1"/>
  <c r="S1825" i="1"/>
  <c r="X1819" i="1"/>
  <c r="AE1818" i="1"/>
  <c r="Z1821" i="1"/>
  <c r="AA1818" i="1"/>
  <c r="AC1818" i="1"/>
  <c r="Y1818" i="1"/>
  <c r="AD1818" i="1"/>
  <c r="AF1818" i="1"/>
  <c r="AG1818" i="1"/>
  <c r="AH1818" i="1"/>
  <c r="T1826" i="1"/>
  <c r="W1820" i="1"/>
  <c r="M1826" i="1"/>
  <c r="Q1826" i="1"/>
  <c r="S1826" i="1"/>
  <c r="X1820" i="1"/>
  <c r="AE1819" i="1"/>
  <c r="Z1822" i="1"/>
  <c r="AA1819" i="1"/>
  <c r="AC1819" i="1"/>
  <c r="Y1819" i="1"/>
  <c r="AD1819" i="1"/>
  <c r="AF1819" i="1"/>
  <c r="AG1819" i="1"/>
  <c r="AH1819" i="1"/>
  <c r="T1827" i="1"/>
  <c r="W1821" i="1"/>
  <c r="M1827" i="1"/>
  <c r="Q1827" i="1"/>
  <c r="S1827" i="1"/>
  <c r="X1821" i="1"/>
  <c r="AE1820" i="1"/>
  <c r="Z1823" i="1"/>
  <c r="AA1820" i="1"/>
  <c r="AC1820" i="1"/>
  <c r="Y1820" i="1"/>
  <c r="AD1820" i="1"/>
  <c r="AF1820" i="1"/>
  <c r="AG1820" i="1"/>
  <c r="AH1820" i="1"/>
  <c r="T1828" i="1"/>
  <c r="W1822" i="1"/>
  <c r="M1828" i="1"/>
  <c r="Q1828" i="1"/>
  <c r="S1828" i="1"/>
  <c r="X1822" i="1"/>
  <c r="AE1821" i="1"/>
  <c r="Z1824" i="1"/>
  <c r="AA1821" i="1"/>
  <c r="AC1821" i="1"/>
  <c r="Y1821" i="1"/>
  <c r="AD1821" i="1"/>
  <c r="AF1821" i="1"/>
  <c r="AG1821" i="1"/>
  <c r="AH1821" i="1"/>
  <c r="T1829" i="1"/>
  <c r="W1823" i="1"/>
  <c r="M1829" i="1"/>
  <c r="Q1829" i="1"/>
  <c r="S1829" i="1"/>
  <c r="X1823" i="1"/>
  <c r="AE1822" i="1"/>
  <c r="Z1825" i="1"/>
  <c r="AA1822" i="1"/>
  <c r="AC1822" i="1"/>
  <c r="Y1822" i="1"/>
  <c r="AD1822" i="1"/>
  <c r="AF1822" i="1"/>
  <c r="AG1822" i="1"/>
  <c r="AH1822" i="1"/>
  <c r="T1830" i="1"/>
  <c r="W1824" i="1"/>
  <c r="M1830" i="1"/>
  <c r="Q1830" i="1"/>
  <c r="S1830" i="1"/>
  <c r="X1824" i="1"/>
  <c r="AE1823" i="1"/>
  <c r="Z1826" i="1"/>
  <c r="AA1823" i="1"/>
  <c r="AC1823" i="1"/>
  <c r="Y1823" i="1"/>
  <c r="AD1823" i="1"/>
  <c r="AF1823" i="1"/>
  <c r="AG1823" i="1"/>
  <c r="AH1823" i="1"/>
  <c r="T1831" i="1"/>
  <c r="W1825" i="1"/>
  <c r="M1831" i="1"/>
  <c r="Q1831" i="1"/>
  <c r="S1831" i="1"/>
  <c r="X1825" i="1"/>
  <c r="AE1824" i="1"/>
  <c r="Z1827" i="1"/>
  <c r="AA1824" i="1"/>
  <c r="AC1824" i="1"/>
  <c r="Y1824" i="1"/>
  <c r="AD1824" i="1"/>
  <c r="AF1824" i="1"/>
  <c r="AG1824" i="1"/>
  <c r="AH1824" i="1"/>
  <c r="T1832" i="1"/>
  <c r="W1826" i="1"/>
  <c r="M1832" i="1"/>
  <c r="Q1832" i="1"/>
  <c r="S1832" i="1"/>
  <c r="X1826" i="1"/>
  <c r="AE1825" i="1"/>
  <c r="Z1828" i="1"/>
  <c r="AA1825" i="1"/>
  <c r="AC1825" i="1"/>
  <c r="Y1825" i="1"/>
  <c r="AD1825" i="1"/>
  <c r="AF1825" i="1"/>
  <c r="AG1825" i="1"/>
  <c r="AH1825" i="1"/>
  <c r="T1833" i="1"/>
  <c r="W1827" i="1"/>
  <c r="M1833" i="1"/>
  <c r="Q1833" i="1"/>
  <c r="S1833" i="1"/>
  <c r="X1827" i="1"/>
  <c r="AE1826" i="1"/>
  <c r="Z1829" i="1"/>
  <c r="AA1826" i="1"/>
  <c r="AC1826" i="1"/>
  <c r="Y1826" i="1"/>
  <c r="AD1826" i="1"/>
  <c r="AF1826" i="1"/>
  <c r="AG1826" i="1"/>
  <c r="AH1826" i="1"/>
  <c r="T1834" i="1"/>
  <c r="W1828" i="1"/>
  <c r="M1834" i="1"/>
  <c r="Q1834" i="1"/>
  <c r="S1834" i="1"/>
  <c r="X1828" i="1"/>
  <c r="AE1827" i="1"/>
  <c r="Z1830" i="1"/>
  <c r="AA1827" i="1"/>
  <c r="AC1827" i="1"/>
  <c r="Y1827" i="1"/>
  <c r="AD1827" i="1"/>
  <c r="AF1827" i="1"/>
  <c r="AG1827" i="1"/>
  <c r="AH1827" i="1"/>
  <c r="T1835" i="1"/>
  <c r="W1829" i="1"/>
  <c r="M1835" i="1"/>
  <c r="Q1835" i="1"/>
  <c r="S1835" i="1"/>
  <c r="X1829" i="1"/>
  <c r="AE1828" i="1"/>
  <c r="Z1831" i="1"/>
  <c r="AA1828" i="1"/>
  <c r="AC1828" i="1"/>
  <c r="Y1828" i="1"/>
  <c r="AD1828" i="1"/>
  <c r="AF1828" i="1"/>
  <c r="AG1828" i="1"/>
  <c r="AH1828" i="1"/>
  <c r="T1836" i="1"/>
  <c r="W1830" i="1"/>
  <c r="M1836" i="1"/>
  <c r="Q1836" i="1"/>
  <c r="S1836" i="1"/>
  <c r="X1830" i="1"/>
  <c r="AE1829" i="1"/>
  <c r="Z1832" i="1"/>
  <c r="AA1829" i="1"/>
  <c r="AC1829" i="1"/>
  <c r="Y1829" i="1"/>
  <c r="AD1829" i="1"/>
  <c r="AF1829" i="1"/>
  <c r="AG1829" i="1"/>
  <c r="AH1829" i="1"/>
  <c r="T1837" i="1"/>
  <c r="W1831" i="1"/>
  <c r="M1837" i="1"/>
  <c r="Q1837" i="1"/>
  <c r="S1837" i="1"/>
  <c r="X1831" i="1"/>
  <c r="AE1830" i="1"/>
  <c r="Z1833" i="1"/>
  <c r="AA1830" i="1"/>
  <c r="AC1830" i="1"/>
  <c r="Y1830" i="1"/>
  <c r="AD1830" i="1"/>
  <c r="AF1830" i="1"/>
  <c r="AG1830" i="1"/>
  <c r="AH1830" i="1"/>
  <c r="T1838" i="1"/>
  <c r="W1832" i="1"/>
  <c r="M1838" i="1"/>
  <c r="Q1838" i="1"/>
  <c r="S1838" i="1"/>
  <c r="X1832" i="1"/>
  <c r="AE1831" i="1"/>
  <c r="Z1834" i="1"/>
  <c r="AA1831" i="1"/>
  <c r="AC1831" i="1"/>
  <c r="Y1831" i="1"/>
  <c r="AD1831" i="1"/>
  <c r="AF1831" i="1"/>
  <c r="AG1831" i="1"/>
  <c r="AH1831" i="1"/>
  <c r="T1839" i="1"/>
  <c r="W1833" i="1"/>
  <c r="M1839" i="1"/>
  <c r="Q1839" i="1"/>
  <c r="S1839" i="1"/>
  <c r="X1833" i="1"/>
  <c r="AE1832" i="1"/>
  <c r="Z1835" i="1"/>
  <c r="AA1832" i="1"/>
  <c r="AC1832" i="1"/>
  <c r="Y1832" i="1"/>
  <c r="AD1832" i="1"/>
  <c r="AF1832" i="1"/>
  <c r="AG1832" i="1"/>
  <c r="AH1832" i="1"/>
  <c r="T1840" i="1"/>
  <c r="W1834" i="1"/>
  <c r="M1840" i="1"/>
  <c r="Q1840" i="1"/>
  <c r="S1840" i="1"/>
  <c r="X1834" i="1"/>
  <c r="AE1833" i="1"/>
  <c r="Z1836" i="1"/>
  <c r="AA1833" i="1"/>
  <c r="AC1833" i="1"/>
  <c r="Y1833" i="1"/>
  <c r="AD1833" i="1"/>
  <c r="AF1833" i="1"/>
  <c r="AG1833" i="1"/>
  <c r="AH1833" i="1"/>
  <c r="T1841" i="1"/>
  <c r="W1835" i="1"/>
  <c r="M1841" i="1"/>
  <c r="Q1841" i="1"/>
  <c r="S1841" i="1"/>
  <c r="X1835" i="1"/>
  <c r="AE1834" i="1"/>
  <c r="Z1837" i="1"/>
  <c r="AA1834" i="1"/>
  <c r="AC1834" i="1"/>
  <c r="Y1834" i="1"/>
  <c r="AD1834" i="1"/>
  <c r="AF1834" i="1"/>
  <c r="AG1834" i="1"/>
  <c r="AH1834" i="1"/>
  <c r="T1842" i="1"/>
  <c r="W1836" i="1"/>
  <c r="M1842" i="1"/>
  <c r="Q1842" i="1"/>
  <c r="S1842" i="1"/>
  <c r="X1836" i="1"/>
  <c r="AE1835" i="1"/>
  <c r="Z1838" i="1"/>
  <c r="AA1835" i="1"/>
  <c r="AC1835" i="1"/>
  <c r="Y1835" i="1"/>
  <c r="AD1835" i="1"/>
  <c r="AF1835" i="1"/>
  <c r="AG1835" i="1"/>
  <c r="AH1835" i="1"/>
  <c r="T1843" i="1"/>
  <c r="W1837" i="1"/>
  <c r="M1843" i="1"/>
  <c r="Q1843" i="1"/>
  <c r="S1843" i="1"/>
  <c r="X1837" i="1"/>
  <c r="AE1836" i="1"/>
  <c r="Z1839" i="1"/>
  <c r="AA1836" i="1"/>
  <c r="AC1836" i="1"/>
  <c r="Y1836" i="1"/>
  <c r="AD1836" i="1"/>
  <c r="AF1836" i="1"/>
  <c r="AG1836" i="1"/>
  <c r="AH1836" i="1"/>
  <c r="T1844" i="1"/>
  <c r="W1838" i="1"/>
  <c r="M1844" i="1"/>
  <c r="Q1844" i="1"/>
  <c r="S1844" i="1"/>
  <c r="X1838" i="1"/>
  <c r="AE1837" i="1"/>
  <c r="Z1840" i="1"/>
  <c r="AA1837" i="1"/>
  <c r="AC1837" i="1"/>
  <c r="Y1837" i="1"/>
  <c r="AD1837" i="1"/>
  <c r="AF1837" i="1"/>
  <c r="AG1837" i="1"/>
  <c r="AH1837" i="1"/>
  <c r="T1845" i="1"/>
  <c r="W1839" i="1"/>
  <c r="M1845" i="1"/>
  <c r="Q1845" i="1"/>
  <c r="S1845" i="1"/>
  <c r="X1839" i="1"/>
  <c r="AE1838" i="1"/>
  <c r="Z1841" i="1"/>
  <c r="AA1838" i="1"/>
  <c r="AC1838" i="1"/>
  <c r="Y1838" i="1"/>
  <c r="AD1838" i="1"/>
  <c r="AF1838" i="1"/>
  <c r="AG1838" i="1"/>
  <c r="AH1838" i="1"/>
  <c r="T1846" i="1"/>
  <c r="W1840" i="1"/>
  <c r="M1846" i="1"/>
  <c r="Q1846" i="1"/>
  <c r="S1846" i="1"/>
  <c r="X1840" i="1"/>
  <c r="AE1839" i="1"/>
  <c r="Z1842" i="1"/>
  <c r="AA1839" i="1"/>
  <c r="AC1839" i="1"/>
  <c r="Y1839" i="1"/>
  <c r="AD1839" i="1"/>
  <c r="AF1839" i="1"/>
  <c r="AG1839" i="1"/>
  <c r="AH1839" i="1"/>
  <c r="T1847" i="1"/>
  <c r="W1841" i="1"/>
  <c r="M1847" i="1"/>
  <c r="Q1847" i="1"/>
  <c r="S1847" i="1"/>
  <c r="X1841" i="1"/>
  <c r="AE1840" i="1"/>
  <c r="Z1843" i="1"/>
  <c r="AA1840" i="1"/>
  <c r="AC1840" i="1"/>
  <c r="Y1840" i="1"/>
  <c r="AD1840" i="1"/>
  <c r="AF1840" i="1"/>
  <c r="AG1840" i="1"/>
  <c r="AH1840" i="1"/>
  <c r="T1848" i="1"/>
  <c r="W1842" i="1"/>
  <c r="M1848" i="1"/>
  <c r="Q1848" i="1"/>
  <c r="S1848" i="1"/>
  <c r="X1842" i="1"/>
  <c r="AE1841" i="1"/>
  <c r="Z1844" i="1"/>
  <c r="AA1841" i="1"/>
  <c r="AC1841" i="1"/>
  <c r="Y1841" i="1"/>
  <c r="AD1841" i="1"/>
  <c r="AF1841" i="1"/>
  <c r="AG1841" i="1"/>
  <c r="AH1841" i="1"/>
  <c r="T1849" i="1"/>
  <c r="W1843" i="1"/>
  <c r="M1849" i="1"/>
  <c r="Q1849" i="1"/>
  <c r="S1849" i="1"/>
  <c r="X1843" i="1"/>
  <c r="AE1842" i="1"/>
  <c r="Z1845" i="1"/>
  <c r="AA1842" i="1"/>
  <c r="AC1842" i="1"/>
  <c r="Y1842" i="1"/>
  <c r="AD1842" i="1"/>
  <c r="AF1842" i="1"/>
  <c r="AG1842" i="1"/>
  <c r="AH1842" i="1"/>
  <c r="T1850" i="1"/>
  <c r="W1844" i="1"/>
  <c r="M1850" i="1"/>
  <c r="Q1850" i="1"/>
  <c r="S1850" i="1"/>
  <c r="X1844" i="1"/>
  <c r="AE1843" i="1"/>
  <c r="Z1846" i="1"/>
  <c r="AA1843" i="1"/>
  <c r="AC1843" i="1"/>
  <c r="Y1843" i="1"/>
  <c r="AD1843" i="1"/>
  <c r="AF1843" i="1"/>
  <c r="AG1843" i="1"/>
  <c r="AH1843" i="1"/>
  <c r="T1851" i="1"/>
  <c r="W1845" i="1"/>
  <c r="M1851" i="1"/>
  <c r="Q1851" i="1"/>
  <c r="S1851" i="1"/>
  <c r="X1845" i="1"/>
  <c r="AE1844" i="1"/>
  <c r="Z1847" i="1"/>
  <c r="AA1844" i="1"/>
  <c r="AC1844" i="1"/>
  <c r="Y1844" i="1"/>
  <c r="AD1844" i="1"/>
  <c r="AF1844" i="1"/>
  <c r="AG1844" i="1"/>
  <c r="AH1844" i="1"/>
  <c r="T1852" i="1"/>
  <c r="W1846" i="1"/>
  <c r="M1852" i="1"/>
  <c r="Q1852" i="1"/>
  <c r="S1852" i="1"/>
  <c r="X1846" i="1"/>
  <c r="AE1845" i="1"/>
  <c r="Z1848" i="1"/>
  <c r="AA1845" i="1"/>
  <c r="AC1845" i="1"/>
  <c r="Y1845" i="1"/>
  <c r="AD1845" i="1"/>
  <c r="AF1845" i="1"/>
  <c r="AG1845" i="1"/>
  <c r="AH1845" i="1"/>
  <c r="T1853" i="1"/>
  <c r="W1847" i="1"/>
  <c r="M1853" i="1"/>
  <c r="Q1853" i="1"/>
  <c r="S1853" i="1"/>
  <c r="X1847" i="1"/>
  <c r="AE1846" i="1"/>
  <c r="Z1849" i="1"/>
  <c r="AA1846" i="1"/>
  <c r="AC1846" i="1"/>
  <c r="Y1846" i="1"/>
  <c r="AD1846" i="1"/>
  <c r="AF1846" i="1"/>
  <c r="AG1846" i="1"/>
  <c r="AH1846" i="1"/>
  <c r="T1854" i="1"/>
  <c r="W1848" i="1"/>
  <c r="M1854" i="1"/>
  <c r="Q1854" i="1"/>
  <c r="S1854" i="1"/>
  <c r="X1848" i="1"/>
  <c r="AE1847" i="1"/>
  <c r="Z1850" i="1"/>
  <c r="AA1847" i="1"/>
  <c r="AC1847" i="1"/>
  <c r="Y1847" i="1"/>
  <c r="AD1847" i="1"/>
  <c r="AF1847" i="1"/>
  <c r="AG1847" i="1"/>
  <c r="AH1847" i="1"/>
  <c r="T1855" i="1"/>
  <c r="W1849" i="1"/>
  <c r="M1855" i="1"/>
  <c r="Q1855" i="1"/>
  <c r="S1855" i="1"/>
  <c r="X1849" i="1"/>
  <c r="AE1848" i="1"/>
  <c r="Z1851" i="1"/>
  <c r="AA1848" i="1"/>
  <c r="AC1848" i="1"/>
  <c r="Y1848" i="1"/>
  <c r="AD1848" i="1"/>
  <c r="AF1848" i="1"/>
  <c r="AG1848" i="1"/>
  <c r="AH1848" i="1"/>
  <c r="T1856" i="1"/>
  <c r="W1850" i="1"/>
  <c r="M1856" i="1"/>
  <c r="Q1856" i="1"/>
  <c r="S1856" i="1"/>
  <c r="X1850" i="1"/>
  <c r="AE1849" i="1"/>
  <c r="Z1852" i="1"/>
  <c r="AA1849" i="1"/>
  <c r="AC1849" i="1"/>
  <c r="Y1849" i="1"/>
  <c r="AD1849" i="1"/>
  <c r="AF1849" i="1"/>
  <c r="AG1849" i="1"/>
  <c r="AH1849" i="1"/>
  <c r="T1857" i="1"/>
  <c r="W1851" i="1"/>
  <c r="M1857" i="1"/>
  <c r="Q1857" i="1"/>
  <c r="S1857" i="1"/>
  <c r="X1851" i="1"/>
  <c r="AE1850" i="1"/>
  <c r="Z1853" i="1"/>
  <c r="AA1850" i="1"/>
  <c r="AC1850" i="1"/>
  <c r="Y1850" i="1"/>
  <c r="AD1850" i="1"/>
  <c r="AF1850" i="1"/>
  <c r="AG1850" i="1"/>
  <c r="AH1850" i="1"/>
  <c r="T1858" i="1"/>
  <c r="W1852" i="1"/>
  <c r="M1858" i="1"/>
  <c r="Q1858" i="1"/>
  <c r="S1858" i="1"/>
  <c r="X1852" i="1"/>
  <c r="AE1851" i="1"/>
  <c r="Z1854" i="1"/>
  <c r="AA1851" i="1"/>
  <c r="AC1851" i="1"/>
  <c r="Y1851" i="1"/>
  <c r="AD1851" i="1"/>
  <c r="AF1851" i="1"/>
  <c r="AG1851" i="1"/>
  <c r="AH1851" i="1"/>
  <c r="T1859" i="1"/>
  <c r="W1853" i="1"/>
  <c r="M1859" i="1"/>
  <c r="Q1859" i="1"/>
  <c r="S1859" i="1"/>
  <c r="X1853" i="1"/>
  <c r="AE1852" i="1"/>
  <c r="Z1855" i="1"/>
  <c r="AA1852" i="1"/>
  <c r="AC1852" i="1"/>
  <c r="Y1852" i="1"/>
  <c r="AD1852" i="1"/>
  <c r="AF1852" i="1"/>
  <c r="AG1852" i="1"/>
  <c r="AH1852" i="1"/>
  <c r="T1860" i="1"/>
  <c r="W1854" i="1"/>
  <c r="M1860" i="1"/>
  <c r="Q1860" i="1"/>
  <c r="S1860" i="1"/>
  <c r="X1854" i="1"/>
  <c r="AE1853" i="1"/>
  <c r="Z1856" i="1"/>
  <c r="AA1853" i="1"/>
  <c r="AC1853" i="1"/>
  <c r="Y1853" i="1"/>
  <c r="AD1853" i="1"/>
  <c r="AF1853" i="1"/>
  <c r="AG1853" i="1"/>
  <c r="AH1853" i="1"/>
  <c r="T1861" i="1"/>
  <c r="W1855" i="1"/>
  <c r="M1861" i="1"/>
  <c r="Q1861" i="1"/>
  <c r="S1861" i="1"/>
  <c r="X1855" i="1"/>
  <c r="AE1854" i="1"/>
  <c r="Z1857" i="1"/>
  <c r="AA1854" i="1"/>
  <c r="AC1854" i="1"/>
  <c r="Y1854" i="1"/>
  <c r="AD1854" i="1"/>
  <c r="AF1854" i="1"/>
  <c r="AG1854" i="1"/>
  <c r="AH1854" i="1"/>
  <c r="T1862" i="1"/>
  <c r="W1856" i="1"/>
  <c r="M1862" i="1"/>
  <c r="Q1862" i="1"/>
  <c r="S1862" i="1"/>
  <c r="X1856" i="1"/>
  <c r="AE1855" i="1"/>
  <c r="Z1858" i="1"/>
  <c r="AA1855" i="1"/>
  <c r="AC1855" i="1"/>
  <c r="Y1855" i="1"/>
  <c r="AD1855" i="1"/>
  <c r="AF1855" i="1"/>
  <c r="AG1855" i="1"/>
  <c r="AH1855" i="1"/>
  <c r="T1863" i="1"/>
  <c r="W1857" i="1"/>
  <c r="M1863" i="1"/>
  <c r="Q1863" i="1"/>
  <c r="S1863" i="1"/>
  <c r="X1857" i="1"/>
  <c r="AE1856" i="1"/>
  <c r="Z1859" i="1"/>
  <c r="AA1856" i="1"/>
  <c r="AC1856" i="1"/>
  <c r="Y1856" i="1"/>
  <c r="AD1856" i="1"/>
  <c r="AF1856" i="1"/>
  <c r="AG1856" i="1"/>
  <c r="AH1856" i="1"/>
  <c r="T1864" i="1"/>
  <c r="W1858" i="1"/>
  <c r="M1864" i="1"/>
  <c r="Q1864" i="1"/>
  <c r="S1864" i="1"/>
  <c r="X1858" i="1"/>
  <c r="AE1857" i="1"/>
  <c r="Z1860" i="1"/>
  <c r="AA1857" i="1"/>
  <c r="AC1857" i="1"/>
  <c r="Y1857" i="1"/>
  <c r="AD1857" i="1"/>
  <c r="AF1857" i="1"/>
  <c r="AG1857" i="1"/>
  <c r="AH1857" i="1"/>
  <c r="T1865" i="1"/>
  <c r="W1859" i="1"/>
  <c r="M1865" i="1"/>
  <c r="Q1865" i="1"/>
  <c r="S1865" i="1"/>
  <c r="X1859" i="1"/>
  <c r="AE1858" i="1"/>
  <c r="Z1861" i="1"/>
  <c r="AA1858" i="1"/>
  <c r="AC1858" i="1"/>
  <c r="Y1858" i="1"/>
  <c r="AD1858" i="1"/>
  <c r="AF1858" i="1"/>
  <c r="AG1858" i="1"/>
  <c r="AH1858" i="1"/>
  <c r="T1866" i="1"/>
  <c r="W1860" i="1"/>
  <c r="M1866" i="1"/>
  <c r="Q1866" i="1"/>
  <c r="S1866" i="1"/>
  <c r="X1860" i="1"/>
  <c r="AE1859" i="1"/>
  <c r="Z1862" i="1"/>
  <c r="AA1859" i="1"/>
  <c r="AC1859" i="1"/>
  <c r="Y1859" i="1"/>
  <c r="AD1859" i="1"/>
  <c r="AF1859" i="1"/>
  <c r="AG1859" i="1"/>
  <c r="AH1859" i="1"/>
  <c r="T1867" i="1"/>
  <c r="W1861" i="1"/>
  <c r="M1867" i="1"/>
  <c r="Q1867" i="1"/>
  <c r="S1867" i="1"/>
  <c r="X1861" i="1"/>
  <c r="AE1860" i="1"/>
  <c r="Z1863" i="1"/>
  <c r="AA1860" i="1"/>
  <c r="AC1860" i="1"/>
  <c r="Y1860" i="1"/>
  <c r="AD1860" i="1"/>
  <c r="AF1860" i="1"/>
  <c r="AG1860" i="1"/>
  <c r="AH1860" i="1"/>
  <c r="T1868" i="1"/>
  <c r="W1862" i="1"/>
  <c r="M1868" i="1"/>
  <c r="Q1868" i="1"/>
  <c r="S1868" i="1"/>
  <c r="X1862" i="1"/>
  <c r="AE1861" i="1"/>
  <c r="Z1864" i="1"/>
  <c r="AA1861" i="1"/>
  <c r="AC1861" i="1"/>
  <c r="Y1861" i="1"/>
  <c r="AD1861" i="1"/>
  <c r="AF1861" i="1"/>
  <c r="AG1861" i="1"/>
  <c r="AH1861" i="1"/>
  <c r="T1869" i="1"/>
  <c r="W1863" i="1"/>
  <c r="M1869" i="1"/>
  <c r="Q1869" i="1"/>
  <c r="S1869" i="1"/>
  <c r="X1863" i="1"/>
  <c r="AE1862" i="1"/>
  <c r="Z1865" i="1"/>
  <c r="AA1862" i="1"/>
  <c r="AC1862" i="1"/>
  <c r="Y1862" i="1"/>
  <c r="AD1862" i="1"/>
  <c r="AF1862" i="1"/>
  <c r="AG1862" i="1"/>
  <c r="AH1862" i="1"/>
  <c r="T1870" i="1"/>
  <c r="W1864" i="1"/>
  <c r="M1870" i="1"/>
  <c r="Q1870" i="1"/>
  <c r="S1870" i="1"/>
  <c r="X1864" i="1"/>
  <c r="AE1863" i="1"/>
  <c r="Z1866" i="1"/>
  <c r="AA1863" i="1"/>
  <c r="AC1863" i="1"/>
  <c r="Y1863" i="1"/>
  <c r="AD1863" i="1"/>
  <c r="AF1863" i="1"/>
  <c r="AG1863" i="1"/>
  <c r="AH1863" i="1"/>
  <c r="T1871" i="1"/>
  <c r="W1865" i="1"/>
  <c r="M1871" i="1"/>
  <c r="Q1871" i="1"/>
  <c r="S1871" i="1"/>
  <c r="X1865" i="1"/>
  <c r="AE1864" i="1"/>
  <c r="Z1867" i="1"/>
  <c r="AA1864" i="1"/>
  <c r="AC1864" i="1"/>
  <c r="Y1864" i="1"/>
  <c r="AD1864" i="1"/>
  <c r="AF1864" i="1"/>
  <c r="AG1864" i="1"/>
  <c r="AH1864" i="1"/>
  <c r="T1872" i="1"/>
  <c r="W1866" i="1"/>
  <c r="M1872" i="1"/>
  <c r="Q1872" i="1"/>
  <c r="S1872" i="1"/>
  <c r="X1866" i="1"/>
  <c r="AE1865" i="1"/>
  <c r="Z1868" i="1"/>
  <c r="AA1865" i="1"/>
  <c r="AC1865" i="1"/>
  <c r="Y1865" i="1"/>
  <c r="AD1865" i="1"/>
  <c r="AF1865" i="1"/>
  <c r="AG1865" i="1"/>
  <c r="AH1865" i="1"/>
  <c r="T1873" i="1"/>
  <c r="W1867" i="1"/>
  <c r="M1873" i="1"/>
  <c r="Q1873" i="1"/>
  <c r="S1873" i="1"/>
  <c r="X1867" i="1"/>
  <c r="AE1866" i="1"/>
  <c r="Z1869" i="1"/>
  <c r="AA1866" i="1"/>
  <c r="AC1866" i="1"/>
  <c r="Y1866" i="1"/>
  <c r="AD1866" i="1"/>
  <c r="AF1866" i="1"/>
  <c r="AG1866" i="1"/>
  <c r="AH1866" i="1"/>
  <c r="T1874" i="1"/>
  <c r="W1868" i="1"/>
  <c r="M1874" i="1"/>
  <c r="Q1874" i="1"/>
  <c r="S1874" i="1"/>
  <c r="X1868" i="1"/>
  <c r="AE1867" i="1"/>
  <c r="Z1870" i="1"/>
  <c r="AA1867" i="1"/>
  <c r="AC1867" i="1"/>
  <c r="Y1867" i="1"/>
  <c r="AD1867" i="1"/>
  <c r="AF1867" i="1"/>
  <c r="AG1867" i="1"/>
  <c r="AH1867" i="1"/>
  <c r="T1875" i="1"/>
  <c r="W1869" i="1"/>
  <c r="M1875" i="1"/>
  <c r="Q1875" i="1"/>
  <c r="S1875" i="1"/>
  <c r="X1869" i="1"/>
  <c r="AE1868" i="1"/>
  <c r="Z1871" i="1"/>
  <c r="AA1868" i="1"/>
  <c r="AC1868" i="1"/>
  <c r="Y1868" i="1"/>
  <c r="AD1868" i="1"/>
  <c r="AF1868" i="1"/>
  <c r="AG1868" i="1"/>
  <c r="AH1868" i="1"/>
  <c r="T1876" i="1"/>
  <c r="W1870" i="1"/>
  <c r="M1876" i="1"/>
  <c r="Q1876" i="1"/>
  <c r="S1876" i="1"/>
  <c r="X1870" i="1"/>
  <c r="AE1869" i="1"/>
  <c r="Z1872" i="1"/>
  <c r="AA1869" i="1"/>
  <c r="AC1869" i="1"/>
  <c r="Y1869" i="1"/>
  <c r="AD1869" i="1"/>
  <c r="AF1869" i="1"/>
  <c r="AG1869" i="1"/>
  <c r="AH1869" i="1"/>
  <c r="T1877" i="1"/>
  <c r="W1871" i="1"/>
  <c r="M1877" i="1"/>
  <c r="Q1877" i="1"/>
  <c r="S1877" i="1"/>
  <c r="X1871" i="1"/>
  <c r="AE1870" i="1"/>
  <c r="Z1873" i="1"/>
  <c r="AA1870" i="1"/>
  <c r="AC1870" i="1"/>
  <c r="Y1870" i="1"/>
  <c r="AD1870" i="1"/>
  <c r="AF1870" i="1"/>
  <c r="AG1870" i="1"/>
  <c r="AH1870" i="1"/>
  <c r="T1878" i="1"/>
  <c r="W1872" i="1"/>
  <c r="M1878" i="1"/>
  <c r="Q1878" i="1"/>
  <c r="S1878" i="1"/>
  <c r="X1872" i="1"/>
  <c r="AE1871" i="1"/>
  <c r="Z1874" i="1"/>
  <c r="AA1871" i="1"/>
  <c r="AC1871" i="1"/>
  <c r="Y1871" i="1"/>
  <c r="AD1871" i="1"/>
  <c r="AF1871" i="1"/>
  <c r="AG1871" i="1"/>
  <c r="AH1871" i="1"/>
  <c r="T1879" i="1"/>
  <c r="W1873" i="1"/>
  <c r="M1879" i="1"/>
  <c r="Q1879" i="1"/>
  <c r="S1879" i="1"/>
  <c r="X1873" i="1"/>
  <c r="AE1872" i="1"/>
  <c r="Z1875" i="1"/>
  <c r="AA1872" i="1"/>
  <c r="AC1872" i="1"/>
  <c r="Y1872" i="1"/>
  <c r="AD1872" i="1"/>
  <c r="AF1872" i="1"/>
  <c r="AG1872" i="1"/>
  <c r="AH1872" i="1"/>
  <c r="T1880" i="1"/>
  <c r="W1874" i="1"/>
  <c r="M1880" i="1"/>
  <c r="Q1880" i="1"/>
  <c r="S1880" i="1"/>
  <c r="X1874" i="1"/>
  <c r="AE1873" i="1"/>
  <c r="Z1876" i="1"/>
  <c r="AA1873" i="1"/>
  <c r="AC1873" i="1"/>
  <c r="Y1873" i="1"/>
  <c r="AD1873" i="1"/>
  <c r="AF1873" i="1"/>
  <c r="AG1873" i="1"/>
  <c r="AH1873" i="1"/>
  <c r="T1881" i="1"/>
  <c r="W1875" i="1"/>
  <c r="M1881" i="1"/>
  <c r="Q1881" i="1"/>
  <c r="S1881" i="1"/>
  <c r="X1875" i="1"/>
  <c r="AE1874" i="1"/>
  <c r="Z1877" i="1"/>
  <c r="AA1874" i="1"/>
  <c r="AC1874" i="1"/>
  <c r="Y1874" i="1"/>
  <c r="AD1874" i="1"/>
  <c r="AF1874" i="1"/>
  <c r="AG1874" i="1"/>
  <c r="AH1874" i="1"/>
  <c r="T1882" i="1"/>
  <c r="W1876" i="1"/>
  <c r="M1882" i="1"/>
  <c r="Q1882" i="1"/>
  <c r="S1882" i="1"/>
  <c r="X1876" i="1"/>
  <c r="AE1875" i="1"/>
  <c r="Z1878" i="1"/>
  <c r="AA1875" i="1"/>
  <c r="AC1875" i="1"/>
  <c r="Y1875" i="1"/>
  <c r="AD1875" i="1"/>
  <c r="AF1875" i="1"/>
  <c r="AG1875" i="1"/>
  <c r="AH1875" i="1"/>
  <c r="T1883" i="1"/>
  <c r="W1877" i="1"/>
  <c r="M1883" i="1"/>
  <c r="Q1883" i="1"/>
  <c r="S1883" i="1"/>
  <c r="X1877" i="1"/>
  <c r="AE1876" i="1"/>
  <c r="Z1879" i="1"/>
  <c r="AA1876" i="1"/>
  <c r="AC1876" i="1"/>
  <c r="Y1876" i="1"/>
  <c r="AD1876" i="1"/>
  <c r="AF1876" i="1"/>
  <c r="AG1876" i="1"/>
  <c r="AH1876" i="1"/>
  <c r="T1884" i="1"/>
  <c r="W1878" i="1"/>
  <c r="M1884" i="1"/>
  <c r="Q1884" i="1"/>
  <c r="S1884" i="1"/>
  <c r="X1878" i="1"/>
  <c r="AE1877" i="1"/>
  <c r="Z1880" i="1"/>
  <c r="AA1877" i="1"/>
  <c r="AC1877" i="1"/>
  <c r="Y1877" i="1"/>
  <c r="AD1877" i="1"/>
  <c r="AF1877" i="1"/>
  <c r="AG1877" i="1"/>
  <c r="AH1877" i="1"/>
  <c r="T1885" i="1"/>
  <c r="W1879" i="1"/>
  <c r="M1885" i="1"/>
  <c r="Q1885" i="1"/>
  <c r="S1885" i="1"/>
  <c r="X1879" i="1"/>
  <c r="AE1878" i="1"/>
  <c r="Z1881" i="1"/>
  <c r="AA1878" i="1"/>
  <c r="AC1878" i="1"/>
  <c r="Y1878" i="1"/>
  <c r="AD1878" i="1"/>
  <c r="AF1878" i="1"/>
  <c r="AG1878" i="1"/>
  <c r="AH1878" i="1"/>
  <c r="T1886" i="1"/>
  <c r="W1880" i="1"/>
  <c r="M1886" i="1"/>
  <c r="Q1886" i="1"/>
  <c r="S1886" i="1"/>
  <c r="X1880" i="1"/>
  <c r="AE1879" i="1"/>
  <c r="Z1882" i="1"/>
  <c r="AA1879" i="1"/>
  <c r="AC1879" i="1"/>
  <c r="Y1879" i="1"/>
  <c r="AD1879" i="1"/>
  <c r="AF1879" i="1"/>
  <c r="AG1879" i="1"/>
  <c r="AH1879" i="1"/>
  <c r="T1887" i="1"/>
  <c r="W1881" i="1"/>
  <c r="M1887" i="1"/>
  <c r="Q1887" i="1"/>
  <c r="S1887" i="1"/>
  <c r="X1881" i="1"/>
  <c r="AE1880" i="1"/>
  <c r="Z1883" i="1"/>
  <c r="AA1880" i="1"/>
  <c r="AC1880" i="1"/>
  <c r="Y1880" i="1"/>
  <c r="AD1880" i="1"/>
  <c r="AF1880" i="1"/>
  <c r="AG1880" i="1"/>
  <c r="AH1880" i="1"/>
  <c r="T1888" i="1"/>
  <c r="W1882" i="1"/>
  <c r="M1888" i="1"/>
  <c r="Q1888" i="1"/>
  <c r="S1888" i="1"/>
  <c r="X1882" i="1"/>
  <c r="AE1881" i="1"/>
  <c r="Z1884" i="1"/>
  <c r="AA1881" i="1"/>
  <c r="AC1881" i="1"/>
  <c r="Y1881" i="1"/>
  <c r="AD1881" i="1"/>
  <c r="AF1881" i="1"/>
  <c r="AG1881" i="1"/>
  <c r="AH1881" i="1"/>
  <c r="T1889" i="1"/>
  <c r="W1883" i="1"/>
  <c r="M1889" i="1"/>
  <c r="Q1889" i="1"/>
  <c r="S1889" i="1"/>
  <c r="X1883" i="1"/>
  <c r="AE1882" i="1"/>
  <c r="Z1885" i="1"/>
  <c r="AA1882" i="1"/>
  <c r="AC1882" i="1"/>
  <c r="Y1882" i="1"/>
  <c r="AD1882" i="1"/>
  <c r="AF1882" i="1"/>
  <c r="AG1882" i="1"/>
  <c r="AH1882" i="1"/>
  <c r="T1890" i="1"/>
  <c r="W1884" i="1"/>
  <c r="M1890" i="1"/>
  <c r="Q1890" i="1"/>
  <c r="S1890" i="1"/>
  <c r="X1884" i="1"/>
  <c r="AE1883" i="1"/>
  <c r="Z1886" i="1"/>
  <c r="AA1883" i="1"/>
  <c r="AC1883" i="1"/>
  <c r="Y1883" i="1"/>
  <c r="AD1883" i="1"/>
  <c r="AF1883" i="1"/>
  <c r="AG1883" i="1"/>
  <c r="AH1883" i="1"/>
  <c r="T1891" i="1"/>
  <c r="W1885" i="1"/>
  <c r="M1891" i="1"/>
  <c r="Q1891" i="1"/>
  <c r="S1891" i="1"/>
  <c r="X1885" i="1"/>
  <c r="AE1884" i="1"/>
  <c r="Z1887" i="1"/>
  <c r="AA1884" i="1"/>
  <c r="AC1884" i="1"/>
  <c r="Y1884" i="1"/>
  <c r="AD1884" i="1"/>
  <c r="AF1884" i="1"/>
  <c r="AG1884" i="1"/>
  <c r="AH1884" i="1"/>
  <c r="T1892" i="1"/>
  <c r="W1886" i="1"/>
  <c r="M1892" i="1"/>
  <c r="Q1892" i="1"/>
  <c r="S1892" i="1"/>
  <c r="X1886" i="1"/>
  <c r="AE1885" i="1"/>
  <c r="Z1888" i="1"/>
  <c r="AA1885" i="1"/>
  <c r="AC1885" i="1"/>
  <c r="Y1885" i="1"/>
  <c r="AD1885" i="1"/>
  <c r="AF1885" i="1"/>
  <c r="AG1885" i="1"/>
  <c r="AH1885" i="1"/>
  <c r="T1893" i="1"/>
  <c r="W1887" i="1"/>
  <c r="M1893" i="1"/>
  <c r="Q1893" i="1"/>
  <c r="S1893" i="1"/>
  <c r="X1887" i="1"/>
  <c r="AE1886" i="1"/>
  <c r="Z1889" i="1"/>
  <c r="AA1886" i="1"/>
  <c r="AC1886" i="1"/>
  <c r="Y1886" i="1"/>
  <c r="AD1886" i="1"/>
  <c r="AF1886" i="1"/>
  <c r="AG1886" i="1"/>
  <c r="AH1886" i="1"/>
  <c r="T1894" i="1"/>
  <c r="W1888" i="1"/>
  <c r="M1894" i="1"/>
  <c r="Q1894" i="1"/>
  <c r="S1894" i="1"/>
  <c r="X1888" i="1"/>
  <c r="AE1887" i="1"/>
  <c r="Z1890" i="1"/>
  <c r="AA1887" i="1"/>
  <c r="AC1887" i="1"/>
  <c r="Y1887" i="1"/>
  <c r="AD1887" i="1"/>
  <c r="AF1887" i="1"/>
  <c r="AG1887" i="1"/>
  <c r="AH1887" i="1"/>
  <c r="T1895" i="1"/>
  <c r="W1889" i="1"/>
  <c r="M1895" i="1"/>
  <c r="Q1895" i="1"/>
  <c r="S1895" i="1"/>
  <c r="X1889" i="1"/>
  <c r="AE1888" i="1"/>
  <c r="Z1891" i="1"/>
  <c r="AA1888" i="1"/>
  <c r="AC1888" i="1"/>
  <c r="Y1888" i="1"/>
  <c r="AD1888" i="1"/>
  <c r="AF1888" i="1"/>
  <c r="AG1888" i="1"/>
  <c r="AH1888" i="1"/>
  <c r="T1896" i="1"/>
  <c r="W1890" i="1"/>
  <c r="M1896" i="1"/>
  <c r="Q1896" i="1"/>
  <c r="S1896" i="1"/>
  <c r="X1890" i="1"/>
  <c r="AE1889" i="1"/>
  <c r="Z1892" i="1"/>
  <c r="AA1889" i="1"/>
  <c r="AC1889" i="1"/>
  <c r="Y1889" i="1"/>
  <c r="AD1889" i="1"/>
  <c r="AF1889" i="1"/>
  <c r="AG1889" i="1"/>
  <c r="AH1889" i="1"/>
  <c r="T1897" i="1"/>
  <c r="W1891" i="1"/>
  <c r="M1897" i="1"/>
  <c r="Q1897" i="1"/>
  <c r="S1897" i="1"/>
  <c r="X1891" i="1"/>
  <c r="AE1890" i="1"/>
  <c r="Z1893" i="1"/>
  <c r="AA1890" i="1"/>
  <c r="AC1890" i="1"/>
  <c r="Y1890" i="1"/>
  <c r="AD1890" i="1"/>
  <c r="AF1890" i="1"/>
  <c r="AG1890" i="1"/>
  <c r="AH1890" i="1"/>
  <c r="T1898" i="1"/>
  <c r="W1892" i="1"/>
  <c r="M1898" i="1"/>
  <c r="Q1898" i="1"/>
  <c r="S1898" i="1"/>
  <c r="X1892" i="1"/>
  <c r="AE1891" i="1"/>
  <c r="Z1894" i="1"/>
  <c r="AA1891" i="1"/>
  <c r="AC1891" i="1"/>
  <c r="Y1891" i="1"/>
  <c r="AD1891" i="1"/>
  <c r="AF1891" i="1"/>
  <c r="AG1891" i="1"/>
  <c r="AH1891" i="1"/>
  <c r="T1899" i="1"/>
  <c r="W1893" i="1"/>
  <c r="M1899" i="1"/>
  <c r="Q1899" i="1"/>
  <c r="S1899" i="1"/>
  <c r="X1893" i="1"/>
  <c r="AE1892" i="1"/>
  <c r="Z1895" i="1"/>
  <c r="AA1892" i="1"/>
  <c r="AC1892" i="1"/>
  <c r="Y1892" i="1"/>
  <c r="AD1892" i="1"/>
  <c r="AF1892" i="1"/>
  <c r="AG1892" i="1"/>
  <c r="AH1892" i="1"/>
  <c r="T1900" i="1"/>
  <c r="W1894" i="1"/>
  <c r="M1900" i="1"/>
  <c r="Q1900" i="1"/>
  <c r="S1900" i="1"/>
  <c r="X1894" i="1"/>
  <c r="AE1893" i="1"/>
  <c r="Z1896" i="1"/>
  <c r="AA1893" i="1"/>
  <c r="AC1893" i="1"/>
  <c r="Y1893" i="1"/>
  <c r="AD1893" i="1"/>
  <c r="AF1893" i="1"/>
  <c r="AG1893" i="1"/>
  <c r="AH1893" i="1"/>
  <c r="T1901" i="1"/>
  <c r="W1895" i="1"/>
  <c r="M1901" i="1"/>
  <c r="Q1901" i="1"/>
  <c r="S1901" i="1"/>
  <c r="X1895" i="1"/>
  <c r="AE1894" i="1"/>
  <c r="Z1897" i="1"/>
  <c r="AA1894" i="1"/>
  <c r="AC1894" i="1"/>
  <c r="Y1894" i="1"/>
  <c r="AD1894" i="1"/>
  <c r="AF1894" i="1"/>
  <c r="AG1894" i="1"/>
  <c r="AH1894" i="1"/>
  <c r="T1902" i="1"/>
  <c r="W1896" i="1"/>
  <c r="M1902" i="1"/>
  <c r="Q1902" i="1"/>
  <c r="S1902" i="1"/>
  <c r="X1896" i="1"/>
  <c r="AE1895" i="1"/>
  <c r="Z1898" i="1"/>
  <c r="AA1895" i="1"/>
  <c r="AC1895" i="1"/>
  <c r="Y1895" i="1"/>
  <c r="AD1895" i="1"/>
  <c r="AF1895" i="1"/>
  <c r="AG1895" i="1"/>
  <c r="AH1895" i="1"/>
  <c r="T1903" i="1"/>
  <c r="W1897" i="1"/>
  <c r="M1903" i="1"/>
  <c r="Q1903" i="1"/>
  <c r="S1903" i="1"/>
  <c r="X1897" i="1"/>
  <c r="AE1896" i="1"/>
  <c r="Z1899" i="1"/>
  <c r="AA1896" i="1"/>
  <c r="AC1896" i="1"/>
  <c r="Y1896" i="1"/>
  <c r="AD1896" i="1"/>
  <c r="AF1896" i="1"/>
  <c r="AG1896" i="1"/>
  <c r="AH1896" i="1"/>
  <c r="T1904" i="1"/>
  <c r="W1898" i="1"/>
  <c r="M1904" i="1"/>
  <c r="Q1904" i="1"/>
  <c r="S1904" i="1"/>
  <c r="X1898" i="1"/>
  <c r="AE1897" i="1"/>
  <c r="Z1900" i="1"/>
  <c r="AA1897" i="1"/>
  <c r="AC1897" i="1"/>
  <c r="Y1897" i="1"/>
  <c r="AD1897" i="1"/>
  <c r="AF1897" i="1"/>
  <c r="AG1897" i="1"/>
  <c r="AH1897" i="1"/>
  <c r="T1905" i="1"/>
  <c r="W1899" i="1"/>
  <c r="M1905" i="1"/>
  <c r="Q1905" i="1"/>
  <c r="S1905" i="1"/>
  <c r="X1899" i="1"/>
  <c r="AE1898" i="1"/>
  <c r="Z1901" i="1"/>
  <c r="AA1898" i="1"/>
  <c r="AC1898" i="1"/>
  <c r="Y1898" i="1"/>
  <c r="AD1898" i="1"/>
  <c r="AF1898" i="1"/>
  <c r="AG1898" i="1"/>
  <c r="AH1898" i="1"/>
  <c r="T1906" i="1"/>
  <c r="W1900" i="1"/>
  <c r="M1906" i="1"/>
  <c r="Q1906" i="1"/>
  <c r="S1906" i="1"/>
  <c r="X1900" i="1"/>
  <c r="AE1899" i="1"/>
  <c r="Z1902" i="1"/>
  <c r="AA1899" i="1"/>
  <c r="AC1899" i="1"/>
  <c r="Y1899" i="1"/>
  <c r="AD1899" i="1"/>
  <c r="AF1899" i="1"/>
  <c r="AG1899" i="1"/>
  <c r="AH1899" i="1"/>
  <c r="T1907" i="1"/>
  <c r="W1901" i="1"/>
  <c r="M1907" i="1"/>
  <c r="Q1907" i="1"/>
  <c r="S1907" i="1"/>
  <c r="X1901" i="1"/>
  <c r="AE1900" i="1"/>
  <c r="Z1903" i="1"/>
  <c r="AA1900" i="1"/>
  <c r="AC1900" i="1"/>
  <c r="Y1900" i="1"/>
  <c r="AD1900" i="1"/>
  <c r="AF1900" i="1"/>
  <c r="AG1900" i="1"/>
  <c r="AH1900" i="1"/>
  <c r="T1908" i="1"/>
  <c r="W1902" i="1"/>
  <c r="M1908" i="1"/>
  <c r="Q1908" i="1"/>
  <c r="S1908" i="1"/>
  <c r="X1902" i="1"/>
  <c r="AE1901" i="1"/>
  <c r="Z1904" i="1"/>
  <c r="AA1901" i="1"/>
  <c r="AC1901" i="1"/>
  <c r="Y1901" i="1"/>
  <c r="AD1901" i="1"/>
  <c r="AF1901" i="1"/>
  <c r="AG1901" i="1"/>
  <c r="AH1901" i="1"/>
  <c r="T1909" i="1"/>
  <c r="W1903" i="1"/>
  <c r="M1909" i="1"/>
  <c r="Q1909" i="1"/>
  <c r="S1909" i="1"/>
  <c r="X1903" i="1"/>
  <c r="AE1902" i="1"/>
  <c r="Z1905" i="1"/>
  <c r="AA1902" i="1"/>
  <c r="AC1902" i="1"/>
  <c r="Y1902" i="1"/>
  <c r="AD1902" i="1"/>
  <c r="AF1902" i="1"/>
  <c r="AG1902" i="1"/>
  <c r="AH1902" i="1"/>
  <c r="T1910" i="1"/>
  <c r="W1904" i="1"/>
  <c r="M1910" i="1"/>
  <c r="Q1910" i="1"/>
  <c r="S1910" i="1"/>
  <c r="X1904" i="1"/>
  <c r="AE1903" i="1"/>
  <c r="Z1906" i="1"/>
  <c r="AA1903" i="1"/>
  <c r="AC1903" i="1"/>
  <c r="Y1903" i="1"/>
  <c r="AD1903" i="1"/>
  <c r="AF1903" i="1"/>
  <c r="AG1903" i="1"/>
  <c r="AH1903" i="1"/>
  <c r="T1911" i="1"/>
  <c r="W1905" i="1"/>
  <c r="M1911" i="1"/>
  <c r="Q1911" i="1"/>
  <c r="S1911" i="1"/>
  <c r="X1905" i="1"/>
  <c r="AE1904" i="1"/>
  <c r="Z1907" i="1"/>
  <c r="AA1904" i="1"/>
  <c r="AC1904" i="1"/>
  <c r="Y1904" i="1"/>
  <c r="AD1904" i="1"/>
  <c r="AF1904" i="1"/>
  <c r="AG1904" i="1"/>
  <c r="AH1904" i="1"/>
  <c r="T1912" i="1"/>
  <c r="W1906" i="1"/>
  <c r="M1912" i="1"/>
  <c r="Q1912" i="1"/>
  <c r="S1912" i="1"/>
  <c r="X1906" i="1"/>
  <c r="AE1905" i="1"/>
  <c r="Z1908" i="1"/>
  <c r="AA1905" i="1"/>
  <c r="AC1905" i="1"/>
  <c r="Y1905" i="1"/>
  <c r="AD1905" i="1"/>
  <c r="AF1905" i="1"/>
  <c r="AG1905" i="1"/>
  <c r="AH1905" i="1"/>
  <c r="T1913" i="1"/>
  <c r="W1907" i="1"/>
  <c r="M1913" i="1"/>
  <c r="Q1913" i="1"/>
  <c r="S1913" i="1"/>
  <c r="X1907" i="1"/>
  <c r="AE1906" i="1"/>
  <c r="Z1909" i="1"/>
  <c r="AA1906" i="1"/>
  <c r="AC1906" i="1"/>
  <c r="Y1906" i="1"/>
  <c r="AD1906" i="1"/>
  <c r="AF1906" i="1"/>
  <c r="AG1906" i="1"/>
  <c r="AH1906" i="1"/>
  <c r="T1914" i="1"/>
  <c r="W1908" i="1"/>
  <c r="M1914" i="1"/>
  <c r="Q1914" i="1"/>
  <c r="S1914" i="1"/>
  <c r="X1908" i="1"/>
  <c r="AE1907" i="1"/>
  <c r="Z1910" i="1"/>
  <c r="AA1907" i="1"/>
  <c r="AC1907" i="1"/>
  <c r="Y1907" i="1"/>
  <c r="AD1907" i="1"/>
  <c r="AF1907" i="1"/>
  <c r="AG1907" i="1"/>
  <c r="AH1907" i="1"/>
  <c r="T1915" i="1"/>
  <c r="W1909" i="1"/>
  <c r="M1915" i="1"/>
  <c r="Q1915" i="1"/>
  <c r="S1915" i="1"/>
  <c r="X1909" i="1"/>
  <c r="AE1908" i="1"/>
  <c r="Z1911" i="1"/>
  <c r="AA1908" i="1"/>
  <c r="AC1908" i="1"/>
  <c r="Y1908" i="1"/>
  <c r="AD1908" i="1"/>
  <c r="AF1908" i="1"/>
  <c r="AG1908" i="1"/>
  <c r="AH1908" i="1"/>
  <c r="T1916" i="1"/>
  <c r="W1910" i="1"/>
  <c r="M1916" i="1"/>
  <c r="Q1916" i="1"/>
  <c r="S1916" i="1"/>
  <c r="X1910" i="1"/>
  <c r="AE1909" i="1"/>
  <c r="Z1912" i="1"/>
  <c r="AA1909" i="1"/>
  <c r="AC1909" i="1"/>
  <c r="Y1909" i="1"/>
  <c r="AD1909" i="1"/>
  <c r="AF1909" i="1"/>
  <c r="AG1909" i="1"/>
  <c r="AH1909" i="1"/>
  <c r="T1917" i="1"/>
  <c r="W1911" i="1"/>
  <c r="M1917" i="1"/>
  <c r="Q1917" i="1"/>
  <c r="S1917" i="1"/>
  <c r="X1911" i="1"/>
  <c r="AE1910" i="1"/>
  <c r="Z1913" i="1"/>
  <c r="AA1910" i="1"/>
  <c r="AC1910" i="1"/>
  <c r="Y1910" i="1"/>
  <c r="AD1910" i="1"/>
  <c r="AF1910" i="1"/>
  <c r="AG1910" i="1"/>
  <c r="AH1910" i="1"/>
  <c r="T1918" i="1"/>
  <c r="W1912" i="1"/>
  <c r="M1918" i="1"/>
  <c r="Q1918" i="1"/>
  <c r="S1918" i="1"/>
  <c r="X1912" i="1"/>
  <c r="AE1911" i="1"/>
  <c r="Z1914" i="1"/>
  <c r="AA1911" i="1"/>
  <c r="AC1911" i="1"/>
  <c r="Y1911" i="1"/>
  <c r="AD1911" i="1"/>
  <c r="AF1911" i="1"/>
  <c r="AG1911" i="1"/>
  <c r="AH1911" i="1"/>
  <c r="T1919" i="1"/>
  <c r="W1913" i="1"/>
  <c r="M1919" i="1"/>
  <c r="Q1919" i="1"/>
  <c r="S1919" i="1"/>
  <c r="X1913" i="1"/>
  <c r="AE1912" i="1"/>
  <c r="Z1915" i="1"/>
  <c r="AA1912" i="1"/>
  <c r="AC1912" i="1"/>
  <c r="Y1912" i="1"/>
  <c r="AD1912" i="1"/>
  <c r="AF1912" i="1"/>
  <c r="AG1912" i="1"/>
  <c r="AH1912" i="1"/>
  <c r="T1920" i="1"/>
  <c r="W1914" i="1"/>
  <c r="M1920" i="1"/>
  <c r="Q1920" i="1"/>
  <c r="S1920" i="1"/>
  <c r="X1914" i="1"/>
  <c r="AE1913" i="1"/>
  <c r="Z1916" i="1"/>
  <c r="AA1913" i="1"/>
  <c r="AC1913" i="1"/>
  <c r="Y1913" i="1"/>
  <c r="AD1913" i="1"/>
  <c r="AF1913" i="1"/>
  <c r="AG1913" i="1"/>
  <c r="AH1913" i="1"/>
  <c r="T1921" i="1"/>
  <c r="W1915" i="1"/>
  <c r="M1921" i="1"/>
  <c r="Q1921" i="1"/>
  <c r="S1921" i="1"/>
  <c r="X1915" i="1"/>
  <c r="AE1914" i="1"/>
  <c r="Z1917" i="1"/>
  <c r="AA1914" i="1"/>
  <c r="AC1914" i="1"/>
  <c r="Y1914" i="1"/>
  <c r="AD1914" i="1"/>
  <c r="AF1914" i="1"/>
  <c r="AG1914" i="1"/>
  <c r="AH1914" i="1"/>
  <c r="T1922" i="1"/>
  <c r="W1916" i="1"/>
  <c r="M1922" i="1"/>
  <c r="Q1922" i="1"/>
  <c r="S1922" i="1"/>
  <c r="X1916" i="1"/>
  <c r="AE1915" i="1"/>
  <c r="Z1918" i="1"/>
  <c r="AA1915" i="1"/>
  <c r="AC1915" i="1"/>
  <c r="Y1915" i="1"/>
  <c r="AD1915" i="1"/>
  <c r="AF1915" i="1"/>
  <c r="AG1915" i="1"/>
  <c r="AH1915" i="1"/>
  <c r="T1923" i="1"/>
  <c r="W1917" i="1"/>
  <c r="M1923" i="1"/>
  <c r="Q1923" i="1"/>
  <c r="S1923" i="1"/>
  <c r="X1917" i="1"/>
  <c r="AE1916" i="1"/>
  <c r="Z1919" i="1"/>
  <c r="AA1916" i="1"/>
  <c r="AC1916" i="1"/>
  <c r="Y1916" i="1"/>
  <c r="AD1916" i="1"/>
  <c r="AF1916" i="1"/>
  <c r="AG1916" i="1"/>
  <c r="AH1916" i="1"/>
  <c r="T1924" i="1"/>
  <c r="W1918" i="1"/>
  <c r="M1924" i="1"/>
  <c r="Q1924" i="1"/>
  <c r="S1924" i="1"/>
  <c r="X1918" i="1"/>
  <c r="AE1917" i="1"/>
  <c r="Z1920" i="1"/>
  <c r="AA1917" i="1"/>
  <c r="AC1917" i="1"/>
  <c r="Y1917" i="1"/>
  <c r="AD1917" i="1"/>
  <c r="AF1917" i="1"/>
  <c r="AG1917" i="1"/>
  <c r="AH1917" i="1"/>
  <c r="T1925" i="1"/>
  <c r="W1919" i="1"/>
  <c r="M1925" i="1"/>
  <c r="Q1925" i="1"/>
  <c r="S1925" i="1"/>
  <c r="X1919" i="1"/>
  <c r="AE1918" i="1"/>
  <c r="Z1921" i="1"/>
  <c r="AA1918" i="1"/>
  <c r="AC1918" i="1"/>
  <c r="Y1918" i="1"/>
  <c r="AD1918" i="1"/>
  <c r="AF1918" i="1"/>
  <c r="AG1918" i="1"/>
  <c r="AH1918" i="1"/>
  <c r="T1926" i="1"/>
  <c r="W1920" i="1"/>
  <c r="M1926" i="1"/>
  <c r="Q1926" i="1"/>
  <c r="S1926" i="1"/>
  <c r="X1920" i="1"/>
  <c r="AE1919" i="1"/>
  <c r="Z1922" i="1"/>
  <c r="AA1919" i="1"/>
  <c r="AC1919" i="1"/>
  <c r="Y1919" i="1"/>
  <c r="AD1919" i="1"/>
  <c r="AF1919" i="1"/>
  <c r="AG1919" i="1"/>
  <c r="AH1919" i="1"/>
  <c r="T1927" i="1"/>
  <c r="W1921" i="1"/>
  <c r="M1927" i="1"/>
  <c r="Q1927" i="1"/>
  <c r="S1927" i="1"/>
  <c r="X1921" i="1"/>
  <c r="AE1920" i="1"/>
  <c r="Z1923" i="1"/>
  <c r="AA1920" i="1"/>
  <c r="AC1920" i="1"/>
  <c r="Y1920" i="1"/>
  <c r="AD1920" i="1"/>
  <c r="AF1920" i="1"/>
  <c r="AG1920" i="1"/>
  <c r="AH1920" i="1"/>
  <c r="T1928" i="1"/>
  <c r="W1922" i="1"/>
  <c r="M1928" i="1"/>
  <c r="Q1928" i="1"/>
  <c r="S1928" i="1"/>
  <c r="X1922" i="1"/>
  <c r="AE1921" i="1"/>
  <c r="Z1924" i="1"/>
  <c r="AA1921" i="1"/>
  <c r="AC1921" i="1"/>
  <c r="Y1921" i="1"/>
  <c r="AD1921" i="1"/>
  <c r="AF1921" i="1"/>
  <c r="AG1921" i="1"/>
  <c r="AH1921" i="1"/>
  <c r="T1929" i="1"/>
  <c r="W1923" i="1"/>
  <c r="M1929" i="1"/>
  <c r="Q1929" i="1"/>
  <c r="S1929" i="1"/>
  <c r="X1923" i="1"/>
  <c r="AE1922" i="1"/>
  <c r="Z1925" i="1"/>
  <c r="AA1922" i="1"/>
  <c r="AC1922" i="1"/>
  <c r="Y1922" i="1"/>
  <c r="AD1922" i="1"/>
  <c r="AF1922" i="1"/>
  <c r="AG1922" i="1"/>
  <c r="AH1922" i="1"/>
  <c r="T1930" i="1"/>
  <c r="W1924" i="1"/>
  <c r="M1930" i="1"/>
  <c r="Q1930" i="1"/>
  <c r="S1930" i="1"/>
  <c r="X1924" i="1"/>
  <c r="AE1923" i="1"/>
  <c r="Z1926" i="1"/>
  <c r="AA1923" i="1"/>
  <c r="AC1923" i="1"/>
  <c r="Y1923" i="1"/>
  <c r="AD1923" i="1"/>
  <c r="AF1923" i="1"/>
  <c r="AG1923" i="1"/>
  <c r="AH1923" i="1"/>
  <c r="T1931" i="1"/>
  <c r="W1925" i="1"/>
  <c r="M1931" i="1"/>
  <c r="Q1931" i="1"/>
  <c r="S1931" i="1"/>
  <c r="X1925" i="1"/>
  <c r="AE1924" i="1"/>
  <c r="Z1927" i="1"/>
  <c r="AA1924" i="1"/>
  <c r="AC1924" i="1"/>
  <c r="Y1924" i="1"/>
  <c r="AD1924" i="1"/>
  <c r="AF1924" i="1"/>
  <c r="AG1924" i="1"/>
  <c r="AH1924" i="1"/>
  <c r="T1932" i="1"/>
  <c r="W1926" i="1"/>
  <c r="M1932" i="1"/>
  <c r="Q1932" i="1"/>
  <c r="S1932" i="1"/>
  <c r="X1926" i="1"/>
  <c r="AE1925" i="1"/>
  <c r="Z1928" i="1"/>
  <c r="AA1925" i="1"/>
  <c r="AC1925" i="1"/>
  <c r="Y1925" i="1"/>
  <c r="AD1925" i="1"/>
  <c r="AF1925" i="1"/>
  <c r="AG1925" i="1"/>
  <c r="AH1925" i="1"/>
  <c r="T1933" i="1"/>
  <c r="W1927" i="1"/>
  <c r="M1933" i="1"/>
  <c r="Q1933" i="1"/>
  <c r="S1933" i="1"/>
  <c r="X1927" i="1"/>
  <c r="AE1926" i="1"/>
  <c r="Z1929" i="1"/>
  <c r="AA1926" i="1"/>
  <c r="AC1926" i="1"/>
  <c r="Y1926" i="1"/>
  <c r="AD1926" i="1"/>
  <c r="AF1926" i="1"/>
  <c r="AG1926" i="1"/>
  <c r="AH1926" i="1"/>
  <c r="T1934" i="1"/>
  <c r="W1928" i="1"/>
  <c r="M1934" i="1"/>
  <c r="Q1934" i="1"/>
  <c r="S1934" i="1"/>
  <c r="X1928" i="1"/>
  <c r="AE1927" i="1"/>
  <c r="Z1930" i="1"/>
  <c r="AA1927" i="1"/>
  <c r="AC1927" i="1"/>
  <c r="Y1927" i="1"/>
  <c r="AD1927" i="1"/>
  <c r="AF1927" i="1"/>
  <c r="AG1927" i="1"/>
  <c r="AH1927" i="1"/>
  <c r="T1935" i="1"/>
  <c r="W1929" i="1"/>
  <c r="M1935" i="1"/>
  <c r="Q1935" i="1"/>
  <c r="S1935" i="1"/>
  <c r="X1929" i="1"/>
  <c r="AE1928" i="1"/>
  <c r="Z1931" i="1"/>
  <c r="AA1928" i="1"/>
  <c r="AC1928" i="1"/>
  <c r="Y1928" i="1"/>
  <c r="AD1928" i="1"/>
  <c r="AF1928" i="1"/>
  <c r="AG1928" i="1"/>
  <c r="AH1928" i="1"/>
  <c r="T1936" i="1"/>
  <c r="W1930" i="1"/>
  <c r="M1936" i="1"/>
  <c r="Q1936" i="1"/>
  <c r="S1936" i="1"/>
  <c r="X1930" i="1"/>
  <c r="AE1929" i="1"/>
  <c r="Z1932" i="1"/>
  <c r="AA1929" i="1"/>
  <c r="AC1929" i="1"/>
  <c r="Y1929" i="1"/>
  <c r="AD1929" i="1"/>
  <c r="AF1929" i="1"/>
  <c r="AG1929" i="1"/>
  <c r="AH1929" i="1"/>
  <c r="T1937" i="1"/>
  <c r="W1931" i="1"/>
  <c r="M1937" i="1"/>
  <c r="Q1937" i="1"/>
  <c r="S1937" i="1"/>
  <c r="X1931" i="1"/>
  <c r="AE1930" i="1"/>
  <c r="Z1933" i="1"/>
  <c r="AA1930" i="1"/>
  <c r="AC1930" i="1"/>
  <c r="Y1930" i="1"/>
  <c r="AD1930" i="1"/>
  <c r="AF1930" i="1"/>
  <c r="AG1930" i="1"/>
  <c r="AH1930" i="1"/>
  <c r="T1938" i="1"/>
  <c r="W1932" i="1"/>
  <c r="M1938" i="1"/>
  <c r="Q1938" i="1"/>
  <c r="S1938" i="1"/>
  <c r="X1932" i="1"/>
  <c r="AE1931" i="1"/>
  <c r="Z1934" i="1"/>
  <c r="AA1931" i="1"/>
  <c r="AC1931" i="1"/>
  <c r="Y1931" i="1"/>
  <c r="AD1931" i="1"/>
  <c r="AF1931" i="1"/>
  <c r="AG1931" i="1"/>
  <c r="AH1931" i="1"/>
  <c r="T1939" i="1"/>
  <c r="W1933" i="1"/>
  <c r="M1939" i="1"/>
  <c r="Q1939" i="1"/>
  <c r="S1939" i="1"/>
  <c r="X1933" i="1"/>
  <c r="AE1932" i="1"/>
  <c r="Z1935" i="1"/>
  <c r="AA1932" i="1"/>
  <c r="AC1932" i="1"/>
  <c r="Y1932" i="1"/>
  <c r="AD1932" i="1"/>
  <c r="AF1932" i="1"/>
  <c r="AG1932" i="1"/>
  <c r="AH1932" i="1"/>
  <c r="T1940" i="1"/>
  <c r="W1934" i="1"/>
  <c r="M1940" i="1"/>
  <c r="Q1940" i="1"/>
  <c r="S1940" i="1"/>
  <c r="X1934" i="1"/>
  <c r="AE1933" i="1"/>
  <c r="Z1936" i="1"/>
  <c r="AA1933" i="1"/>
  <c r="AC1933" i="1"/>
  <c r="Y1933" i="1"/>
  <c r="AD1933" i="1"/>
  <c r="AF1933" i="1"/>
  <c r="AG1933" i="1"/>
  <c r="AH1933" i="1"/>
  <c r="T1941" i="1"/>
  <c r="W1935" i="1"/>
  <c r="M1941" i="1"/>
  <c r="Q1941" i="1"/>
  <c r="S1941" i="1"/>
  <c r="X1935" i="1"/>
  <c r="AE1934" i="1"/>
  <c r="Z1937" i="1"/>
  <c r="AA1934" i="1"/>
  <c r="AC1934" i="1"/>
  <c r="Y1934" i="1"/>
  <c r="AD1934" i="1"/>
  <c r="AF1934" i="1"/>
  <c r="AG1934" i="1"/>
  <c r="AH1934" i="1"/>
  <c r="T1942" i="1"/>
  <c r="W1936" i="1"/>
  <c r="M1942" i="1"/>
  <c r="Q1942" i="1"/>
  <c r="S1942" i="1"/>
  <c r="X1936" i="1"/>
  <c r="AE1935" i="1"/>
  <c r="Z1938" i="1"/>
  <c r="AA1935" i="1"/>
  <c r="AC1935" i="1"/>
  <c r="Y1935" i="1"/>
  <c r="AD1935" i="1"/>
  <c r="AF1935" i="1"/>
  <c r="AG1935" i="1"/>
  <c r="AH1935" i="1"/>
  <c r="T1943" i="1"/>
  <c r="W1937" i="1"/>
  <c r="M1943" i="1"/>
  <c r="Q1943" i="1"/>
  <c r="S1943" i="1"/>
  <c r="X1937" i="1"/>
  <c r="AE1936" i="1"/>
  <c r="Z1939" i="1"/>
  <c r="AA1936" i="1"/>
  <c r="AC1936" i="1"/>
  <c r="Y1936" i="1"/>
  <c r="AD1936" i="1"/>
  <c r="AF1936" i="1"/>
  <c r="AG1936" i="1"/>
  <c r="AH1936" i="1"/>
  <c r="T1944" i="1"/>
  <c r="W1938" i="1"/>
  <c r="M1944" i="1"/>
  <c r="Q1944" i="1"/>
  <c r="S1944" i="1"/>
  <c r="X1938" i="1"/>
  <c r="AE1937" i="1"/>
  <c r="Z1940" i="1"/>
  <c r="AA1937" i="1"/>
  <c r="AC1937" i="1"/>
  <c r="Y1937" i="1"/>
  <c r="AD1937" i="1"/>
  <c r="AF1937" i="1"/>
  <c r="AG1937" i="1"/>
  <c r="AH1937" i="1"/>
  <c r="T1945" i="1"/>
  <c r="W1939" i="1"/>
  <c r="M1945" i="1"/>
  <c r="Q1945" i="1"/>
  <c r="S1945" i="1"/>
  <c r="X1939" i="1"/>
  <c r="AE1938" i="1"/>
  <c r="Z1941" i="1"/>
  <c r="AA1938" i="1"/>
  <c r="AC1938" i="1"/>
  <c r="Y1938" i="1"/>
  <c r="AD1938" i="1"/>
  <c r="AF1938" i="1"/>
  <c r="AG1938" i="1"/>
  <c r="AH1938" i="1"/>
  <c r="T1946" i="1"/>
  <c r="W1940" i="1"/>
  <c r="M1946" i="1"/>
  <c r="Q1946" i="1"/>
  <c r="S1946" i="1"/>
  <c r="X1940" i="1"/>
  <c r="AE1939" i="1"/>
  <c r="Z1942" i="1"/>
  <c r="AA1939" i="1"/>
  <c r="AC1939" i="1"/>
  <c r="Y1939" i="1"/>
  <c r="AD1939" i="1"/>
  <c r="AF1939" i="1"/>
  <c r="AG1939" i="1"/>
  <c r="AH1939" i="1"/>
  <c r="T1947" i="1"/>
  <c r="W1941" i="1"/>
  <c r="M1947" i="1"/>
  <c r="Q1947" i="1"/>
  <c r="S1947" i="1"/>
  <c r="X1941" i="1"/>
  <c r="AE1940" i="1"/>
  <c r="Z1943" i="1"/>
  <c r="AA1940" i="1"/>
  <c r="AC1940" i="1"/>
  <c r="Y1940" i="1"/>
  <c r="AD1940" i="1"/>
  <c r="AF1940" i="1"/>
  <c r="AG1940" i="1"/>
  <c r="AH1940" i="1"/>
  <c r="T1948" i="1"/>
  <c r="W1942" i="1"/>
  <c r="M1948" i="1"/>
  <c r="Q1948" i="1"/>
  <c r="S1948" i="1"/>
  <c r="X1942" i="1"/>
  <c r="AE1941" i="1"/>
  <c r="Z1944" i="1"/>
  <c r="AA1941" i="1"/>
  <c r="AC1941" i="1"/>
  <c r="Y1941" i="1"/>
  <c r="AD1941" i="1"/>
  <c r="AF1941" i="1"/>
  <c r="AG1941" i="1"/>
  <c r="AH1941" i="1"/>
  <c r="T1949" i="1"/>
  <c r="W1943" i="1"/>
  <c r="M1949" i="1"/>
  <c r="Q1949" i="1"/>
  <c r="S1949" i="1"/>
  <c r="X1943" i="1"/>
  <c r="AE1942" i="1"/>
  <c r="Z1945" i="1"/>
  <c r="AA1942" i="1"/>
  <c r="AC1942" i="1"/>
  <c r="Y1942" i="1"/>
  <c r="AD1942" i="1"/>
  <c r="AF1942" i="1"/>
  <c r="AG1942" i="1"/>
  <c r="AH1942" i="1"/>
  <c r="T1950" i="1"/>
  <c r="W1944" i="1"/>
  <c r="M1950" i="1"/>
  <c r="Q1950" i="1"/>
  <c r="S1950" i="1"/>
  <c r="X1944" i="1"/>
  <c r="AE1943" i="1"/>
  <c r="Z1946" i="1"/>
  <c r="AA1943" i="1"/>
  <c r="AC1943" i="1"/>
  <c r="Y1943" i="1"/>
  <c r="AD1943" i="1"/>
  <c r="AF1943" i="1"/>
  <c r="AG1943" i="1"/>
  <c r="AH1943" i="1"/>
  <c r="T1951" i="1"/>
  <c r="W1945" i="1"/>
  <c r="M1951" i="1"/>
  <c r="Q1951" i="1"/>
  <c r="S1951" i="1"/>
  <c r="X1945" i="1"/>
  <c r="AE1944" i="1"/>
  <c r="Z1947" i="1"/>
  <c r="AA1944" i="1"/>
  <c r="AC1944" i="1"/>
  <c r="Y1944" i="1"/>
  <c r="AD1944" i="1"/>
  <c r="AF1944" i="1"/>
  <c r="AG1944" i="1"/>
  <c r="AH1944" i="1"/>
  <c r="T1952" i="1"/>
  <c r="W1946" i="1"/>
  <c r="M1952" i="1"/>
  <c r="Q1952" i="1"/>
  <c r="S1952" i="1"/>
  <c r="X1946" i="1"/>
  <c r="AE1945" i="1"/>
  <c r="Z1948" i="1"/>
  <c r="AA1945" i="1"/>
  <c r="AC1945" i="1"/>
  <c r="Y1945" i="1"/>
  <c r="AD1945" i="1"/>
  <c r="AF1945" i="1"/>
  <c r="AG1945" i="1"/>
  <c r="AH1945" i="1"/>
  <c r="T1953" i="1"/>
  <c r="W1947" i="1"/>
  <c r="M1953" i="1"/>
  <c r="Q1953" i="1"/>
  <c r="S1953" i="1"/>
  <c r="X1947" i="1"/>
  <c r="AE1946" i="1"/>
  <c r="Z1949" i="1"/>
  <c r="AA1946" i="1"/>
  <c r="AC1946" i="1"/>
  <c r="Y1946" i="1"/>
  <c r="AD1946" i="1"/>
  <c r="AF1946" i="1"/>
  <c r="AG1946" i="1"/>
  <c r="AH1946" i="1"/>
  <c r="T1954" i="1"/>
  <c r="W1948" i="1"/>
  <c r="M1954" i="1"/>
  <c r="Q1954" i="1"/>
  <c r="S1954" i="1"/>
  <c r="X1948" i="1"/>
  <c r="AE1947" i="1"/>
  <c r="Z1950" i="1"/>
  <c r="AA1947" i="1"/>
  <c r="AC1947" i="1"/>
  <c r="Y1947" i="1"/>
  <c r="AD1947" i="1"/>
  <c r="AF1947" i="1"/>
  <c r="AG1947" i="1"/>
  <c r="AH1947" i="1"/>
  <c r="T1955" i="1"/>
  <c r="W1949" i="1"/>
  <c r="M1955" i="1"/>
  <c r="Q1955" i="1"/>
  <c r="S1955" i="1"/>
  <c r="X1949" i="1"/>
  <c r="AE1948" i="1"/>
  <c r="Z1951" i="1"/>
  <c r="AA1948" i="1"/>
  <c r="AC1948" i="1"/>
  <c r="Y1948" i="1"/>
  <c r="AD1948" i="1"/>
  <c r="AF1948" i="1"/>
  <c r="AG1948" i="1"/>
  <c r="AH1948" i="1"/>
  <c r="T1956" i="1"/>
  <c r="W1950" i="1"/>
  <c r="M1956" i="1"/>
  <c r="Q1956" i="1"/>
  <c r="S1956" i="1"/>
  <c r="X1950" i="1"/>
  <c r="AE1949" i="1"/>
  <c r="Z1952" i="1"/>
  <c r="AA1949" i="1"/>
  <c r="AC1949" i="1"/>
  <c r="Y1949" i="1"/>
  <c r="AD1949" i="1"/>
  <c r="AF1949" i="1"/>
  <c r="AG1949" i="1"/>
  <c r="AH1949" i="1"/>
  <c r="T1957" i="1"/>
  <c r="W1951" i="1"/>
  <c r="M1957" i="1"/>
  <c r="Q1957" i="1"/>
  <c r="S1957" i="1"/>
  <c r="X1951" i="1"/>
  <c r="AE1950" i="1"/>
  <c r="Z1953" i="1"/>
  <c r="AA1950" i="1"/>
  <c r="AC1950" i="1"/>
  <c r="Y1950" i="1"/>
  <c r="AD1950" i="1"/>
  <c r="AF1950" i="1"/>
  <c r="AG1950" i="1"/>
  <c r="AH1950" i="1"/>
  <c r="T1958" i="1"/>
  <c r="W1952" i="1"/>
  <c r="M1958" i="1"/>
  <c r="Q1958" i="1"/>
  <c r="S1958" i="1"/>
  <c r="X1952" i="1"/>
  <c r="AE1951" i="1"/>
  <c r="Z1954" i="1"/>
  <c r="AA1951" i="1"/>
  <c r="AC1951" i="1"/>
  <c r="Y1951" i="1"/>
  <c r="AD1951" i="1"/>
  <c r="AF1951" i="1"/>
  <c r="AG1951" i="1"/>
  <c r="AH1951" i="1"/>
  <c r="T1959" i="1"/>
  <c r="W1953" i="1"/>
  <c r="M1959" i="1"/>
  <c r="Q1959" i="1"/>
  <c r="S1959" i="1"/>
  <c r="X1953" i="1"/>
  <c r="AE1952" i="1"/>
  <c r="Z1955" i="1"/>
  <c r="AA1952" i="1"/>
  <c r="AC1952" i="1"/>
  <c r="Y1952" i="1"/>
  <c r="AD1952" i="1"/>
  <c r="AF1952" i="1"/>
  <c r="AG1952" i="1"/>
  <c r="AH1952" i="1"/>
  <c r="T1960" i="1"/>
  <c r="W1954" i="1"/>
  <c r="M1960" i="1"/>
  <c r="Q1960" i="1"/>
  <c r="S1960" i="1"/>
  <c r="X1954" i="1"/>
  <c r="AE1953" i="1"/>
  <c r="Z1956" i="1"/>
  <c r="AA1953" i="1"/>
  <c r="AC1953" i="1"/>
  <c r="Y1953" i="1"/>
  <c r="AD1953" i="1"/>
  <c r="AF1953" i="1"/>
  <c r="AG1953" i="1"/>
  <c r="AH1953" i="1"/>
  <c r="T1961" i="1"/>
  <c r="W1955" i="1"/>
  <c r="M1961" i="1"/>
  <c r="Q1961" i="1"/>
  <c r="S1961" i="1"/>
  <c r="X1955" i="1"/>
  <c r="AE1954" i="1"/>
  <c r="Z1957" i="1"/>
  <c r="AA1954" i="1"/>
  <c r="AC1954" i="1"/>
  <c r="Y1954" i="1"/>
  <c r="AD1954" i="1"/>
  <c r="AF1954" i="1"/>
  <c r="AG1954" i="1"/>
  <c r="AH1954" i="1"/>
  <c r="T1962" i="1"/>
  <c r="W1956" i="1"/>
  <c r="M1962" i="1"/>
  <c r="Q1962" i="1"/>
  <c r="S1962" i="1"/>
  <c r="X1956" i="1"/>
  <c r="AE1955" i="1"/>
  <c r="Z1958" i="1"/>
  <c r="AA1955" i="1"/>
  <c r="AC1955" i="1"/>
  <c r="Y1955" i="1"/>
  <c r="AD1955" i="1"/>
  <c r="AF1955" i="1"/>
  <c r="AG1955" i="1"/>
  <c r="AH1955" i="1"/>
  <c r="T1963" i="1"/>
  <c r="W1957" i="1"/>
  <c r="M1963" i="1"/>
  <c r="Q1963" i="1"/>
  <c r="S1963" i="1"/>
  <c r="X1957" i="1"/>
  <c r="AE1956" i="1"/>
  <c r="Z1959" i="1"/>
  <c r="AA1956" i="1"/>
  <c r="AC1956" i="1"/>
  <c r="Y1956" i="1"/>
  <c r="AD1956" i="1"/>
  <c r="AF1956" i="1"/>
  <c r="AG1956" i="1"/>
  <c r="AH1956" i="1"/>
  <c r="T1964" i="1"/>
  <c r="W1958" i="1"/>
  <c r="M1964" i="1"/>
  <c r="Q1964" i="1"/>
  <c r="S1964" i="1"/>
  <c r="X1958" i="1"/>
  <c r="AE1957" i="1"/>
  <c r="Z1960" i="1"/>
  <c r="AA1957" i="1"/>
  <c r="AC1957" i="1"/>
  <c r="Y1957" i="1"/>
  <c r="AD1957" i="1"/>
  <c r="AF1957" i="1"/>
  <c r="AG1957" i="1"/>
  <c r="AH1957" i="1"/>
  <c r="T1965" i="1"/>
  <c r="W1959" i="1"/>
  <c r="M1965" i="1"/>
  <c r="Q1965" i="1"/>
  <c r="S1965" i="1"/>
  <c r="X1959" i="1"/>
  <c r="AE1958" i="1"/>
  <c r="Z1961" i="1"/>
  <c r="AA1958" i="1"/>
  <c r="AC1958" i="1"/>
  <c r="Y1958" i="1"/>
  <c r="AD1958" i="1"/>
  <c r="AF1958" i="1"/>
  <c r="AG1958" i="1"/>
  <c r="AH1958" i="1"/>
  <c r="T1966" i="1"/>
  <c r="W1960" i="1"/>
  <c r="M1966" i="1"/>
  <c r="Q1966" i="1"/>
  <c r="S1966" i="1"/>
  <c r="X1960" i="1"/>
  <c r="AE1959" i="1"/>
  <c r="Z1962" i="1"/>
  <c r="AA1959" i="1"/>
  <c r="AC1959" i="1"/>
  <c r="Y1959" i="1"/>
  <c r="AD1959" i="1"/>
  <c r="AF1959" i="1"/>
  <c r="AG1959" i="1"/>
  <c r="AH1959" i="1"/>
  <c r="T1967" i="1"/>
  <c r="W1961" i="1"/>
  <c r="M1967" i="1"/>
  <c r="Q1967" i="1"/>
  <c r="S1967" i="1"/>
  <c r="X1961" i="1"/>
  <c r="AE1960" i="1"/>
  <c r="Z1963" i="1"/>
  <c r="AA1960" i="1"/>
  <c r="AC1960" i="1"/>
  <c r="Y1960" i="1"/>
  <c r="AD1960" i="1"/>
  <c r="AF1960" i="1"/>
  <c r="AG1960" i="1"/>
  <c r="AH1960" i="1"/>
  <c r="T1968" i="1"/>
  <c r="W1962" i="1"/>
  <c r="M1968" i="1"/>
  <c r="Q1968" i="1"/>
  <c r="S1968" i="1"/>
  <c r="X1962" i="1"/>
  <c r="AE1961" i="1"/>
  <c r="Z1964" i="1"/>
  <c r="AA1961" i="1"/>
  <c r="AC1961" i="1"/>
  <c r="Y1961" i="1"/>
  <c r="AD1961" i="1"/>
  <c r="AF1961" i="1"/>
  <c r="AG1961" i="1"/>
  <c r="AH1961" i="1"/>
  <c r="T1969" i="1"/>
  <c r="W1963" i="1"/>
  <c r="M1969" i="1"/>
  <c r="Q1969" i="1"/>
  <c r="S1969" i="1"/>
  <c r="X1963" i="1"/>
  <c r="AE1962" i="1"/>
  <c r="Z1965" i="1"/>
  <c r="AA1962" i="1"/>
  <c r="AC1962" i="1"/>
  <c r="Y1962" i="1"/>
  <c r="AD1962" i="1"/>
  <c r="AF1962" i="1"/>
  <c r="AG1962" i="1"/>
  <c r="AH1962" i="1"/>
  <c r="T1970" i="1"/>
  <c r="W1964" i="1"/>
  <c r="M1970" i="1"/>
  <c r="Q1970" i="1"/>
  <c r="S1970" i="1"/>
  <c r="X1964" i="1"/>
  <c r="AE1963" i="1"/>
  <c r="Z1966" i="1"/>
  <c r="AA1963" i="1"/>
  <c r="AC1963" i="1"/>
  <c r="Y1963" i="1"/>
  <c r="AD1963" i="1"/>
  <c r="AF1963" i="1"/>
  <c r="AG1963" i="1"/>
  <c r="AH1963" i="1"/>
  <c r="T1971" i="1"/>
  <c r="W1965" i="1"/>
  <c r="M1971" i="1"/>
  <c r="Q1971" i="1"/>
  <c r="S1971" i="1"/>
  <c r="X1965" i="1"/>
  <c r="AE1964" i="1"/>
  <c r="Z1967" i="1"/>
  <c r="AA1964" i="1"/>
  <c r="AC1964" i="1"/>
  <c r="Y1964" i="1"/>
  <c r="AD1964" i="1"/>
  <c r="AF1964" i="1"/>
  <c r="AG1964" i="1"/>
  <c r="AH1964" i="1"/>
  <c r="T1972" i="1"/>
  <c r="W1966" i="1"/>
  <c r="M1972" i="1"/>
  <c r="Q1972" i="1"/>
  <c r="S1972" i="1"/>
  <c r="X1966" i="1"/>
  <c r="AE1965" i="1"/>
  <c r="Z1968" i="1"/>
  <c r="AA1965" i="1"/>
  <c r="AC1965" i="1"/>
  <c r="Y1965" i="1"/>
  <c r="AD1965" i="1"/>
  <c r="AF1965" i="1"/>
  <c r="AG1965" i="1"/>
  <c r="AH1965" i="1"/>
  <c r="T1973" i="1"/>
  <c r="W1967" i="1"/>
  <c r="M1973" i="1"/>
  <c r="Q1973" i="1"/>
  <c r="S1973" i="1"/>
  <c r="X1967" i="1"/>
  <c r="AE1966" i="1"/>
  <c r="Z1969" i="1"/>
  <c r="AA1966" i="1"/>
  <c r="AC1966" i="1"/>
  <c r="Y1966" i="1"/>
  <c r="AD1966" i="1"/>
  <c r="AF1966" i="1"/>
  <c r="AG1966" i="1"/>
  <c r="AH1966" i="1"/>
  <c r="T1974" i="1"/>
  <c r="W1968" i="1"/>
  <c r="M1974" i="1"/>
  <c r="Q1974" i="1"/>
  <c r="S1974" i="1"/>
  <c r="X1968" i="1"/>
  <c r="AE1967" i="1"/>
  <c r="Z1970" i="1"/>
  <c r="AA1967" i="1"/>
  <c r="AC1967" i="1"/>
  <c r="Y1967" i="1"/>
  <c r="AD1967" i="1"/>
  <c r="AF1967" i="1"/>
  <c r="AG1967" i="1"/>
  <c r="AH1967" i="1"/>
  <c r="T1975" i="1"/>
  <c r="W1969" i="1"/>
  <c r="M1975" i="1"/>
  <c r="Q1975" i="1"/>
  <c r="S1975" i="1"/>
  <c r="X1969" i="1"/>
  <c r="AE1968" i="1"/>
  <c r="Z1971" i="1"/>
  <c r="AA1968" i="1"/>
  <c r="AC1968" i="1"/>
  <c r="Y1968" i="1"/>
  <c r="AD1968" i="1"/>
  <c r="AF1968" i="1"/>
  <c r="AG1968" i="1"/>
  <c r="AH1968" i="1"/>
  <c r="T1976" i="1"/>
  <c r="W1970" i="1"/>
  <c r="M1976" i="1"/>
  <c r="Q1976" i="1"/>
  <c r="S1976" i="1"/>
  <c r="X1970" i="1"/>
  <c r="AE1969" i="1"/>
  <c r="Z1972" i="1"/>
  <c r="AA1969" i="1"/>
  <c r="AC1969" i="1"/>
  <c r="Y1969" i="1"/>
  <c r="AD1969" i="1"/>
  <c r="AF1969" i="1"/>
  <c r="AG1969" i="1"/>
  <c r="AH1969" i="1"/>
  <c r="T1977" i="1"/>
  <c r="W1971" i="1"/>
  <c r="M1977" i="1"/>
  <c r="Q1977" i="1"/>
  <c r="S1977" i="1"/>
  <c r="X1971" i="1"/>
  <c r="AE1970" i="1"/>
  <c r="Z1973" i="1"/>
  <c r="AA1970" i="1"/>
  <c r="AC1970" i="1"/>
  <c r="Y1970" i="1"/>
  <c r="AD1970" i="1"/>
  <c r="AF1970" i="1"/>
  <c r="AG1970" i="1"/>
  <c r="AH1970" i="1"/>
  <c r="T1978" i="1"/>
  <c r="W1972" i="1"/>
  <c r="M1978" i="1"/>
  <c r="Q1978" i="1"/>
  <c r="S1978" i="1"/>
  <c r="X1972" i="1"/>
  <c r="AE1971" i="1"/>
  <c r="Z1974" i="1"/>
  <c r="AA1971" i="1"/>
  <c r="AC1971" i="1"/>
  <c r="Y1971" i="1"/>
  <c r="AD1971" i="1"/>
  <c r="AF1971" i="1"/>
  <c r="AG1971" i="1"/>
  <c r="AH1971" i="1"/>
  <c r="T1979" i="1"/>
  <c r="W1973" i="1"/>
  <c r="M1979" i="1"/>
  <c r="Q1979" i="1"/>
  <c r="S1979" i="1"/>
  <c r="X1973" i="1"/>
  <c r="AE1972" i="1"/>
  <c r="Z1975" i="1"/>
  <c r="AA1972" i="1"/>
  <c r="AC1972" i="1"/>
  <c r="Y1972" i="1"/>
  <c r="AD1972" i="1"/>
  <c r="AF1972" i="1"/>
  <c r="AG1972" i="1"/>
  <c r="AH1972" i="1"/>
  <c r="T1980" i="1"/>
  <c r="W1974" i="1"/>
  <c r="M1980" i="1"/>
  <c r="Q1980" i="1"/>
  <c r="S1980" i="1"/>
  <c r="X1974" i="1"/>
  <c r="AE1973" i="1"/>
  <c r="Z1976" i="1"/>
  <c r="AA1973" i="1"/>
  <c r="AC1973" i="1"/>
  <c r="Y1973" i="1"/>
  <c r="AD1973" i="1"/>
  <c r="AF1973" i="1"/>
  <c r="AG1973" i="1"/>
  <c r="AH1973" i="1"/>
  <c r="T1981" i="1"/>
  <c r="W1975" i="1"/>
  <c r="M1981" i="1"/>
  <c r="Q1981" i="1"/>
  <c r="S1981" i="1"/>
  <c r="X1975" i="1"/>
  <c r="AE1974" i="1"/>
  <c r="Z1977" i="1"/>
  <c r="AA1974" i="1"/>
  <c r="AC1974" i="1"/>
  <c r="Y1974" i="1"/>
  <c r="AD1974" i="1"/>
  <c r="AF1974" i="1"/>
  <c r="AG1974" i="1"/>
  <c r="AH1974" i="1"/>
  <c r="T1982" i="1"/>
  <c r="W1976" i="1"/>
  <c r="M1982" i="1"/>
  <c r="Q1982" i="1"/>
  <c r="S1982" i="1"/>
  <c r="X1976" i="1"/>
  <c r="AE1975" i="1"/>
  <c r="Z1978" i="1"/>
  <c r="AA1975" i="1"/>
  <c r="AC1975" i="1"/>
  <c r="Y1975" i="1"/>
  <c r="AD1975" i="1"/>
  <c r="AF1975" i="1"/>
  <c r="AG1975" i="1"/>
  <c r="AH1975" i="1"/>
  <c r="T1983" i="1"/>
  <c r="W1977" i="1"/>
  <c r="M1983" i="1"/>
  <c r="Q1983" i="1"/>
  <c r="S1983" i="1"/>
  <c r="X1977" i="1"/>
  <c r="AE1976" i="1"/>
  <c r="Z1979" i="1"/>
  <c r="AA1976" i="1"/>
  <c r="AC1976" i="1"/>
  <c r="Y1976" i="1"/>
  <c r="AD1976" i="1"/>
  <c r="AF1976" i="1"/>
  <c r="AG1976" i="1"/>
  <c r="AH1976" i="1"/>
  <c r="T1984" i="1"/>
  <c r="W1978" i="1"/>
  <c r="M1984" i="1"/>
  <c r="Q1984" i="1"/>
  <c r="S1984" i="1"/>
  <c r="X1978" i="1"/>
  <c r="AE1977" i="1"/>
  <c r="Z1980" i="1"/>
  <c r="AA1977" i="1"/>
  <c r="AC1977" i="1"/>
  <c r="Y1977" i="1"/>
  <c r="AD1977" i="1"/>
  <c r="AF1977" i="1"/>
  <c r="AG1977" i="1"/>
  <c r="AH1977" i="1"/>
  <c r="T1985" i="1"/>
  <c r="W1979" i="1"/>
  <c r="M1985" i="1"/>
  <c r="Q1985" i="1"/>
  <c r="S1985" i="1"/>
  <c r="X1979" i="1"/>
  <c r="AE1978" i="1"/>
  <c r="Z1981" i="1"/>
  <c r="AA1978" i="1"/>
  <c r="AC1978" i="1"/>
  <c r="Y1978" i="1"/>
  <c r="AD1978" i="1"/>
  <c r="AF1978" i="1"/>
  <c r="AG1978" i="1"/>
  <c r="AH1978" i="1"/>
  <c r="T1986" i="1"/>
  <c r="W1980" i="1"/>
  <c r="M1986" i="1"/>
  <c r="Q1986" i="1"/>
  <c r="S1986" i="1"/>
  <c r="X1980" i="1"/>
  <c r="AE1979" i="1"/>
  <c r="Z1982" i="1"/>
  <c r="AA1979" i="1"/>
  <c r="AC1979" i="1"/>
  <c r="Y1979" i="1"/>
  <c r="AD1979" i="1"/>
  <c r="AF1979" i="1"/>
  <c r="AG1979" i="1"/>
  <c r="AH1979" i="1"/>
  <c r="T1987" i="1"/>
  <c r="W1981" i="1"/>
  <c r="M1987" i="1"/>
  <c r="Q1987" i="1"/>
  <c r="S1987" i="1"/>
  <c r="X1981" i="1"/>
  <c r="AE1980" i="1"/>
  <c r="Z1983" i="1"/>
  <c r="AA1980" i="1"/>
  <c r="AC1980" i="1"/>
  <c r="Y1980" i="1"/>
  <c r="AD1980" i="1"/>
  <c r="AF1980" i="1"/>
  <c r="AG1980" i="1"/>
  <c r="AH1980" i="1"/>
  <c r="T1988" i="1"/>
  <c r="W1982" i="1"/>
  <c r="M1988" i="1"/>
  <c r="Q1988" i="1"/>
  <c r="S1988" i="1"/>
  <c r="X1982" i="1"/>
  <c r="AE1981" i="1"/>
  <c r="Z1984" i="1"/>
  <c r="AA1981" i="1"/>
  <c r="AC1981" i="1"/>
  <c r="Y1981" i="1"/>
  <c r="AD1981" i="1"/>
  <c r="AF1981" i="1"/>
  <c r="AG1981" i="1"/>
  <c r="AH1981" i="1"/>
  <c r="T1989" i="1"/>
  <c r="W1983" i="1"/>
  <c r="M1989" i="1"/>
  <c r="Q1989" i="1"/>
  <c r="S1989" i="1"/>
  <c r="X1983" i="1"/>
  <c r="AE1982" i="1"/>
  <c r="Z1985" i="1"/>
  <c r="AA1982" i="1"/>
  <c r="AC1982" i="1"/>
  <c r="Y1982" i="1"/>
  <c r="AD1982" i="1"/>
  <c r="AF1982" i="1"/>
  <c r="AG1982" i="1"/>
  <c r="AH1982" i="1"/>
  <c r="T1990" i="1"/>
  <c r="W1984" i="1"/>
  <c r="M1990" i="1"/>
  <c r="Q1990" i="1"/>
  <c r="S1990" i="1"/>
  <c r="X1984" i="1"/>
  <c r="AE1983" i="1"/>
  <c r="Z1986" i="1"/>
  <c r="AA1983" i="1"/>
  <c r="AC1983" i="1"/>
  <c r="Y1983" i="1"/>
  <c r="AD1983" i="1"/>
  <c r="AF1983" i="1"/>
  <c r="AG1983" i="1"/>
  <c r="AH1983" i="1"/>
  <c r="T1991" i="1"/>
  <c r="W1985" i="1"/>
  <c r="M1991" i="1"/>
  <c r="Q1991" i="1"/>
  <c r="S1991" i="1"/>
  <c r="X1985" i="1"/>
  <c r="AE1984" i="1"/>
  <c r="Z1987" i="1"/>
  <c r="AA1984" i="1"/>
  <c r="AC1984" i="1"/>
  <c r="Y1984" i="1"/>
  <c r="AD1984" i="1"/>
  <c r="AF1984" i="1"/>
  <c r="AG1984" i="1"/>
  <c r="AH1984" i="1"/>
  <c r="T1992" i="1"/>
  <c r="W1986" i="1"/>
  <c r="M1992" i="1"/>
  <c r="Q1992" i="1"/>
  <c r="S1992" i="1"/>
  <c r="X1986" i="1"/>
  <c r="AE1985" i="1"/>
  <c r="Z1988" i="1"/>
  <c r="AA1985" i="1"/>
  <c r="AC1985" i="1"/>
  <c r="Y1985" i="1"/>
  <c r="AD1985" i="1"/>
  <c r="AF1985" i="1"/>
  <c r="AG1985" i="1"/>
  <c r="AH1985" i="1"/>
  <c r="T1993" i="1"/>
  <c r="W1987" i="1"/>
  <c r="M1993" i="1"/>
  <c r="Q1993" i="1"/>
  <c r="S1993" i="1"/>
  <c r="X1987" i="1"/>
  <c r="AE1986" i="1"/>
  <c r="Z1989" i="1"/>
  <c r="AA1986" i="1"/>
  <c r="AC1986" i="1"/>
  <c r="Y1986" i="1"/>
  <c r="AD1986" i="1"/>
  <c r="AF1986" i="1"/>
  <c r="AG1986" i="1"/>
  <c r="AH1986" i="1"/>
  <c r="T1994" i="1"/>
  <c r="W1988" i="1"/>
  <c r="M1994" i="1"/>
  <c r="Q1994" i="1"/>
  <c r="S1994" i="1"/>
  <c r="X1988" i="1"/>
  <c r="AE1987" i="1"/>
  <c r="Z1990" i="1"/>
  <c r="AA1987" i="1"/>
  <c r="AC1987" i="1"/>
  <c r="Y1987" i="1"/>
  <c r="AD1987" i="1"/>
  <c r="AF1987" i="1"/>
  <c r="AG1987" i="1"/>
  <c r="AH1987" i="1"/>
  <c r="T1995" i="1"/>
  <c r="W1989" i="1"/>
  <c r="M1995" i="1"/>
  <c r="Q1995" i="1"/>
  <c r="S1995" i="1"/>
  <c r="X1989" i="1"/>
  <c r="AE1988" i="1"/>
  <c r="Z1991" i="1"/>
  <c r="AA1988" i="1"/>
  <c r="AC1988" i="1"/>
  <c r="Y1988" i="1"/>
  <c r="AD1988" i="1"/>
  <c r="AF1988" i="1"/>
  <c r="AG1988" i="1"/>
  <c r="AH1988" i="1"/>
  <c r="T1996" i="1"/>
  <c r="W1990" i="1"/>
  <c r="M1996" i="1"/>
  <c r="Q1996" i="1"/>
  <c r="S1996" i="1"/>
  <c r="X1990" i="1"/>
  <c r="AE1989" i="1"/>
  <c r="Z1992" i="1"/>
  <c r="AA1989" i="1"/>
  <c r="AC1989" i="1"/>
  <c r="Y1989" i="1"/>
  <c r="AD1989" i="1"/>
  <c r="AF1989" i="1"/>
  <c r="AG1989" i="1"/>
  <c r="AH1989" i="1"/>
  <c r="T1997" i="1"/>
  <c r="W1991" i="1"/>
  <c r="M1997" i="1"/>
  <c r="Q1997" i="1"/>
  <c r="S1997" i="1"/>
  <c r="X1991" i="1"/>
  <c r="AE1990" i="1"/>
  <c r="Z1993" i="1"/>
  <c r="AA1990" i="1"/>
  <c r="AC1990" i="1"/>
  <c r="Y1990" i="1"/>
  <c r="AD1990" i="1"/>
  <c r="AF1990" i="1"/>
  <c r="AG1990" i="1"/>
  <c r="AH1990" i="1"/>
  <c r="T1998" i="1"/>
  <c r="W1992" i="1"/>
  <c r="M1998" i="1"/>
  <c r="Q1998" i="1"/>
  <c r="S1998" i="1"/>
  <c r="X1992" i="1"/>
  <c r="AE1991" i="1"/>
  <c r="Z1994" i="1"/>
  <c r="AA1991" i="1"/>
  <c r="AC1991" i="1"/>
  <c r="Y1991" i="1"/>
  <c r="AD1991" i="1"/>
  <c r="AF1991" i="1"/>
  <c r="AG1991" i="1"/>
  <c r="AH1991" i="1"/>
  <c r="T1999" i="1"/>
  <c r="W1993" i="1"/>
  <c r="M1999" i="1"/>
  <c r="Q1999" i="1"/>
  <c r="S1999" i="1"/>
  <c r="X1993" i="1"/>
  <c r="AE1992" i="1"/>
  <c r="Z1995" i="1"/>
  <c r="AA1992" i="1"/>
  <c r="AC1992" i="1"/>
  <c r="Y1992" i="1"/>
  <c r="AD1992" i="1"/>
  <c r="AF1992" i="1"/>
  <c r="AG1992" i="1"/>
  <c r="AH1992" i="1"/>
  <c r="T2000" i="1"/>
  <c r="W1994" i="1"/>
  <c r="M2000" i="1"/>
  <c r="Q2000" i="1"/>
  <c r="S2000" i="1"/>
  <c r="X1994" i="1"/>
  <c r="AE1993" i="1"/>
  <c r="Z1996" i="1"/>
  <c r="AA1993" i="1"/>
  <c r="AC1993" i="1"/>
  <c r="Y1993" i="1"/>
  <c r="AD1993" i="1"/>
  <c r="AF1993" i="1"/>
  <c r="AG1993" i="1"/>
  <c r="AH1993" i="1"/>
  <c r="T2001" i="1"/>
  <c r="W1995" i="1"/>
  <c r="M2001" i="1"/>
  <c r="Q2001" i="1"/>
  <c r="S2001" i="1"/>
  <c r="X1995" i="1"/>
  <c r="AE1994" i="1"/>
  <c r="Z1997" i="1"/>
  <c r="AA1994" i="1"/>
  <c r="AC1994" i="1"/>
  <c r="Y1994" i="1"/>
  <c r="AD1994" i="1"/>
  <c r="AF1994" i="1"/>
  <c r="AG1994" i="1"/>
  <c r="AH1994" i="1"/>
  <c r="T2002" i="1"/>
  <c r="W1996" i="1"/>
  <c r="M2002" i="1"/>
  <c r="Q2002" i="1"/>
  <c r="S2002" i="1"/>
  <c r="X1996" i="1"/>
  <c r="AE1995" i="1"/>
  <c r="Z1998" i="1"/>
  <c r="AA1995" i="1"/>
  <c r="AC1995" i="1"/>
  <c r="Y1995" i="1"/>
  <c r="AD1995" i="1"/>
  <c r="AF1995" i="1"/>
  <c r="AG1995" i="1"/>
  <c r="AH1995" i="1"/>
  <c r="T2003" i="1"/>
  <c r="W1997" i="1"/>
  <c r="M2003" i="1"/>
  <c r="Q2003" i="1"/>
  <c r="S2003" i="1"/>
  <c r="X1997" i="1"/>
  <c r="AE1996" i="1"/>
  <c r="Z1999" i="1"/>
  <c r="AA1996" i="1"/>
  <c r="AC1996" i="1"/>
  <c r="Y1996" i="1"/>
  <c r="AD1996" i="1"/>
  <c r="AF1996" i="1"/>
  <c r="AG1996" i="1"/>
  <c r="AH1996" i="1"/>
  <c r="T2004" i="1"/>
  <c r="W1998" i="1"/>
  <c r="M2004" i="1"/>
  <c r="Q2004" i="1"/>
  <c r="S2004" i="1"/>
  <c r="X1998" i="1"/>
  <c r="AE1997" i="1"/>
  <c r="Z2000" i="1"/>
  <c r="AA1997" i="1"/>
  <c r="AC1997" i="1"/>
  <c r="Y1997" i="1"/>
  <c r="AD1997" i="1"/>
  <c r="AF1997" i="1"/>
  <c r="AG1997" i="1"/>
  <c r="AH1997" i="1"/>
  <c r="T2005" i="1"/>
  <c r="W1999" i="1"/>
  <c r="M2005" i="1"/>
  <c r="Q2005" i="1"/>
  <c r="S2005" i="1"/>
  <c r="X1999" i="1"/>
  <c r="AE1998" i="1"/>
  <c r="Z2001" i="1"/>
  <c r="AA1998" i="1"/>
  <c r="AC1998" i="1"/>
  <c r="Y1998" i="1"/>
  <c r="AD1998" i="1"/>
  <c r="AF1998" i="1"/>
  <c r="AG1998" i="1"/>
  <c r="AH1998" i="1"/>
  <c r="T2006" i="1"/>
  <c r="W2000" i="1"/>
  <c r="M2006" i="1"/>
  <c r="Q2006" i="1"/>
  <c r="S2006" i="1"/>
  <c r="X2000" i="1"/>
  <c r="AE1999" i="1"/>
  <c r="Z2002" i="1"/>
  <c r="AA1999" i="1"/>
  <c r="AC1999" i="1"/>
  <c r="Y1999" i="1"/>
  <c r="AD1999" i="1"/>
  <c r="AF1999" i="1"/>
  <c r="AG1999" i="1"/>
  <c r="AH1999" i="1"/>
  <c r="T2007" i="1"/>
  <c r="W2001" i="1"/>
  <c r="M2007" i="1"/>
  <c r="Q2007" i="1"/>
  <c r="S2007" i="1"/>
  <c r="X2001" i="1"/>
  <c r="AE2000" i="1"/>
  <c r="Z2003" i="1"/>
  <c r="AA2000" i="1"/>
  <c r="AC2000" i="1"/>
  <c r="Y2000" i="1"/>
  <c r="AD2000" i="1"/>
  <c r="AF2000" i="1"/>
  <c r="AG2000" i="1"/>
  <c r="AH2000" i="1"/>
  <c r="T2008" i="1"/>
  <c r="W2002" i="1"/>
  <c r="M2008" i="1"/>
  <c r="Q2008" i="1"/>
  <c r="S2008" i="1"/>
  <c r="X2002" i="1"/>
  <c r="AE2001" i="1"/>
  <c r="Z2004" i="1"/>
  <c r="AA2001" i="1"/>
  <c r="AC2001" i="1"/>
  <c r="Y2001" i="1"/>
  <c r="AD2001" i="1"/>
  <c r="AF2001" i="1"/>
  <c r="AG2001" i="1"/>
  <c r="AH2001" i="1"/>
  <c r="T2009" i="1"/>
  <c r="W2003" i="1"/>
  <c r="M2009" i="1"/>
  <c r="Q2009" i="1"/>
  <c r="S2009" i="1"/>
  <c r="X2003" i="1"/>
  <c r="AE2002" i="1"/>
  <c r="Z2005" i="1"/>
  <c r="AA2002" i="1"/>
  <c r="AC2002" i="1"/>
  <c r="Y2002" i="1"/>
  <c r="AD2002" i="1"/>
  <c r="AF2002" i="1"/>
  <c r="AG2002" i="1"/>
  <c r="AH2002" i="1"/>
  <c r="T2010" i="1"/>
  <c r="W2004" i="1"/>
  <c r="M2010" i="1"/>
  <c r="Q2010" i="1"/>
  <c r="S2010" i="1"/>
  <c r="X2004" i="1"/>
  <c r="AE2003" i="1"/>
  <c r="Z2006" i="1"/>
  <c r="AA2003" i="1"/>
  <c r="AC2003" i="1"/>
  <c r="Y2003" i="1"/>
  <c r="AD2003" i="1"/>
  <c r="AF2003" i="1"/>
  <c r="AG2003" i="1"/>
  <c r="AH2003" i="1"/>
  <c r="T2011" i="1"/>
  <c r="W2005" i="1"/>
  <c r="M2011" i="1"/>
  <c r="Q2011" i="1"/>
  <c r="S2011" i="1"/>
  <c r="X2005" i="1"/>
  <c r="AE2004" i="1"/>
  <c r="Z2007" i="1"/>
  <c r="AA2004" i="1"/>
  <c r="AC2004" i="1"/>
  <c r="Y2004" i="1"/>
  <c r="AD2004" i="1"/>
  <c r="AF2004" i="1"/>
  <c r="AG2004" i="1"/>
  <c r="AH2004" i="1"/>
  <c r="T2012" i="1"/>
  <c r="W2006" i="1"/>
  <c r="M2012" i="1"/>
  <c r="Q2012" i="1"/>
  <c r="S2012" i="1"/>
  <c r="X2006" i="1"/>
  <c r="AE2005" i="1"/>
  <c r="Z2008" i="1"/>
  <c r="AA2005" i="1"/>
  <c r="AC2005" i="1"/>
  <c r="Y2005" i="1"/>
  <c r="AD2005" i="1"/>
  <c r="AF2005" i="1"/>
  <c r="AG2005" i="1"/>
  <c r="AH2005" i="1"/>
  <c r="T2013" i="1"/>
  <c r="W2007" i="1"/>
  <c r="M2013" i="1"/>
  <c r="Q2013" i="1"/>
  <c r="S2013" i="1"/>
  <c r="X2007" i="1"/>
  <c r="AE2006" i="1"/>
  <c r="Z2009" i="1"/>
  <c r="AA2006" i="1"/>
  <c r="AC2006" i="1"/>
  <c r="Y2006" i="1"/>
  <c r="AD2006" i="1"/>
  <c r="AF2006" i="1"/>
  <c r="AG2006" i="1"/>
  <c r="AH2006" i="1"/>
  <c r="T2014" i="1"/>
  <c r="W2008" i="1"/>
  <c r="M2014" i="1"/>
  <c r="Q2014" i="1"/>
  <c r="S2014" i="1"/>
  <c r="X2008" i="1"/>
  <c r="AE2007" i="1"/>
  <c r="Z2010" i="1"/>
  <c r="AA2007" i="1"/>
  <c r="AC2007" i="1"/>
  <c r="Y2007" i="1"/>
  <c r="AD2007" i="1"/>
  <c r="AF2007" i="1"/>
  <c r="AG2007" i="1"/>
  <c r="AH2007" i="1"/>
  <c r="T2015" i="1"/>
  <c r="W2009" i="1"/>
  <c r="M2015" i="1"/>
  <c r="Q2015" i="1"/>
  <c r="S2015" i="1"/>
  <c r="X2009" i="1"/>
  <c r="AE2008" i="1"/>
  <c r="Z2011" i="1"/>
  <c r="AA2008" i="1"/>
  <c r="AC2008" i="1"/>
  <c r="Y2008" i="1"/>
  <c r="AD2008" i="1"/>
  <c r="AF2008" i="1"/>
  <c r="AG2008" i="1"/>
  <c r="AH2008" i="1"/>
  <c r="T2016" i="1"/>
  <c r="W2010" i="1"/>
  <c r="M2016" i="1"/>
  <c r="Q2016" i="1"/>
  <c r="S2016" i="1"/>
  <c r="X2010" i="1"/>
  <c r="AE2009" i="1"/>
  <c r="Z2012" i="1"/>
  <c r="AA2009" i="1"/>
  <c r="AC2009" i="1"/>
  <c r="Y2009" i="1"/>
  <c r="AD2009" i="1"/>
  <c r="AF2009" i="1"/>
  <c r="AG2009" i="1"/>
  <c r="AH2009" i="1"/>
  <c r="T2017" i="1"/>
  <c r="W2011" i="1"/>
  <c r="M2017" i="1"/>
  <c r="Q2017" i="1"/>
  <c r="S2017" i="1"/>
  <c r="X2011" i="1"/>
  <c r="AE2010" i="1"/>
  <c r="Z2013" i="1"/>
  <c r="AA2010" i="1"/>
  <c r="AC2010" i="1"/>
  <c r="Y2010" i="1"/>
  <c r="AD2010" i="1"/>
  <c r="AF2010" i="1"/>
  <c r="AG2010" i="1"/>
  <c r="AH2010" i="1"/>
  <c r="T2018" i="1"/>
  <c r="W2012" i="1"/>
  <c r="M2018" i="1"/>
  <c r="Q2018" i="1"/>
  <c r="S2018" i="1"/>
  <c r="X2012" i="1"/>
  <c r="AE2011" i="1"/>
  <c r="Z2014" i="1"/>
  <c r="AA2011" i="1"/>
  <c r="AC2011" i="1"/>
  <c r="Y2011" i="1"/>
  <c r="AD2011" i="1"/>
  <c r="AF2011" i="1"/>
  <c r="AG2011" i="1"/>
  <c r="AH2011" i="1"/>
  <c r="T2019" i="1"/>
  <c r="W2013" i="1"/>
  <c r="M2019" i="1"/>
  <c r="Q2019" i="1"/>
  <c r="S2019" i="1"/>
  <c r="X2013" i="1"/>
  <c r="AE2012" i="1"/>
  <c r="Z2015" i="1"/>
  <c r="AA2012" i="1"/>
  <c r="AC2012" i="1"/>
  <c r="Y2012" i="1"/>
  <c r="AD2012" i="1"/>
  <c r="AF2012" i="1"/>
  <c r="AG2012" i="1"/>
  <c r="AH2012" i="1"/>
  <c r="T2020" i="1"/>
  <c r="W2014" i="1"/>
  <c r="M2020" i="1"/>
  <c r="Q2020" i="1"/>
  <c r="S2020" i="1"/>
  <c r="X2014" i="1"/>
  <c r="AE2013" i="1"/>
  <c r="Z2016" i="1"/>
  <c r="AA2013" i="1"/>
  <c r="AC2013" i="1"/>
  <c r="Y2013" i="1"/>
  <c r="AD2013" i="1"/>
  <c r="AF2013" i="1"/>
  <c r="AG2013" i="1"/>
  <c r="AH2013" i="1"/>
  <c r="T2021" i="1"/>
  <c r="W2015" i="1"/>
  <c r="M2021" i="1"/>
  <c r="Q2021" i="1"/>
  <c r="S2021" i="1"/>
  <c r="X2015" i="1"/>
  <c r="AE2014" i="1"/>
  <c r="Z2017" i="1"/>
  <c r="AA2014" i="1"/>
  <c r="AC2014" i="1"/>
  <c r="Y2014" i="1"/>
  <c r="AD2014" i="1"/>
  <c r="AF2014" i="1"/>
  <c r="AG2014" i="1"/>
  <c r="AH2014" i="1"/>
  <c r="T2022" i="1"/>
  <c r="W2016" i="1"/>
  <c r="M2022" i="1"/>
  <c r="Q2022" i="1"/>
  <c r="S2022" i="1"/>
  <c r="X2016" i="1"/>
  <c r="AE2015" i="1"/>
  <c r="Z2018" i="1"/>
  <c r="AA2015" i="1"/>
  <c r="AC2015" i="1"/>
  <c r="Y2015" i="1"/>
  <c r="AD2015" i="1"/>
  <c r="AF2015" i="1"/>
  <c r="AG2015" i="1"/>
  <c r="AH2015" i="1"/>
  <c r="T2023" i="1"/>
  <c r="W2017" i="1"/>
  <c r="M2023" i="1"/>
  <c r="Q2023" i="1"/>
  <c r="S2023" i="1"/>
  <c r="X2017" i="1"/>
  <c r="AE2016" i="1"/>
  <c r="Z2019" i="1"/>
  <c r="AA2016" i="1"/>
  <c r="AC2016" i="1"/>
  <c r="Y2016" i="1"/>
  <c r="AD2016" i="1"/>
  <c r="AF2016" i="1"/>
  <c r="AG2016" i="1"/>
  <c r="AH2016" i="1"/>
  <c r="T2024" i="1"/>
  <c r="W2018" i="1"/>
  <c r="M2024" i="1"/>
  <c r="Q2024" i="1"/>
  <c r="S2024" i="1"/>
  <c r="X2018" i="1"/>
  <c r="AE2017" i="1"/>
  <c r="Z2020" i="1"/>
  <c r="AA2017" i="1"/>
  <c r="AC2017" i="1"/>
  <c r="Y2017" i="1"/>
  <c r="AD2017" i="1"/>
  <c r="AF2017" i="1"/>
  <c r="AG2017" i="1"/>
  <c r="AH2017" i="1"/>
  <c r="T2025" i="1"/>
  <c r="W2019" i="1"/>
  <c r="M2025" i="1"/>
  <c r="Q2025" i="1"/>
  <c r="S2025" i="1"/>
  <c r="X2019" i="1"/>
  <c r="AE2018" i="1"/>
  <c r="Z2021" i="1"/>
  <c r="AA2018" i="1"/>
  <c r="AC2018" i="1"/>
  <c r="Y2018" i="1"/>
  <c r="AD2018" i="1"/>
  <c r="AF2018" i="1"/>
  <c r="AG2018" i="1"/>
  <c r="AH2018" i="1"/>
  <c r="T2026" i="1"/>
  <c r="W2020" i="1"/>
  <c r="M2026" i="1"/>
  <c r="Q2026" i="1"/>
  <c r="S2026" i="1"/>
  <c r="X2020" i="1"/>
  <c r="AE2019" i="1"/>
  <c r="Z2022" i="1"/>
  <c r="AA2019" i="1"/>
  <c r="AC2019" i="1"/>
  <c r="Y2019" i="1"/>
  <c r="AD2019" i="1"/>
  <c r="AF2019" i="1"/>
  <c r="AG2019" i="1"/>
  <c r="AH2019" i="1"/>
  <c r="T2027" i="1"/>
  <c r="W2021" i="1"/>
  <c r="M2027" i="1"/>
  <c r="Q2027" i="1"/>
  <c r="S2027" i="1"/>
  <c r="X2021" i="1"/>
  <c r="AE2020" i="1"/>
  <c r="Z2023" i="1"/>
  <c r="AA2020" i="1"/>
  <c r="AC2020" i="1"/>
  <c r="Y2020" i="1"/>
  <c r="AD2020" i="1"/>
  <c r="AF2020" i="1"/>
  <c r="AG2020" i="1"/>
  <c r="AH2020" i="1"/>
  <c r="T2028" i="1"/>
  <c r="W2022" i="1"/>
  <c r="M2028" i="1"/>
  <c r="Q2028" i="1"/>
  <c r="S2028" i="1"/>
  <c r="X2022" i="1"/>
  <c r="AE2021" i="1"/>
  <c r="Z2024" i="1"/>
  <c r="AA2021" i="1"/>
  <c r="AC2021" i="1"/>
  <c r="Y2021" i="1"/>
  <c r="AD2021" i="1"/>
  <c r="AF2021" i="1"/>
  <c r="AG2021" i="1"/>
  <c r="AH2021" i="1"/>
  <c r="T2029" i="1"/>
  <c r="W2023" i="1"/>
  <c r="M2029" i="1"/>
  <c r="Q2029" i="1"/>
  <c r="S2029" i="1"/>
  <c r="X2023" i="1"/>
  <c r="AE2022" i="1"/>
  <c r="Z2025" i="1"/>
  <c r="AA2022" i="1"/>
  <c r="AC2022" i="1"/>
  <c r="Y2022" i="1"/>
  <c r="AD2022" i="1"/>
  <c r="AF2022" i="1"/>
  <c r="AG2022" i="1"/>
  <c r="AH2022" i="1"/>
  <c r="T2030" i="1"/>
  <c r="W2024" i="1"/>
  <c r="M2030" i="1"/>
  <c r="Q2030" i="1"/>
  <c r="S2030" i="1"/>
  <c r="X2024" i="1"/>
  <c r="AE2023" i="1"/>
  <c r="Z2026" i="1"/>
  <c r="AA2023" i="1"/>
  <c r="AC2023" i="1"/>
  <c r="Y2023" i="1"/>
  <c r="AD2023" i="1"/>
  <c r="AF2023" i="1"/>
  <c r="AG2023" i="1"/>
  <c r="AH2023" i="1"/>
  <c r="T2031" i="1"/>
  <c r="W2025" i="1"/>
  <c r="M2031" i="1"/>
  <c r="Q2031" i="1"/>
  <c r="S2031" i="1"/>
  <c r="X2025" i="1"/>
  <c r="AE2024" i="1"/>
  <c r="Z2027" i="1"/>
  <c r="AA2024" i="1"/>
  <c r="AC2024" i="1"/>
  <c r="Y2024" i="1"/>
  <c r="AD2024" i="1"/>
  <c r="AF2024" i="1"/>
  <c r="AG2024" i="1"/>
  <c r="AH2024" i="1"/>
  <c r="T2032" i="1"/>
  <c r="W2026" i="1"/>
  <c r="M2032" i="1"/>
  <c r="Q2032" i="1"/>
  <c r="S2032" i="1"/>
  <c r="X2026" i="1"/>
  <c r="AE2025" i="1"/>
  <c r="Z2028" i="1"/>
  <c r="AA2025" i="1"/>
  <c r="AC2025" i="1"/>
  <c r="Y2025" i="1"/>
  <c r="AD2025" i="1"/>
  <c r="AF2025" i="1"/>
  <c r="AG2025" i="1"/>
  <c r="AH2025" i="1"/>
  <c r="T2033" i="1"/>
  <c r="W2027" i="1"/>
  <c r="M2033" i="1"/>
  <c r="Q2033" i="1"/>
  <c r="S2033" i="1"/>
  <c r="X2027" i="1"/>
  <c r="AE2026" i="1"/>
  <c r="Z2029" i="1"/>
  <c r="AA2026" i="1"/>
  <c r="AC2026" i="1"/>
  <c r="Y2026" i="1"/>
  <c r="AD2026" i="1"/>
  <c r="AF2026" i="1"/>
  <c r="AG2026" i="1"/>
  <c r="AH2026" i="1"/>
  <c r="T2034" i="1"/>
  <c r="W2028" i="1"/>
  <c r="M2034" i="1"/>
  <c r="Q2034" i="1"/>
  <c r="S2034" i="1"/>
  <c r="X2028" i="1"/>
  <c r="AE2027" i="1"/>
  <c r="Z2030" i="1"/>
  <c r="AA2027" i="1"/>
  <c r="AC2027" i="1"/>
  <c r="Y2027" i="1"/>
  <c r="AD2027" i="1"/>
  <c r="AF2027" i="1"/>
  <c r="AG2027" i="1"/>
  <c r="AH2027" i="1"/>
  <c r="T2035" i="1"/>
  <c r="W2029" i="1"/>
  <c r="M2035" i="1"/>
  <c r="Q2035" i="1"/>
  <c r="S2035" i="1"/>
  <c r="X2029" i="1"/>
  <c r="AE2028" i="1"/>
  <c r="Z2031" i="1"/>
  <c r="AA2028" i="1"/>
  <c r="AC2028" i="1"/>
  <c r="Y2028" i="1"/>
  <c r="AD2028" i="1"/>
  <c r="AF2028" i="1"/>
  <c r="AG2028" i="1"/>
  <c r="AH2028" i="1"/>
  <c r="T2036" i="1"/>
  <c r="W2030" i="1"/>
  <c r="M2036" i="1"/>
  <c r="Q2036" i="1"/>
  <c r="S2036" i="1"/>
  <c r="X2030" i="1"/>
  <c r="AE2029" i="1"/>
  <c r="Z2032" i="1"/>
  <c r="AA2029" i="1"/>
  <c r="AC2029" i="1"/>
  <c r="Y2029" i="1"/>
  <c r="AD2029" i="1"/>
  <c r="AF2029" i="1"/>
  <c r="AG2029" i="1"/>
  <c r="AH2029" i="1"/>
  <c r="T2037" i="1"/>
  <c r="W2031" i="1"/>
  <c r="M2037" i="1"/>
  <c r="Q2037" i="1"/>
  <c r="S2037" i="1"/>
  <c r="X2031" i="1"/>
  <c r="AE2030" i="1"/>
  <c r="Z2033" i="1"/>
  <c r="AA2030" i="1"/>
  <c r="AC2030" i="1"/>
  <c r="Y2030" i="1"/>
  <c r="AD2030" i="1"/>
  <c r="AF2030" i="1"/>
  <c r="AG2030" i="1"/>
  <c r="AH2030" i="1"/>
  <c r="T2038" i="1"/>
  <c r="W2032" i="1"/>
  <c r="M2038" i="1"/>
  <c r="Q2038" i="1"/>
  <c r="S2038" i="1"/>
  <c r="X2032" i="1"/>
  <c r="AE2031" i="1"/>
  <c r="Z2034" i="1"/>
  <c r="AA2031" i="1"/>
  <c r="AC2031" i="1"/>
  <c r="Y2031" i="1"/>
  <c r="AD2031" i="1"/>
  <c r="AF2031" i="1"/>
  <c r="AG2031" i="1"/>
  <c r="AH2031" i="1"/>
  <c r="T2039" i="1"/>
  <c r="W2033" i="1"/>
  <c r="M2039" i="1"/>
  <c r="Q2039" i="1"/>
  <c r="S2039" i="1"/>
  <c r="X2033" i="1"/>
  <c r="AE2032" i="1"/>
  <c r="Z2035" i="1"/>
  <c r="AA2032" i="1"/>
  <c r="AC2032" i="1"/>
  <c r="Y2032" i="1"/>
  <c r="AD2032" i="1"/>
  <c r="AF2032" i="1"/>
  <c r="AG2032" i="1"/>
  <c r="AH2032" i="1"/>
  <c r="T2040" i="1"/>
  <c r="W2034" i="1"/>
  <c r="M2040" i="1"/>
  <c r="Q2040" i="1"/>
  <c r="S2040" i="1"/>
  <c r="X2034" i="1"/>
  <c r="AE2033" i="1"/>
  <c r="Z2036" i="1"/>
  <c r="AA2033" i="1"/>
  <c r="AC2033" i="1"/>
  <c r="Y2033" i="1"/>
  <c r="AD2033" i="1"/>
  <c r="AF2033" i="1"/>
  <c r="AG2033" i="1"/>
  <c r="AH2033" i="1"/>
  <c r="T2041" i="1"/>
  <c r="W2035" i="1"/>
  <c r="M2041" i="1"/>
  <c r="Q2041" i="1"/>
  <c r="S2041" i="1"/>
  <c r="X2035" i="1"/>
  <c r="AE2034" i="1"/>
  <c r="Z2037" i="1"/>
  <c r="AA2034" i="1"/>
  <c r="AC2034" i="1"/>
  <c r="Y2034" i="1"/>
  <c r="AD2034" i="1"/>
  <c r="AF2034" i="1"/>
  <c r="AG2034" i="1"/>
  <c r="AH2034" i="1"/>
  <c r="T2042" i="1"/>
  <c r="W2036" i="1"/>
  <c r="M2042" i="1"/>
  <c r="Q2042" i="1"/>
  <c r="S2042" i="1"/>
  <c r="X2036" i="1"/>
  <c r="AE2035" i="1"/>
  <c r="Z2038" i="1"/>
  <c r="AA2035" i="1"/>
  <c r="AC2035" i="1"/>
  <c r="Y2035" i="1"/>
  <c r="AD2035" i="1"/>
  <c r="AF2035" i="1"/>
  <c r="AG2035" i="1"/>
  <c r="AH2035" i="1"/>
  <c r="T2043" i="1"/>
  <c r="W2037" i="1"/>
  <c r="M2043" i="1"/>
  <c r="Q2043" i="1"/>
  <c r="S2043" i="1"/>
  <c r="X2037" i="1"/>
  <c r="AE2036" i="1"/>
  <c r="Z2039" i="1"/>
  <c r="AA2036" i="1"/>
  <c r="AC2036" i="1"/>
  <c r="Y2036" i="1"/>
  <c r="AD2036" i="1"/>
  <c r="AF2036" i="1"/>
  <c r="AG2036" i="1"/>
  <c r="AH2036" i="1"/>
  <c r="T2044" i="1"/>
  <c r="W2038" i="1"/>
  <c r="M2044" i="1"/>
  <c r="Q2044" i="1"/>
  <c r="S2044" i="1"/>
  <c r="X2038" i="1"/>
  <c r="AE2037" i="1"/>
  <c r="Z2040" i="1"/>
  <c r="AA2037" i="1"/>
  <c r="AC2037" i="1"/>
  <c r="Y2037" i="1"/>
  <c r="AD2037" i="1"/>
  <c r="AF2037" i="1"/>
  <c r="AG2037" i="1"/>
  <c r="AH2037" i="1"/>
  <c r="T2045" i="1"/>
  <c r="W2039" i="1"/>
  <c r="M2045" i="1"/>
  <c r="Q2045" i="1"/>
  <c r="S2045" i="1"/>
  <c r="X2039" i="1"/>
  <c r="AE2038" i="1"/>
  <c r="Z2041" i="1"/>
  <c r="AA2038" i="1"/>
  <c r="AC2038" i="1"/>
  <c r="Y2038" i="1"/>
  <c r="AD2038" i="1"/>
  <c r="AF2038" i="1"/>
  <c r="AG2038" i="1"/>
  <c r="AH2038" i="1"/>
  <c r="T2046" i="1"/>
  <c r="W2040" i="1"/>
  <c r="M2046" i="1"/>
  <c r="Q2046" i="1"/>
  <c r="S2046" i="1"/>
  <c r="X2040" i="1"/>
  <c r="AE2039" i="1"/>
  <c r="Z2042" i="1"/>
  <c r="AA2039" i="1"/>
  <c r="AC2039" i="1"/>
  <c r="Y2039" i="1"/>
  <c r="AD2039" i="1"/>
  <c r="AF2039" i="1"/>
  <c r="AG2039" i="1"/>
  <c r="AH2039" i="1"/>
  <c r="T2047" i="1"/>
  <c r="W2041" i="1"/>
  <c r="M2047" i="1"/>
  <c r="Q2047" i="1"/>
  <c r="S2047" i="1"/>
  <c r="X2041" i="1"/>
  <c r="AE2040" i="1"/>
  <c r="Z2043" i="1"/>
  <c r="AA2040" i="1"/>
  <c r="AC2040" i="1"/>
  <c r="Y2040" i="1"/>
  <c r="AD2040" i="1"/>
  <c r="AF2040" i="1"/>
  <c r="AG2040" i="1"/>
  <c r="AH2040" i="1"/>
  <c r="T2048" i="1"/>
  <c r="W2042" i="1"/>
  <c r="M2048" i="1"/>
  <c r="Q2048" i="1"/>
  <c r="S2048" i="1"/>
  <c r="X2042" i="1"/>
  <c r="AE2041" i="1"/>
  <c r="Z2044" i="1"/>
  <c r="AA2041" i="1"/>
  <c r="AC2041" i="1"/>
  <c r="Y2041" i="1"/>
  <c r="AD2041" i="1"/>
  <c r="AF2041" i="1"/>
  <c r="AG2041" i="1"/>
  <c r="AH2041" i="1"/>
  <c r="T2049" i="1"/>
  <c r="W2043" i="1"/>
  <c r="M2049" i="1"/>
  <c r="Q2049" i="1"/>
  <c r="S2049" i="1"/>
  <c r="X2043" i="1"/>
  <c r="AE2042" i="1"/>
  <c r="Z2045" i="1"/>
  <c r="AA2042" i="1"/>
  <c r="AC2042" i="1"/>
  <c r="Y2042" i="1"/>
  <c r="AD2042" i="1"/>
  <c r="AF2042" i="1"/>
  <c r="AG2042" i="1"/>
  <c r="AH2042" i="1"/>
  <c r="T2050" i="1"/>
  <c r="W2044" i="1"/>
  <c r="M2050" i="1"/>
  <c r="Q2050" i="1"/>
  <c r="S2050" i="1"/>
  <c r="X2044" i="1"/>
  <c r="AE2043" i="1"/>
  <c r="Z2046" i="1"/>
  <c r="AA2043" i="1"/>
  <c r="AC2043" i="1"/>
  <c r="Y2043" i="1"/>
  <c r="AD2043" i="1"/>
  <c r="AF2043" i="1"/>
  <c r="AG2043" i="1"/>
  <c r="AH2043" i="1"/>
  <c r="T2051" i="1"/>
  <c r="W2045" i="1"/>
  <c r="M2051" i="1"/>
  <c r="Q2051" i="1"/>
  <c r="S2051" i="1"/>
  <c r="X2045" i="1"/>
  <c r="AE2044" i="1"/>
  <c r="Z2047" i="1"/>
  <c r="AA2044" i="1"/>
  <c r="AC2044" i="1"/>
  <c r="Y2044" i="1"/>
  <c r="AD2044" i="1"/>
  <c r="AF2044" i="1"/>
  <c r="AG2044" i="1"/>
  <c r="AH2044" i="1"/>
  <c r="T2052" i="1"/>
  <c r="W2046" i="1"/>
  <c r="M2052" i="1"/>
  <c r="Q2052" i="1"/>
  <c r="S2052" i="1"/>
  <c r="X2046" i="1"/>
  <c r="AE2045" i="1"/>
  <c r="Z2048" i="1"/>
  <c r="AA2045" i="1"/>
  <c r="AC2045" i="1"/>
  <c r="Y2045" i="1"/>
  <c r="AD2045" i="1"/>
  <c r="AF2045" i="1"/>
  <c r="AG2045" i="1"/>
  <c r="AH2045" i="1"/>
  <c r="T2053" i="1"/>
  <c r="W2047" i="1"/>
  <c r="M2053" i="1"/>
  <c r="Q2053" i="1"/>
  <c r="S2053" i="1"/>
  <c r="X2047" i="1"/>
  <c r="AE2046" i="1"/>
  <c r="Z2049" i="1"/>
  <c r="AA2046" i="1"/>
  <c r="AC2046" i="1"/>
  <c r="Y2046" i="1"/>
  <c r="AD2046" i="1"/>
  <c r="AF2046" i="1"/>
  <c r="AG2046" i="1"/>
  <c r="AH2046" i="1"/>
  <c r="T2054" i="1"/>
  <c r="W2048" i="1"/>
  <c r="M2054" i="1"/>
  <c r="Q2054" i="1"/>
  <c r="S2054" i="1"/>
  <c r="X2048" i="1"/>
  <c r="AE2047" i="1"/>
  <c r="Z2050" i="1"/>
  <c r="AA2047" i="1"/>
  <c r="AC2047" i="1"/>
  <c r="Y2047" i="1"/>
  <c r="AD2047" i="1"/>
  <c r="AF2047" i="1"/>
  <c r="AG2047" i="1"/>
  <c r="AH2047" i="1"/>
  <c r="T2055" i="1"/>
  <c r="W2049" i="1"/>
  <c r="M2055" i="1"/>
  <c r="Q2055" i="1"/>
  <c r="S2055" i="1"/>
  <c r="X2049" i="1"/>
  <c r="AE2048" i="1"/>
  <c r="Z2051" i="1"/>
  <c r="AA2048" i="1"/>
  <c r="AC2048" i="1"/>
  <c r="Y2048" i="1"/>
  <c r="AD2048" i="1"/>
  <c r="AF2048" i="1"/>
  <c r="AG2048" i="1"/>
  <c r="AH2048" i="1"/>
  <c r="T2056" i="1"/>
  <c r="W2050" i="1"/>
  <c r="M2056" i="1"/>
  <c r="Q2056" i="1"/>
  <c r="S2056" i="1"/>
  <c r="X2050" i="1"/>
  <c r="AE2049" i="1"/>
  <c r="Z2052" i="1"/>
  <c r="AA2049" i="1"/>
  <c r="AC2049" i="1"/>
  <c r="Y2049" i="1"/>
  <c r="AD2049" i="1"/>
  <c r="AF2049" i="1"/>
  <c r="AG2049" i="1"/>
  <c r="AH2049" i="1"/>
  <c r="T2057" i="1"/>
  <c r="W2051" i="1"/>
  <c r="M2057" i="1"/>
  <c r="Q2057" i="1"/>
  <c r="S2057" i="1"/>
  <c r="X2051" i="1"/>
  <c r="AE2050" i="1"/>
  <c r="Z2053" i="1"/>
  <c r="AA2050" i="1"/>
  <c r="AC2050" i="1"/>
  <c r="Y2050" i="1"/>
  <c r="AD2050" i="1"/>
  <c r="AF2050" i="1"/>
  <c r="AG2050" i="1"/>
  <c r="AH2050" i="1"/>
  <c r="T2058" i="1"/>
  <c r="W2052" i="1"/>
  <c r="M2058" i="1"/>
  <c r="Q2058" i="1"/>
  <c r="S2058" i="1"/>
  <c r="X2052" i="1"/>
  <c r="AE2051" i="1"/>
  <c r="Z2054" i="1"/>
  <c r="AA2051" i="1"/>
  <c r="AC2051" i="1"/>
  <c r="Y2051" i="1"/>
  <c r="AD2051" i="1"/>
  <c r="AF2051" i="1"/>
  <c r="AG2051" i="1"/>
  <c r="AH2051" i="1"/>
  <c r="T2059" i="1"/>
  <c r="W2053" i="1"/>
  <c r="M2059" i="1"/>
  <c r="Q2059" i="1"/>
  <c r="S2059" i="1"/>
  <c r="X2053" i="1"/>
  <c r="AE2052" i="1"/>
  <c r="Z2055" i="1"/>
  <c r="AA2052" i="1"/>
  <c r="AC2052" i="1"/>
  <c r="Y2052" i="1"/>
  <c r="AD2052" i="1"/>
  <c r="AF2052" i="1"/>
  <c r="AG2052" i="1"/>
  <c r="AH2052" i="1"/>
  <c r="T2060" i="1"/>
  <c r="W2054" i="1"/>
  <c r="M2060" i="1"/>
  <c r="Q2060" i="1"/>
  <c r="S2060" i="1"/>
  <c r="X2054" i="1"/>
  <c r="AE2053" i="1"/>
  <c r="Z2056" i="1"/>
  <c r="AA2053" i="1"/>
  <c r="AC2053" i="1"/>
  <c r="Y2053" i="1"/>
  <c r="AD2053" i="1"/>
  <c r="AF2053" i="1"/>
  <c r="AG2053" i="1"/>
  <c r="AH2053" i="1"/>
  <c r="T2061" i="1"/>
  <c r="W2055" i="1"/>
  <c r="M2061" i="1"/>
  <c r="Q2061" i="1"/>
  <c r="S2061" i="1"/>
  <c r="X2055" i="1"/>
  <c r="AE2054" i="1"/>
  <c r="Z2057" i="1"/>
  <c r="AA2054" i="1"/>
  <c r="AC2054" i="1"/>
  <c r="Y2054" i="1"/>
  <c r="AD2054" i="1"/>
  <c r="AF2054" i="1"/>
  <c r="AG2054" i="1"/>
  <c r="AH2054" i="1"/>
  <c r="T2062" i="1"/>
  <c r="W2056" i="1"/>
  <c r="M2062" i="1"/>
  <c r="Q2062" i="1"/>
  <c r="S2062" i="1"/>
  <c r="X2056" i="1"/>
  <c r="AE2055" i="1"/>
  <c r="Z2058" i="1"/>
  <c r="AA2055" i="1"/>
  <c r="AC2055" i="1"/>
  <c r="Y2055" i="1"/>
  <c r="AD2055" i="1"/>
  <c r="AF2055" i="1"/>
  <c r="AG2055" i="1"/>
  <c r="AH2055" i="1"/>
  <c r="T2063" i="1"/>
  <c r="W2057" i="1"/>
  <c r="M2063" i="1"/>
  <c r="Q2063" i="1"/>
  <c r="S2063" i="1"/>
  <c r="X2057" i="1"/>
  <c r="AE2056" i="1"/>
  <c r="Z2059" i="1"/>
  <c r="AA2056" i="1"/>
  <c r="AC2056" i="1"/>
  <c r="Y2056" i="1"/>
  <c r="AD2056" i="1"/>
  <c r="AF2056" i="1"/>
  <c r="AG2056" i="1"/>
  <c r="AH2056" i="1"/>
  <c r="T2064" i="1"/>
  <c r="W2058" i="1"/>
  <c r="M2064" i="1"/>
  <c r="Q2064" i="1"/>
  <c r="S2064" i="1"/>
  <c r="X2058" i="1"/>
  <c r="AE2057" i="1"/>
  <c r="Z2060" i="1"/>
  <c r="AA2057" i="1"/>
  <c r="AC2057" i="1"/>
  <c r="Y2057" i="1"/>
  <c r="AD2057" i="1"/>
  <c r="AF2057" i="1"/>
  <c r="AG2057" i="1"/>
  <c r="AH2057" i="1"/>
  <c r="T2065" i="1"/>
  <c r="W2059" i="1"/>
  <c r="M2065" i="1"/>
  <c r="Q2065" i="1"/>
  <c r="S2065" i="1"/>
  <c r="X2059" i="1"/>
  <c r="AE2058" i="1"/>
  <c r="Z2061" i="1"/>
  <c r="AA2058" i="1"/>
  <c r="AC2058" i="1"/>
  <c r="Y2058" i="1"/>
  <c r="AD2058" i="1"/>
  <c r="AF2058" i="1"/>
  <c r="AG2058" i="1"/>
  <c r="AH2058" i="1"/>
  <c r="T2066" i="1"/>
  <c r="W2060" i="1"/>
  <c r="M2066" i="1"/>
  <c r="Q2066" i="1"/>
  <c r="S2066" i="1"/>
  <c r="X2060" i="1"/>
  <c r="AE2059" i="1"/>
  <c r="Z2062" i="1"/>
  <c r="AA2059" i="1"/>
  <c r="AC2059" i="1"/>
  <c r="Y2059" i="1"/>
  <c r="AD2059" i="1"/>
  <c r="AF2059" i="1"/>
  <c r="AG2059" i="1"/>
  <c r="AH2059" i="1"/>
  <c r="T2067" i="1"/>
  <c r="W2061" i="1"/>
  <c r="M2067" i="1"/>
  <c r="Q2067" i="1"/>
  <c r="S2067" i="1"/>
  <c r="X2061" i="1"/>
  <c r="AE2060" i="1"/>
  <c r="Z2063" i="1"/>
  <c r="AA2060" i="1"/>
  <c r="AC2060" i="1"/>
  <c r="Y2060" i="1"/>
  <c r="AD2060" i="1"/>
  <c r="AF2060" i="1"/>
  <c r="AG2060" i="1"/>
  <c r="AH2060" i="1"/>
  <c r="T2068" i="1"/>
  <c r="W2062" i="1"/>
  <c r="M2068" i="1"/>
  <c r="Q2068" i="1"/>
  <c r="S2068" i="1"/>
  <c r="X2062" i="1"/>
  <c r="AE2061" i="1"/>
  <c r="Z2064" i="1"/>
  <c r="AA2061" i="1"/>
  <c r="AC2061" i="1"/>
  <c r="Y2061" i="1"/>
  <c r="AD2061" i="1"/>
  <c r="AF2061" i="1"/>
  <c r="AG2061" i="1"/>
  <c r="AH2061" i="1"/>
  <c r="T2069" i="1"/>
  <c r="W2063" i="1"/>
  <c r="M2069" i="1"/>
  <c r="Q2069" i="1"/>
  <c r="S2069" i="1"/>
  <c r="X2063" i="1"/>
  <c r="AE2062" i="1"/>
  <c r="Z2065" i="1"/>
  <c r="AA2062" i="1"/>
  <c r="AC2062" i="1"/>
  <c r="Y2062" i="1"/>
  <c r="AD2062" i="1"/>
  <c r="AF2062" i="1"/>
  <c r="AG2062" i="1"/>
  <c r="AH2062" i="1"/>
  <c r="T2070" i="1"/>
  <c r="W2064" i="1"/>
  <c r="M2070" i="1"/>
  <c r="Q2070" i="1"/>
  <c r="S2070" i="1"/>
  <c r="X2064" i="1"/>
  <c r="AE2063" i="1"/>
  <c r="Z2066" i="1"/>
  <c r="AA2063" i="1"/>
  <c r="AC2063" i="1"/>
  <c r="Y2063" i="1"/>
  <c r="AD2063" i="1"/>
  <c r="AF2063" i="1"/>
  <c r="AG2063" i="1"/>
  <c r="AH2063" i="1"/>
  <c r="T2071" i="1"/>
  <c r="W2065" i="1"/>
  <c r="M2071" i="1"/>
  <c r="Q2071" i="1"/>
  <c r="S2071" i="1"/>
  <c r="X2065" i="1"/>
  <c r="AE2064" i="1"/>
  <c r="Z2067" i="1"/>
  <c r="AA2064" i="1"/>
  <c r="AC2064" i="1"/>
  <c r="Y2064" i="1"/>
  <c r="AD2064" i="1"/>
  <c r="AF2064" i="1"/>
  <c r="AG2064" i="1"/>
  <c r="AH2064" i="1"/>
  <c r="T2072" i="1"/>
  <c r="W2066" i="1"/>
  <c r="M2072" i="1"/>
  <c r="Q2072" i="1"/>
  <c r="S2072" i="1"/>
  <c r="X2066" i="1"/>
  <c r="AE2065" i="1"/>
  <c r="Z2068" i="1"/>
  <c r="AA2065" i="1"/>
  <c r="AC2065" i="1"/>
  <c r="Y2065" i="1"/>
  <c r="AD2065" i="1"/>
  <c r="AF2065" i="1"/>
  <c r="AG2065" i="1"/>
  <c r="AH2065" i="1"/>
  <c r="T2073" i="1"/>
  <c r="W2067" i="1"/>
  <c r="M2073" i="1"/>
  <c r="Q2073" i="1"/>
  <c r="S2073" i="1"/>
  <c r="X2067" i="1"/>
  <c r="AE2066" i="1"/>
  <c r="Z2069" i="1"/>
  <c r="AA2066" i="1"/>
  <c r="AC2066" i="1"/>
  <c r="Y2066" i="1"/>
  <c r="AD2066" i="1"/>
  <c r="AF2066" i="1"/>
  <c r="AG2066" i="1"/>
  <c r="AH2066" i="1"/>
  <c r="T2074" i="1"/>
  <c r="W2068" i="1"/>
  <c r="M2074" i="1"/>
  <c r="Q2074" i="1"/>
  <c r="S2074" i="1"/>
  <c r="X2068" i="1"/>
  <c r="AE2067" i="1"/>
  <c r="Z2070" i="1"/>
  <c r="AA2067" i="1"/>
  <c r="AC2067" i="1"/>
  <c r="Y2067" i="1"/>
  <c r="AD2067" i="1"/>
  <c r="AF2067" i="1"/>
  <c r="AG2067" i="1"/>
  <c r="AH2067" i="1"/>
  <c r="T2075" i="1"/>
  <c r="W2069" i="1"/>
  <c r="M2075" i="1"/>
  <c r="Q2075" i="1"/>
  <c r="S2075" i="1"/>
  <c r="X2069" i="1"/>
  <c r="AE2068" i="1"/>
  <c r="Z2071" i="1"/>
  <c r="AA2068" i="1"/>
  <c r="AC2068" i="1"/>
  <c r="Y2068" i="1"/>
  <c r="AD2068" i="1"/>
  <c r="AF2068" i="1"/>
  <c r="AG2068" i="1"/>
  <c r="AH2068" i="1"/>
  <c r="T2076" i="1"/>
  <c r="W2070" i="1"/>
  <c r="M2076" i="1"/>
  <c r="Q2076" i="1"/>
  <c r="S2076" i="1"/>
  <c r="X2070" i="1"/>
  <c r="AE2069" i="1"/>
  <c r="Z2072" i="1"/>
  <c r="AA2069" i="1"/>
  <c r="AC2069" i="1"/>
  <c r="Y2069" i="1"/>
  <c r="AD2069" i="1"/>
  <c r="AF2069" i="1"/>
  <c r="AG2069" i="1"/>
  <c r="AH2069" i="1"/>
  <c r="T2077" i="1"/>
  <c r="W2071" i="1"/>
  <c r="M2077" i="1"/>
  <c r="Q2077" i="1"/>
  <c r="S2077" i="1"/>
  <c r="X2071" i="1"/>
  <c r="AE2070" i="1"/>
  <c r="Z2073" i="1"/>
  <c r="AA2070" i="1"/>
  <c r="AC2070" i="1"/>
  <c r="Y2070" i="1"/>
  <c r="AD2070" i="1"/>
  <c r="AF2070" i="1"/>
  <c r="AG2070" i="1"/>
  <c r="AH2070" i="1"/>
  <c r="T2078" i="1"/>
  <c r="W2072" i="1"/>
  <c r="M2078" i="1"/>
  <c r="Q2078" i="1"/>
  <c r="S2078" i="1"/>
  <c r="X2072" i="1"/>
  <c r="AE2071" i="1"/>
  <c r="Z2074" i="1"/>
  <c r="AA2071" i="1"/>
  <c r="AC2071" i="1"/>
  <c r="Y2071" i="1"/>
  <c r="AD2071" i="1"/>
  <c r="AF2071" i="1"/>
  <c r="AG2071" i="1"/>
  <c r="AH2071" i="1"/>
  <c r="T2079" i="1"/>
  <c r="W2073" i="1"/>
  <c r="M2079" i="1"/>
  <c r="Q2079" i="1"/>
  <c r="S2079" i="1"/>
  <c r="X2073" i="1"/>
  <c r="AE2072" i="1"/>
  <c r="Z2075" i="1"/>
  <c r="AA2072" i="1"/>
  <c r="AC2072" i="1"/>
  <c r="Y2072" i="1"/>
  <c r="AD2072" i="1"/>
  <c r="AF2072" i="1"/>
  <c r="AG2072" i="1"/>
  <c r="AH2072" i="1"/>
  <c r="T2080" i="1"/>
  <c r="W2074" i="1"/>
  <c r="M2080" i="1"/>
  <c r="Q2080" i="1"/>
  <c r="S2080" i="1"/>
  <c r="X2074" i="1"/>
  <c r="AE2073" i="1"/>
  <c r="Z2076" i="1"/>
  <c r="AA2073" i="1"/>
  <c r="AC2073" i="1"/>
  <c r="Y2073" i="1"/>
  <c r="AD2073" i="1"/>
  <c r="AF2073" i="1"/>
  <c r="AG2073" i="1"/>
  <c r="AH2073" i="1"/>
  <c r="T2081" i="1"/>
  <c r="W2075" i="1"/>
  <c r="M2081" i="1"/>
  <c r="Q2081" i="1"/>
  <c r="S2081" i="1"/>
  <c r="X2075" i="1"/>
  <c r="AE2074" i="1"/>
  <c r="Z2077" i="1"/>
  <c r="AA2074" i="1"/>
  <c r="AC2074" i="1"/>
  <c r="Y2074" i="1"/>
  <c r="AD2074" i="1"/>
  <c r="AF2074" i="1"/>
  <c r="AG2074" i="1"/>
  <c r="AH2074" i="1"/>
  <c r="T2082" i="1"/>
  <c r="W2076" i="1"/>
  <c r="M2082" i="1"/>
  <c r="Q2082" i="1"/>
  <c r="S2082" i="1"/>
  <c r="X2076" i="1"/>
  <c r="AE2075" i="1"/>
  <c r="Z2078" i="1"/>
  <c r="AA2075" i="1"/>
  <c r="AC2075" i="1"/>
  <c r="Y2075" i="1"/>
  <c r="AD2075" i="1"/>
  <c r="AF2075" i="1"/>
  <c r="AG2075" i="1"/>
  <c r="AH2075" i="1"/>
  <c r="T2083" i="1"/>
  <c r="W2077" i="1"/>
  <c r="M2083" i="1"/>
  <c r="Q2083" i="1"/>
  <c r="S2083" i="1"/>
  <c r="X2077" i="1"/>
  <c r="AE2076" i="1"/>
  <c r="Z2079" i="1"/>
  <c r="AA2076" i="1"/>
  <c r="AC2076" i="1"/>
  <c r="Y2076" i="1"/>
  <c r="AD2076" i="1"/>
  <c r="AF2076" i="1"/>
  <c r="AG2076" i="1"/>
  <c r="AH2076" i="1"/>
  <c r="T2084" i="1"/>
  <c r="W2078" i="1"/>
  <c r="M2084" i="1"/>
  <c r="Q2084" i="1"/>
  <c r="S2084" i="1"/>
  <c r="X2078" i="1"/>
  <c r="AE2077" i="1"/>
  <c r="Z2080" i="1"/>
  <c r="AA2077" i="1"/>
  <c r="AC2077" i="1"/>
  <c r="Y2077" i="1"/>
  <c r="AD2077" i="1"/>
  <c r="AF2077" i="1"/>
  <c r="AG2077" i="1"/>
  <c r="AH2077" i="1"/>
  <c r="T2085" i="1"/>
  <c r="W2079" i="1"/>
  <c r="M2085" i="1"/>
  <c r="Q2085" i="1"/>
  <c r="S2085" i="1"/>
  <c r="X2079" i="1"/>
  <c r="AE2078" i="1"/>
  <c r="Z2081" i="1"/>
  <c r="AA2078" i="1"/>
  <c r="AC2078" i="1"/>
  <c r="Y2078" i="1"/>
  <c r="AD2078" i="1"/>
  <c r="AF2078" i="1"/>
  <c r="AG2078" i="1"/>
  <c r="AH2078" i="1"/>
  <c r="T2086" i="1"/>
  <c r="W2080" i="1"/>
  <c r="M2086" i="1"/>
  <c r="Q2086" i="1"/>
  <c r="S2086" i="1"/>
  <c r="X2080" i="1"/>
  <c r="AE2079" i="1"/>
  <c r="Z2082" i="1"/>
  <c r="AA2079" i="1"/>
  <c r="AC2079" i="1"/>
  <c r="Y2079" i="1"/>
  <c r="AD2079" i="1"/>
  <c r="AF2079" i="1"/>
  <c r="AG2079" i="1"/>
  <c r="AH2079" i="1"/>
  <c r="T2087" i="1"/>
  <c r="W2081" i="1"/>
  <c r="M2087" i="1"/>
  <c r="Q2087" i="1"/>
  <c r="S2087" i="1"/>
  <c r="X2081" i="1"/>
  <c r="AE2080" i="1"/>
  <c r="Z2083" i="1"/>
  <c r="AA2080" i="1"/>
  <c r="AC2080" i="1"/>
  <c r="Y2080" i="1"/>
  <c r="AD2080" i="1"/>
  <c r="AF2080" i="1"/>
  <c r="AG2080" i="1"/>
  <c r="AH2080" i="1"/>
  <c r="T2088" i="1"/>
  <c r="W2082" i="1"/>
  <c r="M2088" i="1"/>
  <c r="Q2088" i="1"/>
  <c r="S2088" i="1"/>
  <c r="X2082" i="1"/>
  <c r="AE2081" i="1"/>
  <c r="Z2084" i="1"/>
  <c r="AA2081" i="1"/>
  <c r="AC2081" i="1"/>
  <c r="Y2081" i="1"/>
  <c r="AD2081" i="1"/>
  <c r="AF2081" i="1"/>
  <c r="AG2081" i="1"/>
  <c r="AH2081" i="1"/>
  <c r="T2089" i="1"/>
  <c r="W2083" i="1"/>
  <c r="M2089" i="1"/>
  <c r="Q2089" i="1"/>
  <c r="S2089" i="1"/>
  <c r="X2083" i="1"/>
  <c r="AE2082" i="1"/>
  <c r="Z2085" i="1"/>
  <c r="AA2082" i="1"/>
  <c r="AC2082" i="1"/>
  <c r="Y2082" i="1"/>
  <c r="AD2082" i="1"/>
  <c r="AF2082" i="1"/>
  <c r="AG2082" i="1"/>
  <c r="AH2082" i="1"/>
  <c r="T2090" i="1"/>
  <c r="W2084" i="1"/>
  <c r="M2090" i="1"/>
  <c r="Q2090" i="1"/>
  <c r="S2090" i="1"/>
  <c r="X2084" i="1"/>
  <c r="AE2083" i="1"/>
  <c r="Z2086" i="1"/>
  <c r="AA2083" i="1"/>
  <c r="AC2083" i="1"/>
  <c r="Y2083" i="1"/>
  <c r="AD2083" i="1"/>
  <c r="AF2083" i="1"/>
  <c r="AG2083" i="1"/>
  <c r="AH2083" i="1"/>
  <c r="T2091" i="1"/>
  <c r="W2085" i="1"/>
  <c r="M2091" i="1"/>
  <c r="Q2091" i="1"/>
  <c r="S2091" i="1"/>
  <c r="X2085" i="1"/>
  <c r="AE2084" i="1"/>
  <c r="Z2087" i="1"/>
  <c r="AA2084" i="1"/>
  <c r="AC2084" i="1"/>
  <c r="Y2084" i="1"/>
  <c r="AD2084" i="1"/>
  <c r="AF2084" i="1"/>
  <c r="AG2084" i="1"/>
  <c r="AH2084" i="1"/>
  <c r="T2092" i="1"/>
  <c r="W2086" i="1"/>
  <c r="M2092" i="1"/>
  <c r="Q2092" i="1"/>
  <c r="S2092" i="1"/>
  <c r="X2086" i="1"/>
  <c r="AE2085" i="1"/>
  <c r="Z2088" i="1"/>
  <c r="AA2085" i="1"/>
  <c r="AC2085" i="1"/>
  <c r="Y2085" i="1"/>
  <c r="AD2085" i="1"/>
  <c r="AF2085" i="1"/>
  <c r="AG2085" i="1"/>
  <c r="AH2085" i="1"/>
  <c r="T2093" i="1"/>
  <c r="W2087" i="1"/>
  <c r="M2093" i="1"/>
  <c r="Q2093" i="1"/>
  <c r="S2093" i="1"/>
  <c r="X2087" i="1"/>
  <c r="AE2086" i="1"/>
  <c r="Z2089" i="1"/>
  <c r="AA2086" i="1"/>
  <c r="AC2086" i="1"/>
  <c r="Y2086" i="1"/>
  <c r="AD2086" i="1"/>
  <c r="AF2086" i="1"/>
  <c r="AG2086" i="1"/>
  <c r="AH2086" i="1"/>
  <c r="T2094" i="1"/>
  <c r="W2088" i="1"/>
  <c r="M2094" i="1"/>
  <c r="Q2094" i="1"/>
  <c r="S2094" i="1"/>
  <c r="X2088" i="1"/>
  <c r="AE2087" i="1"/>
  <c r="Z2090" i="1"/>
  <c r="AA2087" i="1"/>
  <c r="AC2087" i="1"/>
  <c r="Y2087" i="1"/>
  <c r="AD2087" i="1"/>
  <c r="AF2087" i="1"/>
  <c r="AG2087" i="1"/>
  <c r="AH2087" i="1"/>
  <c r="T2095" i="1"/>
  <c r="W2089" i="1"/>
  <c r="M2095" i="1"/>
  <c r="Q2095" i="1"/>
  <c r="S2095" i="1"/>
  <c r="X2089" i="1"/>
  <c r="AE2088" i="1"/>
  <c r="Z2091" i="1"/>
  <c r="AA2088" i="1"/>
  <c r="AC2088" i="1"/>
  <c r="Y2088" i="1"/>
  <c r="AD2088" i="1"/>
  <c r="AF2088" i="1"/>
  <c r="AG2088" i="1"/>
  <c r="AH2088" i="1"/>
  <c r="T2096" i="1"/>
  <c r="W2090" i="1"/>
  <c r="M2096" i="1"/>
  <c r="Q2096" i="1"/>
  <c r="S2096" i="1"/>
  <c r="X2090" i="1"/>
  <c r="AE2089" i="1"/>
  <c r="Z2092" i="1"/>
  <c r="AA2089" i="1"/>
  <c r="AC2089" i="1"/>
  <c r="Y2089" i="1"/>
  <c r="AD2089" i="1"/>
  <c r="AF2089" i="1"/>
  <c r="AG2089" i="1"/>
  <c r="AH2089" i="1"/>
  <c r="T2097" i="1"/>
  <c r="W2091" i="1"/>
  <c r="M2097" i="1"/>
  <c r="Q2097" i="1"/>
  <c r="S2097" i="1"/>
  <c r="X2091" i="1"/>
  <c r="AE2090" i="1"/>
  <c r="Z2093" i="1"/>
  <c r="AA2090" i="1"/>
  <c r="AC2090" i="1"/>
  <c r="Y2090" i="1"/>
  <c r="AD2090" i="1"/>
  <c r="AF2090" i="1"/>
  <c r="AG2090" i="1"/>
  <c r="AH2090" i="1"/>
  <c r="T2098" i="1"/>
  <c r="W2092" i="1"/>
  <c r="M2098" i="1"/>
  <c r="Q2098" i="1"/>
  <c r="S2098" i="1"/>
  <c r="X2092" i="1"/>
  <c r="AE2091" i="1"/>
  <c r="Z2094" i="1"/>
  <c r="AA2091" i="1"/>
  <c r="AC2091" i="1"/>
  <c r="Y2091" i="1"/>
  <c r="AD2091" i="1"/>
  <c r="AF2091" i="1"/>
  <c r="AG2091" i="1"/>
  <c r="AH2091" i="1"/>
  <c r="T2099" i="1"/>
  <c r="W2093" i="1"/>
  <c r="M2099" i="1"/>
  <c r="Q2099" i="1"/>
  <c r="S2099" i="1"/>
  <c r="X2093" i="1"/>
  <c r="AE2092" i="1"/>
  <c r="Z2095" i="1"/>
  <c r="AA2092" i="1"/>
  <c r="AC2092" i="1"/>
  <c r="Y2092" i="1"/>
  <c r="AD2092" i="1"/>
  <c r="AF2092" i="1"/>
  <c r="AG2092" i="1"/>
  <c r="AH2092" i="1"/>
  <c r="T2100" i="1"/>
  <c r="W2094" i="1"/>
  <c r="M2100" i="1"/>
  <c r="Q2100" i="1"/>
  <c r="S2100" i="1"/>
  <c r="X2094" i="1"/>
  <c r="AE2093" i="1"/>
  <c r="Z2096" i="1"/>
  <c r="AA2093" i="1"/>
  <c r="AC2093" i="1"/>
  <c r="Y2093" i="1"/>
  <c r="AD2093" i="1"/>
  <c r="AF2093" i="1"/>
  <c r="AG2093" i="1"/>
  <c r="AH2093" i="1"/>
  <c r="T2101" i="1"/>
  <c r="W2095" i="1"/>
  <c r="M2101" i="1"/>
  <c r="Q2101" i="1"/>
  <c r="S2101" i="1"/>
  <c r="X2095" i="1"/>
  <c r="AE2094" i="1"/>
  <c r="Z2097" i="1"/>
  <c r="AA2094" i="1"/>
  <c r="AC2094" i="1"/>
  <c r="Y2094" i="1"/>
  <c r="AD2094" i="1"/>
  <c r="AF2094" i="1"/>
  <c r="AG2094" i="1"/>
  <c r="AH2094" i="1"/>
  <c r="T2102" i="1"/>
  <c r="W2096" i="1"/>
  <c r="M2102" i="1"/>
  <c r="Q2102" i="1"/>
  <c r="S2102" i="1"/>
  <c r="X2096" i="1"/>
  <c r="AE2095" i="1"/>
  <c r="Z2098" i="1"/>
  <c r="AA2095" i="1"/>
  <c r="AC2095" i="1"/>
  <c r="Y2095" i="1"/>
  <c r="AD2095" i="1"/>
  <c r="AF2095" i="1"/>
  <c r="AG2095" i="1"/>
  <c r="AH2095" i="1"/>
  <c r="T2103" i="1"/>
  <c r="W2097" i="1"/>
  <c r="M2103" i="1"/>
  <c r="Q2103" i="1"/>
  <c r="S2103" i="1"/>
  <c r="X2097" i="1"/>
  <c r="AE2096" i="1"/>
  <c r="Z2099" i="1"/>
  <c r="AA2096" i="1"/>
  <c r="AC2096" i="1"/>
  <c r="Y2096" i="1"/>
  <c r="AD2096" i="1"/>
  <c r="AF2096" i="1"/>
  <c r="AG2096" i="1"/>
  <c r="AH2096" i="1"/>
  <c r="T2104" i="1"/>
  <c r="W2098" i="1"/>
  <c r="M2104" i="1"/>
  <c r="Q2104" i="1"/>
  <c r="S2104" i="1"/>
  <c r="X2098" i="1"/>
  <c r="AE2097" i="1"/>
  <c r="Z2100" i="1"/>
  <c r="AA2097" i="1"/>
  <c r="AC2097" i="1"/>
  <c r="Y2097" i="1"/>
  <c r="AD2097" i="1"/>
  <c r="AF2097" i="1"/>
  <c r="AG2097" i="1"/>
  <c r="AH2097" i="1"/>
  <c r="T2105" i="1"/>
  <c r="W2099" i="1"/>
  <c r="M2105" i="1"/>
  <c r="Q2105" i="1"/>
  <c r="S2105" i="1"/>
  <c r="X2099" i="1"/>
  <c r="AE2098" i="1"/>
  <c r="Z2101" i="1"/>
  <c r="AA2098" i="1"/>
  <c r="AC2098" i="1"/>
  <c r="Y2098" i="1"/>
  <c r="AD2098" i="1"/>
  <c r="AF2098" i="1"/>
  <c r="AG2098" i="1"/>
  <c r="AH2098" i="1"/>
  <c r="T2106" i="1"/>
  <c r="W2100" i="1"/>
  <c r="M2106" i="1"/>
  <c r="Q2106" i="1"/>
  <c r="S2106" i="1"/>
  <c r="X2100" i="1"/>
  <c r="AE2099" i="1"/>
  <c r="Z2102" i="1"/>
  <c r="AA2099" i="1"/>
  <c r="AC2099" i="1"/>
  <c r="Y2099" i="1"/>
  <c r="AD2099" i="1"/>
  <c r="AF2099" i="1"/>
  <c r="AG2099" i="1"/>
  <c r="AH2099" i="1"/>
  <c r="T2107" i="1"/>
  <c r="W2101" i="1"/>
  <c r="M2107" i="1"/>
  <c r="Q2107" i="1"/>
  <c r="S2107" i="1"/>
  <c r="X2101" i="1"/>
  <c r="AE2100" i="1"/>
  <c r="Z2103" i="1"/>
  <c r="AA2100" i="1"/>
  <c r="AC2100" i="1"/>
  <c r="Y2100" i="1"/>
  <c r="AD2100" i="1"/>
  <c r="AF2100" i="1"/>
  <c r="AG2100" i="1"/>
  <c r="AH2100" i="1"/>
  <c r="T2108" i="1"/>
  <c r="W2102" i="1"/>
  <c r="M2108" i="1"/>
  <c r="Q2108" i="1"/>
  <c r="S2108" i="1"/>
  <c r="X2102" i="1"/>
  <c r="AE2101" i="1"/>
  <c r="Z2104" i="1"/>
  <c r="AA2101" i="1"/>
  <c r="AC2101" i="1"/>
  <c r="Y2101" i="1"/>
  <c r="AD2101" i="1"/>
  <c r="AF2101" i="1"/>
  <c r="AG2101" i="1"/>
  <c r="AH2101" i="1"/>
  <c r="T2109" i="1"/>
  <c r="W2103" i="1"/>
  <c r="M2109" i="1"/>
  <c r="Q2109" i="1"/>
  <c r="S2109" i="1"/>
  <c r="X2103" i="1"/>
  <c r="AE2102" i="1"/>
  <c r="Z2105" i="1"/>
  <c r="AA2102" i="1"/>
  <c r="AC2102" i="1"/>
  <c r="Y2102" i="1"/>
  <c r="AD2102" i="1"/>
  <c r="AF2102" i="1"/>
  <c r="AG2102" i="1"/>
  <c r="AH2102" i="1"/>
  <c r="T2110" i="1"/>
  <c r="W2104" i="1"/>
  <c r="M2110" i="1"/>
  <c r="Q2110" i="1"/>
  <c r="S2110" i="1"/>
  <c r="X2104" i="1"/>
  <c r="AE2103" i="1"/>
  <c r="Z2106" i="1"/>
  <c r="AA2103" i="1"/>
  <c r="AC2103" i="1"/>
  <c r="Y2103" i="1"/>
  <c r="AD2103" i="1"/>
  <c r="AF2103" i="1"/>
  <c r="AG2103" i="1"/>
  <c r="AH2103" i="1"/>
  <c r="T2111" i="1"/>
  <c r="W2105" i="1"/>
  <c r="M2111" i="1"/>
  <c r="Q2111" i="1"/>
  <c r="S2111" i="1"/>
  <c r="X2105" i="1"/>
  <c r="AE2104" i="1"/>
  <c r="Z2107" i="1"/>
  <c r="AA2104" i="1"/>
  <c r="AC2104" i="1"/>
  <c r="Y2104" i="1"/>
  <c r="AD2104" i="1"/>
  <c r="AF2104" i="1"/>
  <c r="AG2104" i="1"/>
  <c r="AH2104" i="1"/>
  <c r="T2112" i="1"/>
  <c r="W2106" i="1"/>
  <c r="M2112" i="1"/>
  <c r="Q2112" i="1"/>
  <c r="S2112" i="1"/>
  <c r="X2106" i="1"/>
  <c r="AE2105" i="1"/>
  <c r="Z2108" i="1"/>
  <c r="AA2105" i="1"/>
  <c r="AC2105" i="1"/>
  <c r="Y2105" i="1"/>
  <c r="AD2105" i="1"/>
  <c r="AF2105" i="1"/>
  <c r="AG2105" i="1"/>
  <c r="AH2105" i="1"/>
  <c r="T2113" i="1"/>
  <c r="W2107" i="1"/>
  <c r="M2113" i="1"/>
  <c r="Q2113" i="1"/>
  <c r="S2113" i="1"/>
  <c r="X2107" i="1"/>
  <c r="AE2106" i="1"/>
  <c r="Z2109" i="1"/>
  <c r="AA2106" i="1"/>
  <c r="AC2106" i="1"/>
  <c r="Y2106" i="1"/>
  <c r="AD2106" i="1"/>
  <c r="AF2106" i="1"/>
  <c r="AG2106" i="1"/>
  <c r="AH2106" i="1"/>
  <c r="T2114" i="1"/>
  <c r="W2108" i="1"/>
  <c r="M2114" i="1"/>
  <c r="Q2114" i="1"/>
  <c r="S2114" i="1"/>
  <c r="X2108" i="1"/>
  <c r="AE2107" i="1"/>
  <c r="Z2110" i="1"/>
  <c r="AA2107" i="1"/>
  <c r="AC2107" i="1"/>
  <c r="Y2107" i="1"/>
  <c r="AD2107" i="1"/>
  <c r="AF2107" i="1"/>
  <c r="AG2107" i="1"/>
  <c r="AH2107" i="1"/>
  <c r="T2115" i="1"/>
  <c r="W2109" i="1"/>
  <c r="M2115" i="1"/>
  <c r="Q2115" i="1"/>
  <c r="S2115" i="1"/>
  <c r="X2109" i="1"/>
  <c r="AE2108" i="1"/>
  <c r="Z2111" i="1"/>
  <c r="AA2108" i="1"/>
  <c r="AC2108" i="1"/>
  <c r="Y2108" i="1"/>
  <c r="AD2108" i="1"/>
  <c r="AF2108" i="1"/>
  <c r="AG2108" i="1"/>
  <c r="AH2108" i="1"/>
  <c r="T2116" i="1"/>
  <c r="W2110" i="1"/>
  <c r="M2116" i="1"/>
  <c r="Q2116" i="1"/>
  <c r="S2116" i="1"/>
  <c r="X2110" i="1"/>
  <c r="AE2109" i="1"/>
  <c r="Z2112" i="1"/>
  <c r="AA2109" i="1"/>
  <c r="AC2109" i="1"/>
  <c r="Y2109" i="1"/>
  <c r="AD2109" i="1"/>
  <c r="AF2109" i="1"/>
  <c r="AG2109" i="1"/>
  <c r="AH2109" i="1"/>
  <c r="T2117" i="1"/>
  <c r="W2111" i="1"/>
  <c r="M2117" i="1"/>
  <c r="Q2117" i="1"/>
  <c r="S2117" i="1"/>
  <c r="X2111" i="1"/>
  <c r="AE2110" i="1"/>
  <c r="Z2113" i="1"/>
  <c r="AA2110" i="1"/>
  <c r="AC2110" i="1"/>
  <c r="Y2110" i="1"/>
  <c r="AD2110" i="1"/>
  <c r="AF2110" i="1"/>
  <c r="AG2110" i="1"/>
  <c r="AH2110" i="1"/>
  <c r="T2118" i="1"/>
  <c r="W2112" i="1"/>
  <c r="M2118" i="1"/>
  <c r="Q2118" i="1"/>
  <c r="S2118" i="1"/>
  <c r="X2112" i="1"/>
  <c r="AE2111" i="1"/>
  <c r="Z2114" i="1"/>
  <c r="AA2111" i="1"/>
  <c r="AC2111" i="1"/>
  <c r="Y2111" i="1"/>
  <c r="AD2111" i="1"/>
  <c r="AF2111" i="1"/>
  <c r="AG2111" i="1"/>
  <c r="AH2111" i="1"/>
  <c r="T2119" i="1"/>
  <c r="W2113" i="1"/>
  <c r="M2119" i="1"/>
  <c r="Q2119" i="1"/>
  <c r="S2119" i="1"/>
  <c r="X2113" i="1"/>
  <c r="AE2112" i="1"/>
  <c r="Z2115" i="1"/>
  <c r="AA2112" i="1"/>
  <c r="AC2112" i="1"/>
  <c r="Y2112" i="1"/>
  <c r="AD2112" i="1"/>
  <c r="AF2112" i="1"/>
  <c r="AG2112" i="1"/>
  <c r="AH2112" i="1"/>
  <c r="T2120" i="1"/>
  <c r="W2114" i="1"/>
  <c r="M2120" i="1"/>
  <c r="Q2120" i="1"/>
  <c r="S2120" i="1"/>
  <c r="X2114" i="1"/>
  <c r="AE2113" i="1"/>
  <c r="Z2116" i="1"/>
  <c r="AA2113" i="1"/>
  <c r="AC2113" i="1"/>
  <c r="Y2113" i="1"/>
  <c r="AD2113" i="1"/>
  <c r="AF2113" i="1"/>
  <c r="AG2113" i="1"/>
  <c r="AH2113" i="1"/>
  <c r="T2121" i="1"/>
  <c r="W2115" i="1"/>
  <c r="M2121" i="1"/>
  <c r="Q2121" i="1"/>
  <c r="S2121" i="1"/>
  <c r="X2115" i="1"/>
  <c r="AE2114" i="1"/>
  <c r="Z2117" i="1"/>
  <c r="AA2114" i="1"/>
  <c r="AC2114" i="1"/>
  <c r="Y2114" i="1"/>
  <c r="AD2114" i="1"/>
  <c r="AF2114" i="1"/>
  <c r="AG2114" i="1"/>
  <c r="AH2114" i="1"/>
  <c r="T2122" i="1"/>
  <c r="W2116" i="1"/>
  <c r="M2122" i="1"/>
  <c r="Q2122" i="1"/>
  <c r="S2122" i="1"/>
  <c r="X2116" i="1"/>
  <c r="AE2115" i="1"/>
  <c r="Z2118" i="1"/>
  <c r="AA2115" i="1"/>
  <c r="AC2115" i="1"/>
  <c r="Y2115" i="1"/>
  <c r="AD2115" i="1"/>
  <c r="AF2115" i="1"/>
  <c r="AG2115" i="1"/>
  <c r="AH2115" i="1"/>
  <c r="T2123" i="1"/>
  <c r="W2117" i="1"/>
  <c r="M2123" i="1"/>
  <c r="Q2123" i="1"/>
  <c r="S2123" i="1"/>
  <c r="X2117" i="1"/>
  <c r="AE2116" i="1"/>
  <c r="Z2119" i="1"/>
  <c r="AA2116" i="1"/>
  <c r="AC2116" i="1"/>
  <c r="Y2116" i="1"/>
  <c r="AD2116" i="1"/>
  <c r="AF2116" i="1"/>
  <c r="AG2116" i="1"/>
  <c r="AH2116" i="1"/>
  <c r="T2124" i="1"/>
  <c r="W2118" i="1"/>
  <c r="M2124" i="1"/>
  <c r="Q2124" i="1"/>
  <c r="S2124" i="1"/>
  <c r="X2118" i="1"/>
  <c r="AE2117" i="1"/>
  <c r="Z2120" i="1"/>
  <c r="AA2117" i="1"/>
  <c r="AC2117" i="1"/>
  <c r="Y2117" i="1"/>
  <c r="AD2117" i="1"/>
  <c r="AF2117" i="1"/>
  <c r="AG2117" i="1"/>
  <c r="AH2117" i="1"/>
  <c r="T2125" i="1"/>
  <c r="W2119" i="1"/>
  <c r="M2125" i="1"/>
  <c r="Q2125" i="1"/>
  <c r="S2125" i="1"/>
  <c r="X2119" i="1"/>
  <c r="AE2118" i="1"/>
  <c r="Z2121" i="1"/>
  <c r="AA2118" i="1"/>
  <c r="AC2118" i="1"/>
  <c r="Y2118" i="1"/>
  <c r="AD2118" i="1"/>
  <c r="AF2118" i="1"/>
  <c r="AG2118" i="1"/>
  <c r="AH2118" i="1"/>
  <c r="T2126" i="1"/>
  <c r="W2120" i="1"/>
  <c r="M2126" i="1"/>
  <c r="Q2126" i="1"/>
  <c r="S2126" i="1"/>
  <c r="X2120" i="1"/>
  <c r="AE2119" i="1"/>
  <c r="Z2122" i="1"/>
  <c r="AA2119" i="1"/>
  <c r="AC2119" i="1"/>
  <c r="Y2119" i="1"/>
  <c r="AD2119" i="1"/>
  <c r="AF2119" i="1"/>
  <c r="AG2119" i="1"/>
  <c r="AH2119" i="1"/>
  <c r="T2127" i="1"/>
  <c r="W2121" i="1"/>
  <c r="M2127" i="1"/>
  <c r="Q2127" i="1"/>
  <c r="S2127" i="1"/>
  <c r="X2121" i="1"/>
  <c r="AE2120" i="1"/>
  <c r="Z2123" i="1"/>
  <c r="AA2120" i="1"/>
  <c r="AC2120" i="1"/>
  <c r="Y2120" i="1"/>
  <c r="AD2120" i="1"/>
  <c r="AF2120" i="1"/>
  <c r="AG2120" i="1"/>
  <c r="AH2120" i="1"/>
  <c r="T2128" i="1"/>
  <c r="W2122" i="1"/>
  <c r="M2128" i="1"/>
  <c r="Q2128" i="1"/>
  <c r="S2128" i="1"/>
  <c r="X2122" i="1"/>
  <c r="AE2121" i="1"/>
  <c r="Z2124" i="1"/>
  <c r="AA2121" i="1"/>
  <c r="AC2121" i="1"/>
  <c r="Y2121" i="1"/>
  <c r="AD2121" i="1"/>
  <c r="AF2121" i="1"/>
  <c r="AG2121" i="1"/>
  <c r="AH2121" i="1"/>
  <c r="T2129" i="1"/>
  <c r="W2123" i="1"/>
  <c r="M2129" i="1"/>
  <c r="Q2129" i="1"/>
  <c r="S2129" i="1"/>
  <c r="X2123" i="1"/>
  <c r="AE2122" i="1"/>
  <c r="Z2125" i="1"/>
  <c r="AA2122" i="1"/>
  <c r="AC2122" i="1"/>
  <c r="Y2122" i="1"/>
  <c r="AD2122" i="1"/>
  <c r="AF2122" i="1"/>
  <c r="AG2122" i="1"/>
  <c r="AH2122" i="1"/>
  <c r="T2130" i="1"/>
  <c r="W2124" i="1"/>
  <c r="M2130" i="1"/>
  <c r="Q2130" i="1"/>
  <c r="S2130" i="1"/>
  <c r="X2124" i="1"/>
  <c r="AE2123" i="1"/>
  <c r="Z2126" i="1"/>
  <c r="AA2123" i="1"/>
  <c r="AC2123" i="1"/>
  <c r="Y2123" i="1"/>
  <c r="AD2123" i="1"/>
  <c r="AF2123" i="1"/>
  <c r="AG2123" i="1"/>
  <c r="AH2123" i="1"/>
  <c r="T2131" i="1"/>
  <c r="W2125" i="1"/>
  <c r="M2131" i="1"/>
  <c r="Q2131" i="1"/>
  <c r="S2131" i="1"/>
  <c r="X2125" i="1"/>
  <c r="AE2124" i="1"/>
  <c r="Z2127" i="1"/>
  <c r="AA2124" i="1"/>
  <c r="AC2124" i="1"/>
  <c r="Y2124" i="1"/>
  <c r="AD2124" i="1"/>
  <c r="AF2124" i="1"/>
  <c r="AG2124" i="1"/>
  <c r="AH2124" i="1"/>
  <c r="T2132" i="1"/>
  <c r="W2126" i="1"/>
  <c r="M2132" i="1"/>
  <c r="Q2132" i="1"/>
  <c r="S2132" i="1"/>
  <c r="X2126" i="1"/>
  <c r="AE2125" i="1"/>
  <c r="Z2128" i="1"/>
  <c r="AA2125" i="1"/>
  <c r="AC2125" i="1"/>
  <c r="Y2125" i="1"/>
  <c r="AD2125" i="1"/>
  <c r="AF2125" i="1"/>
  <c r="AG2125" i="1"/>
  <c r="AH2125" i="1"/>
  <c r="T2133" i="1"/>
  <c r="W2127" i="1"/>
  <c r="M2133" i="1"/>
  <c r="Q2133" i="1"/>
  <c r="S2133" i="1"/>
  <c r="X2127" i="1"/>
  <c r="AE2126" i="1"/>
  <c r="Z2129" i="1"/>
  <c r="AA2126" i="1"/>
  <c r="AC2126" i="1"/>
  <c r="Y2126" i="1"/>
  <c r="AD2126" i="1"/>
  <c r="AF2126" i="1"/>
  <c r="AG2126" i="1"/>
  <c r="AH2126" i="1"/>
  <c r="T2134" i="1"/>
  <c r="W2128" i="1"/>
  <c r="M2134" i="1"/>
  <c r="Q2134" i="1"/>
  <c r="S2134" i="1"/>
  <c r="X2128" i="1"/>
  <c r="AE2127" i="1"/>
  <c r="Z2130" i="1"/>
  <c r="AA2127" i="1"/>
  <c r="AC2127" i="1"/>
  <c r="Y2127" i="1"/>
  <c r="AD2127" i="1"/>
  <c r="AF2127" i="1"/>
  <c r="AG2127" i="1"/>
  <c r="AH2127" i="1"/>
  <c r="T2135" i="1"/>
  <c r="W2129" i="1"/>
  <c r="M2135" i="1"/>
  <c r="Q2135" i="1"/>
  <c r="S2135" i="1"/>
  <c r="X2129" i="1"/>
  <c r="AE2128" i="1"/>
  <c r="Z2131" i="1"/>
  <c r="AA2128" i="1"/>
  <c r="AC2128" i="1"/>
  <c r="Y2128" i="1"/>
  <c r="AD2128" i="1"/>
  <c r="AF2128" i="1"/>
  <c r="AG2128" i="1"/>
  <c r="AH2128" i="1"/>
  <c r="T2136" i="1"/>
  <c r="W2130" i="1"/>
  <c r="M2136" i="1"/>
  <c r="Q2136" i="1"/>
  <c r="S2136" i="1"/>
  <c r="X2130" i="1"/>
  <c r="AE2129" i="1"/>
  <c r="Z2132" i="1"/>
  <c r="AA2129" i="1"/>
  <c r="AC2129" i="1"/>
  <c r="Y2129" i="1"/>
  <c r="AD2129" i="1"/>
  <c r="AF2129" i="1"/>
  <c r="AG2129" i="1"/>
  <c r="AH2129" i="1"/>
  <c r="T2137" i="1"/>
  <c r="W2131" i="1"/>
  <c r="M2137" i="1"/>
  <c r="Q2137" i="1"/>
  <c r="S2137" i="1"/>
  <c r="X2131" i="1"/>
  <c r="AE2130" i="1"/>
  <c r="Z2133" i="1"/>
  <c r="AA2130" i="1"/>
  <c r="AC2130" i="1"/>
  <c r="Y2130" i="1"/>
  <c r="AD2130" i="1"/>
  <c r="AF2130" i="1"/>
  <c r="AG2130" i="1"/>
  <c r="AH2130" i="1"/>
  <c r="T2138" i="1"/>
  <c r="W2132" i="1"/>
  <c r="M2138" i="1"/>
  <c r="Q2138" i="1"/>
  <c r="S2138" i="1"/>
  <c r="X2132" i="1"/>
  <c r="AE2131" i="1"/>
  <c r="Z2134" i="1"/>
  <c r="AA2131" i="1"/>
  <c r="AC2131" i="1"/>
  <c r="Y2131" i="1"/>
  <c r="AD2131" i="1"/>
  <c r="AF2131" i="1"/>
  <c r="AG2131" i="1"/>
  <c r="AH2131" i="1"/>
  <c r="T2139" i="1"/>
  <c r="W2133" i="1"/>
  <c r="M2139" i="1"/>
  <c r="Q2139" i="1"/>
  <c r="S2139" i="1"/>
  <c r="X2133" i="1"/>
  <c r="AE2132" i="1"/>
  <c r="Z2135" i="1"/>
  <c r="AA2132" i="1"/>
  <c r="AC2132" i="1"/>
  <c r="Y2132" i="1"/>
  <c r="AD2132" i="1"/>
  <c r="AF2132" i="1"/>
  <c r="AG2132" i="1"/>
  <c r="AH2132" i="1"/>
  <c r="T2140" i="1"/>
  <c r="W2134" i="1"/>
  <c r="M2140" i="1"/>
  <c r="Q2140" i="1"/>
  <c r="S2140" i="1"/>
  <c r="X2134" i="1"/>
  <c r="AE2133" i="1"/>
  <c r="Z2136" i="1"/>
  <c r="AA2133" i="1"/>
  <c r="AC2133" i="1"/>
  <c r="Y2133" i="1"/>
  <c r="AD2133" i="1"/>
  <c r="AF2133" i="1"/>
  <c r="AG2133" i="1"/>
  <c r="AH2133" i="1"/>
  <c r="T2141" i="1"/>
  <c r="W2135" i="1"/>
  <c r="M2141" i="1"/>
  <c r="Q2141" i="1"/>
  <c r="S2141" i="1"/>
  <c r="X2135" i="1"/>
  <c r="AE2134" i="1"/>
  <c r="Z2137" i="1"/>
  <c r="AA2134" i="1"/>
  <c r="AC2134" i="1"/>
  <c r="Y2134" i="1"/>
  <c r="AD2134" i="1"/>
  <c r="AF2134" i="1"/>
  <c r="AG2134" i="1"/>
  <c r="AH2134" i="1"/>
  <c r="T2142" i="1"/>
  <c r="W2136" i="1"/>
  <c r="M2142" i="1"/>
  <c r="Q2142" i="1"/>
  <c r="S2142" i="1"/>
  <c r="X2136" i="1"/>
  <c r="AE2135" i="1"/>
  <c r="Z2138" i="1"/>
  <c r="AA2135" i="1"/>
  <c r="AC2135" i="1"/>
  <c r="Y2135" i="1"/>
  <c r="AD2135" i="1"/>
  <c r="AF2135" i="1"/>
  <c r="AG2135" i="1"/>
  <c r="AH2135" i="1"/>
  <c r="T2143" i="1"/>
  <c r="W2137" i="1"/>
  <c r="M2143" i="1"/>
  <c r="Q2143" i="1"/>
  <c r="S2143" i="1"/>
  <c r="X2137" i="1"/>
  <c r="AE2136" i="1"/>
  <c r="Z2139" i="1"/>
  <c r="AA2136" i="1"/>
  <c r="AC2136" i="1"/>
  <c r="Y2136" i="1"/>
  <c r="AD2136" i="1"/>
  <c r="AF2136" i="1"/>
  <c r="AG2136" i="1"/>
  <c r="AH2136" i="1"/>
  <c r="T2144" i="1"/>
  <c r="W2138" i="1"/>
  <c r="M2144" i="1"/>
  <c r="Q2144" i="1"/>
  <c r="S2144" i="1"/>
  <c r="X2138" i="1"/>
  <c r="AE2137" i="1"/>
  <c r="Z2140" i="1"/>
  <c r="AA2137" i="1"/>
  <c r="AC2137" i="1"/>
  <c r="Y2137" i="1"/>
  <c r="AD2137" i="1"/>
  <c r="AF2137" i="1"/>
  <c r="AG2137" i="1"/>
  <c r="AH2137" i="1"/>
  <c r="T2145" i="1"/>
  <c r="W2139" i="1"/>
  <c r="M2145" i="1"/>
  <c r="Q2145" i="1"/>
  <c r="S2145" i="1"/>
  <c r="X2139" i="1"/>
  <c r="AE2138" i="1"/>
  <c r="Z2141" i="1"/>
  <c r="AA2138" i="1"/>
  <c r="AC2138" i="1"/>
  <c r="Y2138" i="1"/>
  <c r="AD2138" i="1"/>
  <c r="AF2138" i="1"/>
  <c r="AG2138" i="1"/>
  <c r="AH2138" i="1"/>
  <c r="T2146" i="1"/>
  <c r="W2140" i="1"/>
  <c r="M2146" i="1"/>
  <c r="Q2146" i="1"/>
  <c r="S2146" i="1"/>
  <c r="X2140" i="1"/>
  <c r="AE2139" i="1"/>
  <c r="Z2142" i="1"/>
  <c r="AA2139" i="1"/>
  <c r="AC2139" i="1"/>
  <c r="Y2139" i="1"/>
  <c r="AD2139" i="1"/>
  <c r="AF2139" i="1"/>
  <c r="AG2139" i="1"/>
  <c r="AH2139" i="1"/>
  <c r="T2147" i="1"/>
  <c r="W2141" i="1"/>
  <c r="M2147" i="1"/>
  <c r="Q2147" i="1"/>
  <c r="S2147" i="1"/>
  <c r="X2141" i="1"/>
  <c r="AE2140" i="1"/>
  <c r="Z2143" i="1"/>
  <c r="AA2140" i="1"/>
  <c r="AC2140" i="1"/>
  <c r="Y2140" i="1"/>
  <c r="AD2140" i="1"/>
  <c r="AF2140" i="1"/>
  <c r="AG2140" i="1"/>
  <c r="AH2140" i="1"/>
  <c r="T2148" i="1"/>
  <c r="W2142" i="1"/>
  <c r="M2148" i="1"/>
  <c r="Q2148" i="1"/>
  <c r="S2148" i="1"/>
  <c r="X2142" i="1"/>
  <c r="AE2141" i="1"/>
  <c r="Z2144" i="1"/>
  <c r="AA2141" i="1"/>
  <c r="AC2141" i="1"/>
  <c r="Y2141" i="1"/>
  <c r="AD2141" i="1"/>
  <c r="AF2141" i="1"/>
  <c r="AG2141" i="1"/>
  <c r="AH2141" i="1"/>
  <c r="T2149" i="1"/>
  <c r="W2143" i="1"/>
  <c r="M2149" i="1"/>
  <c r="Q2149" i="1"/>
  <c r="S2149" i="1"/>
  <c r="X2143" i="1"/>
  <c r="AE2142" i="1"/>
  <c r="Z2145" i="1"/>
  <c r="AA2142" i="1"/>
  <c r="AC2142" i="1"/>
  <c r="Y2142" i="1"/>
  <c r="AD2142" i="1"/>
  <c r="AF2142" i="1"/>
  <c r="AG2142" i="1"/>
  <c r="AH2142" i="1"/>
  <c r="T2150" i="1"/>
  <c r="W2144" i="1"/>
  <c r="M2150" i="1"/>
  <c r="Q2150" i="1"/>
  <c r="S2150" i="1"/>
  <c r="X2144" i="1"/>
  <c r="AE2143" i="1"/>
  <c r="Z2146" i="1"/>
  <c r="AA2143" i="1"/>
  <c r="AC2143" i="1"/>
  <c r="Y2143" i="1"/>
  <c r="AD2143" i="1"/>
  <c r="AF2143" i="1"/>
  <c r="AG2143" i="1"/>
  <c r="AH2143" i="1"/>
  <c r="T2151" i="1"/>
  <c r="W2145" i="1"/>
  <c r="M2151" i="1"/>
  <c r="Q2151" i="1"/>
  <c r="S2151" i="1"/>
  <c r="X2145" i="1"/>
  <c r="AE2144" i="1"/>
  <c r="Z2147" i="1"/>
  <c r="AA2144" i="1"/>
  <c r="AC2144" i="1"/>
  <c r="Y2144" i="1"/>
  <c r="AD2144" i="1"/>
  <c r="AF2144" i="1"/>
  <c r="AG2144" i="1"/>
  <c r="AH2144" i="1"/>
  <c r="T2152" i="1"/>
  <c r="W2146" i="1"/>
  <c r="M2152" i="1"/>
  <c r="Q2152" i="1"/>
  <c r="S2152" i="1"/>
  <c r="X2146" i="1"/>
  <c r="AE2145" i="1"/>
  <c r="Z2148" i="1"/>
  <c r="AA2145" i="1"/>
  <c r="AC2145" i="1"/>
  <c r="Y2145" i="1"/>
  <c r="AD2145" i="1"/>
  <c r="AF2145" i="1"/>
  <c r="AG2145" i="1"/>
  <c r="AH2145" i="1"/>
  <c r="T2153" i="1"/>
  <c r="W2147" i="1"/>
  <c r="M2153" i="1"/>
  <c r="Q2153" i="1"/>
  <c r="S2153" i="1"/>
  <c r="X2147" i="1"/>
  <c r="AE2146" i="1"/>
  <c r="Z2149" i="1"/>
  <c r="AA2146" i="1"/>
  <c r="AC2146" i="1"/>
  <c r="Y2146" i="1"/>
  <c r="AD2146" i="1"/>
  <c r="AF2146" i="1"/>
  <c r="AG2146" i="1"/>
  <c r="AH2146" i="1"/>
  <c r="T2154" i="1"/>
  <c r="W2148" i="1"/>
  <c r="M2154" i="1"/>
  <c r="Q2154" i="1"/>
  <c r="S2154" i="1"/>
  <c r="X2148" i="1"/>
  <c r="AE2147" i="1"/>
  <c r="Z2150" i="1"/>
  <c r="AA2147" i="1"/>
  <c r="AC2147" i="1"/>
  <c r="Y2147" i="1"/>
  <c r="AD2147" i="1"/>
  <c r="AF2147" i="1"/>
  <c r="AG2147" i="1"/>
  <c r="AH2147" i="1"/>
  <c r="T2155" i="1"/>
  <c r="W2149" i="1"/>
  <c r="M2155" i="1"/>
  <c r="Q2155" i="1"/>
  <c r="S2155" i="1"/>
  <c r="X2149" i="1"/>
  <c r="AE2148" i="1"/>
  <c r="Z2151" i="1"/>
  <c r="AA2148" i="1"/>
  <c r="AC2148" i="1"/>
  <c r="Y2148" i="1"/>
  <c r="AD2148" i="1"/>
  <c r="AF2148" i="1"/>
  <c r="AG2148" i="1"/>
  <c r="AH2148" i="1"/>
  <c r="T2156" i="1"/>
  <c r="W2150" i="1"/>
  <c r="M2156" i="1"/>
  <c r="Q2156" i="1"/>
  <c r="S2156" i="1"/>
  <c r="X2150" i="1"/>
  <c r="AE2149" i="1"/>
  <c r="Z2152" i="1"/>
  <c r="AA2149" i="1"/>
  <c r="AC2149" i="1"/>
  <c r="Y2149" i="1"/>
  <c r="AD2149" i="1"/>
  <c r="AF2149" i="1"/>
  <c r="AG2149" i="1"/>
  <c r="AH2149" i="1"/>
  <c r="T2157" i="1"/>
  <c r="W2151" i="1"/>
  <c r="M2157" i="1"/>
  <c r="Q2157" i="1"/>
  <c r="S2157" i="1"/>
  <c r="X2151" i="1"/>
  <c r="AE2150" i="1"/>
  <c r="Z2153" i="1"/>
  <c r="AA2150" i="1"/>
  <c r="AC2150" i="1"/>
  <c r="Y2150" i="1"/>
  <c r="AD2150" i="1"/>
  <c r="AF2150" i="1"/>
  <c r="AG2150" i="1"/>
  <c r="AH2150" i="1"/>
  <c r="T2158" i="1"/>
  <c r="W2152" i="1"/>
  <c r="M2158" i="1"/>
  <c r="Q2158" i="1"/>
  <c r="S2158" i="1"/>
  <c r="X2152" i="1"/>
  <c r="AE2151" i="1"/>
  <c r="Z2154" i="1"/>
  <c r="AA2151" i="1"/>
  <c r="AC2151" i="1"/>
  <c r="Y2151" i="1"/>
  <c r="AD2151" i="1"/>
  <c r="AF2151" i="1"/>
  <c r="AG2151" i="1"/>
  <c r="AH2151" i="1"/>
  <c r="T2159" i="1"/>
  <c r="W2153" i="1"/>
  <c r="M2159" i="1"/>
  <c r="Q2159" i="1"/>
  <c r="S2159" i="1"/>
  <c r="X2153" i="1"/>
  <c r="AE2152" i="1"/>
  <c r="Z2155" i="1"/>
  <c r="AA2152" i="1"/>
  <c r="AC2152" i="1"/>
  <c r="Y2152" i="1"/>
  <c r="AD2152" i="1"/>
  <c r="AF2152" i="1"/>
  <c r="AG2152" i="1"/>
  <c r="AH2152" i="1"/>
  <c r="T2160" i="1"/>
  <c r="W2154" i="1"/>
  <c r="M2160" i="1"/>
  <c r="Q2160" i="1"/>
  <c r="S2160" i="1"/>
  <c r="X2154" i="1"/>
  <c r="AE2153" i="1"/>
  <c r="Z2156" i="1"/>
  <c r="AA2153" i="1"/>
  <c r="AC2153" i="1"/>
  <c r="Y2153" i="1"/>
  <c r="AD2153" i="1"/>
  <c r="AF2153" i="1"/>
  <c r="AG2153" i="1"/>
  <c r="AH2153" i="1"/>
  <c r="T2161" i="1"/>
  <c r="W2155" i="1"/>
  <c r="M2161" i="1"/>
  <c r="Q2161" i="1"/>
  <c r="S2161" i="1"/>
  <c r="X2155" i="1"/>
  <c r="AE2154" i="1"/>
  <c r="Z2157" i="1"/>
  <c r="AA2154" i="1"/>
  <c r="AC2154" i="1"/>
  <c r="Y2154" i="1"/>
  <c r="AD2154" i="1"/>
  <c r="AF2154" i="1"/>
  <c r="AG2154" i="1"/>
  <c r="AH2154" i="1"/>
  <c r="T2162" i="1"/>
  <c r="W2156" i="1"/>
  <c r="M2162" i="1"/>
  <c r="Q2162" i="1"/>
  <c r="S2162" i="1"/>
  <c r="X2156" i="1"/>
  <c r="AE2155" i="1"/>
  <c r="Z2158" i="1"/>
  <c r="AA2155" i="1"/>
  <c r="AC2155" i="1"/>
  <c r="Y2155" i="1"/>
  <c r="AD2155" i="1"/>
  <c r="AF2155" i="1"/>
  <c r="AG2155" i="1"/>
  <c r="AH2155" i="1"/>
  <c r="T2163" i="1"/>
  <c r="W2157" i="1"/>
  <c r="M2163" i="1"/>
  <c r="Q2163" i="1"/>
  <c r="S2163" i="1"/>
  <c r="X2157" i="1"/>
  <c r="AE2156" i="1"/>
  <c r="Z2159" i="1"/>
  <c r="AA2156" i="1"/>
  <c r="AC2156" i="1"/>
  <c r="Y2156" i="1"/>
  <c r="AD2156" i="1"/>
  <c r="AF2156" i="1"/>
  <c r="AG2156" i="1"/>
  <c r="AH2156" i="1"/>
  <c r="T2164" i="1"/>
  <c r="W2158" i="1"/>
  <c r="M2164" i="1"/>
  <c r="Q2164" i="1"/>
  <c r="S2164" i="1"/>
  <c r="X2158" i="1"/>
  <c r="AE2157" i="1"/>
  <c r="Z2160" i="1"/>
  <c r="AA2157" i="1"/>
  <c r="AC2157" i="1"/>
  <c r="Y2157" i="1"/>
  <c r="AD2157" i="1"/>
  <c r="AF2157" i="1"/>
  <c r="AG2157" i="1"/>
  <c r="AH2157" i="1"/>
  <c r="T2165" i="1"/>
  <c r="W2159" i="1"/>
  <c r="M2165" i="1"/>
  <c r="Q2165" i="1"/>
  <c r="S2165" i="1"/>
  <c r="X2159" i="1"/>
  <c r="AE2158" i="1"/>
  <c r="Z2161" i="1"/>
  <c r="AA2158" i="1"/>
  <c r="AC2158" i="1"/>
  <c r="Y2158" i="1"/>
  <c r="AD2158" i="1"/>
  <c r="AF2158" i="1"/>
  <c r="AG2158" i="1"/>
  <c r="AH2158" i="1"/>
  <c r="T2166" i="1"/>
  <c r="W2160" i="1"/>
  <c r="M2166" i="1"/>
  <c r="Q2166" i="1"/>
  <c r="S2166" i="1"/>
  <c r="X2160" i="1"/>
  <c r="AE2159" i="1"/>
  <c r="Z2162" i="1"/>
  <c r="AA2159" i="1"/>
  <c r="AC2159" i="1"/>
  <c r="Y2159" i="1"/>
  <c r="AD2159" i="1"/>
  <c r="AF2159" i="1"/>
  <c r="AG2159" i="1"/>
  <c r="AH2159" i="1"/>
  <c r="T2167" i="1"/>
  <c r="W2161" i="1"/>
  <c r="M2167" i="1"/>
  <c r="Q2167" i="1"/>
  <c r="S2167" i="1"/>
  <c r="X2161" i="1"/>
  <c r="AE2160" i="1"/>
  <c r="Z2163" i="1"/>
  <c r="AA2160" i="1"/>
  <c r="AC2160" i="1"/>
  <c r="Y2160" i="1"/>
  <c r="AD2160" i="1"/>
  <c r="AF2160" i="1"/>
  <c r="AG2160" i="1"/>
  <c r="AH2160" i="1"/>
  <c r="T2168" i="1"/>
  <c r="W2162" i="1"/>
  <c r="M2168" i="1"/>
  <c r="Q2168" i="1"/>
  <c r="S2168" i="1"/>
  <c r="X2162" i="1"/>
  <c r="AE2161" i="1"/>
  <c r="Z2164" i="1"/>
  <c r="AA2161" i="1"/>
  <c r="AC2161" i="1"/>
  <c r="Y2161" i="1"/>
  <c r="AD2161" i="1"/>
  <c r="AF2161" i="1"/>
  <c r="AG2161" i="1"/>
  <c r="AH2161" i="1"/>
  <c r="T2169" i="1"/>
  <c r="W2163" i="1"/>
  <c r="M2169" i="1"/>
  <c r="Q2169" i="1"/>
  <c r="S2169" i="1"/>
  <c r="X2163" i="1"/>
  <c r="AE2162" i="1"/>
  <c r="Z2165" i="1"/>
  <c r="AA2162" i="1"/>
  <c r="AC2162" i="1"/>
  <c r="Y2162" i="1"/>
  <c r="AD2162" i="1"/>
  <c r="AF2162" i="1"/>
  <c r="AG2162" i="1"/>
  <c r="AH2162" i="1"/>
  <c r="T2170" i="1"/>
  <c r="W2164" i="1"/>
  <c r="M2170" i="1"/>
  <c r="Q2170" i="1"/>
  <c r="S2170" i="1"/>
  <c r="X2164" i="1"/>
  <c r="AE2163" i="1"/>
  <c r="Z2166" i="1"/>
  <c r="AA2163" i="1"/>
  <c r="AC2163" i="1"/>
  <c r="Y2163" i="1"/>
  <c r="AD2163" i="1"/>
  <c r="AF2163" i="1"/>
  <c r="AG2163" i="1"/>
  <c r="AH2163" i="1"/>
  <c r="T2171" i="1"/>
  <c r="W2165" i="1"/>
  <c r="M2171" i="1"/>
  <c r="Q2171" i="1"/>
  <c r="S2171" i="1"/>
  <c r="X2165" i="1"/>
  <c r="AE2164" i="1"/>
  <c r="Z2167" i="1"/>
  <c r="AA2164" i="1"/>
  <c r="AC2164" i="1"/>
  <c r="Y2164" i="1"/>
  <c r="AD2164" i="1"/>
  <c r="AF2164" i="1"/>
  <c r="AG2164" i="1"/>
  <c r="AH2164" i="1"/>
  <c r="T2172" i="1"/>
  <c r="W2166" i="1"/>
  <c r="M2172" i="1"/>
  <c r="Q2172" i="1"/>
  <c r="S2172" i="1"/>
  <c r="X2166" i="1"/>
  <c r="AE2165" i="1"/>
  <c r="Z2168" i="1"/>
  <c r="AA2165" i="1"/>
  <c r="AC2165" i="1"/>
  <c r="Y2165" i="1"/>
  <c r="AD2165" i="1"/>
  <c r="AF2165" i="1"/>
  <c r="AG2165" i="1"/>
  <c r="AH2165" i="1"/>
  <c r="T2173" i="1"/>
  <c r="W2167" i="1"/>
  <c r="M2173" i="1"/>
  <c r="Q2173" i="1"/>
  <c r="S2173" i="1"/>
  <c r="X2167" i="1"/>
  <c r="AE2166" i="1"/>
  <c r="Z2169" i="1"/>
  <c r="AA2166" i="1"/>
  <c r="AC2166" i="1"/>
  <c r="Y2166" i="1"/>
  <c r="AD2166" i="1"/>
  <c r="AF2166" i="1"/>
  <c r="AG2166" i="1"/>
  <c r="AH2166" i="1"/>
  <c r="T2174" i="1"/>
  <c r="W2168" i="1"/>
  <c r="M2174" i="1"/>
  <c r="Q2174" i="1"/>
  <c r="S2174" i="1"/>
  <c r="X2168" i="1"/>
  <c r="AE2167" i="1"/>
  <c r="Z2170" i="1"/>
  <c r="AA2167" i="1"/>
  <c r="AC2167" i="1"/>
  <c r="Y2167" i="1"/>
  <c r="AD2167" i="1"/>
  <c r="AF2167" i="1"/>
  <c r="AG2167" i="1"/>
  <c r="AH2167" i="1"/>
  <c r="T2175" i="1"/>
  <c r="W2169" i="1"/>
  <c r="M2175" i="1"/>
  <c r="Q2175" i="1"/>
  <c r="S2175" i="1"/>
  <c r="X2169" i="1"/>
  <c r="AE2168" i="1"/>
  <c r="Z2171" i="1"/>
  <c r="AA2168" i="1"/>
  <c r="AC2168" i="1"/>
  <c r="Y2168" i="1"/>
  <c r="AD2168" i="1"/>
  <c r="AF2168" i="1"/>
  <c r="AG2168" i="1"/>
  <c r="AH2168" i="1"/>
  <c r="T2176" i="1"/>
  <c r="W2170" i="1"/>
  <c r="M2176" i="1"/>
  <c r="Q2176" i="1"/>
  <c r="S2176" i="1"/>
  <c r="X2170" i="1"/>
  <c r="AE2169" i="1"/>
  <c r="Z2172" i="1"/>
  <c r="AA2169" i="1"/>
  <c r="AC2169" i="1"/>
  <c r="Y2169" i="1"/>
  <c r="AD2169" i="1"/>
  <c r="AF2169" i="1"/>
  <c r="AG2169" i="1"/>
  <c r="AH2169" i="1"/>
  <c r="T2177" i="1"/>
  <c r="W2171" i="1"/>
  <c r="M2177" i="1"/>
  <c r="Q2177" i="1"/>
  <c r="S2177" i="1"/>
  <c r="X2171" i="1"/>
  <c r="AE2170" i="1"/>
  <c r="Z2173" i="1"/>
  <c r="AA2170" i="1"/>
  <c r="AC2170" i="1"/>
  <c r="Y2170" i="1"/>
  <c r="AD2170" i="1"/>
  <c r="AF2170" i="1"/>
  <c r="AG2170" i="1"/>
  <c r="AH2170" i="1"/>
  <c r="T2178" i="1"/>
  <c r="W2172" i="1"/>
  <c r="M2178" i="1"/>
  <c r="Q2178" i="1"/>
  <c r="S2178" i="1"/>
  <c r="X2172" i="1"/>
  <c r="AE2171" i="1"/>
  <c r="Z2174" i="1"/>
  <c r="AA2171" i="1"/>
  <c r="AC2171" i="1"/>
  <c r="Y2171" i="1"/>
  <c r="AD2171" i="1"/>
  <c r="AF2171" i="1"/>
  <c r="AG2171" i="1"/>
  <c r="AH2171" i="1"/>
  <c r="T2179" i="1"/>
  <c r="W2173" i="1"/>
  <c r="M2179" i="1"/>
  <c r="Q2179" i="1"/>
  <c r="S2179" i="1"/>
  <c r="X2173" i="1"/>
  <c r="AE2172" i="1"/>
  <c r="Z2175" i="1"/>
  <c r="AA2172" i="1"/>
  <c r="AC2172" i="1"/>
  <c r="Y2172" i="1"/>
  <c r="AD2172" i="1"/>
  <c r="AF2172" i="1"/>
  <c r="AG2172" i="1"/>
  <c r="AH2172" i="1"/>
  <c r="T2180" i="1"/>
  <c r="W2174" i="1"/>
  <c r="M2180" i="1"/>
  <c r="Q2180" i="1"/>
  <c r="S2180" i="1"/>
  <c r="X2174" i="1"/>
  <c r="AE2173" i="1"/>
  <c r="Z2176" i="1"/>
  <c r="AA2173" i="1"/>
  <c r="AC2173" i="1"/>
  <c r="Y2173" i="1"/>
  <c r="AD2173" i="1"/>
  <c r="AF2173" i="1"/>
  <c r="AG2173" i="1"/>
  <c r="AH2173" i="1"/>
  <c r="T2181" i="1"/>
  <c r="W2175" i="1"/>
  <c r="M2181" i="1"/>
  <c r="Q2181" i="1"/>
  <c r="S2181" i="1"/>
  <c r="X2175" i="1"/>
  <c r="AE2174" i="1"/>
  <c r="Z2177" i="1"/>
  <c r="AA2174" i="1"/>
  <c r="AC2174" i="1"/>
  <c r="Y2174" i="1"/>
  <c r="AD2174" i="1"/>
  <c r="AF2174" i="1"/>
  <c r="AG2174" i="1"/>
  <c r="AH2174" i="1"/>
  <c r="T2182" i="1"/>
  <c r="W2176" i="1"/>
  <c r="M2182" i="1"/>
  <c r="Q2182" i="1"/>
  <c r="S2182" i="1"/>
  <c r="X2176" i="1"/>
  <c r="AE2175" i="1"/>
  <c r="Z2178" i="1"/>
  <c r="AA2175" i="1"/>
  <c r="AC2175" i="1"/>
  <c r="Y2175" i="1"/>
  <c r="AD2175" i="1"/>
  <c r="AF2175" i="1"/>
  <c r="AG2175" i="1"/>
  <c r="AH2175" i="1"/>
  <c r="T2183" i="1"/>
  <c r="W2177" i="1"/>
  <c r="M2183" i="1"/>
  <c r="Q2183" i="1"/>
  <c r="S2183" i="1"/>
  <c r="X2177" i="1"/>
  <c r="AE2176" i="1"/>
  <c r="Z2179" i="1"/>
  <c r="AA2176" i="1"/>
  <c r="AC2176" i="1"/>
  <c r="Y2176" i="1"/>
  <c r="AD2176" i="1"/>
  <c r="AF2176" i="1"/>
  <c r="AG2176" i="1"/>
  <c r="AH2176" i="1"/>
  <c r="T2184" i="1"/>
  <c r="W2178" i="1"/>
  <c r="M2184" i="1"/>
  <c r="Q2184" i="1"/>
  <c r="S2184" i="1"/>
  <c r="X2178" i="1"/>
  <c r="AE2177" i="1"/>
  <c r="Z2180" i="1"/>
  <c r="AA2177" i="1"/>
  <c r="AC2177" i="1"/>
  <c r="Y2177" i="1"/>
  <c r="AD2177" i="1"/>
  <c r="AF2177" i="1"/>
  <c r="AG2177" i="1"/>
  <c r="AH2177" i="1"/>
  <c r="T2185" i="1"/>
  <c r="W2179" i="1"/>
  <c r="M2185" i="1"/>
  <c r="Q2185" i="1"/>
  <c r="S2185" i="1"/>
  <c r="X2179" i="1"/>
  <c r="AE2178" i="1"/>
  <c r="Z2181" i="1"/>
  <c r="AA2178" i="1"/>
  <c r="AC2178" i="1"/>
  <c r="Y2178" i="1"/>
  <c r="AD2178" i="1"/>
  <c r="AF2178" i="1"/>
  <c r="AG2178" i="1"/>
  <c r="AH2178" i="1"/>
  <c r="T2186" i="1"/>
  <c r="W2180" i="1"/>
  <c r="M2186" i="1"/>
  <c r="Q2186" i="1"/>
  <c r="S2186" i="1"/>
  <c r="X2180" i="1"/>
  <c r="AE2179" i="1"/>
  <c r="Z2182" i="1"/>
  <c r="AA2179" i="1"/>
  <c r="AC2179" i="1"/>
  <c r="Y2179" i="1"/>
  <c r="AD2179" i="1"/>
  <c r="AF2179" i="1"/>
  <c r="AG2179" i="1"/>
  <c r="AH2179" i="1"/>
  <c r="T2187" i="1"/>
  <c r="W2181" i="1"/>
  <c r="M2187" i="1"/>
  <c r="Q2187" i="1"/>
  <c r="S2187" i="1"/>
  <c r="X2181" i="1"/>
  <c r="AE2180" i="1"/>
  <c r="Z2183" i="1"/>
  <c r="AA2180" i="1"/>
  <c r="AC2180" i="1"/>
  <c r="Y2180" i="1"/>
  <c r="AD2180" i="1"/>
  <c r="AF2180" i="1"/>
  <c r="AG2180" i="1"/>
  <c r="AH2180" i="1"/>
  <c r="T2188" i="1"/>
  <c r="W2182" i="1"/>
  <c r="M2188" i="1"/>
  <c r="Q2188" i="1"/>
  <c r="S2188" i="1"/>
  <c r="X2182" i="1"/>
  <c r="AE2181" i="1"/>
  <c r="Z2184" i="1"/>
  <c r="AA2181" i="1"/>
  <c r="AC2181" i="1"/>
  <c r="Y2181" i="1"/>
  <c r="AD2181" i="1"/>
  <c r="AF2181" i="1"/>
  <c r="AG2181" i="1"/>
  <c r="AH2181" i="1"/>
  <c r="T2189" i="1"/>
  <c r="W2183" i="1"/>
  <c r="M2189" i="1"/>
  <c r="Q2189" i="1"/>
  <c r="S2189" i="1"/>
  <c r="X2183" i="1"/>
  <c r="AE2182" i="1"/>
  <c r="Z2185" i="1"/>
  <c r="AA2182" i="1"/>
  <c r="AC2182" i="1"/>
  <c r="Y2182" i="1"/>
  <c r="AD2182" i="1"/>
  <c r="AF2182" i="1"/>
  <c r="AG2182" i="1"/>
  <c r="AH2182" i="1"/>
  <c r="T2190" i="1"/>
  <c r="W2184" i="1"/>
  <c r="M2190" i="1"/>
  <c r="Q2190" i="1"/>
  <c r="S2190" i="1"/>
  <c r="X2184" i="1"/>
  <c r="AE2183" i="1"/>
  <c r="Z2186" i="1"/>
  <c r="AA2183" i="1"/>
  <c r="AC2183" i="1"/>
  <c r="Y2183" i="1"/>
  <c r="AD2183" i="1"/>
  <c r="AF2183" i="1"/>
  <c r="AG2183" i="1"/>
  <c r="AH2183" i="1"/>
  <c r="T2191" i="1"/>
  <c r="W2185" i="1"/>
  <c r="M2191" i="1"/>
  <c r="Q2191" i="1"/>
  <c r="S2191" i="1"/>
  <c r="X2185" i="1"/>
  <c r="AE2184" i="1"/>
  <c r="Z2187" i="1"/>
  <c r="AA2184" i="1"/>
  <c r="AC2184" i="1"/>
  <c r="Y2184" i="1"/>
  <c r="AD2184" i="1"/>
  <c r="AF2184" i="1"/>
  <c r="AG2184" i="1"/>
  <c r="AH2184" i="1"/>
  <c r="T2192" i="1"/>
  <c r="W2186" i="1"/>
  <c r="M2192" i="1"/>
  <c r="Q2192" i="1"/>
  <c r="S2192" i="1"/>
  <c r="X2186" i="1"/>
  <c r="AE2185" i="1"/>
  <c r="Z2188" i="1"/>
  <c r="AA2185" i="1"/>
  <c r="AC2185" i="1"/>
  <c r="Y2185" i="1"/>
  <c r="AD2185" i="1"/>
  <c r="AF2185" i="1"/>
  <c r="AG2185" i="1"/>
  <c r="AH2185" i="1"/>
  <c r="T2193" i="1"/>
  <c r="W2187" i="1"/>
  <c r="M2193" i="1"/>
  <c r="Q2193" i="1"/>
  <c r="S2193" i="1"/>
  <c r="X2187" i="1"/>
  <c r="AE2186" i="1"/>
  <c r="Z2189" i="1"/>
  <c r="AA2186" i="1"/>
  <c r="AC2186" i="1"/>
  <c r="Y2186" i="1"/>
  <c r="AD2186" i="1"/>
  <c r="AF2186" i="1"/>
  <c r="AG2186" i="1"/>
  <c r="AH2186" i="1"/>
  <c r="T2194" i="1"/>
  <c r="W2188" i="1"/>
  <c r="M2194" i="1"/>
  <c r="Q2194" i="1"/>
  <c r="S2194" i="1"/>
  <c r="X2188" i="1"/>
  <c r="AE2187" i="1"/>
  <c r="Z2190" i="1"/>
  <c r="AA2187" i="1"/>
  <c r="AC2187" i="1"/>
  <c r="Y2187" i="1"/>
  <c r="AD2187" i="1"/>
  <c r="AF2187" i="1"/>
  <c r="AG2187" i="1"/>
  <c r="AH2187" i="1"/>
  <c r="T2195" i="1"/>
  <c r="W2189" i="1"/>
  <c r="M2195" i="1"/>
  <c r="Q2195" i="1"/>
  <c r="S2195" i="1"/>
  <c r="X2189" i="1"/>
  <c r="AE2188" i="1"/>
  <c r="Z2191" i="1"/>
  <c r="AA2188" i="1"/>
  <c r="AC2188" i="1"/>
  <c r="Y2188" i="1"/>
  <c r="AD2188" i="1"/>
  <c r="AF2188" i="1"/>
  <c r="AG2188" i="1"/>
  <c r="AH2188" i="1"/>
  <c r="T2196" i="1"/>
  <c r="W2190" i="1"/>
  <c r="M2196" i="1"/>
  <c r="Q2196" i="1"/>
  <c r="S2196" i="1"/>
  <c r="X2190" i="1"/>
  <c r="AE2189" i="1"/>
  <c r="Z2192" i="1"/>
  <c r="AA2189" i="1"/>
  <c r="AC2189" i="1"/>
  <c r="Y2189" i="1"/>
  <c r="AD2189" i="1"/>
  <c r="AF2189" i="1"/>
  <c r="AG2189" i="1"/>
  <c r="AH2189" i="1"/>
  <c r="T2197" i="1"/>
  <c r="W2191" i="1"/>
  <c r="M2197" i="1"/>
  <c r="Q2197" i="1"/>
  <c r="S2197" i="1"/>
  <c r="X2191" i="1"/>
  <c r="AE2190" i="1"/>
  <c r="Z2193" i="1"/>
  <c r="AA2190" i="1"/>
  <c r="AC2190" i="1"/>
  <c r="Y2190" i="1"/>
  <c r="AD2190" i="1"/>
  <c r="AF2190" i="1"/>
  <c r="AG2190" i="1"/>
  <c r="AH2190" i="1"/>
  <c r="T2198" i="1"/>
  <c r="W2192" i="1"/>
  <c r="M2198" i="1"/>
  <c r="Q2198" i="1"/>
  <c r="S2198" i="1"/>
  <c r="X2192" i="1"/>
  <c r="AE2191" i="1"/>
  <c r="Z2194" i="1"/>
  <c r="AA2191" i="1"/>
  <c r="AC2191" i="1"/>
  <c r="Y2191" i="1"/>
  <c r="AD2191" i="1"/>
  <c r="AF2191" i="1"/>
  <c r="AG2191" i="1"/>
  <c r="AH2191" i="1"/>
  <c r="T2199" i="1"/>
  <c r="W2193" i="1"/>
  <c r="M2199" i="1"/>
  <c r="Q2199" i="1"/>
  <c r="S2199" i="1"/>
  <c r="X2193" i="1"/>
  <c r="AE2192" i="1"/>
  <c r="Z2195" i="1"/>
  <c r="AA2192" i="1"/>
  <c r="AC2192" i="1"/>
  <c r="Y2192" i="1"/>
  <c r="AD2192" i="1"/>
  <c r="AF2192" i="1"/>
  <c r="AG2192" i="1"/>
  <c r="AH2192" i="1"/>
  <c r="T2200" i="1"/>
  <c r="W2194" i="1"/>
  <c r="M2200" i="1"/>
  <c r="Q2200" i="1"/>
  <c r="S2200" i="1"/>
  <c r="X2194" i="1"/>
  <c r="AE2193" i="1"/>
  <c r="Z2196" i="1"/>
  <c r="AA2193" i="1"/>
  <c r="AC2193" i="1"/>
  <c r="Y2193" i="1"/>
  <c r="AD2193" i="1"/>
  <c r="AF2193" i="1"/>
  <c r="AG2193" i="1"/>
  <c r="AH2193" i="1"/>
  <c r="T2201" i="1"/>
  <c r="W2195" i="1"/>
  <c r="M2201" i="1"/>
  <c r="Q2201" i="1"/>
  <c r="S2201" i="1"/>
  <c r="X2195" i="1"/>
  <c r="AE2194" i="1"/>
  <c r="Z2197" i="1"/>
  <c r="AA2194" i="1"/>
  <c r="AC2194" i="1"/>
  <c r="Y2194" i="1"/>
  <c r="AD2194" i="1"/>
  <c r="AF2194" i="1"/>
  <c r="AG2194" i="1"/>
  <c r="AH2194" i="1"/>
  <c r="T2202" i="1"/>
  <c r="W2196" i="1"/>
  <c r="M2202" i="1"/>
  <c r="Q2202" i="1"/>
  <c r="S2202" i="1"/>
  <c r="X2196" i="1"/>
  <c r="AE2195" i="1"/>
  <c r="Z2198" i="1"/>
  <c r="AA2195" i="1"/>
  <c r="AC2195" i="1"/>
  <c r="Y2195" i="1"/>
  <c r="AD2195" i="1"/>
  <c r="AF2195" i="1"/>
  <c r="AG2195" i="1"/>
  <c r="AH2195" i="1"/>
  <c r="T2203" i="1"/>
  <c r="W2197" i="1"/>
  <c r="M2203" i="1"/>
  <c r="Q2203" i="1"/>
  <c r="S2203" i="1"/>
  <c r="X2197" i="1"/>
  <c r="AE2196" i="1"/>
  <c r="Z2199" i="1"/>
  <c r="AA2196" i="1"/>
  <c r="AC2196" i="1"/>
  <c r="Y2196" i="1"/>
  <c r="AD2196" i="1"/>
  <c r="AF2196" i="1"/>
  <c r="AG2196" i="1"/>
  <c r="AH2196" i="1"/>
  <c r="T2204" i="1"/>
  <c r="W2198" i="1"/>
  <c r="M2204" i="1"/>
  <c r="Q2204" i="1"/>
  <c r="S2204" i="1"/>
  <c r="X2198" i="1"/>
  <c r="AE2197" i="1"/>
  <c r="Z2200" i="1"/>
  <c r="AA2197" i="1"/>
  <c r="AC2197" i="1"/>
  <c r="Y2197" i="1"/>
  <c r="AD2197" i="1"/>
  <c r="AF2197" i="1"/>
  <c r="AG2197" i="1"/>
  <c r="AH2197" i="1"/>
  <c r="T2205" i="1"/>
  <c r="W2199" i="1"/>
  <c r="M2205" i="1"/>
  <c r="Q2205" i="1"/>
  <c r="S2205" i="1"/>
  <c r="X2199" i="1"/>
  <c r="AE2198" i="1"/>
  <c r="Z2201" i="1"/>
  <c r="AA2198" i="1"/>
  <c r="AC2198" i="1"/>
  <c r="Y2198" i="1"/>
  <c r="AD2198" i="1"/>
  <c r="AF2198" i="1"/>
  <c r="AG2198" i="1"/>
  <c r="AH2198" i="1"/>
  <c r="T2206" i="1"/>
  <c r="W2200" i="1"/>
  <c r="M2206" i="1"/>
  <c r="Q2206" i="1"/>
  <c r="S2206" i="1"/>
  <c r="X2200" i="1"/>
  <c r="AE2199" i="1"/>
  <c r="Z2202" i="1"/>
  <c r="AA2199" i="1"/>
  <c r="AC2199" i="1"/>
  <c r="Y2199" i="1"/>
  <c r="AD2199" i="1"/>
  <c r="AF2199" i="1"/>
  <c r="AG2199" i="1"/>
  <c r="AH2199" i="1"/>
  <c r="T2207" i="1"/>
  <c r="W2201" i="1"/>
  <c r="M2207" i="1"/>
  <c r="Q2207" i="1"/>
  <c r="S2207" i="1"/>
  <c r="X2201" i="1"/>
  <c r="AE2200" i="1"/>
  <c r="Z2203" i="1"/>
  <c r="AA2200" i="1"/>
  <c r="AC2200" i="1"/>
  <c r="Y2200" i="1"/>
  <c r="AD2200" i="1"/>
  <c r="AF2200" i="1"/>
  <c r="AG2200" i="1"/>
  <c r="AH2200" i="1"/>
  <c r="T2208" i="1"/>
  <c r="W2202" i="1"/>
  <c r="M2208" i="1"/>
  <c r="Q2208" i="1"/>
  <c r="S2208" i="1"/>
  <c r="X2202" i="1"/>
  <c r="AE2201" i="1"/>
  <c r="Z2204" i="1"/>
  <c r="AA2201" i="1"/>
  <c r="AC2201" i="1"/>
  <c r="Y2201" i="1"/>
  <c r="AD2201" i="1"/>
  <c r="AF2201" i="1"/>
  <c r="AG2201" i="1"/>
  <c r="AH2201" i="1"/>
  <c r="T2209" i="1"/>
  <c r="W2203" i="1"/>
  <c r="M2209" i="1"/>
  <c r="Q2209" i="1"/>
  <c r="S2209" i="1"/>
  <c r="X2203" i="1"/>
  <c r="AE2202" i="1"/>
  <c r="Z2205" i="1"/>
  <c r="AA2202" i="1"/>
  <c r="AC2202" i="1"/>
  <c r="Y2202" i="1"/>
  <c r="AD2202" i="1"/>
  <c r="AF2202" i="1"/>
  <c r="AG2202" i="1"/>
  <c r="AH2202" i="1"/>
  <c r="T2210" i="1"/>
  <c r="W2204" i="1"/>
  <c r="M2210" i="1"/>
  <c r="Q2210" i="1"/>
  <c r="S2210" i="1"/>
  <c r="X2204" i="1"/>
  <c r="AE2203" i="1"/>
  <c r="Z2206" i="1"/>
  <c r="AA2203" i="1"/>
  <c r="AC2203" i="1"/>
  <c r="Y2203" i="1"/>
  <c r="AD2203" i="1"/>
  <c r="AF2203" i="1"/>
  <c r="AG2203" i="1"/>
  <c r="AH2203" i="1"/>
  <c r="T2211" i="1"/>
  <c r="W2205" i="1"/>
  <c r="M2211" i="1"/>
  <c r="Q2211" i="1"/>
  <c r="S2211" i="1"/>
  <c r="X2205" i="1"/>
  <c r="AE2204" i="1"/>
  <c r="Z2207" i="1"/>
  <c r="AA2204" i="1"/>
  <c r="AC2204" i="1"/>
  <c r="Y2204" i="1"/>
  <c r="AD2204" i="1"/>
  <c r="AF2204" i="1"/>
  <c r="AG2204" i="1"/>
  <c r="AH2204" i="1"/>
  <c r="T2212" i="1"/>
  <c r="W2206" i="1"/>
  <c r="M2212" i="1"/>
  <c r="Q2212" i="1"/>
  <c r="S2212" i="1"/>
  <c r="X2206" i="1"/>
  <c r="AE2205" i="1"/>
  <c r="Z2208" i="1"/>
  <c r="AA2205" i="1"/>
  <c r="AC2205" i="1"/>
  <c r="Y2205" i="1"/>
  <c r="AD2205" i="1"/>
  <c r="AF2205" i="1"/>
  <c r="AG2205" i="1"/>
  <c r="AH2205" i="1"/>
  <c r="T2213" i="1"/>
  <c r="W2207" i="1"/>
  <c r="M2213" i="1"/>
  <c r="Q2213" i="1"/>
  <c r="S2213" i="1"/>
  <c r="X2207" i="1"/>
  <c r="AE2206" i="1"/>
  <c r="Z2209" i="1"/>
  <c r="AA2206" i="1"/>
  <c r="AC2206" i="1"/>
  <c r="Y2206" i="1"/>
  <c r="AD2206" i="1"/>
  <c r="AF2206" i="1"/>
  <c r="AG2206" i="1"/>
  <c r="AH2206" i="1"/>
  <c r="T2214" i="1"/>
  <c r="W2208" i="1"/>
  <c r="M2214" i="1"/>
  <c r="Q2214" i="1"/>
  <c r="S2214" i="1"/>
  <c r="X2208" i="1"/>
  <c r="AE2207" i="1"/>
  <c r="Z2210" i="1"/>
  <c r="AA2207" i="1"/>
  <c r="AC2207" i="1"/>
  <c r="Y2207" i="1"/>
  <c r="AD2207" i="1"/>
  <c r="AF2207" i="1"/>
  <c r="AG2207" i="1"/>
  <c r="AH2207" i="1"/>
  <c r="T2215" i="1"/>
  <c r="W2209" i="1"/>
  <c r="M2215" i="1"/>
  <c r="Q2215" i="1"/>
  <c r="S2215" i="1"/>
  <c r="X2209" i="1"/>
  <c r="AE2208" i="1"/>
  <c r="Z2211" i="1"/>
  <c r="AA2208" i="1"/>
  <c r="AC2208" i="1"/>
  <c r="Y2208" i="1"/>
  <c r="AD2208" i="1"/>
  <c r="AF2208" i="1"/>
  <c r="AG2208" i="1"/>
  <c r="AH2208" i="1"/>
  <c r="T2216" i="1"/>
  <c r="W2210" i="1"/>
  <c r="M2216" i="1"/>
  <c r="Q2216" i="1"/>
  <c r="S2216" i="1"/>
  <c r="X2210" i="1"/>
  <c r="AE2209" i="1"/>
  <c r="Z2212" i="1"/>
  <c r="AA2209" i="1"/>
  <c r="AC2209" i="1"/>
  <c r="Y2209" i="1"/>
  <c r="AD2209" i="1"/>
  <c r="AF2209" i="1"/>
  <c r="AG2209" i="1"/>
  <c r="AH2209" i="1"/>
  <c r="T2217" i="1"/>
  <c r="W2211" i="1"/>
  <c r="M2217" i="1"/>
  <c r="Q2217" i="1"/>
  <c r="S2217" i="1"/>
  <c r="X2211" i="1"/>
  <c r="AE2210" i="1"/>
  <c r="Z2213" i="1"/>
  <c r="AA2210" i="1"/>
  <c r="AC2210" i="1"/>
  <c r="Y2210" i="1"/>
  <c r="AD2210" i="1"/>
  <c r="AF2210" i="1"/>
  <c r="AG2210" i="1"/>
  <c r="AH2210" i="1"/>
  <c r="T2218" i="1"/>
  <c r="W2212" i="1"/>
  <c r="M2218" i="1"/>
  <c r="Q2218" i="1"/>
  <c r="S2218" i="1"/>
  <c r="X2212" i="1"/>
  <c r="AE2211" i="1"/>
  <c r="Z2214" i="1"/>
  <c r="AA2211" i="1"/>
  <c r="AC2211" i="1"/>
  <c r="Y2211" i="1"/>
  <c r="AD2211" i="1"/>
  <c r="AF2211" i="1"/>
  <c r="AG2211" i="1"/>
  <c r="AH2211" i="1"/>
  <c r="T2219" i="1"/>
  <c r="W2213" i="1"/>
  <c r="M2219" i="1"/>
  <c r="Q2219" i="1"/>
  <c r="S2219" i="1"/>
  <c r="X2213" i="1"/>
  <c r="AE2212" i="1"/>
  <c r="Z2215" i="1"/>
  <c r="AA2212" i="1"/>
  <c r="AC2212" i="1"/>
  <c r="Y2212" i="1"/>
  <c r="AD2212" i="1"/>
  <c r="AF2212" i="1"/>
  <c r="AG2212" i="1"/>
  <c r="AH2212" i="1"/>
  <c r="T2220" i="1"/>
  <c r="W2214" i="1"/>
  <c r="M2220" i="1"/>
  <c r="Q2220" i="1"/>
  <c r="S2220" i="1"/>
  <c r="X2214" i="1"/>
  <c r="AE2213" i="1"/>
  <c r="Z2216" i="1"/>
  <c r="AA2213" i="1"/>
  <c r="AC2213" i="1"/>
  <c r="Y2213" i="1"/>
  <c r="AD2213" i="1"/>
  <c r="AF2213" i="1"/>
  <c r="AG2213" i="1"/>
  <c r="AH2213" i="1"/>
  <c r="T2221" i="1"/>
  <c r="W2215" i="1"/>
  <c r="M2221" i="1"/>
  <c r="Q2221" i="1"/>
  <c r="S2221" i="1"/>
  <c r="X2215" i="1"/>
  <c r="AE2214" i="1"/>
  <c r="Z2217" i="1"/>
  <c r="AA2214" i="1"/>
  <c r="AC2214" i="1"/>
  <c r="Y2214" i="1"/>
  <c r="AD2214" i="1"/>
  <c r="AF2214" i="1"/>
  <c r="AG2214" i="1"/>
  <c r="AH2214" i="1"/>
  <c r="T2222" i="1"/>
  <c r="W2216" i="1"/>
  <c r="M2222" i="1"/>
  <c r="Q2222" i="1"/>
  <c r="S2222" i="1"/>
  <c r="X2216" i="1"/>
  <c r="AE2215" i="1"/>
  <c r="Z2218" i="1"/>
  <c r="AA2215" i="1"/>
  <c r="AC2215" i="1"/>
  <c r="Y2215" i="1"/>
  <c r="AD2215" i="1"/>
  <c r="AF2215" i="1"/>
  <c r="AG2215" i="1"/>
  <c r="AH2215" i="1"/>
  <c r="T2223" i="1"/>
  <c r="W2217" i="1"/>
  <c r="M2223" i="1"/>
  <c r="Q2223" i="1"/>
  <c r="S2223" i="1"/>
  <c r="X2217" i="1"/>
  <c r="AE2216" i="1"/>
  <c r="Z2219" i="1"/>
  <c r="AA2216" i="1"/>
  <c r="AC2216" i="1"/>
  <c r="Y2216" i="1"/>
  <c r="AD2216" i="1"/>
  <c r="AF2216" i="1"/>
  <c r="AG2216" i="1"/>
  <c r="AH2216" i="1"/>
  <c r="T2224" i="1"/>
  <c r="W2218" i="1"/>
  <c r="M2224" i="1"/>
  <c r="Q2224" i="1"/>
  <c r="S2224" i="1"/>
  <c r="X2218" i="1"/>
  <c r="AE2217" i="1"/>
  <c r="Z2220" i="1"/>
  <c r="AA2217" i="1"/>
  <c r="AC2217" i="1"/>
  <c r="Y2217" i="1"/>
  <c r="AD2217" i="1"/>
  <c r="AF2217" i="1"/>
  <c r="AG2217" i="1"/>
  <c r="AH2217" i="1"/>
  <c r="T2225" i="1"/>
  <c r="W2219" i="1"/>
  <c r="M2225" i="1"/>
  <c r="Q2225" i="1"/>
  <c r="S2225" i="1"/>
  <c r="X2219" i="1"/>
  <c r="AE2218" i="1"/>
  <c r="Z2221" i="1"/>
  <c r="AA2218" i="1"/>
  <c r="AC2218" i="1"/>
  <c r="Y2218" i="1"/>
  <c r="AD2218" i="1"/>
  <c r="AF2218" i="1"/>
  <c r="AG2218" i="1"/>
  <c r="AH2218" i="1"/>
  <c r="T2226" i="1"/>
  <c r="W2220" i="1"/>
  <c r="M2226" i="1"/>
  <c r="Q2226" i="1"/>
  <c r="S2226" i="1"/>
  <c r="X2220" i="1"/>
  <c r="AE2219" i="1"/>
  <c r="Z2222" i="1"/>
  <c r="AA2219" i="1"/>
  <c r="AC2219" i="1"/>
  <c r="Y2219" i="1"/>
  <c r="AD2219" i="1"/>
  <c r="AF2219" i="1"/>
  <c r="AG2219" i="1"/>
  <c r="AH2219" i="1"/>
  <c r="T2227" i="1"/>
  <c r="W2221" i="1"/>
  <c r="M2227" i="1"/>
  <c r="Q2227" i="1"/>
  <c r="S2227" i="1"/>
  <c r="X2221" i="1"/>
  <c r="AE2220" i="1"/>
  <c r="Z2223" i="1"/>
  <c r="AA2220" i="1"/>
  <c r="AC2220" i="1"/>
  <c r="Y2220" i="1"/>
  <c r="AD2220" i="1"/>
  <c r="AF2220" i="1"/>
  <c r="AG2220" i="1"/>
  <c r="AH2220" i="1"/>
  <c r="T2228" i="1"/>
  <c r="W2222" i="1"/>
  <c r="M2228" i="1"/>
  <c r="Q2228" i="1"/>
  <c r="S2228" i="1"/>
  <c r="X2222" i="1"/>
  <c r="AE2221" i="1"/>
  <c r="Z2224" i="1"/>
  <c r="AA2221" i="1"/>
  <c r="AC2221" i="1"/>
  <c r="Y2221" i="1"/>
  <c r="AD2221" i="1"/>
  <c r="AF2221" i="1"/>
  <c r="AG2221" i="1"/>
  <c r="AH2221" i="1"/>
  <c r="T2229" i="1"/>
  <c r="W2223" i="1"/>
  <c r="M2229" i="1"/>
  <c r="Q2229" i="1"/>
  <c r="S2229" i="1"/>
  <c r="X2223" i="1"/>
  <c r="AE2222" i="1"/>
  <c r="Z2225" i="1"/>
  <c r="AA2222" i="1"/>
  <c r="AC2222" i="1"/>
  <c r="Y2222" i="1"/>
  <c r="AD2222" i="1"/>
  <c r="AF2222" i="1"/>
  <c r="AG2222" i="1"/>
  <c r="AH2222" i="1"/>
  <c r="T2230" i="1"/>
  <c r="W2224" i="1"/>
  <c r="M2230" i="1"/>
  <c r="Q2230" i="1"/>
  <c r="S2230" i="1"/>
  <c r="X2224" i="1"/>
  <c r="AE2223" i="1"/>
  <c r="Z2226" i="1"/>
  <c r="AA2223" i="1"/>
  <c r="AC2223" i="1"/>
  <c r="Y2223" i="1"/>
  <c r="AD2223" i="1"/>
  <c r="AF2223" i="1"/>
  <c r="AG2223" i="1"/>
  <c r="AH2223" i="1"/>
  <c r="T2231" i="1"/>
  <c r="W2225" i="1"/>
  <c r="M2231" i="1"/>
  <c r="Q2231" i="1"/>
  <c r="S2231" i="1"/>
  <c r="X2225" i="1"/>
  <c r="AE2224" i="1"/>
  <c r="Z2227" i="1"/>
  <c r="AA2224" i="1"/>
  <c r="AC2224" i="1"/>
  <c r="Y2224" i="1"/>
  <c r="AD2224" i="1"/>
  <c r="AF2224" i="1"/>
  <c r="AG2224" i="1"/>
  <c r="AH2224" i="1"/>
  <c r="T2232" i="1"/>
  <c r="W2226" i="1"/>
  <c r="M2232" i="1"/>
  <c r="Q2232" i="1"/>
  <c r="S2232" i="1"/>
  <c r="X2226" i="1"/>
  <c r="AE2225" i="1"/>
  <c r="Z2228" i="1"/>
  <c r="AA2225" i="1"/>
  <c r="AC2225" i="1"/>
  <c r="Y2225" i="1"/>
  <c r="AD2225" i="1"/>
  <c r="AF2225" i="1"/>
  <c r="AG2225" i="1"/>
  <c r="AH2225" i="1"/>
  <c r="T2233" i="1"/>
  <c r="W2227" i="1"/>
  <c r="M2233" i="1"/>
  <c r="Q2233" i="1"/>
  <c r="S2233" i="1"/>
  <c r="X2227" i="1"/>
  <c r="AE2226" i="1"/>
  <c r="Z2229" i="1"/>
  <c r="AA2226" i="1"/>
  <c r="AC2226" i="1"/>
  <c r="Y2226" i="1"/>
  <c r="AD2226" i="1"/>
  <c r="AF2226" i="1"/>
  <c r="AG2226" i="1"/>
  <c r="AH2226" i="1"/>
  <c r="T2234" i="1"/>
  <c r="W2228" i="1"/>
  <c r="M2234" i="1"/>
  <c r="Q2234" i="1"/>
  <c r="S2234" i="1"/>
  <c r="X2228" i="1"/>
  <c r="AE2227" i="1"/>
  <c r="Z2230" i="1"/>
  <c r="AA2227" i="1"/>
  <c r="AC2227" i="1"/>
  <c r="Y2227" i="1"/>
  <c r="AD2227" i="1"/>
  <c r="AF2227" i="1"/>
  <c r="AG2227" i="1"/>
  <c r="AH2227" i="1"/>
  <c r="T2235" i="1"/>
  <c r="W2229" i="1"/>
  <c r="M2235" i="1"/>
  <c r="Q2235" i="1"/>
  <c r="S2235" i="1"/>
  <c r="X2229" i="1"/>
  <c r="AE2228" i="1"/>
  <c r="Z2231" i="1"/>
  <c r="AA2228" i="1"/>
  <c r="AC2228" i="1"/>
  <c r="Y2228" i="1"/>
  <c r="AD2228" i="1"/>
  <c r="AF2228" i="1"/>
  <c r="AG2228" i="1"/>
  <c r="AH2228" i="1"/>
  <c r="T2236" i="1"/>
  <c r="W2230" i="1"/>
  <c r="M2236" i="1"/>
  <c r="Q2236" i="1"/>
  <c r="S2236" i="1"/>
  <c r="X2230" i="1"/>
  <c r="AE2229" i="1"/>
  <c r="Z2232" i="1"/>
  <c r="AA2229" i="1"/>
  <c r="AC2229" i="1"/>
  <c r="Y2229" i="1"/>
  <c r="AD2229" i="1"/>
  <c r="AF2229" i="1"/>
  <c r="AG2229" i="1"/>
  <c r="AH2229" i="1"/>
  <c r="T2237" i="1"/>
  <c r="W2231" i="1"/>
  <c r="M2237" i="1"/>
  <c r="Q2237" i="1"/>
  <c r="S2237" i="1"/>
  <c r="X2231" i="1"/>
  <c r="AE2230" i="1"/>
  <c r="Z2233" i="1"/>
  <c r="AA2230" i="1"/>
  <c r="AC2230" i="1"/>
  <c r="Y2230" i="1"/>
  <c r="AD2230" i="1"/>
  <c r="AF2230" i="1"/>
  <c r="AG2230" i="1"/>
  <c r="AH2230" i="1"/>
  <c r="T2238" i="1"/>
  <c r="W2232" i="1"/>
  <c r="M2238" i="1"/>
  <c r="Q2238" i="1"/>
  <c r="S2238" i="1"/>
  <c r="X2232" i="1"/>
  <c r="AE2231" i="1"/>
  <c r="Z2234" i="1"/>
  <c r="AA2231" i="1"/>
  <c r="AC2231" i="1"/>
  <c r="Y2231" i="1"/>
  <c r="AD2231" i="1"/>
  <c r="AF2231" i="1"/>
  <c r="AG2231" i="1"/>
  <c r="AH2231" i="1"/>
  <c r="T2239" i="1"/>
  <c r="W2233" i="1"/>
  <c r="M2239" i="1"/>
  <c r="Q2239" i="1"/>
  <c r="S2239" i="1"/>
  <c r="X2233" i="1"/>
  <c r="AE2232" i="1"/>
  <c r="Z2235" i="1"/>
  <c r="AA2232" i="1"/>
  <c r="AC2232" i="1"/>
  <c r="Y2232" i="1"/>
  <c r="AD2232" i="1"/>
  <c r="AF2232" i="1"/>
  <c r="AG2232" i="1"/>
  <c r="AH2232" i="1"/>
  <c r="T2240" i="1"/>
  <c r="W2234" i="1"/>
  <c r="M2240" i="1"/>
  <c r="Q2240" i="1"/>
  <c r="S2240" i="1"/>
  <c r="X2234" i="1"/>
  <c r="AE2233" i="1"/>
  <c r="Z2236" i="1"/>
  <c r="AA2233" i="1"/>
  <c r="AC2233" i="1"/>
  <c r="Y2233" i="1"/>
  <c r="AD2233" i="1"/>
  <c r="AF2233" i="1"/>
  <c r="AG2233" i="1"/>
  <c r="AH2233" i="1"/>
  <c r="T2241" i="1"/>
  <c r="W2235" i="1"/>
  <c r="M2241" i="1"/>
  <c r="Q2241" i="1"/>
  <c r="S2241" i="1"/>
  <c r="X2235" i="1"/>
  <c r="AE2234" i="1"/>
  <c r="Z2237" i="1"/>
  <c r="AA2234" i="1"/>
  <c r="AC2234" i="1"/>
  <c r="Y2234" i="1"/>
  <c r="AD2234" i="1"/>
  <c r="AF2234" i="1"/>
  <c r="AG2234" i="1"/>
  <c r="AH2234" i="1"/>
  <c r="T2242" i="1"/>
  <c r="W2236" i="1"/>
  <c r="M2242" i="1"/>
  <c r="Q2242" i="1"/>
  <c r="S2242" i="1"/>
  <c r="X2236" i="1"/>
  <c r="AE2235" i="1"/>
  <c r="Z2238" i="1"/>
  <c r="AA2235" i="1"/>
  <c r="AC2235" i="1"/>
  <c r="Y2235" i="1"/>
  <c r="AD2235" i="1"/>
  <c r="AF2235" i="1"/>
  <c r="AG2235" i="1"/>
  <c r="AH2235" i="1"/>
  <c r="T2243" i="1"/>
  <c r="W2237" i="1"/>
  <c r="M2243" i="1"/>
  <c r="Q2243" i="1"/>
  <c r="S2243" i="1"/>
  <c r="X2237" i="1"/>
  <c r="AE2236" i="1"/>
  <c r="Z2239" i="1"/>
  <c r="AA2236" i="1"/>
  <c r="AC2236" i="1"/>
  <c r="Y2236" i="1"/>
  <c r="AD2236" i="1"/>
  <c r="AF2236" i="1"/>
  <c r="AG2236" i="1"/>
  <c r="AH2236" i="1"/>
  <c r="T2244" i="1"/>
  <c r="W2238" i="1"/>
  <c r="M2244" i="1"/>
  <c r="Q2244" i="1"/>
  <c r="S2244" i="1"/>
  <c r="X2238" i="1"/>
  <c r="AE2237" i="1"/>
  <c r="Z2240" i="1"/>
  <c r="AA2237" i="1"/>
  <c r="AC2237" i="1"/>
  <c r="Y2237" i="1"/>
  <c r="AD2237" i="1"/>
  <c r="AF2237" i="1"/>
  <c r="AG2237" i="1"/>
  <c r="AH2237" i="1"/>
  <c r="T2245" i="1"/>
  <c r="W2239" i="1"/>
  <c r="M2245" i="1"/>
  <c r="Q2245" i="1"/>
  <c r="S2245" i="1"/>
  <c r="X2239" i="1"/>
  <c r="AE2238" i="1"/>
  <c r="Z2241" i="1"/>
  <c r="AA2238" i="1"/>
  <c r="AC2238" i="1"/>
  <c r="Y2238" i="1"/>
  <c r="AD2238" i="1"/>
  <c r="AF2238" i="1"/>
  <c r="AG2238" i="1"/>
  <c r="AH2238" i="1"/>
  <c r="T2246" i="1"/>
  <c r="W2240" i="1"/>
  <c r="M2246" i="1"/>
  <c r="Q2246" i="1"/>
  <c r="S2246" i="1"/>
  <c r="X2240" i="1"/>
  <c r="AE2239" i="1"/>
  <c r="Z2242" i="1"/>
  <c r="AA2239" i="1"/>
  <c r="AC2239" i="1"/>
  <c r="Y2239" i="1"/>
  <c r="AD2239" i="1"/>
  <c r="AF2239" i="1"/>
  <c r="AG2239" i="1"/>
  <c r="AH2239" i="1"/>
  <c r="T2247" i="1"/>
  <c r="W2241" i="1"/>
  <c r="M2247" i="1"/>
  <c r="Q2247" i="1"/>
  <c r="S2247" i="1"/>
  <c r="X2241" i="1"/>
  <c r="AE2240" i="1"/>
  <c r="Z2243" i="1"/>
  <c r="AA2240" i="1"/>
  <c r="AC2240" i="1"/>
  <c r="Y2240" i="1"/>
  <c r="AD2240" i="1"/>
  <c r="AF2240" i="1"/>
  <c r="AG2240" i="1"/>
  <c r="AH2240" i="1"/>
  <c r="T2248" i="1"/>
  <c r="W2242" i="1"/>
  <c r="M2248" i="1"/>
  <c r="Q2248" i="1"/>
  <c r="S2248" i="1"/>
  <c r="X2242" i="1"/>
  <c r="AE2241" i="1"/>
  <c r="Z2244" i="1"/>
  <c r="AA2241" i="1"/>
  <c r="AC2241" i="1"/>
  <c r="Y2241" i="1"/>
  <c r="AD2241" i="1"/>
  <c r="AF2241" i="1"/>
  <c r="AG2241" i="1"/>
  <c r="AH2241" i="1"/>
  <c r="T2249" i="1"/>
  <c r="W2243" i="1"/>
  <c r="M2249" i="1"/>
  <c r="Q2249" i="1"/>
  <c r="S2249" i="1"/>
  <c r="X2243" i="1"/>
  <c r="AE2242" i="1"/>
  <c r="Z2245" i="1"/>
  <c r="AA2242" i="1"/>
  <c r="AC2242" i="1"/>
  <c r="Y2242" i="1"/>
  <c r="AD2242" i="1"/>
  <c r="AF2242" i="1"/>
  <c r="AG2242" i="1"/>
  <c r="AH2242" i="1"/>
  <c r="T2250" i="1"/>
  <c r="W2244" i="1"/>
  <c r="M2250" i="1"/>
  <c r="Q2250" i="1"/>
  <c r="S2250" i="1"/>
  <c r="X2244" i="1"/>
  <c r="AE2243" i="1"/>
  <c r="Z2246" i="1"/>
  <c r="AA2243" i="1"/>
  <c r="AC2243" i="1"/>
  <c r="Y2243" i="1"/>
  <c r="AD2243" i="1"/>
  <c r="AF2243" i="1"/>
  <c r="AG2243" i="1"/>
  <c r="AH2243" i="1"/>
  <c r="T2251" i="1"/>
  <c r="W2245" i="1"/>
  <c r="M2251" i="1"/>
  <c r="Q2251" i="1"/>
  <c r="S2251" i="1"/>
  <c r="X2245" i="1"/>
  <c r="AE2244" i="1"/>
  <c r="Z2247" i="1"/>
  <c r="AA2244" i="1"/>
  <c r="AC2244" i="1"/>
  <c r="Y2244" i="1"/>
  <c r="AD2244" i="1"/>
  <c r="AF2244" i="1"/>
  <c r="AG2244" i="1"/>
  <c r="AH2244" i="1"/>
  <c r="T2252" i="1"/>
  <c r="W2246" i="1"/>
  <c r="M2252" i="1"/>
  <c r="Q2252" i="1"/>
  <c r="S2252" i="1"/>
  <c r="X2246" i="1"/>
  <c r="AE2245" i="1"/>
  <c r="Z2248" i="1"/>
  <c r="AA2245" i="1"/>
  <c r="AC2245" i="1"/>
  <c r="Y2245" i="1"/>
  <c r="AD2245" i="1"/>
  <c r="AF2245" i="1"/>
  <c r="AG2245" i="1"/>
  <c r="AH2245" i="1"/>
  <c r="T2253" i="1"/>
  <c r="W2247" i="1"/>
  <c r="M2253" i="1"/>
  <c r="Q2253" i="1"/>
  <c r="S2253" i="1"/>
  <c r="X2247" i="1"/>
  <c r="AE2246" i="1"/>
  <c r="Z2249" i="1"/>
  <c r="AA2246" i="1"/>
  <c r="AC2246" i="1"/>
  <c r="Y2246" i="1"/>
  <c r="AD2246" i="1"/>
  <c r="AF2246" i="1"/>
  <c r="AG2246" i="1"/>
  <c r="AH2246" i="1"/>
  <c r="T2254" i="1"/>
  <c r="W2248" i="1"/>
  <c r="M2254" i="1"/>
  <c r="Q2254" i="1"/>
  <c r="S2254" i="1"/>
  <c r="X2248" i="1"/>
  <c r="AE2247" i="1"/>
  <c r="Z2250" i="1"/>
  <c r="AA2247" i="1"/>
  <c r="AC2247" i="1"/>
  <c r="Y2247" i="1"/>
  <c r="AD2247" i="1"/>
  <c r="AF2247" i="1"/>
  <c r="AG2247" i="1"/>
  <c r="AH2247" i="1"/>
  <c r="T2255" i="1"/>
  <c r="W2249" i="1"/>
  <c r="M2255" i="1"/>
  <c r="Q2255" i="1"/>
  <c r="S2255" i="1"/>
  <c r="X2249" i="1"/>
  <c r="AE2248" i="1"/>
  <c r="Z2251" i="1"/>
  <c r="AA2248" i="1"/>
  <c r="AC2248" i="1"/>
  <c r="Y2248" i="1"/>
  <c r="AD2248" i="1"/>
  <c r="AF2248" i="1"/>
  <c r="AG2248" i="1"/>
  <c r="AH2248" i="1"/>
  <c r="T2256" i="1"/>
  <c r="W2250" i="1"/>
  <c r="M2256" i="1"/>
  <c r="Q2256" i="1"/>
  <c r="S2256" i="1"/>
  <c r="X2250" i="1"/>
  <c r="AE2249" i="1"/>
  <c r="Z2252" i="1"/>
  <c r="AA2249" i="1"/>
  <c r="AC2249" i="1"/>
  <c r="Y2249" i="1"/>
  <c r="AD2249" i="1"/>
  <c r="AF2249" i="1"/>
  <c r="AG2249" i="1"/>
  <c r="AH2249" i="1"/>
  <c r="T2257" i="1"/>
  <c r="W2251" i="1"/>
  <c r="M2257" i="1"/>
  <c r="Q2257" i="1"/>
  <c r="S2257" i="1"/>
  <c r="X2251" i="1"/>
  <c r="AE2250" i="1"/>
  <c r="Z2253" i="1"/>
  <c r="AA2250" i="1"/>
  <c r="AC2250" i="1"/>
  <c r="Y2250" i="1"/>
  <c r="AD2250" i="1"/>
  <c r="AF2250" i="1"/>
  <c r="AG2250" i="1"/>
  <c r="AH2250" i="1"/>
  <c r="T2258" i="1"/>
  <c r="W2252" i="1"/>
  <c r="M2258" i="1"/>
  <c r="Q2258" i="1"/>
  <c r="S2258" i="1"/>
  <c r="X2252" i="1"/>
  <c r="AE2251" i="1"/>
  <c r="Z2254" i="1"/>
  <c r="AA2251" i="1"/>
  <c r="AC2251" i="1"/>
  <c r="Y2251" i="1"/>
  <c r="AD2251" i="1"/>
  <c r="AF2251" i="1"/>
  <c r="AG2251" i="1"/>
  <c r="AH2251" i="1"/>
  <c r="T2259" i="1"/>
  <c r="W2253" i="1"/>
  <c r="M2259" i="1"/>
  <c r="Q2259" i="1"/>
  <c r="S2259" i="1"/>
  <c r="X2253" i="1"/>
  <c r="AE2252" i="1"/>
  <c r="Z2255" i="1"/>
  <c r="AA2252" i="1"/>
  <c r="AC2252" i="1"/>
  <c r="Y2252" i="1"/>
  <c r="AD2252" i="1"/>
  <c r="AF2252" i="1"/>
  <c r="AG2252" i="1"/>
  <c r="AH2252" i="1"/>
  <c r="T2260" i="1"/>
  <c r="W2254" i="1"/>
  <c r="M2260" i="1"/>
  <c r="Q2260" i="1"/>
  <c r="S2260" i="1"/>
  <c r="X2254" i="1"/>
  <c r="AE2253" i="1"/>
  <c r="Z2256" i="1"/>
  <c r="AA2253" i="1"/>
  <c r="AC2253" i="1"/>
  <c r="Y2253" i="1"/>
  <c r="AD2253" i="1"/>
  <c r="AF2253" i="1"/>
  <c r="AG2253" i="1"/>
  <c r="AH2253" i="1"/>
  <c r="T2261" i="1"/>
  <c r="W2255" i="1"/>
  <c r="M2261" i="1"/>
  <c r="Q2261" i="1"/>
  <c r="S2261" i="1"/>
  <c r="X2255" i="1"/>
  <c r="AE2254" i="1"/>
  <c r="Z2257" i="1"/>
  <c r="AA2254" i="1"/>
  <c r="AC2254" i="1"/>
  <c r="Y2254" i="1"/>
  <c r="AD2254" i="1"/>
  <c r="AF2254" i="1"/>
  <c r="AG2254" i="1"/>
  <c r="AH2254" i="1"/>
  <c r="T2262" i="1"/>
  <c r="W2256" i="1"/>
  <c r="M2262" i="1"/>
  <c r="Q2262" i="1"/>
  <c r="S2262" i="1"/>
  <c r="X2256" i="1"/>
  <c r="AE2255" i="1"/>
  <c r="Z2258" i="1"/>
  <c r="AA2255" i="1"/>
  <c r="AC2255" i="1"/>
  <c r="Y2255" i="1"/>
  <c r="AD2255" i="1"/>
  <c r="AF2255" i="1"/>
  <c r="AG2255" i="1"/>
  <c r="AH2255" i="1"/>
  <c r="T2263" i="1"/>
  <c r="W2257" i="1"/>
  <c r="M2263" i="1"/>
  <c r="Q2263" i="1"/>
  <c r="S2263" i="1"/>
  <c r="X2257" i="1"/>
  <c r="AE2256" i="1"/>
  <c r="Z2259" i="1"/>
  <c r="AA2256" i="1"/>
  <c r="AC2256" i="1"/>
  <c r="Y2256" i="1"/>
  <c r="AD2256" i="1"/>
  <c r="AF2256" i="1"/>
  <c r="AG2256" i="1"/>
  <c r="AH2256" i="1"/>
  <c r="T2264" i="1"/>
  <c r="W2258" i="1"/>
  <c r="M2264" i="1"/>
  <c r="Q2264" i="1"/>
  <c r="S2264" i="1"/>
  <c r="X2258" i="1"/>
  <c r="AE2257" i="1"/>
  <c r="Z2260" i="1"/>
  <c r="AA2257" i="1"/>
  <c r="AC2257" i="1"/>
  <c r="Y2257" i="1"/>
  <c r="AD2257" i="1"/>
  <c r="AF2257" i="1"/>
  <c r="AG2257" i="1"/>
  <c r="AH2257" i="1"/>
  <c r="T2265" i="1"/>
  <c r="W2259" i="1"/>
  <c r="M2265" i="1"/>
  <c r="Q2265" i="1"/>
  <c r="S2265" i="1"/>
  <c r="X2259" i="1"/>
  <c r="AE2258" i="1"/>
  <c r="Z2261" i="1"/>
  <c r="AA2258" i="1"/>
  <c r="AC2258" i="1"/>
  <c r="Y2258" i="1"/>
  <c r="AD2258" i="1"/>
  <c r="AF2258" i="1"/>
  <c r="AG2258" i="1"/>
  <c r="AH2258" i="1"/>
  <c r="T2266" i="1"/>
  <c r="W2260" i="1"/>
  <c r="M2266" i="1"/>
  <c r="Q2266" i="1"/>
  <c r="S2266" i="1"/>
  <c r="X2260" i="1"/>
  <c r="AE2259" i="1"/>
  <c r="Z2262" i="1"/>
  <c r="AA2259" i="1"/>
  <c r="AC2259" i="1"/>
  <c r="Y2259" i="1"/>
  <c r="AD2259" i="1"/>
  <c r="AF2259" i="1"/>
  <c r="AG2259" i="1"/>
  <c r="AH2259" i="1"/>
  <c r="T2267" i="1"/>
  <c r="W2261" i="1"/>
  <c r="M2267" i="1"/>
  <c r="Q2267" i="1"/>
  <c r="S2267" i="1"/>
  <c r="X2261" i="1"/>
  <c r="AE2260" i="1"/>
  <c r="Z2263" i="1"/>
  <c r="AA2260" i="1"/>
  <c r="AC2260" i="1"/>
  <c r="Y2260" i="1"/>
  <c r="AD2260" i="1"/>
  <c r="AF2260" i="1"/>
  <c r="AG2260" i="1"/>
  <c r="AH2260" i="1"/>
  <c r="T2268" i="1"/>
  <c r="W2262" i="1"/>
  <c r="M2268" i="1"/>
  <c r="Q2268" i="1"/>
  <c r="S2268" i="1"/>
  <c r="X2262" i="1"/>
  <c r="AE2261" i="1"/>
  <c r="Z2264" i="1"/>
  <c r="AA2261" i="1"/>
  <c r="AC2261" i="1"/>
  <c r="Y2261" i="1"/>
  <c r="AD2261" i="1"/>
  <c r="AF2261" i="1"/>
  <c r="AG2261" i="1"/>
  <c r="AH2261" i="1"/>
  <c r="T2269" i="1"/>
  <c r="W2263" i="1"/>
  <c r="M2269" i="1"/>
  <c r="Q2269" i="1"/>
  <c r="S2269" i="1"/>
  <c r="X2263" i="1"/>
  <c r="AE2262" i="1"/>
  <c r="Z2265" i="1"/>
  <c r="AA2262" i="1"/>
  <c r="AC2262" i="1"/>
  <c r="Y2262" i="1"/>
  <c r="AD2262" i="1"/>
  <c r="AF2262" i="1"/>
  <c r="AG2262" i="1"/>
  <c r="AH2262" i="1"/>
  <c r="T2270" i="1"/>
  <c r="W2264" i="1"/>
  <c r="M2270" i="1"/>
  <c r="Q2270" i="1"/>
  <c r="S2270" i="1"/>
  <c r="X2264" i="1"/>
  <c r="AE2263" i="1"/>
  <c r="Z2266" i="1"/>
  <c r="AA2263" i="1"/>
  <c r="AC2263" i="1"/>
  <c r="Y2263" i="1"/>
  <c r="AD2263" i="1"/>
  <c r="AF2263" i="1"/>
  <c r="AG2263" i="1"/>
  <c r="AH2263" i="1"/>
  <c r="T2271" i="1"/>
  <c r="W2265" i="1"/>
  <c r="M2271" i="1"/>
  <c r="Q2271" i="1"/>
  <c r="S2271" i="1"/>
  <c r="X2265" i="1"/>
  <c r="AE2264" i="1"/>
  <c r="Z2267" i="1"/>
  <c r="AA2264" i="1"/>
  <c r="AC2264" i="1"/>
  <c r="Y2264" i="1"/>
  <c r="AD2264" i="1"/>
  <c r="AF2264" i="1"/>
  <c r="AG2264" i="1"/>
  <c r="AH2264" i="1"/>
  <c r="T2272" i="1"/>
  <c r="W2266" i="1"/>
  <c r="M2272" i="1"/>
  <c r="Q2272" i="1"/>
  <c r="S2272" i="1"/>
  <c r="X2266" i="1"/>
  <c r="AE2265" i="1"/>
  <c r="Z2268" i="1"/>
  <c r="AA2265" i="1"/>
  <c r="AC2265" i="1"/>
  <c r="Y2265" i="1"/>
  <c r="AD2265" i="1"/>
  <c r="AF2265" i="1"/>
  <c r="AG2265" i="1"/>
  <c r="AH2265" i="1"/>
  <c r="T2273" i="1"/>
  <c r="W2267" i="1"/>
  <c r="M2273" i="1"/>
  <c r="Q2273" i="1"/>
  <c r="S2273" i="1"/>
  <c r="X2267" i="1"/>
  <c r="AE2266" i="1"/>
  <c r="Z2269" i="1"/>
  <c r="AA2266" i="1"/>
  <c r="AC2266" i="1"/>
  <c r="Y2266" i="1"/>
  <c r="AD2266" i="1"/>
  <c r="AF2266" i="1"/>
  <c r="AG2266" i="1"/>
  <c r="AH2266" i="1"/>
  <c r="T2274" i="1"/>
  <c r="W2268" i="1"/>
  <c r="M2274" i="1"/>
  <c r="Q2274" i="1"/>
  <c r="S2274" i="1"/>
  <c r="X2268" i="1"/>
  <c r="AE2267" i="1"/>
  <c r="Z2270" i="1"/>
  <c r="AA2267" i="1"/>
  <c r="AC2267" i="1"/>
  <c r="Y2267" i="1"/>
  <c r="AD2267" i="1"/>
  <c r="AF2267" i="1"/>
  <c r="AG2267" i="1"/>
  <c r="AH2267" i="1"/>
  <c r="T2275" i="1"/>
  <c r="W2269" i="1"/>
  <c r="M2275" i="1"/>
  <c r="Q2275" i="1"/>
  <c r="S2275" i="1"/>
  <c r="X2269" i="1"/>
  <c r="AE2268" i="1"/>
  <c r="Z2271" i="1"/>
  <c r="AA2268" i="1"/>
  <c r="AC2268" i="1"/>
  <c r="Y2268" i="1"/>
  <c r="AD2268" i="1"/>
  <c r="AF2268" i="1"/>
  <c r="AG2268" i="1"/>
  <c r="AH2268" i="1"/>
  <c r="T2276" i="1"/>
  <c r="W2270" i="1"/>
  <c r="M2276" i="1"/>
  <c r="Q2276" i="1"/>
  <c r="S2276" i="1"/>
  <c r="X2270" i="1"/>
  <c r="AE2269" i="1"/>
  <c r="Z2272" i="1"/>
  <c r="AA2269" i="1"/>
  <c r="AC2269" i="1"/>
  <c r="Y2269" i="1"/>
  <c r="AD2269" i="1"/>
  <c r="AF2269" i="1"/>
  <c r="AG2269" i="1"/>
  <c r="AH2269" i="1"/>
  <c r="T2277" i="1"/>
  <c r="W2271" i="1"/>
  <c r="M2277" i="1"/>
  <c r="Q2277" i="1"/>
  <c r="S2277" i="1"/>
  <c r="X2271" i="1"/>
  <c r="AE2270" i="1"/>
  <c r="Z2273" i="1"/>
  <c r="AA2270" i="1"/>
  <c r="AC2270" i="1"/>
  <c r="Y2270" i="1"/>
  <c r="AD2270" i="1"/>
  <c r="AF2270" i="1"/>
  <c r="AG2270" i="1"/>
  <c r="AH2270" i="1"/>
  <c r="T2278" i="1"/>
  <c r="W2272" i="1"/>
  <c r="M2278" i="1"/>
  <c r="Q2278" i="1"/>
  <c r="S2278" i="1"/>
  <c r="X2272" i="1"/>
  <c r="AE2271" i="1"/>
  <c r="Z2274" i="1"/>
  <c r="AA2271" i="1"/>
  <c r="AC2271" i="1"/>
  <c r="Y2271" i="1"/>
  <c r="AD2271" i="1"/>
  <c r="AF2271" i="1"/>
  <c r="AG2271" i="1"/>
  <c r="AH2271" i="1"/>
  <c r="T2279" i="1"/>
  <c r="W2273" i="1"/>
  <c r="M2279" i="1"/>
  <c r="Q2279" i="1"/>
  <c r="S2279" i="1"/>
  <c r="X2273" i="1"/>
  <c r="AE2272" i="1"/>
  <c r="Z2275" i="1"/>
  <c r="AA2272" i="1"/>
  <c r="AC2272" i="1"/>
  <c r="Y2272" i="1"/>
  <c r="AD2272" i="1"/>
  <c r="AF2272" i="1"/>
  <c r="AG2272" i="1"/>
  <c r="AH2272" i="1"/>
  <c r="T2280" i="1"/>
  <c r="W2274" i="1"/>
  <c r="M2280" i="1"/>
  <c r="Q2280" i="1"/>
  <c r="S2280" i="1"/>
  <c r="X2274" i="1"/>
  <c r="AE2273" i="1"/>
  <c r="Z2276" i="1"/>
  <c r="AA2273" i="1"/>
  <c r="AC2273" i="1"/>
  <c r="Y2273" i="1"/>
  <c r="AD2273" i="1"/>
  <c r="AF2273" i="1"/>
  <c r="AG2273" i="1"/>
  <c r="AH2273" i="1"/>
  <c r="T2281" i="1"/>
  <c r="W2275" i="1"/>
  <c r="M2281" i="1"/>
  <c r="Q2281" i="1"/>
  <c r="S2281" i="1"/>
  <c r="X2275" i="1"/>
  <c r="AE2274" i="1"/>
  <c r="Z2277" i="1"/>
  <c r="AA2274" i="1"/>
  <c r="AC2274" i="1"/>
  <c r="Y2274" i="1"/>
  <c r="AD2274" i="1"/>
  <c r="AF2274" i="1"/>
  <c r="AG2274" i="1"/>
  <c r="AH2274" i="1"/>
  <c r="T2282" i="1"/>
  <c r="W2276" i="1"/>
  <c r="M2282" i="1"/>
  <c r="Q2282" i="1"/>
  <c r="S2282" i="1"/>
  <c r="X2276" i="1"/>
  <c r="AE2275" i="1"/>
  <c r="Z2278" i="1"/>
  <c r="AA2275" i="1"/>
  <c r="AC2275" i="1"/>
  <c r="Y2275" i="1"/>
  <c r="AD2275" i="1"/>
  <c r="AF2275" i="1"/>
  <c r="AG2275" i="1"/>
  <c r="AH2275" i="1"/>
  <c r="T2283" i="1"/>
  <c r="W2277" i="1"/>
  <c r="M2283" i="1"/>
  <c r="Q2283" i="1"/>
  <c r="S2283" i="1"/>
  <c r="X2277" i="1"/>
  <c r="AE2276" i="1"/>
  <c r="Z2279" i="1"/>
  <c r="AA2276" i="1"/>
  <c r="AC2276" i="1"/>
  <c r="Y2276" i="1"/>
  <c r="AD2276" i="1"/>
  <c r="AF2276" i="1"/>
  <c r="AG2276" i="1"/>
  <c r="AH2276" i="1"/>
  <c r="T2284" i="1"/>
  <c r="W2278" i="1"/>
  <c r="M2284" i="1"/>
  <c r="Q2284" i="1"/>
  <c r="S2284" i="1"/>
  <c r="X2278" i="1"/>
  <c r="AE2277" i="1"/>
  <c r="Z2280" i="1"/>
  <c r="AA2277" i="1"/>
  <c r="AC2277" i="1"/>
  <c r="Y2277" i="1"/>
  <c r="AD2277" i="1"/>
  <c r="AF2277" i="1"/>
  <c r="AG2277" i="1"/>
  <c r="AH2277" i="1"/>
  <c r="T2285" i="1"/>
  <c r="W2279" i="1"/>
  <c r="M2285" i="1"/>
  <c r="Q2285" i="1"/>
  <c r="S2285" i="1"/>
  <c r="X2279" i="1"/>
  <c r="AE2278" i="1"/>
  <c r="Z2281" i="1"/>
  <c r="AA2278" i="1"/>
  <c r="AC2278" i="1"/>
  <c r="Y2278" i="1"/>
  <c r="AD2278" i="1"/>
  <c r="AF2278" i="1"/>
  <c r="AG2278" i="1"/>
  <c r="AH2278" i="1"/>
  <c r="T2286" i="1"/>
  <c r="W2280" i="1"/>
  <c r="M2286" i="1"/>
  <c r="Q2286" i="1"/>
  <c r="S2286" i="1"/>
  <c r="X2280" i="1"/>
  <c r="AE2279" i="1"/>
  <c r="Z2282" i="1"/>
  <c r="AA2279" i="1"/>
  <c r="AC2279" i="1"/>
  <c r="Y2279" i="1"/>
  <c r="AD2279" i="1"/>
  <c r="AF2279" i="1"/>
  <c r="AG2279" i="1"/>
  <c r="AH2279" i="1"/>
  <c r="T2287" i="1"/>
  <c r="W2281" i="1"/>
  <c r="M2287" i="1"/>
  <c r="Q2287" i="1"/>
  <c r="S2287" i="1"/>
  <c r="X2281" i="1"/>
  <c r="AE2280" i="1"/>
  <c r="Z2283" i="1"/>
  <c r="AA2280" i="1"/>
  <c r="AC2280" i="1"/>
  <c r="Y2280" i="1"/>
  <c r="AD2280" i="1"/>
  <c r="AF2280" i="1"/>
  <c r="AG2280" i="1"/>
  <c r="AH2280" i="1"/>
  <c r="T2288" i="1"/>
  <c r="W2282" i="1"/>
  <c r="M2288" i="1"/>
  <c r="Q2288" i="1"/>
  <c r="S2288" i="1"/>
  <c r="X2282" i="1"/>
  <c r="AE2281" i="1"/>
  <c r="Z2284" i="1"/>
  <c r="AA2281" i="1"/>
  <c r="AC2281" i="1"/>
  <c r="Y2281" i="1"/>
  <c r="AD2281" i="1"/>
  <c r="AF2281" i="1"/>
  <c r="AG2281" i="1"/>
  <c r="AH2281" i="1"/>
  <c r="T2289" i="1"/>
  <c r="W2283" i="1"/>
  <c r="M2289" i="1"/>
  <c r="Q2289" i="1"/>
  <c r="S2289" i="1"/>
  <c r="X2283" i="1"/>
  <c r="AE2282" i="1"/>
  <c r="Z2285" i="1"/>
  <c r="AA2282" i="1"/>
  <c r="AC2282" i="1"/>
  <c r="Y2282" i="1"/>
  <c r="AD2282" i="1"/>
  <c r="AF2282" i="1"/>
  <c r="AG2282" i="1"/>
  <c r="AH2282" i="1"/>
  <c r="T2290" i="1"/>
  <c r="W2284" i="1"/>
  <c r="M2290" i="1"/>
  <c r="Q2290" i="1"/>
  <c r="S2290" i="1"/>
  <c r="X2284" i="1"/>
  <c r="AE2283" i="1"/>
  <c r="Z2286" i="1"/>
  <c r="AA2283" i="1"/>
  <c r="AC2283" i="1"/>
  <c r="Y2283" i="1"/>
  <c r="AD2283" i="1"/>
  <c r="AF2283" i="1"/>
  <c r="AG2283" i="1"/>
  <c r="AH2283" i="1"/>
  <c r="T2291" i="1"/>
  <c r="W2285" i="1"/>
  <c r="M2291" i="1"/>
  <c r="Q2291" i="1"/>
  <c r="S2291" i="1"/>
  <c r="X2285" i="1"/>
  <c r="AE2284" i="1"/>
  <c r="Z2287" i="1"/>
  <c r="AA2284" i="1"/>
  <c r="AC2284" i="1"/>
  <c r="Y2284" i="1"/>
  <c r="AD2284" i="1"/>
  <c r="AF2284" i="1"/>
  <c r="AG2284" i="1"/>
  <c r="AH2284" i="1"/>
  <c r="T2292" i="1"/>
  <c r="W2286" i="1"/>
  <c r="M2292" i="1"/>
  <c r="Q2292" i="1"/>
  <c r="S2292" i="1"/>
  <c r="X2286" i="1"/>
  <c r="AE2285" i="1"/>
  <c r="Z2288" i="1"/>
  <c r="AA2285" i="1"/>
  <c r="AC2285" i="1"/>
  <c r="Y2285" i="1"/>
  <c r="AD2285" i="1"/>
  <c r="AF2285" i="1"/>
  <c r="AG2285" i="1"/>
  <c r="AH2285" i="1"/>
  <c r="T2293" i="1"/>
  <c r="W2287" i="1"/>
  <c r="M2293" i="1"/>
  <c r="Q2293" i="1"/>
  <c r="S2293" i="1"/>
  <c r="X2287" i="1"/>
  <c r="AE2286" i="1"/>
  <c r="Z2289" i="1"/>
  <c r="AA2286" i="1"/>
  <c r="AC2286" i="1"/>
  <c r="Y2286" i="1"/>
  <c r="AD2286" i="1"/>
  <c r="AF2286" i="1"/>
  <c r="AG2286" i="1"/>
  <c r="AH2286" i="1"/>
  <c r="T2294" i="1"/>
  <c r="W2288" i="1"/>
  <c r="M2294" i="1"/>
  <c r="Q2294" i="1"/>
  <c r="S2294" i="1"/>
  <c r="X2288" i="1"/>
  <c r="AE2287" i="1"/>
  <c r="Z2290" i="1"/>
  <c r="AA2287" i="1"/>
  <c r="AC2287" i="1"/>
  <c r="Y2287" i="1"/>
  <c r="AD2287" i="1"/>
  <c r="AF2287" i="1"/>
  <c r="AG2287" i="1"/>
  <c r="AH2287" i="1"/>
  <c r="T2295" i="1"/>
  <c r="W2289" i="1"/>
  <c r="M2295" i="1"/>
  <c r="Q2295" i="1"/>
  <c r="S2295" i="1"/>
  <c r="X2289" i="1"/>
  <c r="AE2288" i="1"/>
  <c r="Z2291" i="1"/>
  <c r="AA2288" i="1"/>
  <c r="AC2288" i="1"/>
  <c r="Y2288" i="1"/>
  <c r="AD2288" i="1"/>
  <c r="AF2288" i="1"/>
  <c r="AG2288" i="1"/>
  <c r="AH2288" i="1"/>
  <c r="T2296" i="1"/>
  <c r="W2290" i="1"/>
  <c r="M2296" i="1"/>
  <c r="Q2296" i="1"/>
  <c r="S2296" i="1"/>
  <c r="X2290" i="1"/>
  <c r="AE2289" i="1"/>
  <c r="Z2292" i="1"/>
  <c r="AA2289" i="1"/>
  <c r="AC2289" i="1"/>
  <c r="Y2289" i="1"/>
  <c r="AD2289" i="1"/>
  <c r="AF2289" i="1"/>
  <c r="AG2289" i="1"/>
  <c r="AH2289" i="1"/>
  <c r="T2297" i="1"/>
  <c r="W2291" i="1"/>
  <c r="M2297" i="1"/>
  <c r="Q2297" i="1"/>
  <c r="S2297" i="1"/>
  <c r="X2291" i="1"/>
  <c r="AE2290" i="1"/>
  <c r="Z2293" i="1"/>
  <c r="AA2290" i="1"/>
  <c r="AC2290" i="1"/>
  <c r="Y2290" i="1"/>
  <c r="AD2290" i="1"/>
  <c r="AF2290" i="1"/>
  <c r="AG2290" i="1"/>
  <c r="AH2290" i="1"/>
  <c r="T2298" i="1"/>
  <c r="W2292" i="1"/>
  <c r="M2298" i="1"/>
  <c r="Q2298" i="1"/>
  <c r="S2298" i="1"/>
  <c r="X2292" i="1"/>
  <c r="AE2291" i="1"/>
  <c r="Z2294" i="1"/>
  <c r="AA2291" i="1"/>
  <c r="AC2291" i="1"/>
  <c r="Y2291" i="1"/>
  <c r="AD2291" i="1"/>
  <c r="AF2291" i="1"/>
  <c r="AG2291" i="1"/>
  <c r="AH2291" i="1"/>
  <c r="T2299" i="1"/>
  <c r="W2293" i="1"/>
  <c r="M2299" i="1"/>
  <c r="Q2299" i="1"/>
  <c r="S2299" i="1"/>
  <c r="X2293" i="1"/>
  <c r="AE2292" i="1"/>
  <c r="Z2295" i="1"/>
  <c r="AA2292" i="1"/>
  <c r="AC2292" i="1"/>
  <c r="Y2292" i="1"/>
  <c r="AD2292" i="1"/>
  <c r="AF2292" i="1"/>
  <c r="AG2292" i="1"/>
  <c r="AH2292" i="1"/>
  <c r="T2300" i="1"/>
  <c r="W2294" i="1"/>
  <c r="M2300" i="1"/>
  <c r="Q2300" i="1"/>
  <c r="S2300" i="1"/>
  <c r="X2294" i="1"/>
  <c r="AE2293" i="1"/>
  <c r="Z2296" i="1"/>
  <c r="AA2293" i="1"/>
  <c r="AC2293" i="1"/>
  <c r="Y2293" i="1"/>
  <c r="AD2293" i="1"/>
  <c r="AF2293" i="1"/>
  <c r="AG2293" i="1"/>
  <c r="AH2293" i="1"/>
  <c r="T2301" i="1"/>
  <c r="W2295" i="1"/>
  <c r="M2301" i="1"/>
  <c r="Q2301" i="1"/>
  <c r="S2301" i="1"/>
  <c r="X2295" i="1"/>
  <c r="AE2294" i="1"/>
  <c r="Z2297" i="1"/>
  <c r="AA2294" i="1"/>
  <c r="AC2294" i="1"/>
  <c r="Y2294" i="1"/>
  <c r="AD2294" i="1"/>
  <c r="AF2294" i="1"/>
  <c r="AG2294" i="1"/>
  <c r="AH2294" i="1"/>
  <c r="T2302" i="1"/>
  <c r="W2296" i="1"/>
  <c r="M2302" i="1"/>
  <c r="Q2302" i="1"/>
  <c r="S2302" i="1"/>
  <c r="X2296" i="1"/>
  <c r="AE2295" i="1"/>
  <c r="Z2298" i="1"/>
  <c r="AA2295" i="1"/>
  <c r="AC2295" i="1"/>
  <c r="Y2295" i="1"/>
  <c r="AD2295" i="1"/>
  <c r="AF2295" i="1"/>
  <c r="AG2295" i="1"/>
  <c r="AH2295" i="1"/>
  <c r="T2303" i="1"/>
  <c r="W2297" i="1"/>
  <c r="M2303" i="1"/>
  <c r="Q2303" i="1"/>
  <c r="S2303" i="1"/>
  <c r="X2297" i="1"/>
  <c r="AE2296" i="1"/>
  <c r="Z2299" i="1"/>
  <c r="AA2296" i="1"/>
  <c r="AC2296" i="1"/>
  <c r="Y2296" i="1"/>
  <c r="AD2296" i="1"/>
  <c r="AF2296" i="1"/>
  <c r="AG2296" i="1"/>
  <c r="AH2296" i="1"/>
  <c r="T2304" i="1"/>
  <c r="W2298" i="1"/>
  <c r="M2304" i="1"/>
  <c r="Q2304" i="1"/>
  <c r="S2304" i="1"/>
  <c r="X2298" i="1"/>
  <c r="AE2297" i="1"/>
  <c r="Z2300" i="1"/>
  <c r="AA2297" i="1"/>
  <c r="AC2297" i="1"/>
  <c r="Y2297" i="1"/>
  <c r="AD2297" i="1"/>
  <c r="AF2297" i="1"/>
  <c r="AG2297" i="1"/>
  <c r="AH2297" i="1"/>
  <c r="T2305" i="1"/>
  <c r="W2299" i="1"/>
  <c r="M2305" i="1"/>
  <c r="Q2305" i="1"/>
  <c r="S2305" i="1"/>
  <c r="X2299" i="1"/>
  <c r="AE2298" i="1"/>
  <c r="Z2301" i="1"/>
  <c r="AA2298" i="1"/>
  <c r="AC2298" i="1"/>
  <c r="Y2298" i="1"/>
  <c r="AD2298" i="1"/>
  <c r="AF2298" i="1"/>
  <c r="AG2298" i="1"/>
  <c r="AH2298" i="1"/>
  <c r="T2306" i="1"/>
  <c r="W2300" i="1"/>
  <c r="M2306" i="1"/>
  <c r="Q2306" i="1"/>
  <c r="S2306" i="1"/>
  <c r="X2300" i="1"/>
  <c r="AE2299" i="1"/>
  <c r="Z2302" i="1"/>
  <c r="AA2299" i="1"/>
  <c r="AC2299" i="1"/>
  <c r="Y2299" i="1"/>
  <c r="AD2299" i="1"/>
  <c r="AF2299" i="1"/>
  <c r="AG2299" i="1"/>
  <c r="AH2299" i="1"/>
  <c r="T2307" i="1"/>
  <c r="W2301" i="1"/>
  <c r="M2307" i="1"/>
  <c r="Q2307" i="1"/>
  <c r="S2307" i="1"/>
  <c r="X2301" i="1"/>
  <c r="AE2300" i="1"/>
  <c r="Z2303" i="1"/>
  <c r="AA2300" i="1"/>
  <c r="AC2300" i="1"/>
  <c r="Y2300" i="1"/>
  <c r="AD2300" i="1"/>
  <c r="AF2300" i="1"/>
  <c r="AG2300" i="1"/>
  <c r="AH2300" i="1"/>
  <c r="T2308" i="1"/>
  <c r="W2302" i="1"/>
  <c r="M2308" i="1"/>
  <c r="Q2308" i="1"/>
  <c r="S2308" i="1"/>
  <c r="X2302" i="1"/>
  <c r="AE2301" i="1"/>
  <c r="Z2304" i="1"/>
  <c r="AA2301" i="1"/>
  <c r="AC2301" i="1"/>
  <c r="Y2301" i="1"/>
  <c r="AD2301" i="1"/>
  <c r="AF2301" i="1"/>
  <c r="AG2301" i="1"/>
  <c r="AH2301" i="1"/>
  <c r="T2309" i="1"/>
  <c r="W2303" i="1"/>
  <c r="M2309" i="1"/>
  <c r="Q2309" i="1"/>
  <c r="S2309" i="1"/>
  <c r="X2303" i="1"/>
  <c r="AE2302" i="1"/>
  <c r="Z2305" i="1"/>
  <c r="AA2302" i="1"/>
  <c r="AC2302" i="1"/>
  <c r="Y2302" i="1"/>
  <c r="AD2302" i="1"/>
  <c r="AF2302" i="1"/>
  <c r="AG2302" i="1"/>
  <c r="AH2302" i="1"/>
  <c r="T2310" i="1"/>
  <c r="W2304" i="1"/>
  <c r="M2310" i="1"/>
  <c r="Q2310" i="1"/>
  <c r="S2310" i="1"/>
  <c r="X2304" i="1"/>
  <c r="AE2303" i="1"/>
  <c r="Z2306" i="1"/>
  <c r="AA2303" i="1"/>
  <c r="AC2303" i="1"/>
  <c r="Y2303" i="1"/>
  <c r="AD2303" i="1"/>
  <c r="AF2303" i="1"/>
  <c r="AG2303" i="1"/>
  <c r="AH2303" i="1"/>
  <c r="T2311" i="1"/>
  <c r="W2305" i="1"/>
  <c r="M2311" i="1"/>
  <c r="Q2311" i="1"/>
  <c r="S2311" i="1"/>
  <c r="X2305" i="1"/>
  <c r="AE2304" i="1"/>
  <c r="Z2307" i="1"/>
  <c r="AA2304" i="1"/>
  <c r="AC2304" i="1"/>
  <c r="Y2304" i="1"/>
  <c r="AD2304" i="1"/>
  <c r="AF2304" i="1"/>
  <c r="AG2304" i="1"/>
  <c r="AH2304" i="1"/>
  <c r="T2312" i="1"/>
  <c r="W2306" i="1"/>
  <c r="M2312" i="1"/>
  <c r="Q2312" i="1"/>
  <c r="S2312" i="1"/>
  <c r="X2306" i="1"/>
  <c r="AE2305" i="1"/>
  <c r="Z2308" i="1"/>
  <c r="AA2305" i="1"/>
  <c r="AC2305" i="1"/>
  <c r="Y2305" i="1"/>
  <c r="AD2305" i="1"/>
  <c r="AF2305" i="1"/>
  <c r="AG2305" i="1"/>
  <c r="AH2305" i="1"/>
  <c r="T2313" i="1"/>
  <c r="W2307" i="1"/>
  <c r="M2313" i="1"/>
  <c r="Q2313" i="1"/>
  <c r="S2313" i="1"/>
  <c r="X2307" i="1"/>
  <c r="AE2306" i="1"/>
  <c r="Z2309" i="1"/>
  <c r="AA2306" i="1"/>
  <c r="AC2306" i="1"/>
  <c r="Y2306" i="1"/>
  <c r="AD2306" i="1"/>
  <c r="AF2306" i="1"/>
  <c r="AG2306" i="1"/>
  <c r="AH2306" i="1"/>
  <c r="T2314" i="1"/>
  <c r="W2308" i="1"/>
  <c r="M2314" i="1"/>
  <c r="Q2314" i="1"/>
  <c r="S2314" i="1"/>
  <c r="X2308" i="1"/>
  <c r="AE2307" i="1"/>
  <c r="Z2310" i="1"/>
  <c r="AA2307" i="1"/>
  <c r="AC2307" i="1"/>
  <c r="Y2307" i="1"/>
  <c r="AD2307" i="1"/>
  <c r="AF2307" i="1"/>
  <c r="AG2307" i="1"/>
  <c r="AH2307" i="1"/>
  <c r="T2315" i="1"/>
  <c r="W2309" i="1"/>
  <c r="M2315" i="1"/>
  <c r="Q2315" i="1"/>
  <c r="S2315" i="1"/>
  <c r="X2309" i="1"/>
  <c r="AE2308" i="1"/>
  <c r="Z2311" i="1"/>
  <c r="AA2308" i="1"/>
  <c r="AC2308" i="1"/>
  <c r="Y2308" i="1"/>
  <c r="AD2308" i="1"/>
  <c r="AF2308" i="1"/>
  <c r="AG2308" i="1"/>
  <c r="AH2308" i="1"/>
  <c r="T2316" i="1"/>
  <c r="W2310" i="1"/>
  <c r="M2316" i="1"/>
  <c r="Q2316" i="1"/>
  <c r="S2316" i="1"/>
  <c r="X2310" i="1"/>
  <c r="AE2309" i="1"/>
  <c r="Z2312" i="1"/>
  <c r="AA2309" i="1"/>
  <c r="AC2309" i="1"/>
  <c r="Y2309" i="1"/>
  <c r="AD2309" i="1"/>
  <c r="AF2309" i="1"/>
  <c r="AG2309" i="1"/>
  <c r="AH2309" i="1"/>
  <c r="T2317" i="1"/>
  <c r="W2311" i="1"/>
  <c r="M2317" i="1"/>
  <c r="Q2317" i="1"/>
  <c r="S2317" i="1"/>
  <c r="X2311" i="1"/>
  <c r="AE2310" i="1"/>
  <c r="Z2313" i="1"/>
  <c r="AA2310" i="1"/>
  <c r="AC2310" i="1"/>
  <c r="Y2310" i="1"/>
  <c r="AD2310" i="1"/>
  <c r="AF2310" i="1"/>
  <c r="AG2310" i="1"/>
  <c r="AH2310" i="1"/>
  <c r="T2318" i="1"/>
  <c r="W2312" i="1"/>
  <c r="M2318" i="1"/>
  <c r="Q2318" i="1"/>
  <c r="S2318" i="1"/>
  <c r="X2312" i="1"/>
  <c r="AE2311" i="1"/>
  <c r="Z2314" i="1"/>
  <c r="AA2311" i="1"/>
  <c r="AC2311" i="1"/>
  <c r="Y2311" i="1"/>
  <c r="AD2311" i="1"/>
  <c r="AF2311" i="1"/>
  <c r="AG2311" i="1"/>
  <c r="AH2311" i="1"/>
  <c r="T2319" i="1"/>
  <c r="W2313" i="1"/>
  <c r="M2319" i="1"/>
  <c r="Q2319" i="1"/>
  <c r="S2319" i="1"/>
  <c r="X2313" i="1"/>
  <c r="AE2312" i="1"/>
  <c r="Z2315" i="1"/>
  <c r="AA2312" i="1"/>
  <c r="AC2312" i="1"/>
  <c r="Y2312" i="1"/>
  <c r="AD2312" i="1"/>
  <c r="AF2312" i="1"/>
  <c r="AG2312" i="1"/>
  <c r="AH2312" i="1"/>
  <c r="T2320" i="1"/>
  <c r="W2314" i="1"/>
  <c r="M2320" i="1"/>
  <c r="Q2320" i="1"/>
  <c r="S2320" i="1"/>
  <c r="X2314" i="1"/>
  <c r="AE2313" i="1"/>
  <c r="Z2316" i="1"/>
  <c r="AA2313" i="1"/>
  <c r="AC2313" i="1"/>
  <c r="Y2313" i="1"/>
  <c r="AD2313" i="1"/>
  <c r="AF2313" i="1"/>
  <c r="AG2313" i="1"/>
  <c r="AH2313" i="1"/>
  <c r="T2321" i="1"/>
  <c r="W2315" i="1"/>
  <c r="M2321" i="1"/>
  <c r="Q2321" i="1"/>
  <c r="S2321" i="1"/>
  <c r="X2315" i="1"/>
  <c r="AE2314" i="1"/>
  <c r="Z2317" i="1"/>
  <c r="AA2314" i="1"/>
  <c r="AC2314" i="1"/>
  <c r="Y2314" i="1"/>
  <c r="AD2314" i="1"/>
  <c r="AF2314" i="1"/>
  <c r="AG2314" i="1"/>
  <c r="AH2314" i="1"/>
  <c r="T2322" i="1"/>
  <c r="W2316" i="1"/>
  <c r="M2322" i="1"/>
  <c r="Q2322" i="1"/>
  <c r="S2322" i="1"/>
  <c r="X2316" i="1"/>
  <c r="AE2315" i="1"/>
  <c r="Z2318" i="1"/>
  <c r="AA2315" i="1"/>
  <c r="AC2315" i="1"/>
  <c r="Y2315" i="1"/>
  <c r="AD2315" i="1"/>
  <c r="AF2315" i="1"/>
  <c r="AG2315" i="1"/>
  <c r="AH2315" i="1"/>
  <c r="T2323" i="1"/>
  <c r="W2317" i="1"/>
  <c r="M2323" i="1"/>
  <c r="Q2323" i="1"/>
  <c r="S2323" i="1"/>
  <c r="X2317" i="1"/>
  <c r="AE2316" i="1"/>
  <c r="Z2319" i="1"/>
  <c r="AA2316" i="1"/>
  <c r="AC2316" i="1"/>
  <c r="Y2316" i="1"/>
  <c r="AD2316" i="1"/>
  <c r="AF2316" i="1"/>
  <c r="AG2316" i="1"/>
  <c r="AH2316" i="1"/>
  <c r="T2324" i="1"/>
  <c r="W2318" i="1"/>
  <c r="M2324" i="1"/>
  <c r="Q2324" i="1"/>
  <c r="S2324" i="1"/>
  <c r="X2318" i="1"/>
  <c r="AE2317" i="1"/>
  <c r="Z2320" i="1"/>
  <c r="AA2317" i="1"/>
  <c r="AC2317" i="1"/>
  <c r="Y2317" i="1"/>
  <c r="AD2317" i="1"/>
  <c r="AF2317" i="1"/>
  <c r="AG2317" i="1"/>
  <c r="AH2317" i="1"/>
  <c r="T2325" i="1"/>
  <c r="W2319" i="1"/>
  <c r="M2325" i="1"/>
  <c r="Q2325" i="1"/>
  <c r="S2325" i="1"/>
  <c r="X2319" i="1"/>
  <c r="AE2318" i="1"/>
  <c r="Z2321" i="1"/>
  <c r="AA2318" i="1"/>
  <c r="AC2318" i="1"/>
  <c r="Y2318" i="1"/>
  <c r="AD2318" i="1"/>
  <c r="AF2318" i="1"/>
  <c r="AG2318" i="1"/>
  <c r="AH2318" i="1"/>
  <c r="T2326" i="1"/>
  <c r="W2320" i="1"/>
  <c r="M2326" i="1"/>
  <c r="Q2326" i="1"/>
  <c r="S2326" i="1"/>
  <c r="X2320" i="1"/>
  <c r="AE2319" i="1"/>
  <c r="Z2322" i="1"/>
  <c r="AA2319" i="1"/>
  <c r="AC2319" i="1"/>
  <c r="Y2319" i="1"/>
  <c r="AD2319" i="1"/>
  <c r="AF2319" i="1"/>
  <c r="AG2319" i="1"/>
  <c r="AH2319" i="1"/>
  <c r="T2327" i="1"/>
  <c r="W2321" i="1"/>
  <c r="M2327" i="1"/>
  <c r="Q2327" i="1"/>
  <c r="S2327" i="1"/>
  <c r="X2321" i="1"/>
  <c r="AE2320" i="1"/>
  <c r="Z2323" i="1"/>
  <c r="AA2320" i="1"/>
  <c r="AC2320" i="1"/>
  <c r="Y2320" i="1"/>
  <c r="AD2320" i="1"/>
  <c r="AF2320" i="1"/>
  <c r="AG2320" i="1"/>
  <c r="AH2320" i="1"/>
  <c r="T2328" i="1"/>
  <c r="W2322" i="1"/>
  <c r="M2328" i="1"/>
  <c r="Q2328" i="1"/>
  <c r="S2328" i="1"/>
  <c r="X2322" i="1"/>
  <c r="AE2321" i="1"/>
  <c r="Z2324" i="1"/>
  <c r="AA2321" i="1"/>
  <c r="AC2321" i="1"/>
  <c r="Y2321" i="1"/>
  <c r="AD2321" i="1"/>
  <c r="AF2321" i="1"/>
  <c r="AG2321" i="1"/>
  <c r="AH2321" i="1"/>
  <c r="T2329" i="1"/>
  <c r="W2323" i="1"/>
  <c r="M2329" i="1"/>
  <c r="Q2329" i="1"/>
  <c r="S2329" i="1"/>
  <c r="X2323" i="1"/>
  <c r="AE2322" i="1"/>
  <c r="Z2325" i="1"/>
  <c r="AA2322" i="1"/>
  <c r="AC2322" i="1"/>
  <c r="Y2322" i="1"/>
  <c r="AD2322" i="1"/>
  <c r="AF2322" i="1"/>
  <c r="AG2322" i="1"/>
  <c r="AH2322" i="1"/>
  <c r="T2330" i="1"/>
  <c r="W2324" i="1"/>
  <c r="M2330" i="1"/>
  <c r="Q2330" i="1"/>
  <c r="S2330" i="1"/>
  <c r="X2324" i="1"/>
  <c r="AE2323" i="1"/>
  <c r="Z2326" i="1"/>
  <c r="AA2323" i="1"/>
  <c r="AC2323" i="1"/>
  <c r="Y2323" i="1"/>
  <c r="AD2323" i="1"/>
  <c r="AF2323" i="1"/>
  <c r="AG2323" i="1"/>
  <c r="AH2323" i="1"/>
  <c r="T2331" i="1"/>
  <c r="W2325" i="1"/>
  <c r="M2331" i="1"/>
  <c r="Q2331" i="1"/>
  <c r="S2331" i="1"/>
  <c r="X2325" i="1"/>
  <c r="AE2324" i="1"/>
  <c r="Z2327" i="1"/>
  <c r="AA2324" i="1"/>
  <c r="AC2324" i="1"/>
  <c r="Y2324" i="1"/>
  <c r="AD2324" i="1"/>
  <c r="AF2324" i="1"/>
  <c r="AG2324" i="1"/>
  <c r="AH2324" i="1"/>
  <c r="T2332" i="1"/>
  <c r="W2326" i="1"/>
  <c r="M2332" i="1"/>
  <c r="Q2332" i="1"/>
  <c r="S2332" i="1"/>
  <c r="X2326" i="1"/>
  <c r="AE2325" i="1"/>
  <c r="Z2328" i="1"/>
  <c r="AA2325" i="1"/>
  <c r="AC2325" i="1"/>
  <c r="Y2325" i="1"/>
  <c r="AD2325" i="1"/>
  <c r="AF2325" i="1"/>
  <c r="AG2325" i="1"/>
  <c r="AH2325" i="1"/>
  <c r="T2333" i="1"/>
  <c r="W2327" i="1"/>
  <c r="M2333" i="1"/>
  <c r="Q2333" i="1"/>
  <c r="S2333" i="1"/>
  <c r="X2327" i="1"/>
  <c r="AE2326" i="1"/>
  <c r="Z2329" i="1"/>
  <c r="AA2326" i="1"/>
  <c r="AC2326" i="1"/>
  <c r="Y2326" i="1"/>
  <c r="AD2326" i="1"/>
  <c r="AF2326" i="1"/>
  <c r="AG2326" i="1"/>
  <c r="AH2326" i="1"/>
  <c r="T2334" i="1"/>
  <c r="W2328" i="1"/>
  <c r="M2334" i="1"/>
  <c r="Q2334" i="1"/>
  <c r="S2334" i="1"/>
  <c r="X2328" i="1"/>
  <c r="AE2327" i="1"/>
  <c r="Z2330" i="1"/>
  <c r="AA2327" i="1"/>
  <c r="AC2327" i="1"/>
  <c r="Y2327" i="1"/>
  <c r="AD2327" i="1"/>
  <c r="AF2327" i="1"/>
  <c r="AG2327" i="1"/>
  <c r="AH2327" i="1"/>
  <c r="T2335" i="1"/>
  <c r="W2329" i="1"/>
  <c r="M2335" i="1"/>
  <c r="Q2335" i="1"/>
  <c r="S2335" i="1"/>
  <c r="X2329" i="1"/>
  <c r="AE2328" i="1"/>
  <c r="Z2331" i="1"/>
  <c r="AA2328" i="1"/>
  <c r="AC2328" i="1"/>
  <c r="Y2328" i="1"/>
  <c r="AD2328" i="1"/>
  <c r="AF2328" i="1"/>
  <c r="AG2328" i="1"/>
  <c r="AH2328" i="1"/>
  <c r="T2336" i="1"/>
  <c r="W2330" i="1"/>
  <c r="M2336" i="1"/>
  <c r="Q2336" i="1"/>
  <c r="S2336" i="1"/>
  <c r="X2330" i="1"/>
  <c r="AE2329" i="1"/>
  <c r="Z2332" i="1"/>
  <c r="AA2329" i="1"/>
  <c r="AC2329" i="1"/>
  <c r="Y2329" i="1"/>
  <c r="AD2329" i="1"/>
  <c r="AF2329" i="1"/>
  <c r="AG2329" i="1"/>
  <c r="AH2329" i="1"/>
  <c r="T2337" i="1"/>
  <c r="W2331" i="1"/>
  <c r="M2337" i="1"/>
  <c r="Q2337" i="1"/>
  <c r="S2337" i="1"/>
  <c r="X2331" i="1"/>
  <c r="AE2330" i="1"/>
  <c r="Z2333" i="1"/>
  <c r="AA2330" i="1"/>
  <c r="AC2330" i="1"/>
  <c r="Y2330" i="1"/>
  <c r="AD2330" i="1"/>
  <c r="AF2330" i="1"/>
  <c r="AG2330" i="1"/>
  <c r="AH2330" i="1"/>
  <c r="T2338" i="1"/>
  <c r="W2332" i="1"/>
  <c r="M2338" i="1"/>
  <c r="Q2338" i="1"/>
  <c r="S2338" i="1"/>
  <c r="X2332" i="1"/>
  <c r="AE2331" i="1"/>
  <c r="Z2334" i="1"/>
  <c r="AA2331" i="1"/>
  <c r="AC2331" i="1"/>
  <c r="Y2331" i="1"/>
  <c r="AD2331" i="1"/>
  <c r="AF2331" i="1"/>
  <c r="AG2331" i="1"/>
  <c r="AH2331" i="1"/>
  <c r="T2339" i="1"/>
  <c r="W2333" i="1"/>
  <c r="M2339" i="1"/>
  <c r="Q2339" i="1"/>
  <c r="S2339" i="1"/>
  <c r="X2333" i="1"/>
  <c r="AE2332" i="1"/>
  <c r="Z2335" i="1"/>
  <c r="AA2332" i="1"/>
  <c r="AC2332" i="1"/>
  <c r="Y2332" i="1"/>
  <c r="AD2332" i="1"/>
  <c r="AF2332" i="1"/>
  <c r="AG2332" i="1"/>
  <c r="AH2332" i="1"/>
  <c r="T2340" i="1"/>
  <c r="W2334" i="1"/>
  <c r="M2340" i="1"/>
  <c r="Q2340" i="1"/>
  <c r="S2340" i="1"/>
  <c r="X2334" i="1"/>
  <c r="AE2333" i="1"/>
  <c r="Z2336" i="1"/>
  <c r="AA2333" i="1"/>
  <c r="AC2333" i="1"/>
  <c r="Y2333" i="1"/>
  <c r="AD2333" i="1"/>
  <c r="AF2333" i="1"/>
  <c r="AG2333" i="1"/>
  <c r="AH2333" i="1"/>
  <c r="T2341" i="1"/>
  <c r="W2335" i="1"/>
  <c r="M2341" i="1"/>
  <c r="Q2341" i="1"/>
  <c r="S2341" i="1"/>
  <c r="X2335" i="1"/>
  <c r="AE2334" i="1"/>
  <c r="Z2337" i="1"/>
  <c r="AA2334" i="1"/>
  <c r="AC2334" i="1"/>
  <c r="Y2334" i="1"/>
  <c r="AD2334" i="1"/>
  <c r="AF2334" i="1"/>
  <c r="AG2334" i="1"/>
  <c r="AH2334" i="1"/>
  <c r="T2342" i="1"/>
  <c r="W2336" i="1"/>
  <c r="M2342" i="1"/>
  <c r="Q2342" i="1"/>
  <c r="S2342" i="1"/>
  <c r="X2336" i="1"/>
  <c r="AE2335" i="1"/>
  <c r="Z2338" i="1"/>
  <c r="AA2335" i="1"/>
  <c r="AC2335" i="1"/>
  <c r="Y2335" i="1"/>
  <c r="AD2335" i="1"/>
  <c r="AF2335" i="1"/>
  <c r="AG2335" i="1"/>
  <c r="AH2335" i="1"/>
  <c r="T2343" i="1"/>
  <c r="W2337" i="1"/>
  <c r="M2343" i="1"/>
  <c r="Q2343" i="1"/>
  <c r="S2343" i="1"/>
  <c r="X2337" i="1"/>
  <c r="AE2336" i="1"/>
  <c r="Z2339" i="1"/>
  <c r="AA2336" i="1"/>
  <c r="AC2336" i="1"/>
  <c r="Y2336" i="1"/>
  <c r="AD2336" i="1"/>
  <c r="AF2336" i="1"/>
  <c r="AG2336" i="1"/>
  <c r="AH2336" i="1"/>
  <c r="T2344" i="1"/>
  <c r="W2338" i="1"/>
  <c r="M2344" i="1"/>
  <c r="Q2344" i="1"/>
  <c r="S2344" i="1"/>
  <c r="X2338" i="1"/>
  <c r="AE2337" i="1"/>
  <c r="Z2340" i="1"/>
  <c r="AA2337" i="1"/>
  <c r="AC2337" i="1"/>
  <c r="Y2337" i="1"/>
  <c r="AD2337" i="1"/>
  <c r="AF2337" i="1"/>
  <c r="AG2337" i="1"/>
  <c r="AH2337" i="1"/>
  <c r="T2345" i="1"/>
  <c r="W2339" i="1"/>
  <c r="M2345" i="1"/>
  <c r="Q2345" i="1"/>
  <c r="S2345" i="1"/>
  <c r="X2339" i="1"/>
  <c r="AE2338" i="1"/>
  <c r="Z2341" i="1"/>
  <c r="AA2338" i="1"/>
  <c r="AC2338" i="1"/>
  <c r="Y2338" i="1"/>
  <c r="AD2338" i="1"/>
  <c r="AF2338" i="1"/>
  <c r="AG2338" i="1"/>
  <c r="AH2338" i="1"/>
  <c r="T2346" i="1"/>
  <c r="W2340" i="1"/>
  <c r="M2346" i="1"/>
  <c r="Q2346" i="1"/>
  <c r="S2346" i="1"/>
  <c r="X2340" i="1"/>
  <c r="AE2339" i="1"/>
  <c r="Z2342" i="1"/>
  <c r="AA2339" i="1"/>
  <c r="AC2339" i="1"/>
  <c r="Y2339" i="1"/>
  <c r="AD2339" i="1"/>
  <c r="AF2339" i="1"/>
  <c r="AG2339" i="1"/>
  <c r="AH2339" i="1"/>
  <c r="T2347" i="1"/>
  <c r="W2341" i="1"/>
  <c r="M2347" i="1"/>
  <c r="Q2347" i="1"/>
  <c r="S2347" i="1"/>
  <c r="X2341" i="1"/>
  <c r="AE2340" i="1"/>
  <c r="Z2343" i="1"/>
  <c r="AA2340" i="1"/>
  <c r="AC2340" i="1"/>
  <c r="Y2340" i="1"/>
  <c r="AD2340" i="1"/>
  <c r="AF2340" i="1"/>
  <c r="AG2340" i="1"/>
  <c r="AH2340" i="1"/>
  <c r="T2348" i="1"/>
  <c r="W2342" i="1"/>
  <c r="M2348" i="1"/>
  <c r="Q2348" i="1"/>
  <c r="S2348" i="1"/>
  <c r="X2342" i="1"/>
  <c r="AE2341" i="1"/>
  <c r="Z2344" i="1"/>
  <c r="AA2341" i="1"/>
  <c r="AC2341" i="1"/>
  <c r="Y2341" i="1"/>
  <c r="AD2341" i="1"/>
  <c r="AF2341" i="1"/>
  <c r="AG2341" i="1"/>
  <c r="AH2341" i="1"/>
  <c r="T2349" i="1"/>
  <c r="W2343" i="1"/>
  <c r="M2349" i="1"/>
  <c r="Q2349" i="1"/>
  <c r="S2349" i="1"/>
  <c r="X2343" i="1"/>
  <c r="AE2342" i="1"/>
  <c r="Z2345" i="1"/>
  <c r="AA2342" i="1"/>
  <c r="AC2342" i="1"/>
  <c r="Y2342" i="1"/>
  <c r="AD2342" i="1"/>
  <c r="AF2342" i="1"/>
  <c r="AG2342" i="1"/>
  <c r="AH2342" i="1"/>
  <c r="T2350" i="1"/>
  <c r="W2344" i="1"/>
  <c r="M2350" i="1"/>
  <c r="Q2350" i="1"/>
  <c r="S2350" i="1"/>
  <c r="X2344" i="1"/>
  <c r="AE2343" i="1"/>
  <c r="Z2346" i="1"/>
  <c r="AA2343" i="1"/>
  <c r="AC2343" i="1"/>
  <c r="Y2343" i="1"/>
  <c r="AD2343" i="1"/>
  <c r="AF2343" i="1"/>
  <c r="AG2343" i="1"/>
  <c r="AH2343" i="1"/>
  <c r="T2351" i="1"/>
  <c r="W2345" i="1"/>
  <c r="M2351" i="1"/>
  <c r="Q2351" i="1"/>
  <c r="S2351" i="1"/>
  <c r="X2345" i="1"/>
  <c r="AE2344" i="1"/>
  <c r="Z2347" i="1"/>
  <c r="AA2344" i="1"/>
  <c r="AC2344" i="1"/>
  <c r="Y2344" i="1"/>
  <c r="AD2344" i="1"/>
  <c r="AF2344" i="1"/>
  <c r="AG2344" i="1"/>
  <c r="AH2344" i="1"/>
  <c r="T2352" i="1"/>
  <c r="W2346" i="1"/>
  <c r="M2352" i="1"/>
  <c r="Q2352" i="1"/>
  <c r="S2352" i="1"/>
  <c r="X2346" i="1"/>
  <c r="AE2345" i="1"/>
  <c r="Z2348" i="1"/>
  <c r="AA2345" i="1"/>
  <c r="AC2345" i="1"/>
  <c r="Y2345" i="1"/>
  <c r="AD2345" i="1"/>
  <c r="AF2345" i="1"/>
  <c r="AG2345" i="1"/>
  <c r="AH2345" i="1"/>
  <c r="T2353" i="1"/>
  <c r="W2347" i="1"/>
  <c r="M2353" i="1"/>
  <c r="Q2353" i="1"/>
  <c r="S2353" i="1"/>
  <c r="X2347" i="1"/>
  <c r="AE2346" i="1"/>
  <c r="Z2349" i="1"/>
  <c r="AA2346" i="1"/>
  <c r="AC2346" i="1"/>
  <c r="Y2346" i="1"/>
  <c r="AD2346" i="1"/>
  <c r="AF2346" i="1"/>
  <c r="AG2346" i="1"/>
  <c r="AH2346" i="1"/>
  <c r="T2354" i="1"/>
  <c r="W2348" i="1"/>
  <c r="M2354" i="1"/>
  <c r="Q2354" i="1"/>
  <c r="S2354" i="1"/>
  <c r="X2348" i="1"/>
  <c r="AE2347" i="1"/>
  <c r="Z2350" i="1"/>
  <c r="AA2347" i="1"/>
  <c r="AC2347" i="1"/>
  <c r="Y2347" i="1"/>
  <c r="AD2347" i="1"/>
  <c r="AF2347" i="1"/>
  <c r="AG2347" i="1"/>
  <c r="AH2347" i="1"/>
  <c r="T2355" i="1"/>
  <c r="W2349" i="1"/>
  <c r="M2355" i="1"/>
  <c r="Q2355" i="1"/>
  <c r="S2355" i="1"/>
  <c r="X2349" i="1"/>
  <c r="AE2348" i="1"/>
  <c r="Z2351" i="1"/>
  <c r="AA2348" i="1"/>
  <c r="AC2348" i="1"/>
  <c r="Y2348" i="1"/>
  <c r="AD2348" i="1"/>
  <c r="AF2348" i="1"/>
  <c r="AG2348" i="1"/>
  <c r="AH2348" i="1"/>
  <c r="T2356" i="1"/>
  <c r="W2350" i="1"/>
  <c r="M2356" i="1"/>
  <c r="Q2356" i="1"/>
  <c r="S2356" i="1"/>
  <c r="X2350" i="1"/>
  <c r="AE2349" i="1"/>
  <c r="Z2352" i="1"/>
  <c r="AA2349" i="1"/>
  <c r="AC2349" i="1"/>
  <c r="Y2349" i="1"/>
  <c r="AD2349" i="1"/>
  <c r="AF2349" i="1"/>
  <c r="AG2349" i="1"/>
  <c r="AH2349" i="1"/>
  <c r="T2357" i="1"/>
  <c r="W2351" i="1"/>
  <c r="M2357" i="1"/>
  <c r="Q2357" i="1"/>
  <c r="S2357" i="1"/>
  <c r="X2351" i="1"/>
  <c r="AE2350" i="1"/>
  <c r="Z2353" i="1"/>
  <c r="AA2350" i="1"/>
  <c r="AC2350" i="1"/>
  <c r="Y2350" i="1"/>
  <c r="AD2350" i="1"/>
  <c r="AF2350" i="1"/>
  <c r="AG2350" i="1"/>
  <c r="AH2350" i="1"/>
  <c r="T2358" i="1"/>
  <c r="W2352" i="1"/>
  <c r="M2358" i="1"/>
  <c r="Q2358" i="1"/>
  <c r="S2358" i="1"/>
  <c r="X2352" i="1"/>
  <c r="AE2351" i="1"/>
  <c r="Z2354" i="1"/>
  <c r="AA2351" i="1"/>
  <c r="AC2351" i="1"/>
  <c r="Y2351" i="1"/>
  <c r="AD2351" i="1"/>
  <c r="AF2351" i="1"/>
  <c r="AG2351" i="1"/>
  <c r="AH2351" i="1"/>
  <c r="T2359" i="1"/>
  <c r="W2353" i="1"/>
  <c r="M2359" i="1"/>
  <c r="Q2359" i="1"/>
  <c r="S2359" i="1"/>
  <c r="X2353" i="1"/>
  <c r="AE2352" i="1"/>
  <c r="Z2355" i="1"/>
  <c r="AA2352" i="1"/>
  <c r="AC2352" i="1"/>
  <c r="Y2352" i="1"/>
  <c r="AD2352" i="1"/>
  <c r="AF2352" i="1"/>
  <c r="AG2352" i="1"/>
  <c r="AH2352" i="1"/>
  <c r="T2360" i="1"/>
  <c r="W2354" i="1"/>
  <c r="M2360" i="1"/>
  <c r="Q2360" i="1"/>
  <c r="S2360" i="1"/>
  <c r="X2354" i="1"/>
  <c r="AE2353" i="1"/>
  <c r="Z2356" i="1"/>
  <c r="AA2353" i="1"/>
  <c r="AC2353" i="1"/>
  <c r="Y2353" i="1"/>
  <c r="AD2353" i="1"/>
  <c r="AF2353" i="1"/>
  <c r="AG2353" i="1"/>
  <c r="AH2353" i="1"/>
  <c r="T2361" i="1"/>
  <c r="W2355" i="1"/>
  <c r="M2361" i="1"/>
  <c r="Q2361" i="1"/>
  <c r="S2361" i="1"/>
  <c r="X2355" i="1"/>
  <c r="AE2354" i="1"/>
  <c r="Z2357" i="1"/>
  <c r="AA2354" i="1"/>
  <c r="AC2354" i="1"/>
  <c r="Y2354" i="1"/>
  <c r="AD2354" i="1"/>
  <c r="AF2354" i="1"/>
  <c r="AG2354" i="1"/>
  <c r="AH2354" i="1"/>
  <c r="T2362" i="1"/>
  <c r="W2356" i="1"/>
  <c r="M2362" i="1"/>
  <c r="Q2362" i="1"/>
  <c r="S2362" i="1"/>
  <c r="X2356" i="1"/>
  <c r="AE2355" i="1"/>
  <c r="Z2358" i="1"/>
  <c r="AA2355" i="1"/>
  <c r="AC2355" i="1"/>
  <c r="Y2355" i="1"/>
  <c r="AD2355" i="1"/>
  <c r="AF2355" i="1"/>
  <c r="AG2355" i="1"/>
  <c r="AH2355" i="1"/>
  <c r="T2363" i="1"/>
  <c r="W2357" i="1"/>
  <c r="M2363" i="1"/>
  <c r="Q2363" i="1"/>
  <c r="S2363" i="1"/>
  <c r="X2357" i="1"/>
  <c r="AE2356" i="1"/>
  <c r="Z2359" i="1"/>
  <c r="AA2356" i="1"/>
  <c r="AC2356" i="1"/>
  <c r="Y2356" i="1"/>
  <c r="AD2356" i="1"/>
  <c r="AF2356" i="1"/>
  <c r="AG2356" i="1"/>
  <c r="AH2356" i="1"/>
  <c r="T2364" i="1"/>
  <c r="W2358" i="1"/>
  <c r="M2364" i="1"/>
  <c r="Q2364" i="1"/>
  <c r="S2364" i="1"/>
  <c r="X2358" i="1"/>
  <c r="AE2357" i="1"/>
  <c r="Z2360" i="1"/>
  <c r="AA2357" i="1"/>
  <c r="AC2357" i="1"/>
  <c r="Y2357" i="1"/>
  <c r="AD2357" i="1"/>
  <c r="AF2357" i="1"/>
  <c r="AG2357" i="1"/>
  <c r="AH2357" i="1"/>
  <c r="T2365" i="1"/>
  <c r="W2359" i="1"/>
  <c r="M2365" i="1"/>
  <c r="Q2365" i="1"/>
  <c r="S2365" i="1"/>
  <c r="X2359" i="1"/>
  <c r="AE2358" i="1"/>
  <c r="Z2361" i="1"/>
  <c r="AA2358" i="1"/>
  <c r="AC2358" i="1"/>
  <c r="Y2358" i="1"/>
  <c r="AD2358" i="1"/>
  <c r="AF2358" i="1"/>
  <c r="AG2358" i="1"/>
  <c r="AH2358" i="1"/>
  <c r="T2366" i="1"/>
  <c r="W2360" i="1"/>
  <c r="M2366" i="1"/>
  <c r="Q2366" i="1"/>
  <c r="S2366" i="1"/>
  <c r="X2360" i="1"/>
  <c r="AE2359" i="1"/>
  <c r="Z2362" i="1"/>
  <c r="AA2359" i="1"/>
  <c r="AC2359" i="1"/>
  <c r="Y2359" i="1"/>
  <c r="AD2359" i="1"/>
  <c r="AF2359" i="1"/>
  <c r="AG2359" i="1"/>
  <c r="AH2359" i="1"/>
  <c r="T2367" i="1"/>
  <c r="W2361" i="1"/>
  <c r="M2367" i="1"/>
  <c r="Q2367" i="1"/>
  <c r="S2367" i="1"/>
  <c r="X2361" i="1"/>
  <c r="AE2360" i="1"/>
  <c r="Z2363" i="1"/>
  <c r="AA2360" i="1"/>
  <c r="AC2360" i="1"/>
  <c r="Y2360" i="1"/>
  <c r="AD2360" i="1"/>
  <c r="AF2360" i="1"/>
  <c r="AG2360" i="1"/>
  <c r="AH2360" i="1"/>
  <c r="T2368" i="1"/>
  <c r="W2362" i="1"/>
  <c r="M2368" i="1"/>
  <c r="Q2368" i="1"/>
  <c r="S2368" i="1"/>
  <c r="X2362" i="1"/>
  <c r="AE2361" i="1"/>
  <c r="Z2364" i="1"/>
  <c r="AA2361" i="1"/>
  <c r="AC2361" i="1"/>
  <c r="Y2361" i="1"/>
  <c r="AD2361" i="1"/>
  <c r="AF2361" i="1"/>
  <c r="AG2361" i="1"/>
  <c r="AH2361" i="1"/>
  <c r="T2369" i="1"/>
  <c r="W2363" i="1"/>
  <c r="M2369" i="1"/>
  <c r="Q2369" i="1"/>
  <c r="S2369" i="1"/>
  <c r="X2363" i="1"/>
  <c r="AE2362" i="1"/>
  <c r="Z2365" i="1"/>
  <c r="AA2362" i="1"/>
  <c r="AC2362" i="1"/>
  <c r="Y2362" i="1"/>
  <c r="AD2362" i="1"/>
  <c r="AF2362" i="1"/>
  <c r="AG2362" i="1"/>
  <c r="AH2362" i="1"/>
  <c r="T2370" i="1"/>
  <c r="W2364" i="1"/>
  <c r="M2370" i="1"/>
  <c r="Q2370" i="1"/>
  <c r="S2370" i="1"/>
  <c r="X2364" i="1"/>
  <c r="AE2363" i="1"/>
  <c r="Z2366" i="1"/>
  <c r="AA2363" i="1"/>
  <c r="AC2363" i="1"/>
  <c r="Y2363" i="1"/>
  <c r="AD2363" i="1"/>
  <c r="AF2363" i="1"/>
  <c r="AG2363" i="1"/>
  <c r="AH2363" i="1"/>
  <c r="T2371" i="1"/>
  <c r="W2365" i="1"/>
  <c r="M2371" i="1"/>
  <c r="Q2371" i="1"/>
  <c r="S2371" i="1"/>
  <c r="X2365" i="1"/>
  <c r="AE2364" i="1"/>
  <c r="Z2367" i="1"/>
  <c r="AA2364" i="1"/>
  <c r="AC2364" i="1"/>
  <c r="Y2364" i="1"/>
  <c r="AD2364" i="1"/>
  <c r="AF2364" i="1"/>
  <c r="AG2364" i="1"/>
  <c r="AH2364" i="1"/>
  <c r="T2372" i="1"/>
  <c r="W2366" i="1"/>
  <c r="M2372" i="1"/>
  <c r="Q2372" i="1"/>
  <c r="S2372" i="1"/>
  <c r="X2366" i="1"/>
  <c r="AE2365" i="1"/>
  <c r="Z2368" i="1"/>
  <c r="AA2365" i="1"/>
  <c r="AC2365" i="1"/>
  <c r="Y2365" i="1"/>
  <c r="AD2365" i="1"/>
  <c r="AF2365" i="1"/>
  <c r="AG2365" i="1"/>
  <c r="AH2365" i="1"/>
  <c r="T2373" i="1"/>
  <c r="W2367" i="1"/>
  <c r="M2373" i="1"/>
  <c r="Q2373" i="1"/>
  <c r="S2373" i="1"/>
  <c r="X2367" i="1"/>
  <c r="AE2366" i="1"/>
  <c r="Z2369" i="1"/>
  <c r="AA2366" i="1"/>
  <c r="AC2366" i="1"/>
  <c r="Y2366" i="1"/>
  <c r="AD2366" i="1"/>
  <c r="AF2366" i="1"/>
  <c r="AG2366" i="1"/>
  <c r="AH2366" i="1"/>
  <c r="T2374" i="1"/>
  <c r="W2368" i="1"/>
  <c r="M2374" i="1"/>
  <c r="Q2374" i="1"/>
  <c r="S2374" i="1"/>
  <c r="X2368" i="1"/>
  <c r="AE2367" i="1"/>
  <c r="Z2370" i="1"/>
  <c r="AA2367" i="1"/>
  <c r="AC2367" i="1"/>
  <c r="Y2367" i="1"/>
  <c r="AD2367" i="1"/>
  <c r="AF2367" i="1"/>
  <c r="AG2367" i="1"/>
  <c r="AH2367" i="1"/>
  <c r="T2375" i="1"/>
  <c r="W2369" i="1"/>
  <c r="M2375" i="1"/>
  <c r="Q2375" i="1"/>
  <c r="S2375" i="1"/>
  <c r="X2369" i="1"/>
  <c r="AE2368" i="1"/>
  <c r="Z2371" i="1"/>
  <c r="AA2368" i="1"/>
  <c r="AC2368" i="1"/>
  <c r="Y2368" i="1"/>
  <c r="AD2368" i="1"/>
  <c r="AF2368" i="1"/>
  <c r="AG2368" i="1"/>
  <c r="AH2368" i="1"/>
  <c r="T2376" i="1"/>
  <c r="W2370" i="1"/>
  <c r="M2376" i="1"/>
  <c r="Q2376" i="1"/>
  <c r="S2376" i="1"/>
  <c r="X2370" i="1"/>
  <c r="AE2369" i="1"/>
  <c r="Z2372" i="1"/>
  <c r="AA2369" i="1"/>
  <c r="AC2369" i="1"/>
  <c r="Y2369" i="1"/>
  <c r="AD2369" i="1"/>
  <c r="AF2369" i="1"/>
  <c r="AG2369" i="1"/>
  <c r="AH2369" i="1"/>
  <c r="T2377" i="1"/>
  <c r="W2371" i="1"/>
  <c r="M2377" i="1"/>
  <c r="Q2377" i="1"/>
  <c r="S2377" i="1"/>
  <c r="X2371" i="1"/>
  <c r="AE2370" i="1"/>
  <c r="Z2373" i="1"/>
  <c r="AA2370" i="1"/>
  <c r="AC2370" i="1"/>
  <c r="Y2370" i="1"/>
  <c r="AD2370" i="1"/>
  <c r="AF2370" i="1"/>
  <c r="AG2370" i="1"/>
  <c r="AH2370" i="1"/>
  <c r="T2378" i="1"/>
  <c r="W2372" i="1"/>
  <c r="M2378" i="1"/>
  <c r="Q2378" i="1"/>
  <c r="S2378" i="1"/>
  <c r="X2372" i="1"/>
  <c r="AE2371" i="1"/>
  <c r="Z2374" i="1"/>
  <c r="AA2371" i="1"/>
  <c r="AC2371" i="1"/>
  <c r="Y2371" i="1"/>
  <c r="AD2371" i="1"/>
  <c r="AF2371" i="1"/>
  <c r="AG2371" i="1"/>
  <c r="AH2371" i="1"/>
  <c r="T2379" i="1"/>
  <c r="W2373" i="1"/>
  <c r="M2379" i="1"/>
  <c r="Q2379" i="1"/>
  <c r="S2379" i="1"/>
  <c r="X2373" i="1"/>
  <c r="AE2372" i="1"/>
  <c r="Z2375" i="1"/>
  <c r="AA2372" i="1"/>
  <c r="AC2372" i="1"/>
  <c r="Y2372" i="1"/>
  <c r="AD2372" i="1"/>
  <c r="AF2372" i="1"/>
  <c r="AG2372" i="1"/>
  <c r="AH2372" i="1"/>
  <c r="T2380" i="1"/>
  <c r="W2374" i="1"/>
  <c r="M2380" i="1"/>
  <c r="Q2380" i="1"/>
  <c r="S2380" i="1"/>
  <c r="X2374" i="1"/>
  <c r="AE2373" i="1"/>
  <c r="Z2376" i="1"/>
  <c r="AA2373" i="1"/>
  <c r="AC2373" i="1"/>
  <c r="Y2373" i="1"/>
  <c r="AD2373" i="1"/>
  <c r="AF2373" i="1"/>
  <c r="AG2373" i="1"/>
  <c r="AH2373" i="1"/>
  <c r="T2381" i="1"/>
  <c r="W2375" i="1"/>
  <c r="M2381" i="1"/>
  <c r="Q2381" i="1"/>
  <c r="S2381" i="1"/>
  <c r="X2375" i="1"/>
  <c r="AE2374" i="1"/>
  <c r="Z2377" i="1"/>
  <c r="AA2374" i="1"/>
  <c r="AC2374" i="1"/>
  <c r="Y2374" i="1"/>
  <c r="AD2374" i="1"/>
  <c r="AF2374" i="1"/>
  <c r="AG2374" i="1"/>
  <c r="AH2374" i="1"/>
  <c r="T2382" i="1"/>
  <c r="W2376" i="1"/>
  <c r="M2382" i="1"/>
  <c r="Q2382" i="1"/>
  <c r="S2382" i="1"/>
  <c r="X2376" i="1"/>
  <c r="AE2375" i="1"/>
  <c r="Z2378" i="1"/>
  <c r="AA2375" i="1"/>
  <c r="AC2375" i="1"/>
  <c r="Y2375" i="1"/>
  <c r="AD2375" i="1"/>
  <c r="AF2375" i="1"/>
  <c r="AG2375" i="1"/>
  <c r="AH2375" i="1"/>
  <c r="T2383" i="1"/>
  <c r="W2377" i="1"/>
  <c r="M2383" i="1"/>
  <c r="Q2383" i="1"/>
  <c r="S2383" i="1"/>
  <c r="X2377" i="1"/>
  <c r="AE2376" i="1"/>
  <c r="Z2379" i="1"/>
  <c r="AA2376" i="1"/>
  <c r="AC2376" i="1"/>
  <c r="Y2376" i="1"/>
  <c r="AD2376" i="1"/>
  <c r="AF2376" i="1"/>
  <c r="AG2376" i="1"/>
  <c r="AH2376" i="1"/>
  <c r="T2384" i="1"/>
  <c r="W2378" i="1"/>
  <c r="M2384" i="1"/>
  <c r="Q2384" i="1"/>
  <c r="S2384" i="1"/>
  <c r="X2378" i="1"/>
  <c r="AE2377" i="1"/>
  <c r="Z2380" i="1"/>
  <c r="AA2377" i="1"/>
  <c r="AC2377" i="1"/>
  <c r="Y2377" i="1"/>
  <c r="AD2377" i="1"/>
  <c r="AF2377" i="1"/>
  <c r="AG2377" i="1"/>
  <c r="AH2377" i="1"/>
  <c r="T2385" i="1"/>
  <c r="W2379" i="1"/>
  <c r="M2385" i="1"/>
  <c r="Q2385" i="1"/>
  <c r="S2385" i="1"/>
  <c r="X2379" i="1"/>
  <c r="AE2378" i="1"/>
  <c r="Z2381" i="1"/>
  <c r="AA2378" i="1"/>
  <c r="AC2378" i="1"/>
  <c r="Y2378" i="1"/>
  <c r="AD2378" i="1"/>
  <c r="AF2378" i="1"/>
  <c r="AG2378" i="1"/>
  <c r="AH2378" i="1"/>
  <c r="T2386" i="1"/>
  <c r="W2380" i="1"/>
  <c r="M2386" i="1"/>
  <c r="Q2386" i="1"/>
  <c r="S2386" i="1"/>
  <c r="X2380" i="1"/>
  <c r="AE2379" i="1"/>
  <c r="Z2382" i="1"/>
  <c r="AA2379" i="1"/>
  <c r="AC2379" i="1"/>
  <c r="Y2379" i="1"/>
  <c r="AD2379" i="1"/>
  <c r="AF2379" i="1"/>
  <c r="AG2379" i="1"/>
  <c r="AH2379" i="1"/>
  <c r="T2387" i="1"/>
  <c r="W2381" i="1"/>
  <c r="M2387" i="1"/>
  <c r="Q2387" i="1"/>
  <c r="S2387" i="1"/>
  <c r="X2381" i="1"/>
  <c r="AE2380" i="1"/>
  <c r="Z2383" i="1"/>
  <c r="AA2380" i="1"/>
  <c r="AC2380" i="1"/>
  <c r="Y2380" i="1"/>
  <c r="AD2380" i="1"/>
  <c r="AF2380" i="1"/>
  <c r="AG2380" i="1"/>
  <c r="AH2380" i="1"/>
  <c r="T2388" i="1"/>
  <c r="W2382" i="1"/>
  <c r="M2388" i="1"/>
  <c r="Q2388" i="1"/>
  <c r="S2388" i="1"/>
  <c r="X2382" i="1"/>
  <c r="AE2381" i="1"/>
  <c r="Z2384" i="1"/>
  <c r="AA2381" i="1"/>
  <c r="AC2381" i="1"/>
  <c r="Y2381" i="1"/>
  <c r="AD2381" i="1"/>
  <c r="AF2381" i="1"/>
  <c r="AG2381" i="1"/>
  <c r="AH2381" i="1"/>
  <c r="T2389" i="1"/>
  <c r="W2383" i="1"/>
  <c r="M2389" i="1"/>
  <c r="Q2389" i="1"/>
  <c r="S2389" i="1"/>
  <c r="X2383" i="1"/>
  <c r="AE2382" i="1"/>
  <c r="Z2385" i="1"/>
  <c r="AA2382" i="1"/>
  <c r="AC2382" i="1"/>
  <c r="Y2382" i="1"/>
  <c r="AD2382" i="1"/>
  <c r="AF2382" i="1"/>
  <c r="AG2382" i="1"/>
  <c r="AH2382" i="1"/>
  <c r="T2390" i="1"/>
  <c r="W2384" i="1"/>
  <c r="M2390" i="1"/>
  <c r="Q2390" i="1"/>
  <c r="S2390" i="1"/>
  <c r="X2384" i="1"/>
  <c r="AE2383" i="1"/>
  <c r="Z2386" i="1"/>
  <c r="AA2383" i="1"/>
  <c r="AC2383" i="1"/>
  <c r="Y2383" i="1"/>
  <c r="AD2383" i="1"/>
  <c r="AF2383" i="1"/>
  <c r="AG2383" i="1"/>
  <c r="AH2383" i="1"/>
  <c r="T2391" i="1"/>
  <c r="W2385" i="1"/>
  <c r="M2391" i="1"/>
  <c r="Q2391" i="1"/>
  <c r="S2391" i="1"/>
  <c r="X2385" i="1"/>
  <c r="AE2384" i="1"/>
  <c r="Z2387" i="1"/>
  <c r="AA2384" i="1"/>
  <c r="AC2384" i="1"/>
  <c r="Y2384" i="1"/>
  <c r="AD2384" i="1"/>
  <c r="AF2384" i="1"/>
  <c r="AG2384" i="1"/>
  <c r="AH2384" i="1"/>
  <c r="T2392" i="1"/>
  <c r="W2386" i="1"/>
  <c r="M2392" i="1"/>
  <c r="Q2392" i="1"/>
  <c r="S2392" i="1"/>
  <c r="X2386" i="1"/>
  <c r="AE2385" i="1"/>
  <c r="Z2388" i="1"/>
  <c r="AA2385" i="1"/>
  <c r="AC2385" i="1"/>
  <c r="Y2385" i="1"/>
  <c r="AD2385" i="1"/>
  <c r="AF2385" i="1"/>
  <c r="AG2385" i="1"/>
  <c r="AH2385" i="1"/>
  <c r="T2393" i="1"/>
  <c r="W2387" i="1"/>
  <c r="M2393" i="1"/>
  <c r="Q2393" i="1"/>
  <c r="S2393" i="1"/>
  <c r="X2387" i="1"/>
  <c r="AE2386" i="1"/>
  <c r="Z2389" i="1"/>
  <c r="AA2386" i="1"/>
  <c r="AC2386" i="1"/>
  <c r="Y2386" i="1"/>
  <c r="AD2386" i="1"/>
  <c r="AF2386" i="1"/>
  <c r="AG2386" i="1"/>
  <c r="AH2386" i="1"/>
  <c r="T2394" i="1"/>
  <c r="W2388" i="1"/>
  <c r="M2394" i="1"/>
  <c r="Q2394" i="1"/>
  <c r="S2394" i="1"/>
  <c r="X2388" i="1"/>
  <c r="AE2387" i="1"/>
  <c r="Z2390" i="1"/>
  <c r="AA2387" i="1"/>
  <c r="AC2387" i="1"/>
  <c r="Y2387" i="1"/>
  <c r="AD2387" i="1"/>
  <c r="AF2387" i="1"/>
  <c r="AG2387" i="1"/>
  <c r="AH2387" i="1"/>
  <c r="T2395" i="1"/>
  <c r="W2389" i="1"/>
  <c r="M2395" i="1"/>
  <c r="Q2395" i="1"/>
  <c r="S2395" i="1"/>
  <c r="X2389" i="1"/>
  <c r="AE2388" i="1"/>
  <c r="Z2391" i="1"/>
  <c r="AA2388" i="1"/>
  <c r="AC2388" i="1"/>
  <c r="Y2388" i="1"/>
  <c r="AD2388" i="1"/>
  <c r="AF2388" i="1"/>
  <c r="AG2388" i="1"/>
  <c r="AH2388" i="1"/>
  <c r="T2396" i="1"/>
  <c r="W2390" i="1"/>
  <c r="M2396" i="1"/>
  <c r="Q2396" i="1"/>
  <c r="S2396" i="1"/>
  <c r="X2390" i="1"/>
  <c r="AE2389" i="1"/>
  <c r="Z2392" i="1"/>
  <c r="AA2389" i="1"/>
  <c r="AC2389" i="1"/>
  <c r="Y2389" i="1"/>
  <c r="AD2389" i="1"/>
  <c r="AF2389" i="1"/>
  <c r="AG2389" i="1"/>
  <c r="AH2389" i="1"/>
  <c r="T2397" i="1"/>
  <c r="W2391" i="1"/>
  <c r="M2397" i="1"/>
  <c r="Q2397" i="1"/>
  <c r="S2397" i="1"/>
  <c r="X2391" i="1"/>
  <c r="AE2390" i="1"/>
  <c r="Z2393" i="1"/>
  <c r="AA2390" i="1"/>
  <c r="AC2390" i="1"/>
  <c r="Y2390" i="1"/>
  <c r="AD2390" i="1"/>
  <c r="AF2390" i="1"/>
  <c r="AG2390" i="1"/>
  <c r="AH2390" i="1"/>
  <c r="T2398" i="1"/>
  <c r="W2392" i="1"/>
  <c r="M2398" i="1"/>
  <c r="Q2398" i="1"/>
  <c r="S2398" i="1"/>
  <c r="X2392" i="1"/>
  <c r="AE2391" i="1"/>
  <c r="Z2394" i="1"/>
  <c r="AA2391" i="1"/>
  <c r="AC2391" i="1"/>
  <c r="Y2391" i="1"/>
  <c r="AD2391" i="1"/>
  <c r="AF2391" i="1"/>
  <c r="AG2391" i="1"/>
  <c r="AH2391" i="1"/>
  <c r="T2399" i="1"/>
  <c r="W2393" i="1"/>
  <c r="M2399" i="1"/>
  <c r="Q2399" i="1"/>
  <c r="S2399" i="1"/>
  <c r="X2393" i="1"/>
  <c r="AE2392" i="1"/>
  <c r="Z2395" i="1"/>
  <c r="AA2392" i="1"/>
  <c r="AC2392" i="1"/>
  <c r="Y2392" i="1"/>
  <c r="AD2392" i="1"/>
  <c r="AF2392" i="1"/>
  <c r="AG2392" i="1"/>
  <c r="AH2392" i="1"/>
  <c r="T2400" i="1"/>
  <c r="W2394" i="1"/>
  <c r="M2400" i="1"/>
  <c r="Q2400" i="1"/>
  <c r="S2400" i="1"/>
  <c r="X2394" i="1"/>
  <c r="AE2393" i="1"/>
  <c r="Z2396" i="1"/>
  <c r="AA2393" i="1"/>
  <c r="AC2393" i="1"/>
  <c r="Y2393" i="1"/>
  <c r="AD2393" i="1"/>
  <c r="AF2393" i="1"/>
  <c r="AG2393" i="1"/>
  <c r="AH2393" i="1"/>
  <c r="T2401" i="1"/>
  <c r="W2395" i="1"/>
  <c r="M2401" i="1"/>
  <c r="Q2401" i="1"/>
  <c r="S2401" i="1"/>
  <c r="X2395" i="1"/>
  <c r="AE2394" i="1"/>
  <c r="Z2397" i="1"/>
  <c r="AA2394" i="1"/>
  <c r="AC2394" i="1"/>
  <c r="Y2394" i="1"/>
  <c r="AD2394" i="1"/>
  <c r="AF2394" i="1"/>
  <c r="AG2394" i="1"/>
  <c r="AH2394" i="1"/>
  <c r="T2402" i="1"/>
  <c r="W2396" i="1"/>
  <c r="M2402" i="1"/>
  <c r="Q2402" i="1"/>
  <c r="S2402" i="1"/>
  <c r="X2396" i="1"/>
  <c r="AE2395" i="1"/>
  <c r="Z2398" i="1"/>
  <c r="AA2395" i="1"/>
  <c r="AC2395" i="1"/>
  <c r="Y2395" i="1"/>
  <c r="AD2395" i="1"/>
  <c r="AF2395" i="1"/>
  <c r="AG2395" i="1"/>
  <c r="AH2395" i="1"/>
  <c r="T2403" i="1"/>
  <c r="W2397" i="1"/>
  <c r="M2403" i="1"/>
  <c r="Q2403" i="1"/>
  <c r="S2403" i="1"/>
  <c r="X2397" i="1"/>
  <c r="AE2396" i="1"/>
  <c r="Z2399" i="1"/>
  <c r="AA2396" i="1"/>
  <c r="AC2396" i="1"/>
  <c r="Y2396" i="1"/>
  <c r="AD2396" i="1"/>
  <c r="AF2396" i="1"/>
  <c r="AG2396" i="1"/>
  <c r="AH2396" i="1"/>
  <c r="T2404" i="1"/>
  <c r="W2398" i="1"/>
  <c r="M2404" i="1"/>
  <c r="Q2404" i="1"/>
  <c r="S2404" i="1"/>
  <c r="X2398" i="1"/>
  <c r="AE2397" i="1"/>
  <c r="Z2400" i="1"/>
  <c r="AA2397" i="1"/>
  <c r="AC2397" i="1"/>
  <c r="Y2397" i="1"/>
  <c r="AD2397" i="1"/>
  <c r="AF2397" i="1"/>
  <c r="AG2397" i="1"/>
  <c r="AH2397" i="1"/>
  <c r="T2405" i="1"/>
  <c r="W2399" i="1"/>
  <c r="M2405" i="1"/>
  <c r="Q2405" i="1"/>
  <c r="S2405" i="1"/>
  <c r="X2399" i="1"/>
  <c r="AE2398" i="1"/>
  <c r="Z2401" i="1"/>
  <c r="AA2398" i="1"/>
  <c r="AC2398" i="1"/>
  <c r="Y2398" i="1"/>
  <c r="AD2398" i="1"/>
  <c r="AF2398" i="1"/>
  <c r="AG2398" i="1"/>
  <c r="AH2398" i="1"/>
  <c r="T2406" i="1"/>
  <c r="W2400" i="1"/>
  <c r="M2406" i="1"/>
  <c r="Q2406" i="1"/>
  <c r="S2406" i="1"/>
  <c r="X2400" i="1"/>
  <c r="AE2399" i="1"/>
  <c r="Z2402" i="1"/>
  <c r="AA2399" i="1"/>
  <c r="AC2399" i="1"/>
  <c r="Y2399" i="1"/>
  <c r="AD2399" i="1"/>
  <c r="AF2399" i="1"/>
  <c r="AG2399" i="1"/>
  <c r="AH2399" i="1"/>
  <c r="T2407" i="1"/>
  <c r="W2401" i="1"/>
  <c r="M2407" i="1"/>
  <c r="Q2407" i="1"/>
  <c r="S2407" i="1"/>
  <c r="X2401" i="1"/>
  <c r="AE2400" i="1"/>
  <c r="Z2403" i="1"/>
  <c r="AA2400" i="1"/>
  <c r="AC2400" i="1"/>
  <c r="Y2400" i="1"/>
  <c r="AD2400" i="1"/>
  <c r="AF2400" i="1"/>
  <c r="AG2400" i="1"/>
  <c r="AH2400" i="1"/>
  <c r="T2408" i="1"/>
  <c r="W2402" i="1"/>
  <c r="M2408" i="1"/>
  <c r="Q2408" i="1"/>
  <c r="S2408" i="1"/>
  <c r="X2402" i="1"/>
  <c r="AE2401" i="1"/>
  <c r="Z2404" i="1"/>
  <c r="AA2401" i="1"/>
  <c r="AC2401" i="1"/>
  <c r="Y2401" i="1"/>
  <c r="AD2401" i="1"/>
  <c r="AF2401" i="1"/>
  <c r="AG2401" i="1"/>
  <c r="AH2401" i="1"/>
  <c r="T2409" i="1"/>
  <c r="W2403" i="1"/>
  <c r="M2409" i="1"/>
  <c r="Q2409" i="1"/>
  <c r="S2409" i="1"/>
  <c r="X2403" i="1"/>
  <c r="AE2402" i="1"/>
  <c r="Z2405" i="1"/>
  <c r="AA2402" i="1"/>
  <c r="AC2402" i="1"/>
  <c r="Y2402" i="1"/>
  <c r="AD2402" i="1"/>
  <c r="AF2402" i="1"/>
  <c r="AG2402" i="1"/>
  <c r="AH2402" i="1"/>
  <c r="T2410" i="1"/>
  <c r="W2404" i="1"/>
  <c r="M2410" i="1"/>
  <c r="Q2410" i="1"/>
  <c r="S2410" i="1"/>
  <c r="X2404" i="1"/>
  <c r="AE2403" i="1"/>
  <c r="Z2406" i="1"/>
  <c r="AA2403" i="1"/>
  <c r="AC2403" i="1"/>
  <c r="Y2403" i="1"/>
  <c r="AD2403" i="1"/>
  <c r="AF2403" i="1"/>
  <c r="AG2403" i="1"/>
  <c r="AH2403" i="1"/>
  <c r="T2411" i="1"/>
  <c r="W2405" i="1"/>
  <c r="M2411" i="1"/>
  <c r="Q2411" i="1"/>
  <c r="S2411" i="1"/>
  <c r="X2405" i="1"/>
  <c r="AE2404" i="1"/>
  <c r="Z2407" i="1"/>
  <c r="AA2404" i="1"/>
  <c r="AC2404" i="1"/>
  <c r="Y2404" i="1"/>
  <c r="AD2404" i="1"/>
  <c r="AF2404" i="1"/>
  <c r="AG2404" i="1"/>
  <c r="AH2404" i="1"/>
  <c r="T2412" i="1"/>
  <c r="W2406" i="1"/>
  <c r="M2412" i="1"/>
  <c r="Q2412" i="1"/>
  <c r="S2412" i="1"/>
  <c r="X2406" i="1"/>
  <c r="AE2405" i="1"/>
  <c r="Z2408" i="1"/>
  <c r="AA2405" i="1"/>
  <c r="AC2405" i="1"/>
  <c r="Y2405" i="1"/>
  <c r="AD2405" i="1"/>
  <c r="AF2405" i="1"/>
  <c r="AG2405" i="1"/>
  <c r="AH2405" i="1"/>
  <c r="T2413" i="1"/>
  <c r="W2407" i="1"/>
  <c r="M2413" i="1"/>
  <c r="Q2413" i="1"/>
  <c r="S2413" i="1"/>
  <c r="X2407" i="1"/>
  <c r="AE2406" i="1"/>
  <c r="Z2409" i="1"/>
  <c r="AA2406" i="1"/>
  <c r="AC2406" i="1"/>
  <c r="Y2406" i="1"/>
  <c r="AD2406" i="1"/>
  <c r="AF2406" i="1"/>
  <c r="AG2406" i="1"/>
  <c r="AH2406" i="1"/>
  <c r="T2414" i="1"/>
  <c r="W2408" i="1"/>
  <c r="M2414" i="1"/>
  <c r="Q2414" i="1"/>
  <c r="S2414" i="1"/>
  <c r="X2408" i="1"/>
  <c r="AE2407" i="1"/>
  <c r="Z2410" i="1"/>
  <c r="AA2407" i="1"/>
  <c r="AC2407" i="1"/>
  <c r="Y2407" i="1"/>
  <c r="AD2407" i="1"/>
  <c r="AF2407" i="1"/>
  <c r="AG2407" i="1"/>
  <c r="AH2407" i="1"/>
  <c r="T2415" i="1"/>
  <c r="W2409" i="1"/>
  <c r="M2415" i="1"/>
  <c r="Q2415" i="1"/>
  <c r="S2415" i="1"/>
  <c r="X2409" i="1"/>
  <c r="AE2408" i="1"/>
  <c r="Z2411" i="1"/>
  <c r="AA2408" i="1"/>
  <c r="AC2408" i="1"/>
  <c r="Y2408" i="1"/>
  <c r="AD2408" i="1"/>
  <c r="AF2408" i="1"/>
  <c r="AG2408" i="1"/>
  <c r="AH2408" i="1"/>
  <c r="T2416" i="1"/>
  <c r="W2410" i="1"/>
  <c r="M2416" i="1"/>
  <c r="Q2416" i="1"/>
  <c r="S2416" i="1"/>
  <c r="X2410" i="1"/>
  <c r="AE2409" i="1"/>
  <c r="Z2412" i="1"/>
  <c r="AA2409" i="1"/>
  <c r="AC2409" i="1"/>
  <c r="Y2409" i="1"/>
  <c r="AD2409" i="1"/>
  <c r="AF2409" i="1"/>
  <c r="AG2409" i="1"/>
  <c r="AH2409" i="1"/>
  <c r="T2417" i="1"/>
  <c r="W2411" i="1"/>
  <c r="M2417" i="1"/>
  <c r="Q2417" i="1"/>
  <c r="S2417" i="1"/>
  <c r="X2411" i="1"/>
  <c r="AE2410" i="1"/>
  <c r="Z2413" i="1"/>
  <c r="AA2410" i="1"/>
  <c r="AC2410" i="1"/>
  <c r="Y2410" i="1"/>
  <c r="AD2410" i="1"/>
  <c r="AF2410" i="1"/>
  <c r="AG2410" i="1"/>
  <c r="AH2410" i="1"/>
  <c r="T2418" i="1"/>
  <c r="W2412" i="1"/>
  <c r="M2418" i="1"/>
  <c r="Q2418" i="1"/>
  <c r="S2418" i="1"/>
  <c r="X2412" i="1"/>
  <c r="AE2411" i="1"/>
  <c r="Z2414" i="1"/>
  <c r="AA2411" i="1"/>
  <c r="AC2411" i="1"/>
  <c r="Y2411" i="1"/>
  <c r="AD2411" i="1"/>
  <c r="AF2411" i="1"/>
  <c r="AG2411" i="1"/>
  <c r="AH2411" i="1"/>
  <c r="T2419" i="1"/>
  <c r="W2413" i="1"/>
  <c r="M2419" i="1"/>
  <c r="Q2419" i="1"/>
  <c r="S2419" i="1"/>
  <c r="X2413" i="1"/>
  <c r="AE2412" i="1"/>
  <c r="Z2415" i="1"/>
  <c r="AA2412" i="1"/>
  <c r="AC2412" i="1"/>
  <c r="Y2412" i="1"/>
  <c r="AD2412" i="1"/>
  <c r="AF2412" i="1"/>
  <c r="AG2412" i="1"/>
  <c r="AH2412" i="1"/>
  <c r="T2420" i="1"/>
  <c r="W2414" i="1"/>
  <c r="M2420" i="1"/>
  <c r="Q2420" i="1"/>
  <c r="S2420" i="1"/>
  <c r="X2414" i="1"/>
  <c r="AE2413" i="1"/>
  <c r="Z2416" i="1"/>
  <c r="AA2413" i="1"/>
  <c r="AC2413" i="1"/>
  <c r="Y2413" i="1"/>
  <c r="AD2413" i="1"/>
  <c r="AF2413" i="1"/>
  <c r="AG2413" i="1"/>
  <c r="AH2413" i="1"/>
  <c r="T2421" i="1"/>
  <c r="W2415" i="1"/>
  <c r="M2421" i="1"/>
  <c r="Q2421" i="1"/>
  <c r="S2421" i="1"/>
  <c r="X2415" i="1"/>
  <c r="AE2414" i="1"/>
  <c r="Z2417" i="1"/>
  <c r="AA2414" i="1"/>
  <c r="AC2414" i="1"/>
  <c r="Y2414" i="1"/>
  <c r="AD2414" i="1"/>
  <c r="AF2414" i="1"/>
  <c r="AG2414" i="1"/>
  <c r="AH2414" i="1"/>
  <c r="T2422" i="1"/>
  <c r="W2416" i="1"/>
  <c r="M2422" i="1"/>
  <c r="Q2422" i="1"/>
  <c r="S2422" i="1"/>
  <c r="X2416" i="1"/>
  <c r="AE2415" i="1"/>
  <c r="Z2418" i="1"/>
  <c r="AA2415" i="1"/>
  <c r="AC2415" i="1"/>
  <c r="Y2415" i="1"/>
  <c r="AD2415" i="1"/>
  <c r="AF2415" i="1"/>
  <c r="AG2415" i="1"/>
  <c r="AH2415" i="1"/>
  <c r="T2423" i="1"/>
  <c r="W2417" i="1"/>
  <c r="M2423" i="1"/>
  <c r="Q2423" i="1"/>
  <c r="S2423" i="1"/>
  <c r="X2417" i="1"/>
  <c r="AE2416" i="1"/>
  <c r="Z2419" i="1"/>
  <c r="AA2416" i="1"/>
  <c r="AC2416" i="1"/>
  <c r="Y2416" i="1"/>
  <c r="AD2416" i="1"/>
  <c r="AF2416" i="1"/>
  <c r="AG2416" i="1"/>
  <c r="AH2416" i="1"/>
  <c r="T2424" i="1"/>
  <c r="W2418" i="1"/>
  <c r="M2424" i="1"/>
  <c r="Q2424" i="1"/>
  <c r="S2424" i="1"/>
  <c r="X2418" i="1"/>
  <c r="AE2417" i="1"/>
  <c r="Z2420" i="1"/>
  <c r="AA2417" i="1"/>
  <c r="AC2417" i="1"/>
  <c r="Y2417" i="1"/>
  <c r="AD2417" i="1"/>
  <c r="AF2417" i="1"/>
  <c r="AG2417" i="1"/>
  <c r="AH2417" i="1"/>
  <c r="T2425" i="1"/>
  <c r="W2419" i="1"/>
  <c r="M2425" i="1"/>
  <c r="Q2425" i="1"/>
  <c r="S2425" i="1"/>
  <c r="X2419" i="1"/>
  <c r="AE2418" i="1"/>
  <c r="Z2421" i="1"/>
  <c r="AA2418" i="1"/>
  <c r="AC2418" i="1"/>
  <c r="Y2418" i="1"/>
  <c r="AD2418" i="1"/>
  <c r="AF2418" i="1"/>
  <c r="AG2418" i="1"/>
  <c r="AH2418" i="1"/>
  <c r="T2426" i="1"/>
  <c r="W2420" i="1"/>
  <c r="M2426" i="1"/>
  <c r="Q2426" i="1"/>
  <c r="S2426" i="1"/>
  <c r="X2420" i="1"/>
  <c r="AE2419" i="1"/>
  <c r="Z2422" i="1"/>
  <c r="AA2419" i="1"/>
  <c r="AC2419" i="1"/>
  <c r="Y2419" i="1"/>
  <c r="AD2419" i="1"/>
  <c r="AF2419" i="1"/>
  <c r="AG2419" i="1"/>
  <c r="AH2419" i="1"/>
  <c r="T2427" i="1"/>
  <c r="W2421" i="1"/>
  <c r="M2427" i="1"/>
  <c r="Q2427" i="1"/>
  <c r="S2427" i="1"/>
  <c r="X2421" i="1"/>
  <c r="AE2420" i="1"/>
  <c r="Z2423" i="1"/>
  <c r="AA2420" i="1"/>
  <c r="AC2420" i="1"/>
  <c r="Y2420" i="1"/>
  <c r="AD2420" i="1"/>
  <c r="AF2420" i="1"/>
  <c r="AG2420" i="1"/>
  <c r="AH2420" i="1"/>
  <c r="T2428" i="1"/>
  <c r="W2422" i="1"/>
  <c r="M2428" i="1"/>
  <c r="Q2428" i="1"/>
  <c r="S2428" i="1"/>
  <c r="X2422" i="1"/>
  <c r="AE2421" i="1"/>
  <c r="Z2424" i="1"/>
  <c r="AA2421" i="1"/>
  <c r="AC2421" i="1"/>
  <c r="Y2421" i="1"/>
  <c r="AD2421" i="1"/>
  <c r="AF2421" i="1"/>
  <c r="AG2421" i="1"/>
  <c r="AH2421" i="1"/>
  <c r="T2429" i="1"/>
  <c r="W2423" i="1"/>
  <c r="M2429" i="1"/>
  <c r="Q2429" i="1"/>
  <c r="S2429" i="1"/>
  <c r="X2423" i="1"/>
  <c r="AE2422" i="1"/>
  <c r="Z2425" i="1"/>
  <c r="AA2422" i="1"/>
  <c r="AC2422" i="1"/>
  <c r="Y2422" i="1"/>
  <c r="AD2422" i="1"/>
  <c r="AF2422" i="1"/>
  <c r="AG2422" i="1"/>
  <c r="AH2422" i="1"/>
  <c r="T2430" i="1"/>
  <c r="W2424" i="1"/>
  <c r="M2430" i="1"/>
  <c r="Q2430" i="1"/>
  <c r="S2430" i="1"/>
  <c r="X2424" i="1"/>
  <c r="AE2423" i="1"/>
  <c r="Z2426" i="1"/>
  <c r="AA2423" i="1"/>
  <c r="AC2423" i="1"/>
  <c r="Y2423" i="1"/>
  <c r="AD2423" i="1"/>
  <c r="AF2423" i="1"/>
  <c r="AG2423" i="1"/>
  <c r="AH2423" i="1"/>
  <c r="T2431" i="1"/>
  <c r="W2425" i="1"/>
  <c r="M2431" i="1"/>
  <c r="Q2431" i="1"/>
  <c r="S2431" i="1"/>
  <c r="X2425" i="1"/>
  <c r="AE2424" i="1"/>
  <c r="Z2427" i="1"/>
  <c r="AA2424" i="1"/>
  <c r="AC2424" i="1"/>
  <c r="Y2424" i="1"/>
  <c r="AD2424" i="1"/>
  <c r="AF2424" i="1"/>
  <c r="AG2424" i="1"/>
  <c r="AH2424" i="1"/>
  <c r="T2432" i="1"/>
  <c r="W2426" i="1"/>
  <c r="M2432" i="1"/>
  <c r="Q2432" i="1"/>
  <c r="S2432" i="1"/>
  <c r="X2426" i="1"/>
  <c r="AE2425" i="1"/>
  <c r="Z2428" i="1"/>
  <c r="AA2425" i="1"/>
  <c r="AC2425" i="1"/>
  <c r="Y2425" i="1"/>
  <c r="AD2425" i="1"/>
  <c r="AF2425" i="1"/>
  <c r="AG2425" i="1"/>
  <c r="AH2425" i="1"/>
  <c r="T2433" i="1"/>
  <c r="W2427" i="1"/>
  <c r="M2433" i="1"/>
  <c r="Q2433" i="1"/>
  <c r="S2433" i="1"/>
  <c r="X2427" i="1"/>
  <c r="AE2426" i="1"/>
  <c r="Z2429" i="1"/>
  <c r="AA2426" i="1"/>
  <c r="AC2426" i="1"/>
  <c r="Y2426" i="1"/>
  <c r="AD2426" i="1"/>
  <c r="AF2426" i="1"/>
  <c r="AG2426" i="1"/>
  <c r="AH2426" i="1"/>
  <c r="T2434" i="1"/>
  <c r="W2428" i="1"/>
  <c r="M2434" i="1"/>
  <c r="Q2434" i="1"/>
  <c r="S2434" i="1"/>
  <c r="X2428" i="1"/>
  <c r="AE2427" i="1"/>
  <c r="Z2430" i="1"/>
  <c r="AA2427" i="1"/>
  <c r="AC2427" i="1"/>
  <c r="Y2427" i="1"/>
  <c r="AD2427" i="1"/>
  <c r="AF2427" i="1"/>
  <c r="AG2427" i="1"/>
  <c r="AH2427" i="1"/>
  <c r="T2435" i="1"/>
  <c r="W2429" i="1"/>
  <c r="M2435" i="1"/>
  <c r="Q2435" i="1"/>
  <c r="S2435" i="1"/>
  <c r="X2429" i="1"/>
  <c r="AE2428" i="1"/>
  <c r="Z2431" i="1"/>
  <c r="AA2428" i="1"/>
  <c r="AC2428" i="1"/>
  <c r="Y2428" i="1"/>
  <c r="AD2428" i="1"/>
  <c r="AF2428" i="1"/>
  <c r="AG2428" i="1"/>
  <c r="AH2428" i="1"/>
  <c r="T2436" i="1"/>
  <c r="W2430" i="1"/>
  <c r="M2436" i="1"/>
  <c r="Q2436" i="1"/>
  <c r="S2436" i="1"/>
  <c r="X2430" i="1"/>
  <c r="AE2429" i="1"/>
  <c r="Z2432" i="1"/>
  <c r="AA2429" i="1"/>
  <c r="AC2429" i="1"/>
  <c r="Y2429" i="1"/>
  <c r="AD2429" i="1"/>
  <c r="AF2429" i="1"/>
  <c r="AG2429" i="1"/>
  <c r="AH2429" i="1"/>
  <c r="T2437" i="1"/>
  <c r="W2431" i="1"/>
  <c r="M2437" i="1"/>
  <c r="Q2437" i="1"/>
  <c r="S2437" i="1"/>
  <c r="X2431" i="1"/>
  <c r="AE2430" i="1"/>
  <c r="Z2433" i="1"/>
  <c r="AA2430" i="1"/>
  <c r="AC2430" i="1"/>
  <c r="Y2430" i="1"/>
  <c r="AD2430" i="1"/>
  <c r="AF2430" i="1"/>
  <c r="AG2430" i="1"/>
  <c r="AH2430" i="1"/>
  <c r="T2438" i="1"/>
  <c r="W2432" i="1"/>
  <c r="M2438" i="1"/>
  <c r="Q2438" i="1"/>
  <c r="S2438" i="1"/>
  <c r="X2432" i="1"/>
  <c r="AE2431" i="1"/>
  <c r="Z2434" i="1"/>
  <c r="AA2431" i="1"/>
  <c r="AC2431" i="1"/>
  <c r="Y2431" i="1"/>
  <c r="AD2431" i="1"/>
  <c r="AF2431" i="1"/>
  <c r="AG2431" i="1"/>
  <c r="AH2431" i="1"/>
  <c r="T2439" i="1"/>
  <c r="W2433" i="1"/>
  <c r="M2439" i="1"/>
  <c r="Q2439" i="1"/>
  <c r="S2439" i="1"/>
  <c r="X2433" i="1"/>
  <c r="AE2432" i="1"/>
  <c r="Z2435" i="1"/>
  <c r="AA2432" i="1"/>
  <c r="AC2432" i="1"/>
  <c r="Y2432" i="1"/>
  <c r="AD2432" i="1"/>
  <c r="AF2432" i="1"/>
  <c r="AG2432" i="1"/>
  <c r="AH2432" i="1"/>
  <c r="T2440" i="1"/>
  <c r="W2434" i="1"/>
  <c r="M2440" i="1"/>
  <c r="Q2440" i="1"/>
  <c r="S2440" i="1"/>
  <c r="X2434" i="1"/>
  <c r="AE2433" i="1"/>
  <c r="Z2436" i="1"/>
  <c r="AA2433" i="1"/>
  <c r="AC2433" i="1"/>
  <c r="Y2433" i="1"/>
  <c r="AD2433" i="1"/>
  <c r="AF2433" i="1"/>
  <c r="AG2433" i="1"/>
  <c r="AH2433" i="1"/>
  <c r="T2441" i="1"/>
  <c r="W2435" i="1"/>
  <c r="M2441" i="1"/>
  <c r="Q2441" i="1"/>
  <c r="S2441" i="1"/>
  <c r="X2435" i="1"/>
  <c r="AE2434" i="1"/>
  <c r="Z2437" i="1"/>
  <c r="AA2434" i="1"/>
  <c r="AC2434" i="1"/>
  <c r="Y2434" i="1"/>
  <c r="AD2434" i="1"/>
  <c r="AF2434" i="1"/>
  <c r="AG2434" i="1"/>
  <c r="AH2434" i="1"/>
  <c r="T2442" i="1"/>
  <c r="W2436" i="1"/>
  <c r="M2442" i="1"/>
  <c r="Q2442" i="1"/>
  <c r="S2442" i="1"/>
  <c r="X2436" i="1"/>
  <c r="AE2435" i="1"/>
  <c r="Z2438" i="1"/>
  <c r="AA2435" i="1"/>
  <c r="AC2435" i="1"/>
  <c r="Y2435" i="1"/>
  <c r="AD2435" i="1"/>
  <c r="AF2435" i="1"/>
  <c r="AG2435" i="1"/>
  <c r="AH2435" i="1"/>
  <c r="T2443" i="1"/>
  <c r="W2437" i="1"/>
  <c r="M2443" i="1"/>
  <c r="Q2443" i="1"/>
  <c r="S2443" i="1"/>
  <c r="X2437" i="1"/>
  <c r="AE2436" i="1"/>
  <c r="Z2439" i="1"/>
  <c r="AA2436" i="1"/>
  <c r="AC2436" i="1"/>
  <c r="Y2436" i="1"/>
  <c r="AD2436" i="1"/>
  <c r="AF2436" i="1"/>
  <c r="AG2436" i="1"/>
  <c r="AH2436" i="1"/>
  <c r="T2444" i="1"/>
  <c r="W2438" i="1"/>
  <c r="M2444" i="1"/>
  <c r="Q2444" i="1"/>
  <c r="S2444" i="1"/>
  <c r="X2438" i="1"/>
  <c r="AE2437" i="1"/>
  <c r="Z2440" i="1"/>
  <c r="AA2437" i="1"/>
  <c r="AC2437" i="1"/>
  <c r="Y2437" i="1"/>
  <c r="AD2437" i="1"/>
  <c r="AF2437" i="1"/>
  <c r="AG2437" i="1"/>
  <c r="AH2437" i="1"/>
  <c r="T2445" i="1"/>
  <c r="W2439" i="1"/>
  <c r="M2445" i="1"/>
  <c r="Q2445" i="1"/>
  <c r="S2445" i="1"/>
  <c r="X2439" i="1"/>
  <c r="AE2438" i="1"/>
  <c r="Z2441" i="1"/>
  <c r="AA2438" i="1"/>
  <c r="AC2438" i="1"/>
  <c r="Y2438" i="1"/>
  <c r="AD2438" i="1"/>
  <c r="AF2438" i="1"/>
  <c r="AG2438" i="1"/>
  <c r="AH2438" i="1"/>
  <c r="T2446" i="1"/>
  <c r="W2440" i="1"/>
  <c r="M2446" i="1"/>
  <c r="Q2446" i="1"/>
  <c r="S2446" i="1"/>
  <c r="X2440" i="1"/>
  <c r="AE2439" i="1"/>
  <c r="Z2442" i="1"/>
  <c r="AA2439" i="1"/>
  <c r="AC2439" i="1"/>
  <c r="Y2439" i="1"/>
  <c r="AD2439" i="1"/>
  <c r="AF2439" i="1"/>
  <c r="AG2439" i="1"/>
  <c r="AH2439" i="1"/>
  <c r="T2447" i="1"/>
  <c r="W2441" i="1"/>
  <c r="M2447" i="1"/>
  <c r="Q2447" i="1"/>
  <c r="S2447" i="1"/>
  <c r="X2441" i="1"/>
  <c r="AE2440" i="1"/>
  <c r="Z2443" i="1"/>
  <c r="AA2440" i="1"/>
  <c r="AC2440" i="1"/>
  <c r="Y2440" i="1"/>
  <c r="AD2440" i="1"/>
  <c r="AF2440" i="1"/>
  <c r="AG2440" i="1"/>
  <c r="AH2440" i="1"/>
  <c r="T2448" i="1"/>
  <c r="W2442" i="1"/>
  <c r="M2448" i="1"/>
  <c r="Q2448" i="1"/>
  <c r="S2448" i="1"/>
  <c r="X2442" i="1"/>
  <c r="AE2441" i="1"/>
  <c r="Z2444" i="1"/>
  <c r="AA2441" i="1"/>
  <c r="AC2441" i="1"/>
  <c r="Y2441" i="1"/>
  <c r="AD2441" i="1"/>
  <c r="AF2441" i="1"/>
  <c r="AG2441" i="1"/>
  <c r="AH2441" i="1"/>
  <c r="T2449" i="1"/>
  <c r="W2443" i="1"/>
  <c r="M2449" i="1"/>
  <c r="Q2449" i="1"/>
  <c r="S2449" i="1"/>
  <c r="X2443" i="1"/>
  <c r="AE2442" i="1"/>
  <c r="Z2445" i="1"/>
  <c r="AA2442" i="1"/>
  <c r="AC2442" i="1"/>
  <c r="Y2442" i="1"/>
  <c r="AD2442" i="1"/>
  <c r="AF2442" i="1"/>
  <c r="AG2442" i="1"/>
  <c r="AH2442" i="1"/>
  <c r="T2450" i="1"/>
  <c r="W2444" i="1"/>
  <c r="M2450" i="1"/>
  <c r="Q2450" i="1"/>
  <c r="S2450" i="1"/>
  <c r="X2444" i="1"/>
  <c r="AE2443" i="1"/>
  <c r="Z2446" i="1"/>
  <c r="AA2443" i="1"/>
  <c r="AC2443" i="1"/>
  <c r="Y2443" i="1"/>
  <c r="AD2443" i="1"/>
  <c r="AF2443" i="1"/>
  <c r="AG2443" i="1"/>
  <c r="AH2443" i="1"/>
  <c r="T2451" i="1"/>
  <c r="W2445" i="1"/>
  <c r="M2451" i="1"/>
  <c r="Q2451" i="1"/>
  <c r="S2451" i="1"/>
  <c r="X2445" i="1"/>
  <c r="AE2444" i="1"/>
  <c r="Z2447" i="1"/>
  <c r="AA2444" i="1"/>
  <c r="AC2444" i="1"/>
  <c r="Y2444" i="1"/>
  <c r="AD2444" i="1"/>
  <c r="AF2444" i="1"/>
  <c r="AG2444" i="1"/>
  <c r="AH2444" i="1"/>
  <c r="T2452" i="1"/>
  <c r="W2446" i="1"/>
  <c r="M2452" i="1"/>
  <c r="Q2452" i="1"/>
  <c r="S2452" i="1"/>
  <c r="X2446" i="1"/>
  <c r="AE2445" i="1"/>
  <c r="Z2448" i="1"/>
  <c r="AA2445" i="1"/>
  <c r="AC2445" i="1"/>
  <c r="Y2445" i="1"/>
  <c r="AD2445" i="1"/>
  <c r="AF2445" i="1"/>
  <c r="AG2445" i="1"/>
  <c r="AH2445" i="1"/>
  <c r="T2453" i="1"/>
  <c r="W2447" i="1"/>
  <c r="M2453" i="1"/>
  <c r="Q2453" i="1"/>
  <c r="S2453" i="1"/>
  <c r="X2447" i="1"/>
  <c r="AE2446" i="1"/>
  <c r="Z2449" i="1"/>
  <c r="AA2446" i="1"/>
  <c r="AC2446" i="1"/>
  <c r="Y2446" i="1"/>
  <c r="AD2446" i="1"/>
  <c r="AF2446" i="1"/>
  <c r="AG2446" i="1"/>
  <c r="AH2446" i="1"/>
  <c r="T2454" i="1"/>
  <c r="W2448" i="1"/>
  <c r="M2454" i="1"/>
  <c r="Q2454" i="1"/>
  <c r="S2454" i="1"/>
  <c r="X2448" i="1"/>
  <c r="AE2447" i="1"/>
  <c r="Z2450" i="1"/>
  <c r="AA2447" i="1"/>
  <c r="AC2447" i="1"/>
  <c r="Y2447" i="1"/>
  <c r="AD2447" i="1"/>
  <c r="AF2447" i="1"/>
  <c r="AG2447" i="1"/>
  <c r="AH2447" i="1"/>
  <c r="T2455" i="1"/>
  <c r="W2449" i="1"/>
  <c r="M2455" i="1"/>
  <c r="Q2455" i="1"/>
  <c r="S2455" i="1"/>
  <c r="X2449" i="1"/>
  <c r="AE2448" i="1"/>
  <c r="Z2451" i="1"/>
  <c r="AA2448" i="1"/>
  <c r="AC2448" i="1"/>
  <c r="Y2448" i="1"/>
  <c r="AD2448" i="1"/>
  <c r="AF2448" i="1"/>
  <c r="AG2448" i="1"/>
  <c r="AH2448" i="1"/>
  <c r="T2456" i="1"/>
  <c r="W2450" i="1"/>
  <c r="M2456" i="1"/>
  <c r="Q2456" i="1"/>
  <c r="S2456" i="1"/>
  <c r="X2450" i="1"/>
  <c r="AE2449" i="1"/>
  <c r="Z2452" i="1"/>
  <c r="AA2449" i="1"/>
  <c r="AC2449" i="1"/>
  <c r="Y2449" i="1"/>
  <c r="AD2449" i="1"/>
  <c r="AF2449" i="1"/>
  <c r="AG2449" i="1"/>
  <c r="AH2449" i="1"/>
  <c r="T2457" i="1"/>
  <c r="W2451" i="1"/>
  <c r="M2457" i="1"/>
  <c r="Q2457" i="1"/>
  <c r="S2457" i="1"/>
  <c r="X2451" i="1"/>
  <c r="AE2450" i="1"/>
  <c r="Z2453" i="1"/>
  <c r="AA2450" i="1"/>
  <c r="AC2450" i="1"/>
  <c r="Y2450" i="1"/>
  <c r="AD2450" i="1"/>
  <c r="AF2450" i="1"/>
  <c r="AG2450" i="1"/>
  <c r="AH2450" i="1"/>
  <c r="T2458" i="1"/>
  <c r="W2452" i="1"/>
  <c r="M2458" i="1"/>
  <c r="Q2458" i="1"/>
  <c r="S2458" i="1"/>
  <c r="X2452" i="1"/>
  <c r="AE2451" i="1"/>
  <c r="Z2454" i="1"/>
  <c r="AA2451" i="1"/>
  <c r="AC2451" i="1"/>
  <c r="Y2451" i="1"/>
  <c r="AD2451" i="1"/>
  <c r="AF2451" i="1"/>
  <c r="AG2451" i="1"/>
  <c r="AH2451" i="1"/>
  <c r="T2459" i="1"/>
  <c r="W2453" i="1"/>
  <c r="M2459" i="1"/>
  <c r="Q2459" i="1"/>
  <c r="S2459" i="1"/>
  <c r="X2453" i="1"/>
  <c r="AE2452" i="1"/>
  <c r="Z2455" i="1"/>
  <c r="AA2452" i="1"/>
  <c r="AC2452" i="1"/>
  <c r="Y2452" i="1"/>
  <c r="AD2452" i="1"/>
  <c r="AF2452" i="1"/>
  <c r="AG2452" i="1"/>
  <c r="AH2452" i="1"/>
  <c r="T2460" i="1"/>
  <c r="W2454" i="1"/>
  <c r="M2460" i="1"/>
  <c r="Q2460" i="1"/>
  <c r="S2460" i="1"/>
  <c r="X2454" i="1"/>
  <c r="AE2453" i="1"/>
  <c r="Z2456" i="1"/>
  <c r="AA2453" i="1"/>
  <c r="AC2453" i="1"/>
  <c r="Y2453" i="1"/>
  <c r="AD2453" i="1"/>
  <c r="AF2453" i="1"/>
  <c r="AG2453" i="1"/>
  <c r="AH2453" i="1"/>
  <c r="T2461" i="1"/>
  <c r="W2455" i="1"/>
  <c r="M2461" i="1"/>
  <c r="Q2461" i="1"/>
  <c r="S2461" i="1"/>
  <c r="X2455" i="1"/>
  <c r="AE2454" i="1"/>
  <c r="Z2457" i="1"/>
  <c r="AA2454" i="1"/>
  <c r="AC2454" i="1"/>
  <c r="Y2454" i="1"/>
  <c r="AD2454" i="1"/>
  <c r="AF2454" i="1"/>
  <c r="AG2454" i="1"/>
  <c r="AH2454" i="1"/>
  <c r="T2462" i="1"/>
  <c r="W2456" i="1"/>
  <c r="M2462" i="1"/>
  <c r="Q2462" i="1"/>
  <c r="S2462" i="1"/>
  <c r="X2456" i="1"/>
  <c r="AE2455" i="1"/>
  <c r="Z2458" i="1"/>
  <c r="AA2455" i="1"/>
  <c r="AC2455" i="1"/>
  <c r="Y2455" i="1"/>
  <c r="AD2455" i="1"/>
  <c r="AF2455" i="1"/>
  <c r="AG2455" i="1"/>
  <c r="AH2455" i="1"/>
  <c r="T2463" i="1"/>
  <c r="W2457" i="1"/>
  <c r="M2463" i="1"/>
  <c r="Q2463" i="1"/>
  <c r="S2463" i="1"/>
  <c r="X2457" i="1"/>
  <c r="AE2456" i="1"/>
  <c r="Z2459" i="1"/>
  <c r="AA2456" i="1"/>
  <c r="AC2456" i="1"/>
  <c r="Y2456" i="1"/>
  <c r="AD2456" i="1"/>
  <c r="AF2456" i="1"/>
  <c r="AG2456" i="1"/>
  <c r="AH2456" i="1"/>
  <c r="T2464" i="1"/>
  <c r="W2458" i="1"/>
  <c r="M2464" i="1"/>
  <c r="Q2464" i="1"/>
  <c r="S2464" i="1"/>
  <c r="X2458" i="1"/>
  <c r="AE2457" i="1"/>
  <c r="Z2460" i="1"/>
  <c r="AA2457" i="1"/>
  <c r="AC2457" i="1"/>
  <c r="Y2457" i="1"/>
  <c r="AD2457" i="1"/>
  <c r="AF2457" i="1"/>
  <c r="AG2457" i="1"/>
  <c r="AH2457" i="1"/>
  <c r="T2465" i="1"/>
  <c r="W2459" i="1"/>
  <c r="M2465" i="1"/>
  <c r="Q2465" i="1"/>
  <c r="S2465" i="1"/>
  <c r="X2459" i="1"/>
  <c r="AE2458" i="1"/>
  <c r="Z2461" i="1"/>
  <c r="AA2458" i="1"/>
  <c r="AC2458" i="1"/>
  <c r="Y2458" i="1"/>
  <c r="AD2458" i="1"/>
  <c r="AF2458" i="1"/>
  <c r="AG2458" i="1"/>
  <c r="AH2458" i="1"/>
  <c r="T2466" i="1"/>
  <c r="W2460" i="1"/>
  <c r="M2466" i="1"/>
  <c r="Q2466" i="1"/>
  <c r="S2466" i="1"/>
  <c r="X2460" i="1"/>
  <c r="AE2459" i="1"/>
  <c r="Z2462" i="1"/>
  <c r="AA2459" i="1"/>
  <c r="AC2459" i="1"/>
  <c r="Y2459" i="1"/>
  <c r="AD2459" i="1"/>
  <c r="AF2459" i="1"/>
  <c r="AG2459" i="1"/>
  <c r="AH2459" i="1"/>
  <c r="T2467" i="1"/>
  <c r="W2461" i="1"/>
  <c r="M2467" i="1"/>
  <c r="Q2467" i="1"/>
  <c r="S2467" i="1"/>
  <c r="X2461" i="1"/>
  <c r="AE2460" i="1"/>
  <c r="Z2463" i="1"/>
  <c r="AA2460" i="1"/>
  <c r="AC2460" i="1"/>
  <c r="Y2460" i="1"/>
  <c r="AD2460" i="1"/>
  <c r="AF2460" i="1"/>
  <c r="AG2460" i="1"/>
  <c r="AH2460" i="1"/>
  <c r="T2468" i="1"/>
  <c r="W2462" i="1"/>
  <c r="M2468" i="1"/>
  <c r="Q2468" i="1"/>
  <c r="S2468" i="1"/>
  <c r="X2462" i="1"/>
  <c r="AE2461" i="1"/>
  <c r="Z2464" i="1"/>
  <c r="AA2461" i="1"/>
  <c r="AC2461" i="1"/>
  <c r="Y2461" i="1"/>
  <c r="AD2461" i="1"/>
  <c r="AF2461" i="1"/>
  <c r="AG2461" i="1"/>
  <c r="AH2461" i="1"/>
  <c r="T2469" i="1"/>
  <c r="W2463" i="1"/>
  <c r="M2469" i="1"/>
  <c r="Q2469" i="1"/>
  <c r="S2469" i="1"/>
  <c r="X2463" i="1"/>
  <c r="AE2462" i="1"/>
  <c r="Z2465" i="1"/>
  <c r="AA2462" i="1"/>
  <c r="AC2462" i="1"/>
  <c r="Y2462" i="1"/>
  <c r="AD2462" i="1"/>
  <c r="AF2462" i="1"/>
  <c r="AG2462" i="1"/>
  <c r="AH2462" i="1"/>
  <c r="T2470" i="1"/>
  <c r="W2464" i="1"/>
  <c r="M2470" i="1"/>
  <c r="Q2470" i="1"/>
  <c r="S2470" i="1"/>
  <c r="X2464" i="1"/>
  <c r="AE2463" i="1"/>
  <c r="Z2466" i="1"/>
  <c r="AA2463" i="1"/>
  <c r="AC2463" i="1"/>
  <c r="Y2463" i="1"/>
  <c r="AD2463" i="1"/>
  <c r="AF2463" i="1"/>
  <c r="AG2463" i="1"/>
  <c r="AH2463" i="1"/>
  <c r="T2471" i="1"/>
  <c r="W2465" i="1"/>
  <c r="M2471" i="1"/>
  <c r="Q2471" i="1"/>
  <c r="S2471" i="1"/>
  <c r="X2465" i="1"/>
  <c r="AE2464" i="1"/>
  <c r="Z2467" i="1"/>
  <c r="AA2464" i="1"/>
  <c r="AC2464" i="1"/>
  <c r="Y2464" i="1"/>
  <c r="AD2464" i="1"/>
  <c r="AF2464" i="1"/>
  <c r="AG2464" i="1"/>
  <c r="AH2464" i="1"/>
  <c r="T2472" i="1"/>
  <c r="W2466" i="1"/>
  <c r="M2472" i="1"/>
  <c r="Q2472" i="1"/>
  <c r="S2472" i="1"/>
  <c r="X2466" i="1"/>
  <c r="AE2465" i="1"/>
  <c r="Z2468" i="1"/>
  <c r="AA2465" i="1"/>
  <c r="AC2465" i="1"/>
  <c r="Y2465" i="1"/>
  <c r="AD2465" i="1"/>
  <c r="AF2465" i="1"/>
  <c r="AG2465" i="1"/>
  <c r="AH2465" i="1"/>
  <c r="T2473" i="1"/>
  <c r="W2467" i="1"/>
  <c r="M2473" i="1"/>
  <c r="Q2473" i="1"/>
  <c r="S2473" i="1"/>
  <c r="X2467" i="1"/>
  <c r="AE2466" i="1"/>
  <c r="Z2469" i="1"/>
  <c r="AA2466" i="1"/>
  <c r="AC2466" i="1"/>
  <c r="Y2466" i="1"/>
  <c r="AD2466" i="1"/>
  <c r="AF2466" i="1"/>
  <c r="AG2466" i="1"/>
  <c r="AH2466" i="1"/>
  <c r="T2474" i="1"/>
  <c r="W2468" i="1"/>
  <c r="M2474" i="1"/>
  <c r="Q2474" i="1"/>
  <c r="S2474" i="1"/>
  <c r="X2468" i="1"/>
  <c r="AE2467" i="1"/>
  <c r="Z2470" i="1"/>
  <c r="AA2467" i="1"/>
  <c r="AC2467" i="1"/>
  <c r="Y2467" i="1"/>
  <c r="AD2467" i="1"/>
  <c r="AF2467" i="1"/>
  <c r="AG2467" i="1"/>
  <c r="AH2467" i="1"/>
  <c r="T2475" i="1"/>
  <c r="W2469" i="1"/>
  <c r="M2475" i="1"/>
  <c r="Q2475" i="1"/>
  <c r="S2475" i="1"/>
  <c r="X2469" i="1"/>
  <c r="AE2468" i="1"/>
  <c r="Z2471" i="1"/>
  <c r="AA2468" i="1"/>
  <c r="AC2468" i="1"/>
  <c r="Y2468" i="1"/>
  <c r="AD2468" i="1"/>
  <c r="AF2468" i="1"/>
  <c r="AG2468" i="1"/>
  <c r="AH2468" i="1"/>
  <c r="T2476" i="1"/>
  <c r="W2470" i="1"/>
  <c r="M2476" i="1"/>
  <c r="Q2476" i="1"/>
  <c r="S2476" i="1"/>
  <c r="X2470" i="1"/>
  <c r="AE2469" i="1"/>
  <c r="Z2472" i="1"/>
  <c r="AA2469" i="1"/>
  <c r="AC2469" i="1"/>
  <c r="Y2469" i="1"/>
  <c r="AD2469" i="1"/>
  <c r="AF2469" i="1"/>
  <c r="AG2469" i="1"/>
  <c r="AH2469" i="1"/>
  <c r="T2477" i="1"/>
  <c r="W2471" i="1"/>
  <c r="M2477" i="1"/>
  <c r="Q2477" i="1"/>
  <c r="S2477" i="1"/>
  <c r="X2471" i="1"/>
  <c r="AE2470" i="1"/>
  <c r="Z2473" i="1"/>
  <c r="AA2470" i="1"/>
  <c r="AC2470" i="1"/>
  <c r="Y2470" i="1"/>
  <c r="AD2470" i="1"/>
  <c r="AF2470" i="1"/>
  <c r="AG2470" i="1"/>
  <c r="AH2470" i="1"/>
  <c r="T2478" i="1"/>
  <c r="W2472" i="1"/>
  <c r="M2478" i="1"/>
  <c r="Q2478" i="1"/>
  <c r="S2478" i="1"/>
  <c r="X2472" i="1"/>
  <c r="AE2471" i="1"/>
  <c r="Z2474" i="1"/>
  <c r="AA2471" i="1"/>
  <c r="AC2471" i="1"/>
  <c r="Y2471" i="1"/>
  <c r="AD2471" i="1"/>
  <c r="AF2471" i="1"/>
  <c r="AG2471" i="1"/>
  <c r="AH2471" i="1"/>
  <c r="T2479" i="1"/>
  <c r="W2473" i="1"/>
  <c r="M2479" i="1"/>
  <c r="Q2479" i="1"/>
  <c r="S2479" i="1"/>
  <c r="X2473" i="1"/>
  <c r="AE2472" i="1"/>
  <c r="Z2475" i="1"/>
  <c r="AA2472" i="1"/>
  <c r="AC2472" i="1"/>
  <c r="Y2472" i="1"/>
  <c r="AD2472" i="1"/>
  <c r="AF2472" i="1"/>
  <c r="AG2472" i="1"/>
  <c r="AH2472" i="1"/>
  <c r="T2480" i="1"/>
  <c r="W2474" i="1"/>
  <c r="M2480" i="1"/>
  <c r="Q2480" i="1"/>
  <c r="S2480" i="1"/>
  <c r="X2474" i="1"/>
  <c r="AE2473" i="1"/>
  <c r="Z2476" i="1"/>
  <c r="AA2473" i="1"/>
  <c r="AC2473" i="1"/>
  <c r="Y2473" i="1"/>
  <c r="AD2473" i="1"/>
  <c r="AF2473" i="1"/>
  <c r="AG2473" i="1"/>
  <c r="AH2473" i="1"/>
  <c r="T2481" i="1"/>
  <c r="W2475" i="1"/>
  <c r="M2481" i="1"/>
  <c r="Q2481" i="1"/>
  <c r="S2481" i="1"/>
  <c r="X2475" i="1"/>
  <c r="AE2474" i="1"/>
  <c r="Z2477" i="1"/>
  <c r="AA2474" i="1"/>
  <c r="AC2474" i="1"/>
  <c r="Y2474" i="1"/>
  <c r="AD2474" i="1"/>
  <c r="AF2474" i="1"/>
  <c r="AG2474" i="1"/>
  <c r="AH2474" i="1"/>
  <c r="T2482" i="1"/>
  <c r="W2476" i="1"/>
  <c r="M2482" i="1"/>
  <c r="Q2482" i="1"/>
  <c r="S2482" i="1"/>
  <c r="X2476" i="1"/>
  <c r="AE2475" i="1"/>
  <c r="Z2478" i="1"/>
  <c r="AA2475" i="1"/>
  <c r="AC2475" i="1"/>
  <c r="Y2475" i="1"/>
  <c r="AD2475" i="1"/>
  <c r="AF2475" i="1"/>
  <c r="AG2475" i="1"/>
  <c r="AH2475" i="1"/>
  <c r="T2483" i="1"/>
  <c r="W2477" i="1"/>
  <c r="M2483" i="1"/>
  <c r="Q2483" i="1"/>
  <c r="S2483" i="1"/>
  <c r="X2477" i="1"/>
  <c r="AE2476" i="1"/>
  <c r="Z2479" i="1"/>
  <c r="AA2476" i="1"/>
  <c r="AC2476" i="1"/>
  <c r="Y2476" i="1"/>
  <c r="AD2476" i="1"/>
  <c r="AF2476" i="1"/>
  <c r="AG2476" i="1"/>
  <c r="AH2476" i="1"/>
  <c r="T2484" i="1"/>
  <c r="W2478" i="1"/>
  <c r="M2484" i="1"/>
  <c r="Q2484" i="1"/>
  <c r="S2484" i="1"/>
  <c r="X2478" i="1"/>
  <c r="AE2477" i="1"/>
  <c r="Z2480" i="1"/>
  <c r="AA2477" i="1"/>
  <c r="AC2477" i="1"/>
  <c r="Y2477" i="1"/>
  <c r="AD2477" i="1"/>
  <c r="AF2477" i="1"/>
  <c r="AG2477" i="1"/>
  <c r="AH2477" i="1"/>
  <c r="T2485" i="1"/>
  <c r="W2479" i="1"/>
  <c r="M2485" i="1"/>
  <c r="Q2485" i="1"/>
  <c r="S2485" i="1"/>
  <c r="X2479" i="1"/>
  <c r="AE2478" i="1"/>
  <c r="Z2481" i="1"/>
  <c r="AA2478" i="1"/>
  <c r="AC2478" i="1"/>
  <c r="Y2478" i="1"/>
  <c r="AD2478" i="1"/>
  <c r="AF2478" i="1"/>
  <c r="AG2478" i="1"/>
  <c r="AH2478" i="1"/>
  <c r="T2486" i="1"/>
  <c r="W2480" i="1"/>
  <c r="M2486" i="1"/>
  <c r="Q2486" i="1"/>
  <c r="S2486" i="1"/>
  <c r="X2480" i="1"/>
  <c r="AE2479" i="1"/>
  <c r="Z2482" i="1"/>
  <c r="AA2479" i="1"/>
  <c r="AC2479" i="1"/>
  <c r="Y2479" i="1"/>
  <c r="AD2479" i="1"/>
  <c r="AF2479" i="1"/>
  <c r="AG2479" i="1"/>
  <c r="AH2479" i="1"/>
  <c r="T2487" i="1"/>
  <c r="W2481" i="1"/>
  <c r="M2487" i="1"/>
  <c r="Q2487" i="1"/>
  <c r="S2487" i="1"/>
  <c r="X2481" i="1"/>
  <c r="AE2480" i="1"/>
  <c r="Z2483" i="1"/>
  <c r="AA2480" i="1"/>
  <c r="AC2480" i="1"/>
  <c r="Y2480" i="1"/>
  <c r="AD2480" i="1"/>
  <c r="AF2480" i="1"/>
  <c r="AG2480" i="1"/>
  <c r="AH2480" i="1"/>
  <c r="T2488" i="1"/>
  <c r="W2482" i="1"/>
  <c r="M2488" i="1"/>
  <c r="Q2488" i="1"/>
  <c r="S2488" i="1"/>
  <c r="X2482" i="1"/>
  <c r="AE2481" i="1"/>
  <c r="Z2484" i="1"/>
  <c r="AA2481" i="1"/>
  <c r="AC2481" i="1"/>
  <c r="Y2481" i="1"/>
  <c r="AD2481" i="1"/>
  <c r="AF2481" i="1"/>
  <c r="AG2481" i="1"/>
  <c r="AH2481" i="1"/>
  <c r="T2489" i="1"/>
  <c r="W2483" i="1"/>
  <c r="M2489" i="1"/>
  <c r="Q2489" i="1"/>
  <c r="S2489" i="1"/>
  <c r="X2483" i="1"/>
  <c r="AE2482" i="1"/>
  <c r="Z2485" i="1"/>
  <c r="AA2482" i="1"/>
  <c r="AC2482" i="1"/>
  <c r="Y2482" i="1"/>
  <c r="AD2482" i="1"/>
  <c r="AF2482" i="1"/>
  <c r="AG2482" i="1"/>
  <c r="AH2482" i="1"/>
  <c r="T2490" i="1"/>
  <c r="W2484" i="1"/>
  <c r="M2490" i="1"/>
  <c r="Q2490" i="1"/>
  <c r="S2490" i="1"/>
  <c r="X2484" i="1"/>
  <c r="AE2483" i="1"/>
  <c r="Z2486" i="1"/>
  <c r="AA2483" i="1"/>
  <c r="AC2483" i="1"/>
  <c r="Y2483" i="1"/>
  <c r="AD2483" i="1"/>
  <c r="AF2483" i="1"/>
  <c r="AG2483" i="1"/>
  <c r="AH2483" i="1"/>
  <c r="T2491" i="1"/>
  <c r="W2485" i="1"/>
  <c r="M2491" i="1"/>
  <c r="Q2491" i="1"/>
  <c r="S2491" i="1"/>
  <c r="X2485" i="1"/>
  <c r="AE2484" i="1"/>
  <c r="Z2487" i="1"/>
  <c r="AA2484" i="1"/>
  <c r="AC2484" i="1"/>
  <c r="Y2484" i="1"/>
  <c r="AD2484" i="1"/>
  <c r="AF2484" i="1"/>
  <c r="AG2484" i="1"/>
  <c r="AH2484" i="1"/>
  <c r="T2492" i="1"/>
  <c r="W2486" i="1"/>
  <c r="M2492" i="1"/>
  <c r="Q2492" i="1"/>
  <c r="S2492" i="1"/>
  <c r="X2486" i="1"/>
  <c r="AE2485" i="1"/>
  <c r="Z2488" i="1"/>
  <c r="AA2485" i="1"/>
  <c r="AC2485" i="1"/>
  <c r="Y2485" i="1"/>
  <c r="AD2485" i="1"/>
  <c r="AF2485" i="1"/>
  <c r="AG2485" i="1"/>
  <c r="AH2485" i="1"/>
  <c r="T2493" i="1"/>
  <c r="W2487" i="1"/>
  <c r="M2493" i="1"/>
  <c r="Q2493" i="1"/>
  <c r="S2493" i="1"/>
  <c r="X2487" i="1"/>
  <c r="AE2486" i="1"/>
  <c r="Z2489" i="1"/>
  <c r="AA2486" i="1"/>
  <c r="AC2486" i="1"/>
  <c r="Y2486" i="1"/>
  <c r="AD2486" i="1"/>
  <c r="AF2486" i="1"/>
  <c r="AG2486" i="1"/>
  <c r="AH2486" i="1"/>
  <c r="T2494" i="1"/>
  <c r="W2488" i="1"/>
  <c r="M2494" i="1"/>
  <c r="Q2494" i="1"/>
  <c r="S2494" i="1"/>
  <c r="X2488" i="1"/>
  <c r="AE2487" i="1"/>
  <c r="Z2490" i="1"/>
  <c r="AA2487" i="1"/>
  <c r="AC2487" i="1"/>
  <c r="Y2487" i="1"/>
  <c r="AD2487" i="1"/>
  <c r="AF2487" i="1"/>
  <c r="AG2487" i="1"/>
  <c r="AH2487" i="1"/>
  <c r="T2495" i="1"/>
  <c r="W2489" i="1"/>
  <c r="M2495" i="1"/>
  <c r="Q2495" i="1"/>
  <c r="S2495" i="1"/>
  <c r="X2489" i="1"/>
  <c r="AE2488" i="1"/>
  <c r="Z2491" i="1"/>
  <c r="AA2488" i="1"/>
  <c r="AC2488" i="1"/>
  <c r="Y2488" i="1"/>
  <c r="AD2488" i="1"/>
  <c r="AF2488" i="1"/>
  <c r="AG2488" i="1"/>
  <c r="AH2488" i="1"/>
  <c r="T2496" i="1"/>
  <c r="W2490" i="1"/>
  <c r="M2496" i="1"/>
  <c r="Q2496" i="1"/>
  <c r="S2496" i="1"/>
  <c r="X2490" i="1"/>
  <c r="AE2489" i="1"/>
  <c r="Z2492" i="1"/>
  <c r="AA2489" i="1"/>
  <c r="AC2489" i="1"/>
  <c r="Y2489" i="1"/>
  <c r="AD2489" i="1"/>
  <c r="AF2489" i="1"/>
  <c r="AG2489" i="1"/>
  <c r="AH2489" i="1"/>
  <c r="T2497" i="1"/>
  <c r="W2491" i="1"/>
  <c r="M2497" i="1"/>
  <c r="Q2497" i="1"/>
  <c r="S2497" i="1"/>
  <c r="X2491" i="1"/>
  <c r="AE2490" i="1"/>
  <c r="Z2493" i="1"/>
  <c r="AA2490" i="1"/>
  <c r="AC2490" i="1"/>
  <c r="Y2490" i="1"/>
  <c r="AD2490" i="1"/>
  <c r="AF2490" i="1"/>
  <c r="AG2490" i="1"/>
  <c r="AH2490" i="1"/>
  <c r="T2498" i="1"/>
  <c r="W2492" i="1"/>
  <c r="M2498" i="1"/>
  <c r="Q2498" i="1"/>
  <c r="S2498" i="1"/>
  <c r="X2492" i="1"/>
  <c r="AE2491" i="1"/>
  <c r="Z2494" i="1"/>
  <c r="AA2491" i="1"/>
  <c r="AC2491" i="1"/>
  <c r="Y2491" i="1"/>
  <c r="AD2491" i="1"/>
  <c r="AF2491" i="1"/>
  <c r="AG2491" i="1"/>
  <c r="AH2491" i="1"/>
  <c r="T2499" i="1"/>
  <c r="W2493" i="1"/>
  <c r="M2499" i="1"/>
  <c r="Q2499" i="1"/>
  <c r="S2499" i="1"/>
  <c r="X2493" i="1"/>
  <c r="AE2492" i="1"/>
  <c r="Z2495" i="1"/>
  <c r="AA2492" i="1"/>
  <c r="AC2492" i="1"/>
  <c r="Y2492" i="1"/>
  <c r="AD2492" i="1"/>
  <c r="AF2492" i="1"/>
  <c r="AG2492" i="1"/>
  <c r="AH2492" i="1"/>
  <c r="T2500" i="1"/>
  <c r="W2494" i="1"/>
  <c r="M2500" i="1"/>
  <c r="Q2500" i="1"/>
  <c r="S2500" i="1"/>
  <c r="X2494" i="1"/>
  <c r="AE2493" i="1"/>
  <c r="Z2496" i="1"/>
  <c r="AA2493" i="1"/>
  <c r="AC2493" i="1"/>
  <c r="Y2493" i="1"/>
  <c r="AD2493" i="1"/>
  <c r="AF2493" i="1"/>
  <c r="AG2493" i="1"/>
  <c r="AH2493" i="1"/>
  <c r="T2501" i="1"/>
  <c r="W2495" i="1"/>
  <c r="M2501" i="1"/>
  <c r="Q2501" i="1"/>
  <c r="S2501" i="1"/>
  <c r="X2495" i="1"/>
  <c r="AE2494" i="1"/>
  <c r="Z2497" i="1"/>
  <c r="AA2494" i="1"/>
  <c r="AC2494" i="1"/>
  <c r="Y2494" i="1"/>
  <c r="AD2494" i="1"/>
  <c r="AF2494" i="1"/>
  <c r="AG2494" i="1"/>
  <c r="AH2494" i="1"/>
  <c r="T2502" i="1"/>
  <c r="W2496" i="1"/>
  <c r="M2502" i="1"/>
  <c r="Q2502" i="1"/>
  <c r="S2502" i="1"/>
  <c r="X2496" i="1"/>
  <c r="AE2495" i="1"/>
  <c r="Z2498" i="1"/>
  <c r="AA2495" i="1"/>
  <c r="AC2495" i="1"/>
  <c r="Y2495" i="1"/>
  <c r="AD2495" i="1"/>
  <c r="AF2495" i="1"/>
  <c r="AG2495" i="1"/>
  <c r="AH2495" i="1"/>
  <c r="T2503" i="1"/>
  <c r="W2497" i="1"/>
  <c r="M2503" i="1"/>
  <c r="Q2503" i="1"/>
  <c r="S2503" i="1"/>
  <c r="X2497" i="1"/>
  <c r="AE2496" i="1"/>
  <c r="Z2499" i="1"/>
  <c r="AA2496" i="1"/>
  <c r="AC2496" i="1"/>
  <c r="Y2496" i="1"/>
  <c r="AD2496" i="1"/>
  <c r="AF2496" i="1"/>
  <c r="AG2496" i="1"/>
  <c r="AH2496" i="1"/>
  <c r="T2504" i="1"/>
  <c r="W2498" i="1"/>
  <c r="M2504" i="1"/>
  <c r="Q2504" i="1"/>
  <c r="S2504" i="1"/>
  <c r="X2498" i="1"/>
  <c r="AE2497" i="1"/>
  <c r="Z2500" i="1"/>
  <c r="AA2497" i="1"/>
  <c r="AC2497" i="1"/>
  <c r="Y2497" i="1"/>
  <c r="AD2497" i="1"/>
  <c r="AF2497" i="1"/>
  <c r="AG2497" i="1"/>
  <c r="AH2497" i="1"/>
  <c r="T2505" i="1"/>
  <c r="W2499" i="1"/>
  <c r="M2505" i="1"/>
  <c r="Q2505" i="1"/>
  <c r="S2505" i="1"/>
  <c r="X2499" i="1"/>
  <c r="AE2498" i="1"/>
  <c r="Z2501" i="1"/>
  <c r="AA2498" i="1"/>
  <c r="AC2498" i="1"/>
  <c r="Y2498" i="1"/>
  <c r="AD2498" i="1"/>
  <c r="AF2498" i="1"/>
  <c r="AG2498" i="1"/>
  <c r="AH2498" i="1"/>
  <c r="T2506" i="1"/>
  <c r="W2500" i="1"/>
  <c r="M2506" i="1"/>
  <c r="Q2506" i="1"/>
  <c r="S2506" i="1"/>
  <c r="X2500" i="1"/>
  <c r="AE2499" i="1"/>
  <c r="Z2502" i="1"/>
  <c r="AA2499" i="1"/>
  <c r="AC2499" i="1"/>
  <c r="Y2499" i="1"/>
  <c r="AD2499" i="1"/>
  <c r="AF2499" i="1"/>
  <c r="AG2499" i="1"/>
  <c r="AH2499" i="1"/>
  <c r="T2507" i="1"/>
  <c r="W2501" i="1"/>
  <c r="M2507" i="1"/>
  <c r="Q2507" i="1"/>
  <c r="S2507" i="1"/>
  <c r="X2501" i="1"/>
  <c r="AE2500" i="1"/>
  <c r="Z2503" i="1"/>
  <c r="AA2500" i="1"/>
  <c r="AC2500" i="1"/>
  <c r="Y2500" i="1"/>
  <c r="AD2500" i="1"/>
  <c r="AF2500" i="1"/>
  <c r="AG2500" i="1"/>
  <c r="AH2500" i="1"/>
  <c r="T2508" i="1"/>
  <c r="W2502" i="1"/>
  <c r="M2508" i="1"/>
  <c r="Q2508" i="1"/>
  <c r="S2508" i="1"/>
  <c r="X2502" i="1"/>
  <c r="AE2501" i="1"/>
  <c r="Z2504" i="1"/>
  <c r="AA2501" i="1"/>
  <c r="AC2501" i="1"/>
  <c r="Y2501" i="1"/>
  <c r="AD2501" i="1"/>
  <c r="AF2501" i="1"/>
  <c r="AG2501" i="1"/>
  <c r="AH2501" i="1"/>
  <c r="T2509" i="1"/>
  <c r="W2503" i="1"/>
  <c r="M2509" i="1"/>
  <c r="Q2509" i="1"/>
  <c r="S2509" i="1"/>
  <c r="X2503" i="1"/>
  <c r="AE2502" i="1"/>
  <c r="Z2505" i="1"/>
  <c r="AA2502" i="1"/>
  <c r="AC2502" i="1"/>
  <c r="Y2502" i="1"/>
  <c r="AD2502" i="1"/>
  <c r="AF2502" i="1"/>
  <c r="AG2502" i="1"/>
  <c r="AH2502" i="1"/>
  <c r="T2510" i="1"/>
  <c r="W2504" i="1"/>
  <c r="M2510" i="1"/>
  <c r="Q2510" i="1"/>
  <c r="S2510" i="1"/>
  <c r="X2504" i="1"/>
  <c r="AE2503" i="1"/>
  <c r="Z2506" i="1"/>
  <c r="AA2503" i="1"/>
  <c r="AC2503" i="1"/>
  <c r="Y2503" i="1"/>
  <c r="AD2503" i="1"/>
  <c r="AF2503" i="1"/>
  <c r="AG2503" i="1"/>
  <c r="AH2503" i="1"/>
  <c r="T2511" i="1"/>
  <c r="W2505" i="1"/>
  <c r="M2511" i="1"/>
  <c r="Q2511" i="1"/>
  <c r="S2511" i="1"/>
  <c r="X2505" i="1"/>
  <c r="AE2504" i="1"/>
  <c r="Z2507" i="1"/>
  <c r="AA2504" i="1"/>
  <c r="AC2504" i="1"/>
  <c r="Y2504" i="1"/>
  <c r="AD2504" i="1"/>
  <c r="AF2504" i="1"/>
  <c r="AG2504" i="1"/>
  <c r="AH2504" i="1"/>
  <c r="T2512" i="1"/>
  <c r="W2506" i="1"/>
  <c r="M2512" i="1"/>
  <c r="Q2512" i="1"/>
  <c r="S2512" i="1"/>
  <c r="X2506" i="1"/>
  <c r="AE2505" i="1"/>
  <c r="Z2508" i="1"/>
  <c r="AA2505" i="1"/>
  <c r="AC2505" i="1"/>
  <c r="Y2505" i="1"/>
  <c r="AD2505" i="1"/>
  <c r="AF2505" i="1"/>
  <c r="AG2505" i="1"/>
  <c r="AH2505" i="1"/>
  <c r="T2513" i="1"/>
  <c r="W2507" i="1"/>
  <c r="M2513" i="1"/>
  <c r="Q2513" i="1"/>
  <c r="S2513" i="1"/>
  <c r="X2507" i="1"/>
  <c r="AE2506" i="1"/>
  <c r="Z2509" i="1"/>
  <c r="AA2506" i="1"/>
  <c r="AC2506" i="1"/>
  <c r="Y2506" i="1"/>
  <c r="AD2506" i="1"/>
  <c r="AF2506" i="1"/>
  <c r="AG2506" i="1"/>
  <c r="AH2506" i="1"/>
  <c r="T2514" i="1"/>
  <c r="W2508" i="1"/>
  <c r="M2514" i="1"/>
  <c r="Q2514" i="1"/>
  <c r="S2514" i="1"/>
  <c r="X2508" i="1"/>
  <c r="AE2507" i="1"/>
  <c r="Z2510" i="1"/>
  <c r="AA2507" i="1"/>
  <c r="AC2507" i="1"/>
  <c r="Y2507" i="1"/>
  <c r="AD2507" i="1"/>
  <c r="AF2507" i="1"/>
  <c r="AG2507" i="1"/>
  <c r="AH2507" i="1"/>
  <c r="T2515" i="1"/>
  <c r="W2509" i="1"/>
  <c r="M2515" i="1"/>
  <c r="Q2515" i="1"/>
  <c r="S2515" i="1"/>
  <c r="X2509" i="1"/>
  <c r="AE2508" i="1"/>
  <c r="Z2511" i="1"/>
  <c r="AA2508" i="1"/>
  <c r="AC2508" i="1"/>
  <c r="Y2508" i="1"/>
  <c r="AD2508" i="1"/>
  <c r="AF2508" i="1"/>
  <c r="AG2508" i="1"/>
  <c r="AH2508" i="1"/>
  <c r="T2516" i="1"/>
  <c r="W2510" i="1"/>
  <c r="M2516" i="1"/>
  <c r="Q2516" i="1"/>
  <c r="S2516" i="1"/>
  <c r="X2510" i="1"/>
  <c r="AE2509" i="1"/>
  <c r="Z2512" i="1"/>
  <c r="AA2509" i="1"/>
  <c r="AC2509" i="1"/>
  <c r="Y2509" i="1"/>
  <c r="AD2509" i="1"/>
  <c r="AF2509" i="1"/>
  <c r="AG2509" i="1"/>
  <c r="AH2509" i="1"/>
  <c r="T2517" i="1"/>
  <c r="W2511" i="1"/>
  <c r="M2517" i="1"/>
  <c r="Q2517" i="1"/>
  <c r="S2517" i="1"/>
  <c r="X2511" i="1"/>
  <c r="AE2510" i="1"/>
  <c r="Z2513" i="1"/>
  <c r="AA2510" i="1"/>
  <c r="AC2510" i="1"/>
  <c r="Y2510" i="1"/>
  <c r="AD2510" i="1"/>
  <c r="AF2510" i="1"/>
  <c r="AG2510" i="1"/>
  <c r="AH2510" i="1"/>
  <c r="T2518" i="1"/>
  <c r="W2512" i="1"/>
  <c r="M2518" i="1"/>
  <c r="Q2518" i="1"/>
  <c r="S2518" i="1"/>
  <c r="X2512" i="1"/>
  <c r="AE2511" i="1"/>
  <c r="Z2514" i="1"/>
  <c r="AA2511" i="1"/>
  <c r="AC2511" i="1"/>
  <c r="Y2511" i="1"/>
  <c r="AD2511" i="1"/>
  <c r="AF2511" i="1"/>
  <c r="AG2511" i="1"/>
  <c r="AH2511" i="1"/>
  <c r="T2519" i="1"/>
  <c r="W2513" i="1"/>
  <c r="M2519" i="1"/>
  <c r="Q2519" i="1"/>
  <c r="S2519" i="1"/>
  <c r="X2513" i="1"/>
  <c r="AE2512" i="1"/>
  <c r="Z2515" i="1"/>
  <c r="AA2512" i="1"/>
  <c r="AC2512" i="1"/>
  <c r="Y2512" i="1"/>
  <c r="AD2512" i="1"/>
  <c r="AF2512" i="1"/>
  <c r="AG2512" i="1"/>
  <c r="AH2512" i="1"/>
  <c r="T2520" i="1"/>
  <c r="W2514" i="1"/>
  <c r="M2520" i="1"/>
  <c r="Q2520" i="1"/>
  <c r="S2520" i="1"/>
  <c r="X2514" i="1"/>
  <c r="AE2513" i="1"/>
  <c r="Z2516" i="1"/>
  <c r="AA2513" i="1"/>
  <c r="AC2513" i="1"/>
  <c r="Y2513" i="1"/>
  <c r="AD2513" i="1"/>
  <c r="AF2513" i="1"/>
  <c r="AG2513" i="1"/>
  <c r="AH2513" i="1"/>
  <c r="T2521" i="1"/>
  <c r="W2515" i="1"/>
  <c r="M2521" i="1"/>
  <c r="Q2521" i="1"/>
  <c r="S2521" i="1"/>
  <c r="X2515" i="1"/>
  <c r="AE2514" i="1"/>
  <c r="Z2517" i="1"/>
  <c r="AA2514" i="1"/>
  <c r="AC2514" i="1"/>
  <c r="Y2514" i="1"/>
  <c r="AD2514" i="1"/>
  <c r="AF2514" i="1"/>
  <c r="AG2514" i="1"/>
  <c r="AH2514" i="1"/>
  <c r="T2522" i="1"/>
  <c r="W2516" i="1"/>
  <c r="M2522" i="1"/>
  <c r="Q2522" i="1"/>
  <c r="S2522" i="1"/>
  <c r="X2516" i="1"/>
  <c r="AE2515" i="1"/>
  <c r="Z2518" i="1"/>
  <c r="AA2515" i="1"/>
  <c r="AC2515" i="1"/>
  <c r="Y2515" i="1"/>
  <c r="AD2515" i="1"/>
  <c r="AF2515" i="1"/>
  <c r="AG2515" i="1"/>
  <c r="AH2515" i="1"/>
  <c r="T2523" i="1"/>
  <c r="W2517" i="1"/>
  <c r="M2523" i="1"/>
  <c r="Q2523" i="1"/>
  <c r="S2523" i="1"/>
  <c r="X2517" i="1"/>
  <c r="AE2516" i="1"/>
  <c r="Z2519" i="1"/>
  <c r="AA2516" i="1"/>
  <c r="AC2516" i="1"/>
  <c r="Y2516" i="1"/>
  <c r="AD2516" i="1"/>
  <c r="AF2516" i="1"/>
  <c r="AG2516" i="1"/>
  <c r="AH2516" i="1"/>
  <c r="T2524" i="1"/>
  <c r="W2518" i="1"/>
  <c r="M2524" i="1"/>
  <c r="Q2524" i="1"/>
  <c r="S2524" i="1"/>
  <c r="X2518" i="1"/>
  <c r="AE2517" i="1"/>
  <c r="Z2520" i="1"/>
  <c r="AA2517" i="1"/>
  <c r="AC2517" i="1"/>
  <c r="Y2517" i="1"/>
  <c r="AD2517" i="1"/>
  <c r="AF2517" i="1"/>
  <c r="AG2517" i="1"/>
  <c r="AH2517" i="1"/>
  <c r="T2525" i="1"/>
  <c r="W2519" i="1"/>
  <c r="M2525" i="1"/>
  <c r="Q2525" i="1"/>
  <c r="S2525" i="1"/>
  <c r="X2519" i="1"/>
  <c r="AE2518" i="1"/>
  <c r="Z2521" i="1"/>
  <c r="AA2518" i="1"/>
  <c r="AC2518" i="1"/>
  <c r="Y2518" i="1"/>
  <c r="AD2518" i="1"/>
  <c r="AF2518" i="1"/>
  <c r="AG2518" i="1"/>
  <c r="AH2518" i="1"/>
  <c r="T2526" i="1"/>
  <c r="W2520" i="1"/>
  <c r="M2526" i="1"/>
  <c r="Q2526" i="1"/>
  <c r="S2526" i="1"/>
  <c r="X2520" i="1"/>
  <c r="AE2519" i="1"/>
  <c r="Z2522" i="1"/>
  <c r="AA2519" i="1"/>
  <c r="AC2519" i="1"/>
  <c r="Y2519" i="1"/>
  <c r="AD2519" i="1"/>
  <c r="AF2519" i="1"/>
  <c r="AG2519" i="1"/>
  <c r="AH2519" i="1"/>
  <c r="T2527" i="1"/>
  <c r="W2521" i="1"/>
  <c r="M2527" i="1"/>
  <c r="Q2527" i="1"/>
  <c r="S2527" i="1"/>
  <c r="X2521" i="1"/>
  <c r="AE2520" i="1"/>
  <c r="Z2523" i="1"/>
  <c r="AA2520" i="1"/>
  <c r="AC2520" i="1"/>
  <c r="Y2520" i="1"/>
  <c r="AD2520" i="1"/>
  <c r="AF2520" i="1"/>
  <c r="AG2520" i="1"/>
  <c r="AH2520" i="1"/>
  <c r="T2528" i="1"/>
  <c r="W2522" i="1"/>
  <c r="M2528" i="1"/>
  <c r="Q2528" i="1"/>
  <c r="S2528" i="1"/>
  <c r="X2522" i="1"/>
  <c r="AE2521" i="1"/>
  <c r="Z2524" i="1"/>
  <c r="AA2521" i="1"/>
  <c r="AC2521" i="1"/>
  <c r="Y2521" i="1"/>
  <c r="AD2521" i="1"/>
  <c r="AF2521" i="1"/>
  <c r="AG2521" i="1"/>
  <c r="AH2521" i="1"/>
  <c r="T2529" i="1"/>
  <c r="W2523" i="1"/>
  <c r="M2529" i="1"/>
  <c r="Q2529" i="1"/>
  <c r="S2529" i="1"/>
  <c r="X2523" i="1"/>
  <c r="AE2522" i="1"/>
  <c r="Z2525" i="1"/>
  <c r="AA2522" i="1"/>
  <c r="AC2522" i="1"/>
  <c r="Y2522" i="1"/>
  <c r="AD2522" i="1"/>
  <c r="AF2522" i="1"/>
  <c r="AG2522" i="1"/>
  <c r="AH2522" i="1"/>
  <c r="T2530" i="1"/>
  <c r="W2524" i="1"/>
  <c r="M2530" i="1"/>
  <c r="Q2530" i="1"/>
  <c r="S2530" i="1"/>
  <c r="X2524" i="1"/>
  <c r="AE2523" i="1"/>
  <c r="Z2526" i="1"/>
  <c r="AA2523" i="1"/>
  <c r="AC2523" i="1"/>
  <c r="Y2523" i="1"/>
  <c r="AD2523" i="1"/>
  <c r="AF2523" i="1"/>
  <c r="AG2523" i="1"/>
  <c r="AH2523" i="1"/>
  <c r="T2531" i="1"/>
  <c r="W2525" i="1"/>
  <c r="M2531" i="1"/>
  <c r="Q2531" i="1"/>
  <c r="S2531" i="1"/>
  <c r="X2525" i="1"/>
  <c r="AE2524" i="1"/>
  <c r="Z2527" i="1"/>
  <c r="AA2524" i="1"/>
  <c r="AC2524" i="1"/>
  <c r="Y2524" i="1"/>
  <c r="AD2524" i="1"/>
  <c r="AF2524" i="1"/>
  <c r="AG2524" i="1"/>
  <c r="AH2524" i="1"/>
  <c r="T2532" i="1"/>
  <c r="W2526" i="1"/>
  <c r="M2532" i="1"/>
  <c r="Q2532" i="1"/>
  <c r="S2532" i="1"/>
  <c r="X2526" i="1"/>
  <c r="AE2525" i="1"/>
  <c r="Z2528" i="1"/>
  <c r="AA2525" i="1"/>
  <c r="AC2525" i="1"/>
  <c r="Y2525" i="1"/>
  <c r="AD2525" i="1"/>
  <c r="AF2525" i="1"/>
  <c r="AG2525" i="1"/>
  <c r="AH2525" i="1"/>
  <c r="T2533" i="1"/>
  <c r="W2527" i="1"/>
  <c r="M2533" i="1"/>
  <c r="Q2533" i="1"/>
  <c r="S2533" i="1"/>
  <c r="X2527" i="1"/>
  <c r="AE2526" i="1"/>
  <c r="Z2529" i="1"/>
  <c r="AA2526" i="1"/>
  <c r="AC2526" i="1"/>
  <c r="Y2526" i="1"/>
  <c r="AD2526" i="1"/>
  <c r="AF2526" i="1"/>
  <c r="AG2526" i="1"/>
  <c r="AH2526" i="1"/>
  <c r="T2534" i="1"/>
  <c r="W2528" i="1"/>
  <c r="M2534" i="1"/>
  <c r="Q2534" i="1"/>
  <c r="S2534" i="1"/>
  <c r="X2528" i="1"/>
  <c r="AE2527" i="1"/>
  <c r="Z2530" i="1"/>
  <c r="AA2527" i="1"/>
  <c r="AC2527" i="1"/>
  <c r="Y2527" i="1"/>
  <c r="AD2527" i="1"/>
  <c r="AF2527" i="1"/>
  <c r="AG2527" i="1"/>
  <c r="AH2527" i="1"/>
  <c r="T2535" i="1"/>
  <c r="W2529" i="1"/>
  <c r="M2535" i="1"/>
  <c r="Q2535" i="1"/>
  <c r="S2535" i="1"/>
  <c r="X2529" i="1"/>
  <c r="AE2528" i="1"/>
  <c r="Z2531" i="1"/>
  <c r="AA2528" i="1"/>
  <c r="AC2528" i="1"/>
  <c r="Y2528" i="1"/>
  <c r="AD2528" i="1"/>
  <c r="AF2528" i="1"/>
  <c r="AG2528" i="1"/>
  <c r="AH2528" i="1"/>
  <c r="T2536" i="1"/>
  <c r="W2530" i="1"/>
  <c r="M2536" i="1"/>
  <c r="Q2536" i="1"/>
  <c r="S2536" i="1"/>
  <c r="X2530" i="1"/>
  <c r="AE2529" i="1"/>
  <c r="Z2532" i="1"/>
  <c r="AA2529" i="1"/>
  <c r="AC2529" i="1"/>
  <c r="Y2529" i="1"/>
  <c r="AD2529" i="1"/>
  <c r="AF2529" i="1"/>
  <c r="AG2529" i="1"/>
  <c r="AH2529" i="1"/>
  <c r="T2537" i="1"/>
  <c r="W2531" i="1"/>
  <c r="M2537" i="1"/>
  <c r="Q2537" i="1"/>
  <c r="S2537" i="1"/>
  <c r="X2531" i="1"/>
  <c r="AE2530" i="1"/>
  <c r="Z2533" i="1"/>
  <c r="AA2530" i="1"/>
  <c r="AC2530" i="1"/>
  <c r="Y2530" i="1"/>
  <c r="AD2530" i="1"/>
  <c r="AF2530" i="1"/>
  <c r="AG2530" i="1"/>
  <c r="AH2530" i="1"/>
  <c r="T2538" i="1"/>
  <c r="W2532" i="1"/>
  <c r="M2538" i="1"/>
  <c r="Q2538" i="1"/>
  <c r="S2538" i="1"/>
  <c r="X2532" i="1"/>
  <c r="AE2531" i="1"/>
  <c r="Z2534" i="1"/>
  <c r="AA2531" i="1"/>
  <c r="AC2531" i="1"/>
  <c r="Y2531" i="1"/>
  <c r="AD2531" i="1"/>
  <c r="AF2531" i="1"/>
  <c r="AG2531" i="1"/>
  <c r="AH2531" i="1"/>
  <c r="T2539" i="1"/>
  <c r="W2533" i="1"/>
  <c r="M2539" i="1"/>
  <c r="Q2539" i="1"/>
  <c r="S2539" i="1"/>
  <c r="X2533" i="1"/>
  <c r="AE2532" i="1"/>
  <c r="Z2535" i="1"/>
  <c r="AA2532" i="1"/>
  <c r="AC2532" i="1"/>
  <c r="Y2532" i="1"/>
  <c r="AD2532" i="1"/>
  <c r="AF2532" i="1"/>
  <c r="AG2532" i="1"/>
  <c r="AH2532" i="1"/>
  <c r="T2540" i="1"/>
  <c r="W2534" i="1"/>
  <c r="M2540" i="1"/>
  <c r="Q2540" i="1"/>
  <c r="S2540" i="1"/>
  <c r="X2534" i="1"/>
  <c r="AE2533" i="1"/>
  <c r="Z2536" i="1"/>
  <c r="AA2533" i="1"/>
  <c r="AC2533" i="1"/>
  <c r="Y2533" i="1"/>
  <c r="AD2533" i="1"/>
  <c r="AF2533" i="1"/>
  <c r="AG2533" i="1"/>
  <c r="AH2533" i="1"/>
  <c r="T2541" i="1"/>
  <c r="W2535" i="1"/>
  <c r="M2541" i="1"/>
  <c r="Q2541" i="1"/>
  <c r="S2541" i="1"/>
  <c r="X2535" i="1"/>
  <c r="AE2534" i="1"/>
  <c r="Z2537" i="1"/>
  <c r="AA2534" i="1"/>
  <c r="AC2534" i="1"/>
  <c r="Y2534" i="1"/>
  <c r="AD2534" i="1"/>
  <c r="AF2534" i="1"/>
  <c r="AG2534" i="1"/>
  <c r="AH2534" i="1"/>
  <c r="T2542" i="1"/>
  <c r="W2536" i="1"/>
  <c r="M2542" i="1"/>
  <c r="Q2542" i="1"/>
  <c r="S2542" i="1"/>
  <c r="X2536" i="1"/>
  <c r="AE2535" i="1"/>
  <c r="Z2538" i="1"/>
  <c r="AA2535" i="1"/>
  <c r="AC2535" i="1"/>
  <c r="Y2535" i="1"/>
  <c r="AD2535" i="1"/>
  <c r="AF2535" i="1"/>
  <c r="AG2535" i="1"/>
  <c r="AH2535" i="1"/>
  <c r="T2543" i="1"/>
  <c r="W2537" i="1"/>
  <c r="M2543" i="1"/>
  <c r="Q2543" i="1"/>
  <c r="S2543" i="1"/>
  <c r="X2537" i="1"/>
  <c r="AE2536" i="1"/>
  <c r="Z2539" i="1"/>
  <c r="AA2536" i="1"/>
  <c r="AC2536" i="1"/>
  <c r="Y2536" i="1"/>
  <c r="AD2536" i="1"/>
  <c r="AF2536" i="1"/>
  <c r="AG2536" i="1"/>
  <c r="AH2536" i="1"/>
  <c r="T2544" i="1"/>
  <c r="W2538" i="1"/>
  <c r="M2544" i="1"/>
  <c r="Q2544" i="1"/>
  <c r="S2544" i="1"/>
  <c r="X2538" i="1"/>
  <c r="AE2537" i="1"/>
  <c r="Z2540" i="1"/>
  <c r="AA2537" i="1"/>
  <c r="AC2537" i="1"/>
  <c r="Y2537" i="1"/>
  <c r="AD2537" i="1"/>
  <c r="AF2537" i="1"/>
  <c r="AG2537" i="1"/>
  <c r="AH2537" i="1"/>
  <c r="T2545" i="1"/>
  <c r="W2539" i="1"/>
  <c r="M2545" i="1"/>
  <c r="Q2545" i="1"/>
  <c r="S2545" i="1"/>
  <c r="X2539" i="1"/>
  <c r="AE2538" i="1"/>
  <c r="Z2541" i="1"/>
  <c r="AA2538" i="1"/>
  <c r="AC2538" i="1"/>
  <c r="Y2538" i="1"/>
  <c r="AD2538" i="1"/>
  <c r="AF2538" i="1"/>
  <c r="AG2538" i="1"/>
  <c r="AH2538" i="1"/>
  <c r="T2546" i="1"/>
  <c r="W2540" i="1"/>
  <c r="M2546" i="1"/>
  <c r="Q2546" i="1"/>
  <c r="S2546" i="1"/>
  <c r="X2540" i="1"/>
  <c r="AE2539" i="1"/>
  <c r="Z2542" i="1"/>
  <c r="AA2539" i="1"/>
  <c r="AC2539" i="1"/>
  <c r="Y2539" i="1"/>
  <c r="AD2539" i="1"/>
  <c r="AF2539" i="1"/>
  <c r="AG2539" i="1"/>
  <c r="AH2539" i="1"/>
  <c r="T2547" i="1"/>
  <c r="W2541" i="1"/>
  <c r="M2547" i="1"/>
  <c r="Q2547" i="1"/>
  <c r="S2547" i="1"/>
  <c r="X2541" i="1"/>
  <c r="AE2540" i="1"/>
  <c r="Z2543" i="1"/>
  <c r="AA2540" i="1"/>
  <c r="AC2540" i="1"/>
  <c r="Y2540" i="1"/>
  <c r="AD2540" i="1"/>
  <c r="AF2540" i="1"/>
  <c r="AG2540" i="1"/>
  <c r="AH2540" i="1"/>
  <c r="T2548" i="1"/>
  <c r="W2542" i="1"/>
  <c r="M2548" i="1"/>
  <c r="Q2548" i="1"/>
  <c r="S2548" i="1"/>
  <c r="X2542" i="1"/>
  <c r="AE2541" i="1"/>
  <c r="Z2544" i="1"/>
  <c r="AA2541" i="1"/>
  <c r="AC2541" i="1"/>
  <c r="Y2541" i="1"/>
  <c r="AD2541" i="1"/>
  <c r="AF2541" i="1"/>
  <c r="AG2541" i="1"/>
  <c r="AH2541" i="1"/>
  <c r="T2549" i="1"/>
  <c r="W2543" i="1"/>
  <c r="M2549" i="1"/>
  <c r="Q2549" i="1"/>
  <c r="S2549" i="1"/>
  <c r="X2543" i="1"/>
  <c r="AE2542" i="1"/>
  <c r="Z2545" i="1"/>
  <c r="AA2542" i="1"/>
  <c r="AC2542" i="1"/>
  <c r="Y2542" i="1"/>
  <c r="AD2542" i="1"/>
  <c r="AF2542" i="1"/>
  <c r="AG2542" i="1"/>
  <c r="AH2542" i="1"/>
  <c r="T2550" i="1"/>
  <c r="W2544" i="1"/>
  <c r="M2550" i="1"/>
  <c r="Q2550" i="1"/>
  <c r="S2550" i="1"/>
  <c r="X2544" i="1"/>
  <c r="AE2543" i="1"/>
  <c r="Z2546" i="1"/>
  <c r="AA2543" i="1"/>
  <c r="AC2543" i="1"/>
  <c r="Y2543" i="1"/>
  <c r="AD2543" i="1"/>
  <c r="AF2543" i="1"/>
  <c r="AG2543" i="1"/>
  <c r="AH2543" i="1"/>
  <c r="T2551" i="1"/>
  <c r="W2545" i="1"/>
  <c r="M2551" i="1"/>
  <c r="Q2551" i="1"/>
  <c r="S2551" i="1"/>
  <c r="X2545" i="1"/>
  <c r="AE2544" i="1"/>
  <c r="Z2547" i="1"/>
  <c r="AA2544" i="1"/>
  <c r="AC2544" i="1"/>
  <c r="Y2544" i="1"/>
  <c r="AD2544" i="1"/>
  <c r="AF2544" i="1"/>
  <c r="AG2544" i="1"/>
  <c r="AH2544" i="1"/>
  <c r="T2552" i="1"/>
  <c r="W2546" i="1"/>
  <c r="M2552" i="1"/>
  <c r="Q2552" i="1"/>
  <c r="S2552" i="1"/>
  <c r="X2546" i="1"/>
  <c r="AE2545" i="1"/>
  <c r="Z2548" i="1"/>
  <c r="AA2545" i="1"/>
  <c r="AC2545" i="1"/>
  <c r="Y2545" i="1"/>
  <c r="AD2545" i="1"/>
  <c r="AF2545" i="1"/>
  <c r="AG2545" i="1"/>
  <c r="AH2545" i="1"/>
  <c r="T2553" i="1"/>
  <c r="W2547" i="1"/>
  <c r="M2553" i="1"/>
  <c r="Q2553" i="1"/>
  <c r="S2553" i="1"/>
  <c r="X2547" i="1"/>
  <c r="AE2546" i="1"/>
  <c r="Z2549" i="1"/>
  <c r="AA2546" i="1"/>
  <c r="AC2546" i="1"/>
  <c r="Y2546" i="1"/>
  <c r="AD2546" i="1"/>
  <c r="AF2546" i="1"/>
  <c r="AG2546" i="1"/>
  <c r="AH2546" i="1"/>
  <c r="T2554" i="1"/>
  <c r="W2548" i="1"/>
  <c r="M2554" i="1"/>
  <c r="Q2554" i="1"/>
  <c r="S2554" i="1"/>
  <c r="X2548" i="1"/>
  <c r="AE2547" i="1"/>
  <c r="Z2550" i="1"/>
  <c r="AA2547" i="1"/>
  <c r="AC2547" i="1"/>
  <c r="Y2547" i="1"/>
  <c r="AD2547" i="1"/>
  <c r="AF2547" i="1"/>
  <c r="AG2547" i="1"/>
  <c r="AH2547" i="1"/>
  <c r="T2555" i="1"/>
  <c r="W2549" i="1"/>
  <c r="M2555" i="1"/>
  <c r="Q2555" i="1"/>
  <c r="S2555" i="1"/>
  <c r="X2549" i="1"/>
  <c r="AE2548" i="1"/>
  <c r="Z2551" i="1"/>
  <c r="AA2548" i="1"/>
  <c r="AC2548" i="1"/>
  <c r="Y2548" i="1"/>
  <c r="AD2548" i="1"/>
  <c r="AF2548" i="1"/>
  <c r="AG2548" i="1"/>
  <c r="AH2548" i="1"/>
  <c r="T2556" i="1"/>
  <c r="W2550" i="1"/>
  <c r="M2556" i="1"/>
  <c r="Q2556" i="1"/>
  <c r="S2556" i="1"/>
  <c r="X2550" i="1"/>
  <c r="AE2549" i="1"/>
  <c r="Z2552" i="1"/>
  <c r="AA2549" i="1"/>
  <c r="AC2549" i="1"/>
  <c r="Y2549" i="1"/>
  <c r="AD2549" i="1"/>
  <c r="AF2549" i="1"/>
  <c r="AG2549" i="1"/>
  <c r="AH2549" i="1"/>
  <c r="T2557" i="1"/>
  <c r="W2551" i="1"/>
  <c r="M2557" i="1"/>
  <c r="Q2557" i="1"/>
  <c r="S2557" i="1"/>
  <c r="X2551" i="1"/>
  <c r="AE2550" i="1"/>
  <c r="Z2553" i="1"/>
  <c r="AA2550" i="1"/>
  <c r="AC2550" i="1"/>
  <c r="Y2550" i="1"/>
  <c r="AD2550" i="1"/>
  <c r="AF2550" i="1"/>
  <c r="AG2550" i="1"/>
  <c r="AH2550" i="1"/>
  <c r="T2558" i="1"/>
  <c r="W2552" i="1"/>
  <c r="M2558" i="1"/>
  <c r="Q2558" i="1"/>
  <c r="S2558" i="1"/>
  <c r="X2552" i="1"/>
  <c r="AE2551" i="1"/>
  <c r="Z2554" i="1"/>
  <c r="AA2551" i="1"/>
  <c r="AC2551" i="1"/>
  <c r="Y2551" i="1"/>
  <c r="AD2551" i="1"/>
  <c r="AF2551" i="1"/>
  <c r="AG2551" i="1"/>
  <c r="AH2551" i="1"/>
  <c r="T2559" i="1"/>
  <c r="W2553" i="1"/>
  <c r="M2559" i="1"/>
  <c r="Q2559" i="1"/>
  <c r="S2559" i="1"/>
  <c r="X2553" i="1"/>
  <c r="AE2552" i="1"/>
  <c r="Z2555" i="1"/>
  <c r="AA2552" i="1"/>
  <c r="AC2552" i="1"/>
  <c r="Y2552" i="1"/>
  <c r="AD2552" i="1"/>
  <c r="AF2552" i="1"/>
  <c r="AG2552" i="1"/>
  <c r="AH2552" i="1"/>
  <c r="T2560" i="1"/>
  <c r="W2554" i="1"/>
  <c r="M2560" i="1"/>
  <c r="Q2560" i="1"/>
  <c r="S2560" i="1"/>
  <c r="X2554" i="1"/>
  <c r="AE2553" i="1"/>
  <c r="Z2556" i="1"/>
  <c r="AA2553" i="1"/>
  <c r="AC2553" i="1"/>
  <c r="Y2553" i="1"/>
  <c r="AD2553" i="1"/>
  <c r="AF2553" i="1"/>
  <c r="AG2553" i="1"/>
  <c r="AH2553" i="1"/>
  <c r="T2561" i="1"/>
  <c r="W2555" i="1"/>
  <c r="M2561" i="1"/>
  <c r="Q2561" i="1"/>
  <c r="S2561" i="1"/>
  <c r="X2555" i="1"/>
  <c r="AE2554" i="1"/>
  <c r="Z2557" i="1"/>
  <c r="AA2554" i="1"/>
  <c r="AC2554" i="1"/>
  <c r="Y2554" i="1"/>
  <c r="AD2554" i="1"/>
  <c r="AF2554" i="1"/>
  <c r="AG2554" i="1"/>
  <c r="AH2554" i="1"/>
  <c r="T2562" i="1"/>
  <c r="W2556" i="1"/>
  <c r="M2562" i="1"/>
  <c r="Q2562" i="1"/>
  <c r="S2562" i="1"/>
  <c r="X2556" i="1"/>
  <c r="AE2555" i="1"/>
  <c r="Z2558" i="1"/>
  <c r="AA2555" i="1"/>
  <c r="AC2555" i="1"/>
  <c r="Y2555" i="1"/>
  <c r="AD2555" i="1"/>
  <c r="AF2555" i="1"/>
  <c r="AG2555" i="1"/>
  <c r="AH2555" i="1"/>
  <c r="T2563" i="1"/>
  <c r="W2557" i="1"/>
  <c r="M2563" i="1"/>
  <c r="Q2563" i="1"/>
  <c r="S2563" i="1"/>
  <c r="X2557" i="1"/>
  <c r="AE2556" i="1"/>
  <c r="Z2559" i="1"/>
  <c r="AA2556" i="1"/>
  <c r="AC2556" i="1"/>
  <c r="Y2556" i="1"/>
  <c r="AD2556" i="1"/>
  <c r="AF2556" i="1"/>
  <c r="AG2556" i="1"/>
  <c r="AH2556" i="1"/>
  <c r="T2564" i="1"/>
  <c r="W2558" i="1"/>
  <c r="M2564" i="1"/>
  <c r="Q2564" i="1"/>
  <c r="S2564" i="1"/>
  <c r="X2558" i="1"/>
  <c r="AE2557" i="1"/>
  <c r="Z2560" i="1"/>
  <c r="AA2557" i="1"/>
  <c r="AC2557" i="1"/>
  <c r="Y2557" i="1"/>
  <c r="AD2557" i="1"/>
  <c r="AF2557" i="1"/>
  <c r="AG2557" i="1"/>
  <c r="AH2557" i="1"/>
  <c r="T2565" i="1"/>
  <c r="W2559" i="1"/>
  <c r="M2565" i="1"/>
  <c r="Q2565" i="1"/>
  <c r="S2565" i="1"/>
  <c r="X2559" i="1"/>
  <c r="AE2558" i="1"/>
  <c r="Z2561" i="1"/>
  <c r="AA2558" i="1"/>
  <c r="AC2558" i="1"/>
  <c r="Y2558" i="1"/>
  <c r="AD2558" i="1"/>
  <c r="AF2558" i="1"/>
  <c r="AG2558" i="1"/>
  <c r="AH2558" i="1"/>
  <c r="T2566" i="1"/>
  <c r="W2560" i="1"/>
  <c r="M2566" i="1"/>
  <c r="Q2566" i="1"/>
  <c r="S2566" i="1"/>
  <c r="X2560" i="1"/>
  <c r="AE2559" i="1"/>
  <c r="Z2562" i="1"/>
  <c r="AA2559" i="1"/>
  <c r="AC2559" i="1"/>
  <c r="Y2559" i="1"/>
  <c r="AD2559" i="1"/>
  <c r="AF2559" i="1"/>
  <c r="AG2559" i="1"/>
  <c r="AH2559" i="1"/>
  <c r="T2567" i="1"/>
  <c r="W2561" i="1"/>
  <c r="M2567" i="1"/>
  <c r="Q2567" i="1"/>
  <c r="S2567" i="1"/>
  <c r="X2561" i="1"/>
  <c r="AE2560" i="1"/>
  <c r="Z2563" i="1"/>
  <c r="AA2560" i="1"/>
  <c r="AC2560" i="1"/>
  <c r="Y2560" i="1"/>
  <c r="AD2560" i="1"/>
  <c r="AF2560" i="1"/>
  <c r="AG2560" i="1"/>
  <c r="AH2560" i="1"/>
  <c r="T2568" i="1"/>
  <c r="W2562" i="1"/>
  <c r="M2568" i="1"/>
  <c r="Q2568" i="1"/>
  <c r="S2568" i="1"/>
  <c r="X2562" i="1"/>
  <c r="AE2561" i="1"/>
  <c r="Z2564" i="1"/>
  <c r="AA2561" i="1"/>
  <c r="AC2561" i="1"/>
  <c r="Y2561" i="1"/>
  <c r="AD2561" i="1"/>
  <c r="AF2561" i="1"/>
  <c r="AG2561" i="1"/>
  <c r="AH2561" i="1"/>
  <c r="T2569" i="1"/>
  <c r="W2563" i="1"/>
  <c r="M2569" i="1"/>
  <c r="Q2569" i="1"/>
  <c r="S2569" i="1"/>
  <c r="X2563" i="1"/>
  <c r="AE2562" i="1"/>
  <c r="Z2565" i="1"/>
  <c r="AA2562" i="1"/>
  <c r="AC2562" i="1"/>
  <c r="Y2562" i="1"/>
  <c r="AD2562" i="1"/>
  <c r="AF2562" i="1"/>
  <c r="AG2562" i="1"/>
  <c r="AH2562" i="1"/>
  <c r="T2570" i="1"/>
  <c r="W2564" i="1"/>
  <c r="M2570" i="1"/>
  <c r="Q2570" i="1"/>
  <c r="S2570" i="1"/>
  <c r="X2564" i="1"/>
  <c r="AE2563" i="1"/>
  <c r="Z2566" i="1"/>
  <c r="AA2563" i="1"/>
  <c r="AC2563" i="1"/>
  <c r="Y2563" i="1"/>
  <c r="AD2563" i="1"/>
  <c r="AF2563" i="1"/>
  <c r="AG2563" i="1"/>
  <c r="AH2563" i="1"/>
  <c r="T2571" i="1"/>
  <c r="W2565" i="1"/>
  <c r="M2571" i="1"/>
  <c r="Q2571" i="1"/>
  <c r="S2571" i="1"/>
  <c r="X2565" i="1"/>
  <c r="AE2564" i="1"/>
  <c r="Z2567" i="1"/>
  <c r="AA2564" i="1"/>
  <c r="AC2564" i="1"/>
  <c r="Y2564" i="1"/>
  <c r="AD2564" i="1"/>
  <c r="AF2564" i="1"/>
  <c r="AG2564" i="1"/>
  <c r="AH2564" i="1"/>
  <c r="T2572" i="1"/>
  <c r="W2566" i="1"/>
  <c r="M2572" i="1"/>
  <c r="Q2572" i="1"/>
  <c r="S2572" i="1"/>
  <c r="X2566" i="1"/>
  <c r="AE2565" i="1"/>
  <c r="Z2568" i="1"/>
  <c r="AA2565" i="1"/>
  <c r="AC2565" i="1"/>
  <c r="Y2565" i="1"/>
  <c r="AD2565" i="1"/>
  <c r="AF2565" i="1"/>
  <c r="AG2565" i="1"/>
  <c r="AH2565" i="1"/>
  <c r="T2573" i="1"/>
  <c r="W2567" i="1"/>
  <c r="M2573" i="1"/>
  <c r="Q2573" i="1"/>
  <c r="S2573" i="1"/>
  <c r="X2567" i="1"/>
  <c r="AE2566" i="1"/>
  <c r="Z2569" i="1"/>
  <c r="AA2566" i="1"/>
  <c r="AC2566" i="1"/>
  <c r="Y2566" i="1"/>
  <c r="AD2566" i="1"/>
  <c r="AF2566" i="1"/>
  <c r="AG2566" i="1"/>
  <c r="AH2566" i="1"/>
  <c r="T2574" i="1"/>
  <c r="W2568" i="1"/>
  <c r="M2574" i="1"/>
  <c r="Q2574" i="1"/>
  <c r="S2574" i="1"/>
  <c r="X2568" i="1"/>
  <c r="AE2567" i="1"/>
  <c r="Z2570" i="1"/>
  <c r="AA2567" i="1"/>
  <c r="AC2567" i="1"/>
  <c r="Y2567" i="1"/>
  <c r="AD2567" i="1"/>
  <c r="AF2567" i="1"/>
  <c r="AG2567" i="1"/>
  <c r="AH2567" i="1"/>
  <c r="T2575" i="1"/>
  <c r="W2569" i="1"/>
  <c r="M2575" i="1"/>
  <c r="Q2575" i="1"/>
  <c r="S2575" i="1"/>
  <c r="X2569" i="1"/>
  <c r="AE2568" i="1"/>
  <c r="Z2571" i="1"/>
  <c r="AA2568" i="1"/>
  <c r="AC2568" i="1"/>
  <c r="Y2568" i="1"/>
  <c r="AD2568" i="1"/>
  <c r="AF2568" i="1"/>
  <c r="AG2568" i="1"/>
  <c r="AH2568" i="1"/>
  <c r="T2576" i="1"/>
  <c r="W2570" i="1"/>
  <c r="M2576" i="1"/>
  <c r="Q2576" i="1"/>
  <c r="S2576" i="1"/>
  <c r="X2570" i="1"/>
  <c r="AE2569" i="1"/>
  <c r="Z2572" i="1"/>
  <c r="AA2569" i="1"/>
  <c r="AC2569" i="1"/>
  <c r="Y2569" i="1"/>
  <c r="AD2569" i="1"/>
  <c r="AF2569" i="1"/>
  <c r="AG2569" i="1"/>
  <c r="AH2569" i="1"/>
  <c r="T2577" i="1"/>
  <c r="W2571" i="1"/>
  <c r="M2577" i="1"/>
  <c r="Q2577" i="1"/>
  <c r="S2577" i="1"/>
  <c r="X2571" i="1"/>
  <c r="AE2570" i="1"/>
  <c r="Z2573" i="1"/>
  <c r="AA2570" i="1"/>
  <c r="AC2570" i="1"/>
  <c r="Y2570" i="1"/>
  <c r="AD2570" i="1"/>
  <c r="AF2570" i="1"/>
  <c r="AG2570" i="1"/>
  <c r="AH2570" i="1"/>
  <c r="T2578" i="1"/>
  <c r="W2572" i="1"/>
  <c r="M2578" i="1"/>
  <c r="Q2578" i="1"/>
  <c r="S2578" i="1"/>
  <c r="X2572" i="1"/>
  <c r="AE2571" i="1"/>
  <c r="Z2574" i="1"/>
  <c r="AA2571" i="1"/>
  <c r="AC2571" i="1"/>
  <c r="Y2571" i="1"/>
  <c r="AD2571" i="1"/>
  <c r="AF2571" i="1"/>
  <c r="AG2571" i="1"/>
  <c r="AH2571" i="1"/>
  <c r="T2579" i="1"/>
  <c r="W2573" i="1"/>
  <c r="M2579" i="1"/>
  <c r="Q2579" i="1"/>
  <c r="S2579" i="1"/>
  <c r="X2573" i="1"/>
  <c r="AE2572" i="1"/>
  <c r="Z2575" i="1"/>
  <c r="AA2572" i="1"/>
  <c r="AC2572" i="1"/>
  <c r="Y2572" i="1"/>
  <c r="AD2572" i="1"/>
  <c r="AG2572" i="1"/>
  <c r="T2580" i="1"/>
  <c r="W2574" i="1"/>
  <c r="M2580" i="1"/>
  <c r="Q2580" i="1"/>
  <c r="S2580" i="1"/>
  <c r="X2574" i="1"/>
  <c r="AE2573" i="1"/>
  <c r="Z2576" i="1"/>
  <c r="AA2573" i="1"/>
  <c r="AC2573" i="1"/>
  <c r="Y2573" i="1"/>
  <c r="AD2573" i="1"/>
  <c r="AF2573" i="1"/>
  <c r="AG2573" i="1"/>
  <c r="AH2573" i="1"/>
  <c r="T2581" i="1"/>
  <c r="W2575" i="1"/>
  <c r="M2581" i="1"/>
  <c r="Q2581" i="1"/>
  <c r="S2581" i="1"/>
  <c r="X2575" i="1"/>
  <c r="AE2574" i="1"/>
  <c r="Z2577" i="1"/>
  <c r="AA2574" i="1"/>
  <c r="AC2574" i="1"/>
  <c r="Y2574" i="1"/>
  <c r="AD2574" i="1"/>
  <c r="AF2574" i="1"/>
  <c r="AG2574" i="1"/>
  <c r="AH2574" i="1"/>
  <c r="T2582" i="1"/>
  <c r="W2576" i="1"/>
  <c r="M2582" i="1"/>
  <c r="Q2582" i="1"/>
  <c r="S2582" i="1"/>
  <c r="X2576" i="1"/>
  <c r="AE2575" i="1"/>
  <c r="Z2578" i="1"/>
  <c r="AA2575" i="1"/>
  <c r="AC2575" i="1"/>
  <c r="Y2575" i="1"/>
  <c r="AD2575" i="1"/>
  <c r="AF2575" i="1"/>
  <c r="AG2575" i="1"/>
  <c r="AH2575" i="1"/>
  <c r="T2583" i="1"/>
  <c r="W2577" i="1"/>
  <c r="M2583" i="1"/>
  <c r="Q2583" i="1"/>
  <c r="S2583" i="1"/>
  <c r="X2577" i="1"/>
  <c r="AE2576" i="1"/>
  <c r="Z2579" i="1"/>
  <c r="AA2576" i="1"/>
  <c r="AC2576" i="1"/>
  <c r="Y2576" i="1"/>
  <c r="AD2576" i="1"/>
  <c r="AF2576" i="1"/>
  <c r="AG2576" i="1"/>
  <c r="AH2576" i="1"/>
  <c r="T2584" i="1"/>
  <c r="W2578" i="1"/>
  <c r="M2584" i="1"/>
  <c r="Q2584" i="1"/>
  <c r="S2584" i="1"/>
  <c r="X2578" i="1"/>
  <c r="AE2577" i="1"/>
  <c r="Z2580" i="1"/>
  <c r="AA2577" i="1"/>
  <c r="AC2577" i="1"/>
  <c r="Y2577" i="1"/>
  <c r="AD2577" i="1"/>
  <c r="AF2577" i="1"/>
  <c r="AG2577" i="1"/>
  <c r="AH2577" i="1"/>
  <c r="T2585" i="1"/>
  <c r="W2579" i="1"/>
  <c r="M2585" i="1"/>
  <c r="Q2585" i="1"/>
  <c r="S2585" i="1"/>
  <c r="X2579" i="1"/>
  <c r="AE2578" i="1"/>
  <c r="Z2581" i="1"/>
  <c r="AA2578" i="1"/>
  <c r="AC2578" i="1"/>
  <c r="Y2578" i="1"/>
  <c r="AD2578" i="1"/>
  <c r="AF2578" i="1"/>
  <c r="AG2578" i="1"/>
  <c r="AH2578" i="1"/>
  <c r="T2586" i="1"/>
  <c r="W2580" i="1"/>
  <c r="M2586" i="1"/>
  <c r="Q2586" i="1"/>
  <c r="S2586" i="1"/>
  <c r="X2580" i="1"/>
  <c r="AE2579" i="1"/>
  <c r="Z2582" i="1"/>
  <c r="AA2579" i="1"/>
  <c r="AC2579" i="1"/>
  <c r="Y2579" i="1"/>
  <c r="AD2579" i="1"/>
  <c r="AF2579" i="1"/>
  <c r="AG2579" i="1"/>
  <c r="AH2579" i="1"/>
  <c r="T2587" i="1"/>
  <c r="W2581" i="1"/>
  <c r="M2587" i="1"/>
  <c r="Q2587" i="1"/>
  <c r="S2587" i="1"/>
  <c r="X2581" i="1"/>
  <c r="AE2580" i="1"/>
  <c r="Z2583" i="1"/>
  <c r="AA2580" i="1"/>
  <c r="AC2580" i="1"/>
  <c r="Y2580" i="1"/>
  <c r="AD2580" i="1"/>
  <c r="AF2580" i="1"/>
  <c r="AG2580" i="1"/>
  <c r="AH2580" i="1"/>
  <c r="T2588" i="1"/>
  <c r="W2582" i="1"/>
  <c r="M2588" i="1"/>
  <c r="Q2588" i="1"/>
  <c r="S2588" i="1"/>
  <c r="X2582" i="1"/>
  <c r="AE2581" i="1"/>
  <c r="Z2584" i="1"/>
  <c r="AA2581" i="1"/>
  <c r="AC2581" i="1"/>
  <c r="Y2581" i="1"/>
  <c r="AD2581" i="1"/>
  <c r="AF2581" i="1"/>
  <c r="AG2581" i="1"/>
  <c r="AH2581" i="1"/>
  <c r="T2589" i="1"/>
  <c r="W2583" i="1"/>
  <c r="M2589" i="1"/>
  <c r="Q2589" i="1"/>
  <c r="S2589" i="1"/>
  <c r="X2583" i="1"/>
  <c r="AE2582" i="1"/>
  <c r="Z2585" i="1"/>
  <c r="AA2582" i="1"/>
  <c r="AC2582" i="1"/>
  <c r="Y2582" i="1"/>
  <c r="AD2582" i="1"/>
  <c r="AF2582" i="1"/>
  <c r="AG2582" i="1"/>
  <c r="AH2582" i="1"/>
  <c r="T2590" i="1"/>
  <c r="W2584" i="1"/>
  <c r="M2590" i="1"/>
  <c r="Q2590" i="1"/>
  <c r="S2590" i="1"/>
  <c r="X2584" i="1"/>
  <c r="AE2583" i="1"/>
  <c r="Z2586" i="1"/>
  <c r="AA2583" i="1"/>
  <c r="AC2583" i="1"/>
  <c r="Y2583" i="1"/>
  <c r="AD2583" i="1"/>
  <c r="AF2583" i="1"/>
  <c r="AG2583" i="1"/>
  <c r="AH2583" i="1"/>
  <c r="T2591" i="1"/>
  <c r="W2585" i="1"/>
  <c r="M2591" i="1"/>
  <c r="Q2591" i="1"/>
  <c r="S2591" i="1"/>
  <c r="X2585" i="1"/>
  <c r="AE2584" i="1"/>
  <c r="Z2587" i="1"/>
  <c r="AA2584" i="1"/>
  <c r="AC2584" i="1"/>
  <c r="Y2584" i="1"/>
  <c r="AD2584" i="1"/>
  <c r="AF2584" i="1"/>
  <c r="AG2584" i="1"/>
  <c r="AH2584" i="1"/>
  <c r="T2592" i="1"/>
  <c r="W2586" i="1"/>
  <c r="M2592" i="1"/>
  <c r="Q2592" i="1"/>
  <c r="S2592" i="1"/>
  <c r="X2586" i="1"/>
  <c r="AE2585" i="1"/>
  <c r="Z2588" i="1"/>
  <c r="AA2585" i="1"/>
  <c r="AC2585" i="1"/>
  <c r="Y2585" i="1"/>
  <c r="AD2585" i="1"/>
  <c r="AF2585" i="1"/>
  <c r="AG2585" i="1"/>
  <c r="AH2585" i="1"/>
  <c r="T2593" i="1"/>
  <c r="W2587" i="1"/>
  <c r="M2593" i="1"/>
  <c r="Q2593" i="1"/>
  <c r="S2593" i="1"/>
  <c r="X2587" i="1"/>
  <c r="AE2586" i="1"/>
  <c r="Z2589" i="1"/>
  <c r="AA2586" i="1"/>
  <c r="AC2586" i="1"/>
  <c r="Y2586" i="1"/>
  <c r="AD2586" i="1"/>
  <c r="AF2586" i="1"/>
  <c r="AG2586" i="1"/>
  <c r="AH2586" i="1"/>
  <c r="T2594" i="1"/>
  <c r="W2588" i="1"/>
  <c r="M2594" i="1"/>
  <c r="Q2594" i="1"/>
  <c r="S2594" i="1"/>
  <c r="X2588" i="1"/>
  <c r="AE2587" i="1"/>
  <c r="Z2590" i="1"/>
  <c r="AA2587" i="1"/>
  <c r="AC2587" i="1"/>
  <c r="Y2587" i="1"/>
  <c r="AD2587" i="1"/>
  <c r="AF2587" i="1"/>
  <c r="AG2587" i="1"/>
  <c r="AH2587" i="1"/>
  <c r="T2595" i="1"/>
  <c r="W2589" i="1"/>
  <c r="M2595" i="1"/>
  <c r="Q2595" i="1"/>
  <c r="S2595" i="1"/>
  <c r="X2589" i="1"/>
  <c r="AE2588" i="1"/>
  <c r="Z2591" i="1"/>
  <c r="AA2588" i="1"/>
  <c r="AC2588" i="1"/>
  <c r="Y2588" i="1"/>
  <c r="AD2588" i="1"/>
  <c r="AF2588" i="1"/>
  <c r="AG2588" i="1"/>
  <c r="AH2588" i="1"/>
  <c r="T2596" i="1"/>
  <c r="W2590" i="1"/>
  <c r="M2596" i="1"/>
  <c r="Q2596" i="1"/>
  <c r="S2596" i="1"/>
  <c r="X2590" i="1"/>
  <c r="AE2589" i="1"/>
  <c r="Z2592" i="1"/>
  <c r="AA2589" i="1"/>
  <c r="AC2589" i="1"/>
  <c r="Y2589" i="1"/>
  <c r="AD2589" i="1"/>
  <c r="AF2589" i="1"/>
  <c r="AG2589" i="1"/>
  <c r="AH2589" i="1"/>
  <c r="T2597" i="1"/>
  <c r="W2591" i="1"/>
  <c r="M2597" i="1"/>
  <c r="Q2597" i="1"/>
  <c r="S2597" i="1"/>
  <c r="X2591" i="1"/>
  <c r="AE2590" i="1"/>
  <c r="Z2593" i="1"/>
  <c r="AA2590" i="1"/>
  <c r="AC2590" i="1"/>
  <c r="Y2590" i="1"/>
  <c r="AD2590" i="1"/>
  <c r="AF2590" i="1"/>
  <c r="AG2590" i="1"/>
  <c r="AH2590" i="1"/>
  <c r="T2598" i="1"/>
  <c r="W2592" i="1"/>
  <c r="M2598" i="1"/>
  <c r="Q2598" i="1"/>
  <c r="S2598" i="1"/>
  <c r="X2592" i="1"/>
  <c r="AE2591" i="1"/>
  <c r="Z2594" i="1"/>
  <c r="AA2591" i="1"/>
  <c r="AC2591" i="1"/>
  <c r="Y2591" i="1"/>
  <c r="AD2591" i="1"/>
  <c r="AF2591" i="1"/>
  <c r="AG2591" i="1"/>
  <c r="AH2591" i="1"/>
  <c r="T2599" i="1"/>
  <c r="W2593" i="1"/>
  <c r="M2599" i="1"/>
  <c r="Q2599" i="1"/>
  <c r="S2599" i="1"/>
  <c r="X2593" i="1"/>
  <c r="AE2592" i="1"/>
  <c r="Z2595" i="1"/>
  <c r="AA2592" i="1"/>
  <c r="AC2592" i="1"/>
  <c r="Y2592" i="1"/>
  <c r="AD2592" i="1"/>
  <c r="AG2592" i="1"/>
  <c r="T2600" i="1"/>
  <c r="W2594" i="1"/>
  <c r="M2600" i="1"/>
  <c r="Q2600" i="1"/>
  <c r="S2600" i="1"/>
  <c r="X2594" i="1"/>
  <c r="AE2593" i="1"/>
  <c r="Z2596" i="1"/>
  <c r="AA2593" i="1"/>
  <c r="AC2593" i="1"/>
  <c r="Y2593" i="1"/>
  <c r="AD2593" i="1"/>
  <c r="AF2593" i="1"/>
  <c r="AG2593" i="1"/>
  <c r="AH2593" i="1"/>
  <c r="T2601" i="1"/>
  <c r="W2595" i="1"/>
  <c r="M2601" i="1"/>
  <c r="Q2601" i="1"/>
  <c r="S2601" i="1"/>
  <c r="X2595" i="1"/>
  <c r="AE2594" i="1"/>
  <c r="Z2597" i="1"/>
  <c r="AA2594" i="1"/>
  <c r="AC2594" i="1"/>
  <c r="Y2594" i="1"/>
  <c r="AD2594" i="1"/>
  <c r="AF2594" i="1"/>
  <c r="AG2594" i="1"/>
  <c r="AH2594" i="1"/>
  <c r="T2602" i="1"/>
  <c r="W2596" i="1"/>
  <c r="M2602" i="1"/>
  <c r="Q2602" i="1"/>
  <c r="S2602" i="1"/>
  <c r="X2596" i="1"/>
  <c r="AE2595" i="1"/>
  <c r="Z2598" i="1"/>
  <c r="AA2595" i="1"/>
  <c r="AC2595" i="1"/>
  <c r="Y2595" i="1"/>
  <c r="AD2595" i="1"/>
  <c r="AF2595" i="1"/>
  <c r="AG2595" i="1"/>
  <c r="AH2595" i="1"/>
  <c r="T2603" i="1"/>
  <c r="W2597" i="1"/>
  <c r="M2603" i="1"/>
  <c r="Q2603" i="1"/>
  <c r="S2603" i="1"/>
  <c r="X2597" i="1"/>
  <c r="AE2596" i="1"/>
  <c r="Z2599" i="1"/>
  <c r="AA2596" i="1"/>
  <c r="AC2596" i="1"/>
  <c r="Y2596" i="1"/>
  <c r="AD2596" i="1"/>
  <c r="AF2596" i="1"/>
  <c r="AG2596" i="1"/>
  <c r="AH2596" i="1"/>
  <c r="T2604" i="1"/>
  <c r="W2598" i="1"/>
  <c r="M2604" i="1"/>
  <c r="Q2604" i="1"/>
  <c r="S2604" i="1"/>
  <c r="X2598" i="1"/>
  <c r="AE2597" i="1"/>
  <c r="Z2600" i="1"/>
  <c r="AA2597" i="1"/>
  <c r="AC2597" i="1"/>
  <c r="Y2597" i="1"/>
  <c r="AD2597" i="1"/>
  <c r="AF2597" i="1"/>
  <c r="AG2597" i="1"/>
  <c r="AH2597" i="1"/>
  <c r="T2605" i="1"/>
  <c r="W2599" i="1"/>
  <c r="M2605" i="1"/>
  <c r="Q2605" i="1"/>
  <c r="S2605" i="1"/>
  <c r="X2599" i="1"/>
  <c r="AE2598" i="1"/>
  <c r="Z2601" i="1"/>
  <c r="AA2598" i="1"/>
  <c r="AC2598" i="1"/>
  <c r="Y2598" i="1"/>
  <c r="AD2598" i="1"/>
  <c r="AF2598" i="1"/>
  <c r="AG2598" i="1"/>
  <c r="AH2598" i="1"/>
  <c r="T2606" i="1"/>
  <c r="W2600" i="1"/>
  <c r="M2606" i="1"/>
  <c r="Q2606" i="1"/>
  <c r="S2606" i="1"/>
  <c r="X2600" i="1"/>
  <c r="AE2599" i="1"/>
  <c r="Z2602" i="1"/>
  <c r="AA2599" i="1"/>
  <c r="AC2599" i="1"/>
  <c r="Y2599" i="1"/>
  <c r="AD2599" i="1"/>
  <c r="AF2599" i="1"/>
  <c r="AG2599" i="1"/>
  <c r="AH2599" i="1"/>
  <c r="T2607" i="1"/>
  <c r="W2601" i="1"/>
  <c r="M2607" i="1"/>
  <c r="Q2607" i="1"/>
  <c r="S2607" i="1"/>
  <c r="X2601" i="1"/>
  <c r="AE2600" i="1"/>
  <c r="Z2603" i="1"/>
  <c r="AA2600" i="1"/>
  <c r="AC2600" i="1"/>
  <c r="Y2600" i="1"/>
  <c r="AD2600" i="1"/>
  <c r="AF2600" i="1"/>
  <c r="AG2600" i="1"/>
  <c r="AH2600" i="1"/>
  <c r="T2608" i="1"/>
  <c r="W2602" i="1"/>
  <c r="M2608" i="1"/>
  <c r="Q2608" i="1"/>
  <c r="S2608" i="1"/>
  <c r="X2602" i="1"/>
  <c r="AE2601" i="1"/>
  <c r="Z2604" i="1"/>
  <c r="AA2601" i="1"/>
  <c r="AC2601" i="1"/>
  <c r="Y2601" i="1"/>
  <c r="AD2601" i="1"/>
  <c r="AF2601" i="1"/>
  <c r="AG2601" i="1"/>
  <c r="AH2601" i="1"/>
  <c r="T2609" i="1"/>
  <c r="W2603" i="1"/>
  <c r="M2609" i="1"/>
  <c r="Q2609" i="1"/>
  <c r="S2609" i="1"/>
  <c r="X2603" i="1"/>
  <c r="AE2602" i="1"/>
  <c r="Z2605" i="1"/>
  <c r="AA2602" i="1"/>
  <c r="AC2602" i="1"/>
  <c r="Y2602" i="1"/>
  <c r="AD2602" i="1"/>
  <c r="AF2602" i="1"/>
  <c r="AG2602" i="1"/>
  <c r="AH2602" i="1"/>
  <c r="T2610" i="1"/>
  <c r="W2604" i="1"/>
  <c r="M2610" i="1"/>
  <c r="Q2610" i="1"/>
  <c r="S2610" i="1"/>
  <c r="X2604" i="1"/>
  <c r="AE2603" i="1"/>
  <c r="Z2606" i="1"/>
  <c r="AA2603" i="1"/>
  <c r="AC2603" i="1"/>
  <c r="Y2603" i="1"/>
  <c r="AD2603" i="1"/>
  <c r="AF2603" i="1"/>
  <c r="AG2603" i="1"/>
  <c r="AH2603" i="1"/>
  <c r="T2611" i="1"/>
  <c r="W2605" i="1"/>
  <c r="M2611" i="1"/>
  <c r="Q2611" i="1"/>
  <c r="S2611" i="1"/>
  <c r="X2605" i="1"/>
  <c r="AE2604" i="1"/>
  <c r="Z2607" i="1"/>
  <c r="AA2604" i="1"/>
  <c r="AC2604" i="1"/>
  <c r="Y2604" i="1"/>
  <c r="AD2604" i="1"/>
  <c r="AF2604" i="1"/>
  <c r="AG2604" i="1"/>
  <c r="AH2604" i="1"/>
  <c r="T2612" i="1"/>
  <c r="W2606" i="1"/>
  <c r="M2612" i="1"/>
  <c r="Q2612" i="1"/>
  <c r="S2612" i="1"/>
  <c r="X2606" i="1"/>
  <c r="AE2605" i="1"/>
  <c r="Z2608" i="1"/>
  <c r="AA2605" i="1"/>
  <c r="AC2605" i="1"/>
  <c r="Y2605" i="1"/>
  <c r="AD2605" i="1"/>
  <c r="AF2605" i="1"/>
  <c r="AG2605" i="1"/>
  <c r="AH2605" i="1"/>
  <c r="T2613" i="1"/>
  <c r="W2607" i="1"/>
  <c r="M2613" i="1"/>
  <c r="Q2613" i="1"/>
  <c r="S2613" i="1"/>
  <c r="X2607" i="1"/>
  <c r="AE2606" i="1"/>
  <c r="Z2609" i="1"/>
  <c r="AA2606" i="1"/>
  <c r="AC2606" i="1"/>
  <c r="Y2606" i="1"/>
  <c r="AD2606" i="1"/>
  <c r="AF2606" i="1"/>
  <c r="AG2606" i="1"/>
  <c r="AH2606" i="1"/>
  <c r="T2614" i="1"/>
  <c r="W2608" i="1"/>
  <c r="M2614" i="1"/>
  <c r="Q2614" i="1"/>
  <c r="S2614" i="1"/>
  <c r="X2608" i="1"/>
  <c r="AE2607" i="1"/>
  <c r="Z2610" i="1"/>
  <c r="AA2607" i="1"/>
  <c r="AC2607" i="1"/>
  <c r="Y2607" i="1"/>
  <c r="AD2607" i="1"/>
  <c r="AF2607" i="1"/>
  <c r="AG2607" i="1"/>
  <c r="AH2607" i="1"/>
  <c r="T2615" i="1"/>
  <c r="W2609" i="1"/>
  <c r="M2615" i="1"/>
  <c r="Q2615" i="1"/>
  <c r="S2615" i="1"/>
  <c r="X2609" i="1"/>
  <c r="AE2608" i="1"/>
  <c r="Z2611" i="1"/>
  <c r="AA2608" i="1"/>
  <c r="AC2608" i="1"/>
  <c r="Y2608" i="1"/>
  <c r="AD2608" i="1"/>
  <c r="AF2608" i="1"/>
  <c r="AG2608" i="1"/>
  <c r="AH2608" i="1"/>
  <c r="T2616" i="1"/>
  <c r="W2610" i="1"/>
  <c r="M2616" i="1"/>
  <c r="Q2616" i="1"/>
  <c r="S2616" i="1"/>
  <c r="X2610" i="1"/>
  <c r="AE2609" i="1"/>
  <c r="Z2612" i="1"/>
  <c r="AA2609" i="1"/>
  <c r="AC2609" i="1"/>
  <c r="Y2609" i="1"/>
  <c r="AD2609" i="1"/>
  <c r="AF2609" i="1"/>
  <c r="AG2609" i="1"/>
  <c r="AH2609" i="1"/>
  <c r="T2617" i="1"/>
  <c r="W2611" i="1"/>
  <c r="M2617" i="1"/>
  <c r="Q2617" i="1"/>
  <c r="S2617" i="1"/>
  <c r="X2611" i="1"/>
  <c r="AE2610" i="1"/>
  <c r="Z2613" i="1"/>
  <c r="AA2610" i="1"/>
  <c r="AC2610" i="1"/>
  <c r="Y2610" i="1"/>
  <c r="AD2610" i="1"/>
  <c r="AF2610" i="1"/>
  <c r="AG2610" i="1"/>
  <c r="AH2610" i="1"/>
  <c r="T2618" i="1"/>
  <c r="W2612" i="1"/>
  <c r="M2618" i="1"/>
  <c r="Q2618" i="1"/>
  <c r="S2618" i="1"/>
  <c r="X2612" i="1"/>
  <c r="AE2611" i="1"/>
  <c r="Z2614" i="1"/>
  <c r="AA2611" i="1"/>
  <c r="AC2611" i="1"/>
  <c r="Y2611" i="1"/>
  <c r="AD2611" i="1"/>
  <c r="AF2611" i="1"/>
  <c r="AG2611" i="1"/>
  <c r="AH2611" i="1"/>
  <c r="T2619" i="1"/>
  <c r="W2613" i="1"/>
  <c r="M2619" i="1"/>
  <c r="Q2619" i="1"/>
  <c r="S2619" i="1"/>
  <c r="X2613" i="1"/>
  <c r="AE2612" i="1"/>
  <c r="Z2615" i="1"/>
  <c r="AA2612" i="1"/>
  <c r="AC2612" i="1"/>
  <c r="Y2612" i="1"/>
  <c r="AD2612" i="1"/>
  <c r="AF2612" i="1"/>
  <c r="AG2612" i="1"/>
  <c r="AH2612" i="1"/>
  <c r="T2620" i="1"/>
  <c r="W2614" i="1"/>
  <c r="M2620" i="1"/>
  <c r="Q2620" i="1"/>
  <c r="S2620" i="1"/>
  <c r="X2614" i="1"/>
  <c r="AE2613" i="1"/>
  <c r="Z2616" i="1"/>
  <c r="AA2613" i="1"/>
  <c r="AC2613" i="1"/>
  <c r="Y2613" i="1"/>
  <c r="AD2613" i="1"/>
  <c r="AF2613" i="1"/>
  <c r="AG2613" i="1"/>
  <c r="AH2613" i="1"/>
  <c r="T2621" i="1"/>
  <c r="W2615" i="1"/>
  <c r="M2621" i="1"/>
  <c r="Q2621" i="1"/>
  <c r="S2621" i="1"/>
  <c r="X2615" i="1"/>
  <c r="AE2614" i="1"/>
  <c r="Z2617" i="1"/>
  <c r="AA2614" i="1"/>
  <c r="AC2614" i="1"/>
  <c r="Y2614" i="1"/>
  <c r="AD2614" i="1"/>
  <c r="AF2614" i="1"/>
  <c r="AG2614" i="1"/>
  <c r="AH2614" i="1"/>
  <c r="T2622" i="1"/>
  <c r="W2616" i="1"/>
  <c r="M2622" i="1"/>
  <c r="Q2622" i="1"/>
  <c r="S2622" i="1"/>
  <c r="X2616" i="1"/>
  <c r="AE2615" i="1"/>
  <c r="Z2618" i="1"/>
  <c r="AA2615" i="1"/>
  <c r="AC2615" i="1"/>
  <c r="Y2615" i="1"/>
  <c r="AD2615" i="1"/>
  <c r="AF2615" i="1"/>
  <c r="AG2615" i="1"/>
  <c r="AH2615" i="1"/>
  <c r="T2623" i="1"/>
  <c r="W2617" i="1"/>
  <c r="M2623" i="1"/>
  <c r="Q2623" i="1"/>
  <c r="S2623" i="1"/>
  <c r="X2617" i="1"/>
  <c r="AE2616" i="1"/>
  <c r="Z2619" i="1"/>
  <c r="AA2616" i="1"/>
  <c r="AC2616" i="1"/>
  <c r="Y2616" i="1"/>
  <c r="AD2616" i="1"/>
  <c r="AF2616" i="1"/>
  <c r="AG2616" i="1"/>
  <c r="AH2616" i="1"/>
  <c r="T2624" i="1"/>
  <c r="W2618" i="1"/>
  <c r="M2624" i="1"/>
  <c r="Q2624" i="1"/>
  <c r="S2624" i="1"/>
  <c r="X2618" i="1"/>
  <c r="AE2617" i="1"/>
  <c r="Z2620" i="1"/>
  <c r="AA2617" i="1"/>
  <c r="AC2617" i="1"/>
  <c r="Y2617" i="1"/>
  <c r="AD2617" i="1"/>
  <c r="AF2617" i="1"/>
  <c r="AG2617" i="1"/>
  <c r="AH2617" i="1"/>
  <c r="T2625" i="1"/>
  <c r="W2619" i="1"/>
  <c r="M2625" i="1"/>
  <c r="Q2625" i="1"/>
  <c r="S2625" i="1"/>
  <c r="X2619" i="1"/>
  <c r="AE2618" i="1"/>
  <c r="Z2621" i="1"/>
  <c r="AA2618" i="1"/>
  <c r="AC2618" i="1"/>
  <c r="Y2618" i="1"/>
  <c r="AD2618" i="1"/>
  <c r="AF2618" i="1"/>
  <c r="AG2618" i="1"/>
  <c r="AH2618" i="1"/>
  <c r="T2626" i="1"/>
  <c r="W2620" i="1"/>
  <c r="M2626" i="1"/>
  <c r="Q2626" i="1"/>
  <c r="S2626" i="1"/>
  <c r="X2620" i="1"/>
  <c r="AE2619" i="1"/>
  <c r="Z2622" i="1"/>
  <c r="AA2619" i="1"/>
  <c r="AC2619" i="1"/>
  <c r="Y2619" i="1"/>
  <c r="AD2619" i="1"/>
  <c r="AF2619" i="1"/>
  <c r="AG2619" i="1"/>
  <c r="AH2619" i="1"/>
  <c r="T2627" i="1"/>
  <c r="W2621" i="1"/>
  <c r="M2627" i="1"/>
  <c r="Q2627" i="1"/>
  <c r="S2627" i="1"/>
  <c r="X2621" i="1"/>
  <c r="AE2620" i="1"/>
  <c r="Z2623" i="1"/>
  <c r="AA2620" i="1"/>
  <c r="AC2620" i="1"/>
  <c r="Y2620" i="1"/>
  <c r="AD2620" i="1"/>
  <c r="AF2620" i="1"/>
  <c r="AG2620" i="1"/>
  <c r="AH2620" i="1"/>
  <c r="T2628" i="1"/>
  <c r="W2622" i="1"/>
  <c r="M2628" i="1"/>
  <c r="Q2628" i="1"/>
  <c r="S2628" i="1"/>
  <c r="X2622" i="1"/>
  <c r="AE2621" i="1"/>
  <c r="Z2624" i="1"/>
  <c r="AA2621" i="1"/>
  <c r="AC2621" i="1"/>
  <c r="Y2621" i="1"/>
  <c r="AD2621" i="1"/>
  <c r="AF2621" i="1"/>
  <c r="AG2621" i="1"/>
  <c r="AH2621" i="1"/>
  <c r="T2629" i="1"/>
  <c r="W2623" i="1"/>
  <c r="M2629" i="1"/>
  <c r="Q2629" i="1"/>
  <c r="S2629" i="1"/>
  <c r="X2623" i="1"/>
  <c r="AE2622" i="1"/>
  <c r="Z2625" i="1"/>
  <c r="AA2622" i="1"/>
  <c r="AC2622" i="1"/>
  <c r="Y2622" i="1"/>
  <c r="AD2622" i="1"/>
  <c r="AF2622" i="1"/>
  <c r="AG2622" i="1"/>
  <c r="AH2622" i="1"/>
  <c r="T2630" i="1"/>
  <c r="W2624" i="1"/>
  <c r="M2630" i="1"/>
  <c r="Q2630" i="1"/>
  <c r="S2630" i="1"/>
  <c r="X2624" i="1"/>
  <c r="AE2623" i="1"/>
  <c r="Z2626" i="1"/>
  <c r="AA2623" i="1"/>
  <c r="AC2623" i="1"/>
  <c r="Y2623" i="1"/>
  <c r="AD2623" i="1"/>
  <c r="AF2623" i="1"/>
  <c r="AG2623" i="1"/>
  <c r="AH2623" i="1"/>
  <c r="T2631" i="1"/>
  <c r="W2625" i="1"/>
  <c r="M2631" i="1"/>
  <c r="Q2631" i="1"/>
  <c r="S2631" i="1"/>
  <c r="X2625" i="1"/>
  <c r="AE2624" i="1"/>
  <c r="Z2627" i="1"/>
  <c r="AA2624" i="1"/>
  <c r="AC2624" i="1"/>
  <c r="Y2624" i="1"/>
  <c r="AD2624" i="1"/>
  <c r="AF2624" i="1"/>
  <c r="AG2624" i="1"/>
  <c r="AH2624" i="1"/>
  <c r="T2632" i="1"/>
  <c r="W2626" i="1"/>
  <c r="M2632" i="1"/>
  <c r="Q2632" i="1"/>
  <c r="S2632" i="1"/>
  <c r="X2626" i="1"/>
  <c r="AE2625" i="1"/>
  <c r="Z2628" i="1"/>
  <c r="AA2625" i="1"/>
  <c r="AC2625" i="1"/>
  <c r="Y2625" i="1"/>
  <c r="AD2625" i="1"/>
  <c r="AF2625" i="1"/>
  <c r="AG2625" i="1"/>
  <c r="AH2625" i="1"/>
  <c r="T2633" i="1"/>
  <c r="W2627" i="1"/>
  <c r="M2633" i="1"/>
  <c r="Q2633" i="1"/>
  <c r="S2633" i="1"/>
  <c r="X2627" i="1"/>
  <c r="AE2626" i="1"/>
  <c r="Z2629" i="1"/>
  <c r="AA2626" i="1"/>
  <c r="AC2626" i="1"/>
  <c r="Y2626" i="1"/>
  <c r="AD2626" i="1"/>
  <c r="AF2626" i="1"/>
  <c r="AG2626" i="1"/>
  <c r="AH2626" i="1"/>
  <c r="T2634" i="1"/>
  <c r="W2628" i="1"/>
  <c r="M2634" i="1"/>
  <c r="Q2634" i="1"/>
  <c r="S2634" i="1"/>
  <c r="X2628" i="1"/>
  <c r="AE2627" i="1"/>
  <c r="Z2630" i="1"/>
  <c r="AA2627" i="1"/>
  <c r="AC2627" i="1"/>
  <c r="Y2627" i="1"/>
  <c r="AD2627" i="1"/>
  <c r="AF2627" i="1"/>
  <c r="AG2627" i="1"/>
  <c r="AH2627" i="1"/>
  <c r="T2635" i="1"/>
  <c r="W2629" i="1"/>
  <c r="M2635" i="1"/>
  <c r="Q2635" i="1"/>
  <c r="S2635" i="1"/>
  <c r="X2629" i="1"/>
  <c r="AE2628" i="1"/>
  <c r="Z2631" i="1"/>
  <c r="AA2628" i="1"/>
  <c r="AC2628" i="1"/>
  <c r="Y2628" i="1"/>
  <c r="AD2628" i="1"/>
  <c r="AF2628" i="1"/>
  <c r="AG2628" i="1"/>
  <c r="AH2628" i="1"/>
  <c r="T2636" i="1"/>
  <c r="W2630" i="1"/>
  <c r="M2636" i="1"/>
  <c r="Q2636" i="1"/>
  <c r="S2636" i="1"/>
  <c r="X2630" i="1"/>
  <c r="AE2629" i="1"/>
  <c r="Z2632" i="1"/>
  <c r="AA2629" i="1"/>
  <c r="AC2629" i="1"/>
  <c r="Y2629" i="1"/>
  <c r="AD2629" i="1"/>
  <c r="AF2629" i="1"/>
  <c r="AG2629" i="1"/>
  <c r="AH2629" i="1"/>
  <c r="T2637" i="1"/>
  <c r="W2631" i="1"/>
  <c r="M2637" i="1"/>
  <c r="Q2637" i="1"/>
  <c r="S2637" i="1"/>
  <c r="X2631" i="1"/>
  <c r="AE2630" i="1"/>
  <c r="Z2633" i="1"/>
  <c r="AA2630" i="1"/>
  <c r="AC2630" i="1"/>
  <c r="Y2630" i="1"/>
  <c r="AD2630" i="1"/>
  <c r="AF2630" i="1"/>
  <c r="AG2630" i="1"/>
  <c r="AH2630" i="1"/>
  <c r="T2638" i="1"/>
  <c r="W2632" i="1"/>
  <c r="M2638" i="1"/>
  <c r="Q2638" i="1"/>
  <c r="S2638" i="1"/>
  <c r="X2632" i="1"/>
  <c r="AE2631" i="1"/>
  <c r="Z2634" i="1"/>
  <c r="AA2631" i="1"/>
  <c r="AC2631" i="1"/>
  <c r="Y2631" i="1"/>
  <c r="AD2631" i="1"/>
  <c r="AF2631" i="1"/>
  <c r="AG2631" i="1"/>
  <c r="AH2631" i="1"/>
  <c r="T2639" i="1"/>
  <c r="W2633" i="1"/>
  <c r="M2639" i="1"/>
  <c r="Q2639" i="1"/>
  <c r="S2639" i="1"/>
  <c r="X2633" i="1"/>
  <c r="AE2632" i="1"/>
  <c r="Z2635" i="1"/>
  <c r="AA2632" i="1"/>
  <c r="AC2632" i="1"/>
  <c r="Y2632" i="1"/>
  <c r="AD2632" i="1"/>
  <c r="AF2632" i="1"/>
  <c r="AG2632" i="1"/>
  <c r="AH2632" i="1"/>
  <c r="T2640" i="1"/>
  <c r="W2634" i="1"/>
  <c r="M2640" i="1"/>
  <c r="Q2640" i="1"/>
  <c r="S2640" i="1"/>
  <c r="X2634" i="1"/>
  <c r="AE2633" i="1"/>
  <c r="Z2636" i="1"/>
  <c r="AA2633" i="1"/>
  <c r="AC2633" i="1"/>
  <c r="Y2633" i="1"/>
  <c r="AD2633" i="1"/>
  <c r="AF2633" i="1"/>
  <c r="AG2633" i="1"/>
  <c r="AH2633" i="1"/>
  <c r="T2641" i="1"/>
  <c r="W2635" i="1"/>
  <c r="M2641" i="1"/>
  <c r="Q2641" i="1"/>
  <c r="S2641" i="1"/>
  <c r="X2635" i="1"/>
  <c r="AE2634" i="1"/>
  <c r="Z2637" i="1"/>
  <c r="AA2634" i="1"/>
  <c r="AC2634" i="1"/>
  <c r="Y2634" i="1"/>
  <c r="AD2634" i="1"/>
  <c r="AF2634" i="1"/>
  <c r="AG2634" i="1"/>
  <c r="AH2634" i="1"/>
  <c r="T2642" i="1"/>
  <c r="W2636" i="1"/>
  <c r="M2642" i="1"/>
  <c r="Q2642" i="1"/>
  <c r="S2642" i="1"/>
  <c r="X2636" i="1"/>
  <c r="AE2635" i="1"/>
  <c r="Z2638" i="1"/>
  <c r="AA2635" i="1"/>
  <c r="AC2635" i="1"/>
  <c r="Y2635" i="1"/>
  <c r="AD2635" i="1"/>
  <c r="AF2635" i="1"/>
  <c r="AG2635" i="1"/>
  <c r="AH2635" i="1"/>
  <c r="T2643" i="1"/>
  <c r="W2637" i="1"/>
  <c r="M2643" i="1"/>
  <c r="Q2643" i="1"/>
  <c r="S2643" i="1"/>
  <c r="X2637" i="1"/>
  <c r="AE2636" i="1"/>
  <c r="Z2639" i="1"/>
  <c r="AA2636" i="1"/>
  <c r="AC2636" i="1"/>
  <c r="Y2636" i="1"/>
  <c r="AD2636" i="1"/>
  <c r="AF2636" i="1"/>
  <c r="AG2636" i="1"/>
  <c r="AH2636" i="1"/>
  <c r="T2644" i="1"/>
  <c r="W2638" i="1"/>
  <c r="M2644" i="1"/>
  <c r="Q2644" i="1"/>
  <c r="S2644" i="1"/>
  <c r="X2638" i="1"/>
  <c r="AE2637" i="1"/>
  <c r="Z2640" i="1"/>
  <c r="AA2637" i="1"/>
  <c r="AC2637" i="1"/>
  <c r="Y2637" i="1"/>
  <c r="AD2637" i="1"/>
  <c r="AF2637" i="1"/>
  <c r="AG2637" i="1"/>
  <c r="AH2637" i="1"/>
  <c r="T2645" i="1"/>
  <c r="W2639" i="1"/>
  <c r="M2645" i="1"/>
  <c r="Q2645" i="1"/>
  <c r="S2645" i="1"/>
  <c r="X2639" i="1"/>
  <c r="AE2638" i="1"/>
  <c r="Z2641" i="1"/>
  <c r="AA2638" i="1"/>
  <c r="AC2638" i="1"/>
  <c r="Y2638" i="1"/>
  <c r="AD2638" i="1"/>
  <c r="AF2638" i="1"/>
  <c r="AG2638" i="1"/>
  <c r="AH2638" i="1"/>
  <c r="T2646" i="1"/>
  <c r="W2640" i="1"/>
  <c r="M2646" i="1"/>
  <c r="Q2646" i="1"/>
  <c r="S2646" i="1"/>
  <c r="X2640" i="1"/>
  <c r="AE2639" i="1"/>
  <c r="Z2642" i="1"/>
  <c r="AA2639" i="1"/>
  <c r="AC2639" i="1"/>
  <c r="Y2639" i="1"/>
  <c r="AD2639" i="1"/>
  <c r="AF2639" i="1"/>
  <c r="AG2639" i="1"/>
  <c r="AH2639" i="1"/>
  <c r="T2647" i="1"/>
  <c r="W2641" i="1"/>
  <c r="M2647" i="1"/>
  <c r="Q2647" i="1"/>
  <c r="S2647" i="1"/>
  <c r="X2641" i="1"/>
  <c r="AE2640" i="1"/>
  <c r="Z2643" i="1"/>
  <c r="AA2640" i="1"/>
  <c r="AC2640" i="1"/>
  <c r="Y2640" i="1"/>
  <c r="AD2640" i="1"/>
  <c r="AF2640" i="1"/>
  <c r="AG2640" i="1"/>
  <c r="AH2640" i="1"/>
  <c r="T2648" i="1"/>
  <c r="W2642" i="1"/>
  <c r="M2648" i="1"/>
  <c r="Q2648" i="1"/>
  <c r="S2648" i="1"/>
  <c r="X2642" i="1"/>
  <c r="AE2641" i="1"/>
  <c r="Z2644" i="1"/>
  <c r="AA2641" i="1"/>
  <c r="AC2641" i="1"/>
  <c r="Y2641" i="1"/>
  <c r="AD2641" i="1"/>
  <c r="AF2641" i="1"/>
  <c r="AG2641" i="1"/>
  <c r="AH2641" i="1"/>
  <c r="T2649" i="1"/>
  <c r="W2643" i="1"/>
  <c r="M2649" i="1"/>
  <c r="Q2649" i="1"/>
  <c r="S2649" i="1"/>
  <c r="X2643" i="1"/>
  <c r="AE2642" i="1"/>
  <c r="Z2645" i="1"/>
  <c r="AA2642" i="1"/>
  <c r="AC2642" i="1"/>
  <c r="Y2642" i="1"/>
  <c r="AD2642" i="1"/>
  <c r="AF2642" i="1"/>
  <c r="AG2642" i="1"/>
  <c r="AH2642" i="1"/>
  <c r="T2650" i="1"/>
  <c r="W2644" i="1"/>
  <c r="M2650" i="1"/>
  <c r="Q2650" i="1"/>
  <c r="S2650" i="1"/>
  <c r="X2644" i="1"/>
  <c r="AE2643" i="1"/>
  <c r="Z2646" i="1"/>
  <c r="AA2643" i="1"/>
  <c r="AC2643" i="1"/>
  <c r="Y2643" i="1"/>
  <c r="AD2643" i="1"/>
  <c r="AF2643" i="1"/>
  <c r="AG2643" i="1"/>
  <c r="AH2643" i="1"/>
  <c r="T2651" i="1"/>
  <c r="W2645" i="1"/>
  <c r="M2651" i="1"/>
  <c r="Q2651" i="1"/>
  <c r="S2651" i="1"/>
  <c r="X2645" i="1"/>
  <c r="AE2644" i="1"/>
  <c r="Z2647" i="1"/>
  <c r="AA2644" i="1"/>
  <c r="AC2644" i="1"/>
  <c r="Y2644" i="1"/>
  <c r="AD2644" i="1"/>
  <c r="AF2644" i="1"/>
  <c r="AG2644" i="1"/>
  <c r="AH2644" i="1"/>
  <c r="T2652" i="1"/>
  <c r="W2646" i="1"/>
  <c r="M2652" i="1"/>
  <c r="Q2652" i="1"/>
  <c r="S2652" i="1"/>
  <c r="X2646" i="1"/>
  <c r="AE2645" i="1"/>
  <c r="Z2648" i="1"/>
  <c r="AA2645" i="1"/>
  <c r="AC2645" i="1"/>
  <c r="Y2645" i="1"/>
  <c r="AD2645" i="1"/>
  <c r="AF2645" i="1"/>
  <c r="AG2645" i="1"/>
  <c r="AH2645" i="1"/>
  <c r="T2653" i="1"/>
  <c r="W2647" i="1"/>
  <c r="M2653" i="1"/>
  <c r="Q2653" i="1"/>
  <c r="S2653" i="1"/>
  <c r="X2647" i="1"/>
  <c r="AE2646" i="1"/>
  <c r="Z2649" i="1"/>
  <c r="AA2646" i="1"/>
  <c r="AC2646" i="1"/>
  <c r="Y2646" i="1"/>
  <c r="AD2646" i="1"/>
  <c r="AF2646" i="1"/>
  <c r="AG2646" i="1"/>
  <c r="AH2646" i="1"/>
  <c r="T2654" i="1"/>
  <c r="W2648" i="1"/>
  <c r="M2654" i="1"/>
  <c r="Q2654" i="1"/>
  <c r="S2654" i="1"/>
  <c r="X2648" i="1"/>
  <c r="AE2647" i="1"/>
  <c r="Z2650" i="1"/>
  <c r="AA2647" i="1"/>
  <c r="AC2647" i="1"/>
  <c r="Y2647" i="1"/>
  <c r="AD2647" i="1"/>
  <c r="AF2647" i="1"/>
  <c r="AG2647" i="1"/>
  <c r="AH2647" i="1"/>
  <c r="T2655" i="1"/>
  <c r="W2649" i="1"/>
  <c r="M2655" i="1"/>
  <c r="Q2655" i="1"/>
  <c r="S2655" i="1"/>
  <c r="X2649" i="1"/>
  <c r="AE2648" i="1"/>
  <c r="Z2651" i="1"/>
  <c r="AA2648" i="1"/>
  <c r="AC2648" i="1"/>
  <c r="Y2648" i="1"/>
  <c r="AD2648" i="1"/>
  <c r="AF2648" i="1"/>
  <c r="AG2648" i="1"/>
  <c r="AH2648" i="1"/>
  <c r="T2656" i="1"/>
  <c r="W2650" i="1"/>
  <c r="M2656" i="1"/>
  <c r="Q2656" i="1"/>
  <c r="S2656" i="1"/>
  <c r="X2650" i="1"/>
  <c r="AE2649" i="1"/>
  <c r="Z2652" i="1"/>
  <c r="AA2649" i="1"/>
  <c r="AC2649" i="1"/>
  <c r="Y2649" i="1"/>
  <c r="AD2649" i="1"/>
  <c r="AF2649" i="1"/>
  <c r="AG2649" i="1"/>
  <c r="AH2649" i="1"/>
  <c r="T2657" i="1"/>
  <c r="W2651" i="1"/>
  <c r="M2657" i="1"/>
  <c r="Q2657" i="1"/>
  <c r="S2657" i="1"/>
  <c r="X2651" i="1"/>
  <c r="AE2650" i="1"/>
  <c r="Z2653" i="1"/>
  <c r="AA2650" i="1"/>
  <c r="AC2650" i="1"/>
  <c r="Y2650" i="1"/>
  <c r="AD2650" i="1"/>
  <c r="AF2650" i="1"/>
  <c r="AG2650" i="1"/>
  <c r="AH2650" i="1"/>
  <c r="T2658" i="1"/>
  <c r="W2652" i="1"/>
  <c r="M2658" i="1"/>
  <c r="Q2658" i="1"/>
  <c r="S2658" i="1"/>
  <c r="X2652" i="1"/>
  <c r="AE2651" i="1"/>
  <c r="Z2654" i="1"/>
  <c r="AA2651" i="1"/>
  <c r="AC2651" i="1"/>
  <c r="Y2651" i="1"/>
  <c r="AD2651" i="1"/>
  <c r="AF2651" i="1"/>
  <c r="AG2651" i="1"/>
  <c r="AH2651" i="1"/>
  <c r="T2659" i="1"/>
  <c r="W2653" i="1"/>
  <c r="M2659" i="1"/>
  <c r="Q2659" i="1"/>
  <c r="S2659" i="1"/>
  <c r="X2653" i="1"/>
  <c r="AE2652" i="1"/>
  <c r="Z2655" i="1"/>
  <c r="AA2652" i="1"/>
  <c r="AC2652" i="1"/>
  <c r="Y2652" i="1"/>
  <c r="AD2652" i="1"/>
  <c r="AF2652" i="1"/>
  <c r="AG2652" i="1"/>
  <c r="AH2652" i="1"/>
  <c r="T2660" i="1"/>
  <c r="W2654" i="1"/>
  <c r="M2660" i="1"/>
  <c r="Q2660" i="1"/>
  <c r="S2660" i="1"/>
  <c r="X2654" i="1"/>
  <c r="AE2653" i="1"/>
  <c r="Z2656" i="1"/>
  <c r="AA2653" i="1"/>
  <c r="AC2653" i="1"/>
  <c r="Y2653" i="1"/>
  <c r="AD2653" i="1"/>
  <c r="AF2653" i="1"/>
  <c r="AG2653" i="1"/>
  <c r="AH2653" i="1"/>
  <c r="T2661" i="1"/>
  <c r="W2655" i="1"/>
  <c r="M2661" i="1"/>
  <c r="Q2661" i="1"/>
  <c r="S2661" i="1"/>
  <c r="X2655" i="1"/>
  <c r="AE2654" i="1"/>
  <c r="Z2657" i="1"/>
  <c r="AA2654" i="1"/>
  <c r="AC2654" i="1"/>
  <c r="Y2654" i="1"/>
  <c r="AD2654" i="1"/>
  <c r="AF2654" i="1"/>
  <c r="AG2654" i="1"/>
  <c r="AH2654" i="1"/>
  <c r="T2662" i="1"/>
  <c r="W2656" i="1"/>
  <c r="M2662" i="1"/>
  <c r="Q2662" i="1"/>
  <c r="S2662" i="1"/>
  <c r="X2656" i="1"/>
  <c r="AE2655" i="1"/>
  <c r="Z2658" i="1"/>
  <c r="AA2655" i="1"/>
  <c r="AC2655" i="1"/>
  <c r="Y2655" i="1"/>
  <c r="AD2655" i="1"/>
  <c r="AF2655" i="1"/>
  <c r="AG2655" i="1"/>
  <c r="AH2655" i="1"/>
  <c r="T2663" i="1"/>
  <c r="W2657" i="1"/>
  <c r="M2663" i="1"/>
  <c r="Q2663" i="1"/>
  <c r="S2663" i="1"/>
  <c r="X2657" i="1"/>
  <c r="AE2656" i="1"/>
  <c r="Z2659" i="1"/>
  <c r="AA2656" i="1"/>
  <c r="AC2656" i="1"/>
  <c r="Y2656" i="1"/>
  <c r="AD2656" i="1"/>
  <c r="AF2656" i="1"/>
  <c r="AG2656" i="1"/>
  <c r="AH2656" i="1"/>
  <c r="T2664" i="1"/>
  <c r="W2658" i="1"/>
  <c r="M2664" i="1"/>
  <c r="Q2664" i="1"/>
  <c r="S2664" i="1"/>
  <c r="X2658" i="1"/>
  <c r="AE2657" i="1"/>
  <c r="Z2660" i="1"/>
  <c r="AA2657" i="1"/>
  <c r="AC2657" i="1"/>
  <c r="Y2657" i="1"/>
  <c r="AD2657" i="1"/>
  <c r="AF2657" i="1"/>
  <c r="AG2657" i="1"/>
  <c r="AH2657" i="1"/>
  <c r="T2665" i="1"/>
  <c r="W2659" i="1"/>
  <c r="M2665" i="1"/>
  <c r="Q2665" i="1"/>
  <c r="S2665" i="1"/>
  <c r="X2659" i="1"/>
  <c r="AE2658" i="1"/>
  <c r="Z2661" i="1"/>
  <c r="AA2658" i="1"/>
  <c r="AC2658" i="1"/>
  <c r="Y2658" i="1"/>
  <c r="AD2658" i="1"/>
  <c r="AF2658" i="1"/>
  <c r="AG2658" i="1"/>
  <c r="AH2658" i="1"/>
  <c r="T2666" i="1"/>
  <c r="W2660" i="1"/>
  <c r="M2666" i="1"/>
  <c r="Q2666" i="1"/>
  <c r="S2666" i="1"/>
  <c r="X2660" i="1"/>
  <c r="AE2659" i="1"/>
  <c r="Z2662" i="1"/>
  <c r="AA2659" i="1"/>
  <c r="AC2659" i="1"/>
  <c r="Y2659" i="1"/>
  <c r="AD2659" i="1"/>
  <c r="AF2659" i="1"/>
  <c r="AG2659" i="1"/>
  <c r="AH2659" i="1"/>
  <c r="T2667" i="1"/>
  <c r="W2661" i="1"/>
  <c r="M2667" i="1"/>
  <c r="Q2667" i="1"/>
  <c r="S2667" i="1"/>
  <c r="X2661" i="1"/>
  <c r="AE2660" i="1"/>
  <c r="Z2663" i="1"/>
  <c r="AA2660" i="1"/>
  <c r="AC2660" i="1"/>
  <c r="Y2660" i="1"/>
  <c r="AD2660" i="1"/>
  <c r="AF2660" i="1"/>
  <c r="AG2660" i="1"/>
  <c r="AH2660" i="1"/>
  <c r="T2668" i="1"/>
  <c r="W2662" i="1"/>
  <c r="M2668" i="1"/>
  <c r="Q2668" i="1"/>
  <c r="S2668" i="1"/>
  <c r="X2662" i="1"/>
  <c r="AE2661" i="1"/>
  <c r="Z2664" i="1"/>
  <c r="AA2661" i="1"/>
  <c r="AC2661" i="1"/>
  <c r="Y2661" i="1"/>
  <c r="AD2661" i="1"/>
  <c r="AF2661" i="1"/>
  <c r="AG2661" i="1"/>
  <c r="AH2661" i="1"/>
  <c r="T2669" i="1"/>
  <c r="W2663" i="1"/>
  <c r="M2669" i="1"/>
  <c r="Q2669" i="1"/>
  <c r="S2669" i="1"/>
  <c r="X2663" i="1"/>
  <c r="AE2662" i="1"/>
  <c r="Z2665" i="1"/>
  <c r="AA2662" i="1"/>
  <c r="AC2662" i="1"/>
  <c r="Y2662" i="1"/>
  <c r="AD2662" i="1"/>
  <c r="AF2662" i="1"/>
  <c r="AG2662" i="1"/>
  <c r="AH2662" i="1"/>
  <c r="T2670" i="1"/>
  <c r="W2664" i="1"/>
  <c r="M2670" i="1"/>
  <c r="Q2670" i="1"/>
  <c r="S2670" i="1"/>
  <c r="X2664" i="1"/>
  <c r="AE2663" i="1"/>
  <c r="Z2666" i="1"/>
  <c r="AA2663" i="1"/>
  <c r="AC2663" i="1"/>
  <c r="Y2663" i="1"/>
  <c r="AD2663" i="1"/>
  <c r="AF2663" i="1"/>
  <c r="AG2663" i="1"/>
  <c r="AH2663" i="1"/>
  <c r="T2671" i="1"/>
  <c r="W2665" i="1"/>
  <c r="M2671" i="1"/>
  <c r="Q2671" i="1"/>
  <c r="S2671" i="1"/>
  <c r="X2665" i="1"/>
  <c r="AE2664" i="1"/>
  <c r="Z2667" i="1"/>
  <c r="AA2664" i="1"/>
  <c r="AC2664" i="1"/>
  <c r="Y2664" i="1"/>
  <c r="AD2664" i="1"/>
  <c r="AF2664" i="1"/>
  <c r="AG2664" i="1"/>
  <c r="AH2664" i="1"/>
  <c r="T2672" i="1"/>
  <c r="W2666" i="1"/>
  <c r="M2672" i="1"/>
  <c r="Q2672" i="1"/>
  <c r="S2672" i="1"/>
  <c r="X2666" i="1"/>
  <c r="AE2665" i="1"/>
  <c r="Z2668" i="1"/>
  <c r="AA2665" i="1"/>
  <c r="AC2665" i="1"/>
  <c r="Y2665" i="1"/>
  <c r="AD2665" i="1"/>
  <c r="AF2665" i="1"/>
  <c r="AG2665" i="1"/>
  <c r="AH2665" i="1"/>
  <c r="T2673" i="1"/>
  <c r="W2667" i="1"/>
  <c r="M2673" i="1"/>
  <c r="Q2673" i="1"/>
  <c r="S2673" i="1"/>
  <c r="X2667" i="1"/>
  <c r="AE2666" i="1"/>
  <c r="Z2669" i="1"/>
  <c r="AA2666" i="1"/>
  <c r="AC2666" i="1"/>
  <c r="Y2666" i="1"/>
  <c r="AD2666" i="1"/>
  <c r="AF2666" i="1"/>
  <c r="AG2666" i="1"/>
  <c r="AH2666" i="1"/>
  <c r="T2674" i="1"/>
  <c r="W2668" i="1"/>
  <c r="M2674" i="1"/>
  <c r="Q2674" i="1"/>
  <c r="S2674" i="1"/>
  <c r="X2668" i="1"/>
  <c r="AE2667" i="1"/>
  <c r="Z2670" i="1"/>
  <c r="AA2667" i="1"/>
  <c r="AC2667" i="1"/>
  <c r="Y2667" i="1"/>
  <c r="AD2667" i="1"/>
  <c r="AF2667" i="1"/>
  <c r="AG2667" i="1"/>
  <c r="AH2667" i="1"/>
  <c r="T2675" i="1"/>
  <c r="W2669" i="1"/>
  <c r="M2675" i="1"/>
  <c r="Q2675" i="1"/>
  <c r="S2675" i="1"/>
  <c r="X2669" i="1"/>
  <c r="AE2668" i="1"/>
  <c r="Z2671" i="1"/>
  <c r="AA2668" i="1"/>
  <c r="AC2668" i="1"/>
  <c r="Y2668" i="1"/>
  <c r="AD2668" i="1"/>
  <c r="AF2668" i="1"/>
  <c r="AG2668" i="1"/>
  <c r="AH2668" i="1"/>
  <c r="T2676" i="1"/>
  <c r="W2670" i="1"/>
  <c r="M2676" i="1"/>
  <c r="Q2676" i="1"/>
  <c r="S2676" i="1"/>
  <c r="X2670" i="1"/>
  <c r="AE2669" i="1"/>
  <c r="Z2672" i="1"/>
  <c r="AA2669" i="1"/>
  <c r="AC2669" i="1"/>
  <c r="Y2669" i="1"/>
  <c r="AD2669" i="1"/>
  <c r="AF2669" i="1"/>
  <c r="AG2669" i="1"/>
  <c r="AH2669" i="1"/>
  <c r="T2677" i="1"/>
  <c r="W2671" i="1"/>
  <c r="M2677" i="1"/>
  <c r="Q2677" i="1"/>
  <c r="S2677" i="1"/>
  <c r="X2671" i="1"/>
  <c r="AE2670" i="1"/>
  <c r="Z2673" i="1"/>
  <c r="AA2670" i="1"/>
  <c r="AC2670" i="1"/>
  <c r="Y2670" i="1"/>
  <c r="AD2670" i="1"/>
  <c r="AF2670" i="1"/>
  <c r="AG2670" i="1"/>
  <c r="AH2670" i="1"/>
  <c r="T2678" i="1"/>
  <c r="W2672" i="1"/>
  <c r="M2678" i="1"/>
  <c r="Q2678" i="1"/>
  <c r="S2678" i="1"/>
  <c r="X2672" i="1"/>
  <c r="AE2671" i="1"/>
  <c r="Z2674" i="1"/>
  <c r="AA2671" i="1"/>
  <c r="AC2671" i="1"/>
  <c r="Y2671" i="1"/>
  <c r="AD2671" i="1"/>
  <c r="AF2671" i="1"/>
  <c r="AG2671" i="1"/>
  <c r="AH2671" i="1"/>
  <c r="T2679" i="1"/>
  <c r="W2673" i="1"/>
  <c r="M2679" i="1"/>
  <c r="Q2679" i="1"/>
  <c r="S2679" i="1"/>
  <c r="X2673" i="1"/>
  <c r="AE2672" i="1"/>
  <c r="Z2675" i="1"/>
  <c r="AA2672" i="1"/>
  <c r="AC2672" i="1"/>
  <c r="Y2672" i="1"/>
  <c r="AD2672" i="1"/>
  <c r="AF2672" i="1"/>
  <c r="AG2672" i="1"/>
  <c r="AH2672" i="1"/>
  <c r="T2680" i="1"/>
  <c r="W2674" i="1"/>
  <c r="M2680" i="1"/>
  <c r="Q2680" i="1"/>
  <c r="S2680" i="1"/>
  <c r="X2674" i="1"/>
  <c r="AE2673" i="1"/>
  <c r="Z2676" i="1"/>
  <c r="AA2673" i="1"/>
  <c r="AC2673" i="1"/>
  <c r="Y2673" i="1"/>
  <c r="AD2673" i="1"/>
  <c r="AF2673" i="1"/>
  <c r="AG2673" i="1"/>
  <c r="AH2673" i="1"/>
  <c r="T2681" i="1"/>
  <c r="W2675" i="1"/>
  <c r="M2681" i="1"/>
  <c r="Q2681" i="1"/>
  <c r="S2681" i="1"/>
  <c r="X2675" i="1"/>
  <c r="AE2674" i="1"/>
  <c r="Z2677" i="1"/>
  <c r="AA2674" i="1"/>
  <c r="AC2674" i="1"/>
  <c r="Y2674" i="1"/>
  <c r="AD2674" i="1"/>
  <c r="AF2674" i="1"/>
  <c r="AG2674" i="1"/>
  <c r="AH2674" i="1"/>
  <c r="T2682" i="1"/>
  <c r="W2676" i="1"/>
  <c r="M2682" i="1"/>
  <c r="Q2682" i="1"/>
  <c r="S2682" i="1"/>
  <c r="X2676" i="1"/>
  <c r="AE2675" i="1"/>
  <c r="Z2678" i="1"/>
  <c r="AA2675" i="1"/>
  <c r="AC2675" i="1"/>
  <c r="Y2675" i="1"/>
  <c r="AD2675" i="1"/>
  <c r="AF2675" i="1"/>
  <c r="AG2675" i="1"/>
  <c r="AH2675" i="1"/>
  <c r="T2683" i="1"/>
  <c r="W2677" i="1"/>
  <c r="M2683" i="1"/>
  <c r="Q2683" i="1"/>
  <c r="S2683" i="1"/>
  <c r="X2677" i="1"/>
  <c r="AE2676" i="1"/>
  <c r="Z2679" i="1"/>
  <c r="AA2676" i="1"/>
  <c r="AC2676" i="1"/>
  <c r="Y2676" i="1"/>
  <c r="AD2676" i="1"/>
  <c r="AF2676" i="1"/>
  <c r="AG2676" i="1"/>
  <c r="AH2676" i="1"/>
  <c r="T2684" i="1"/>
  <c r="W2678" i="1"/>
  <c r="M2684" i="1"/>
  <c r="Q2684" i="1"/>
  <c r="S2684" i="1"/>
  <c r="X2678" i="1"/>
  <c r="AE2677" i="1"/>
  <c r="Z2680" i="1"/>
  <c r="AA2677" i="1"/>
  <c r="AC2677" i="1"/>
  <c r="Y2677" i="1"/>
  <c r="AD2677" i="1"/>
  <c r="AF2677" i="1"/>
  <c r="AG2677" i="1"/>
  <c r="AH2677" i="1"/>
  <c r="T2685" i="1"/>
  <c r="W2679" i="1"/>
  <c r="M2685" i="1"/>
  <c r="Q2685" i="1"/>
  <c r="S2685" i="1"/>
  <c r="X2679" i="1"/>
  <c r="AE2678" i="1"/>
  <c r="Z2681" i="1"/>
  <c r="AA2678" i="1"/>
  <c r="AC2678" i="1"/>
  <c r="Y2678" i="1"/>
  <c r="AD2678" i="1"/>
  <c r="AF2678" i="1"/>
  <c r="AG2678" i="1"/>
  <c r="AH2678" i="1"/>
  <c r="T2686" i="1"/>
  <c r="W2680" i="1"/>
  <c r="M2686" i="1"/>
  <c r="Q2686" i="1"/>
  <c r="S2686" i="1"/>
  <c r="X2680" i="1"/>
  <c r="AE2679" i="1"/>
  <c r="Z2682" i="1"/>
  <c r="AA2679" i="1"/>
  <c r="AC2679" i="1"/>
  <c r="Y2679" i="1"/>
  <c r="AD2679" i="1"/>
  <c r="AF2679" i="1"/>
  <c r="AG2679" i="1"/>
  <c r="AH2679" i="1"/>
  <c r="T2687" i="1"/>
  <c r="W2681" i="1"/>
  <c r="M2687" i="1"/>
  <c r="Q2687" i="1"/>
  <c r="S2687" i="1"/>
  <c r="X2681" i="1"/>
  <c r="AE2680" i="1"/>
  <c r="Z2683" i="1"/>
  <c r="AA2680" i="1"/>
  <c r="AC2680" i="1"/>
  <c r="Y2680" i="1"/>
  <c r="AD2680" i="1"/>
  <c r="AF2680" i="1"/>
  <c r="AG2680" i="1"/>
  <c r="AH2680" i="1"/>
  <c r="T2688" i="1"/>
  <c r="W2682" i="1"/>
  <c r="M2688" i="1"/>
  <c r="Q2688" i="1"/>
  <c r="S2688" i="1"/>
  <c r="X2682" i="1"/>
  <c r="AE2681" i="1"/>
  <c r="Z2684" i="1"/>
  <c r="AA2681" i="1"/>
  <c r="AC2681" i="1"/>
  <c r="Y2681" i="1"/>
  <c r="AD2681" i="1"/>
  <c r="AF2681" i="1"/>
  <c r="AG2681" i="1"/>
  <c r="AH2681" i="1"/>
  <c r="T2689" i="1"/>
  <c r="W2683" i="1"/>
  <c r="M2689" i="1"/>
  <c r="Q2689" i="1"/>
  <c r="S2689" i="1"/>
  <c r="X2683" i="1"/>
  <c r="AE2682" i="1"/>
  <c r="Z2685" i="1"/>
  <c r="AA2682" i="1"/>
  <c r="AC2682" i="1"/>
  <c r="Y2682" i="1"/>
  <c r="AD2682" i="1"/>
  <c r="AF2682" i="1"/>
  <c r="AG2682" i="1"/>
  <c r="AH2682" i="1"/>
  <c r="T2690" i="1"/>
  <c r="W2684" i="1"/>
  <c r="M2690" i="1"/>
  <c r="Q2690" i="1"/>
  <c r="S2690" i="1"/>
  <c r="X2684" i="1"/>
  <c r="AE2683" i="1"/>
  <c r="Z2686" i="1"/>
  <c r="AA2683" i="1"/>
  <c r="AC2683" i="1"/>
  <c r="Y2683" i="1"/>
  <c r="AD2683" i="1"/>
  <c r="AF2683" i="1"/>
  <c r="AG2683" i="1"/>
  <c r="AH2683" i="1"/>
  <c r="T2691" i="1"/>
  <c r="W2685" i="1"/>
  <c r="M2691" i="1"/>
  <c r="Q2691" i="1"/>
  <c r="S2691" i="1"/>
  <c r="X2685" i="1"/>
  <c r="AE2684" i="1"/>
  <c r="Z2687" i="1"/>
  <c r="AA2684" i="1"/>
  <c r="AC2684" i="1"/>
  <c r="Y2684" i="1"/>
  <c r="AD2684" i="1"/>
  <c r="AF2684" i="1"/>
  <c r="AG2684" i="1"/>
  <c r="AH2684" i="1"/>
  <c r="T2692" i="1"/>
  <c r="W2686" i="1"/>
  <c r="M2692" i="1"/>
  <c r="Q2692" i="1"/>
  <c r="S2692" i="1"/>
  <c r="X2686" i="1"/>
  <c r="AE2685" i="1"/>
  <c r="Z2688" i="1"/>
  <c r="AA2685" i="1"/>
  <c r="AC2685" i="1"/>
  <c r="Y2685" i="1"/>
  <c r="AD2685" i="1"/>
  <c r="AF2685" i="1"/>
  <c r="AG2685" i="1"/>
  <c r="AH2685" i="1"/>
  <c r="T2693" i="1"/>
  <c r="W2687" i="1"/>
  <c r="M2693" i="1"/>
  <c r="Q2693" i="1"/>
  <c r="S2693" i="1"/>
  <c r="X2687" i="1"/>
  <c r="AE2686" i="1"/>
  <c r="Z2689" i="1"/>
  <c r="AA2686" i="1"/>
  <c r="AC2686" i="1"/>
  <c r="Y2686" i="1"/>
  <c r="AD2686" i="1"/>
  <c r="AF2686" i="1"/>
  <c r="AG2686" i="1"/>
  <c r="AH2686" i="1"/>
  <c r="T2694" i="1"/>
  <c r="W2688" i="1"/>
  <c r="M2694" i="1"/>
  <c r="Q2694" i="1"/>
  <c r="S2694" i="1"/>
  <c r="X2688" i="1"/>
  <c r="AE2687" i="1"/>
  <c r="Z2690" i="1"/>
  <c r="AA2687" i="1"/>
  <c r="AC2687" i="1"/>
  <c r="Y2687" i="1"/>
  <c r="AD2687" i="1"/>
  <c r="AF2687" i="1"/>
  <c r="AG2687" i="1"/>
  <c r="AH2687" i="1"/>
  <c r="T2695" i="1"/>
  <c r="W2689" i="1"/>
  <c r="M2695" i="1"/>
  <c r="Q2695" i="1"/>
  <c r="S2695" i="1"/>
  <c r="X2689" i="1"/>
  <c r="AE2688" i="1"/>
  <c r="Z2691" i="1"/>
  <c r="AA2688" i="1"/>
  <c r="AC2688" i="1"/>
  <c r="Y2688" i="1"/>
  <c r="AD2688" i="1"/>
  <c r="AF2688" i="1"/>
  <c r="AG2688" i="1"/>
  <c r="AH2688" i="1"/>
  <c r="T2696" i="1"/>
  <c r="W2690" i="1"/>
  <c r="M2696" i="1"/>
  <c r="Q2696" i="1"/>
  <c r="S2696" i="1"/>
  <c r="X2690" i="1"/>
  <c r="AE2689" i="1"/>
  <c r="Z2692" i="1"/>
  <c r="AA2689" i="1"/>
  <c r="AC2689" i="1"/>
  <c r="Y2689" i="1"/>
  <c r="AD2689" i="1"/>
  <c r="AF2689" i="1"/>
  <c r="AG2689" i="1"/>
  <c r="AH2689" i="1"/>
  <c r="T2697" i="1"/>
  <c r="W2691" i="1"/>
  <c r="M2697" i="1"/>
  <c r="Q2697" i="1"/>
  <c r="S2697" i="1"/>
  <c r="X2691" i="1"/>
  <c r="AE2690" i="1"/>
  <c r="Z2693" i="1"/>
  <c r="AA2690" i="1"/>
  <c r="AC2690" i="1"/>
  <c r="Y2690" i="1"/>
  <c r="AD2690" i="1"/>
  <c r="AF2690" i="1"/>
  <c r="AG2690" i="1"/>
  <c r="AH2690" i="1"/>
  <c r="T2698" i="1"/>
  <c r="W2692" i="1"/>
  <c r="M2698" i="1"/>
  <c r="Q2698" i="1"/>
  <c r="S2698" i="1"/>
  <c r="X2692" i="1"/>
  <c r="AE2691" i="1"/>
  <c r="Z2694" i="1"/>
  <c r="AA2691" i="1"/>
  <c r="AC2691" i="1"/>
  <c r="Y2691" i="1"/>
  <c r="AD2691" i="1"/>
  <c r="AF2691" i="1"/>
  <c r="AG2691" i="1"/>
  <c r="AH2691" i="1"/>
  <c r="T2699" i="1"/>
  <c r="W2693" i="1"/>
  <c r="M2699" i="1"/>
  <c r="Q2699" i="1"/>
  <c r="S2699" i="1"/>
  <c r="X2693" i="1"/>
  <c r="AE2692" i="1"/>
  <c r="Z2695" i="1"/>
  <c r="AA2692" i="1"/>
  <c r="AC2692" i="1"/>
  <c r="Y2692" i="1"/>
  <c r="AD2692" i="1"/>
  <c r="AF2692" i="1"/>
  <c r="AG2692" i="1"/>
  <c r="AH2692" i="1"/>
  <c r="T2700" i="1"/>
  <c r="W2694" i="1"/>
  <c r="M2700" i="1"/>
  <c r="Q2700" i="1"/>
  <c r="S2700" i="1"/>
  <c r="X2694" i="1"/>
  <c r="AE2693" i="1"/>
  <c r="Z2696" i="1"/>
  <c r="AA2693" i="1"/>
  <c r="AC2693" i="1"/>
  <c r="Y2693" i="1"/>
  <c r="AD2693" i="1"/>
  <c r="AF2693" i="1"/>
  <c r="AG2693" i="1"/>
  <c r="AH2693" i="1"/>
  <c r="T2701" i="1"/>
  <c r="W2695" i="1"/>
  <c r="M2701" i="1"/>
  <c r="Q2701" i="1"/>
  <c r="S2701" i="1"/>
  <c r="X2695" i="1"/>
  <c r="AE2694" i="1"/>
  <c r="Z2697" i="1"/>
  <c r="AA2694" i="1"/>
  <c r="AC2694" i="1"/>
  <c r="Y2694" i="1"/>
  <c r="AD2694" i="1"/>
  <c r="AF2694" i="1"/>
  <c r="AG2694" i="1"/>
  <c r="AH2694" i="1"/>
  <c r="T2702" i="1"/>
  <c r="W2696" i="1"/>
  <c r="M2702" i="1"/>
  <c r="Q2702" i="1"/>
  <c r="S2702" i="1"/>
  <c r="X2696" i="1"/>
  <c r="AE2695" i="1"/>
  <c r="Z2698" i="1"/>
  <c r="AA2695" i="1"/>
  <c r="AC2695" i="1"/>
  <c r="Y2695" i="1"/>
  <c r="AD2695" i="1"/>
  <c r="AF2695" i="1"/>
  <c r="AG2695" i="1"/>
  <c r="AH2695" i="1"/>
  <c r="T2703" i="1"/>
  <c r="W2697" i="1"/>
  <c r="M2703" i="1"/>
  <c r="Q2703" i="1"/>
  <c r="S2703" i="1"/>
  <c r="X2697" i="1"/>
  <c r="AE2696" i="1"/>
  <c r="Z2699" i="1"/>
  <c r="AA2696" i="1"/>
  <c r="AC2696" i="1"/>
  <c r="Y2696" i="1"/>
  <c r="AD2696" i="1"/>
  <c r="AF2696" i="1"/>
  <c r="AG2696" i="1"/>
  <c r="AH2696" i="1"/>
  <c r="T2704" i="1"/>
  <c r="W2698" i="1"/>
  <c r="M2704" i="1"/>
  <c r="Q2704" i="1"/>
  <c r="S2704" i="1"/>
  <c r="X2698" i="1"/>
  <c r="AE2697" i="1"/>
  <c r="Z2700" i="1"/>
  <c r="AA2697" i="1"/>
  <c r="AC2697" i="1"/>
  <c r="Y2697" i="1"/>
  <c r="AD2697" i="1"/>
  <c r="AF2697" i="1"/>
  <c r="AG2697" i="1"/>
  <c r="AH2697" i="1"/>
  <c r="T2705" i="1"/>
  <c r="W2699" i="1"/>
  <c r="M2705" i="1"/>
  <c r="Q2705" i="1"/>
  <c r="S2705" i="1"/>
  <c r="X2699" i="1"/>
  <c r="AE2698" i="1"/>
  <c r="Z2701" i="1"/>
  <c r="AA2698" i="1"/>
  <c r="AC2698" i="1"/>
  <c r="Y2698" i="1"/>
  <c r="AD2698" i="1"/>
  <c r="AF2698" i="1"/>
  <c r="AG2698" i="1"/>
  <c r="AH2698" i="1"/>
  <c r="T2706" i="1"/>
  <c r="W2700" i="1"/>
  <c r="M2706" i="1"/>
  <c r="Q2706" i="1"/>
  <c r="S2706" i="1"/>
  <c r="X2700" i="1"/>
  <c r="AE2699" i="1"/>
  <c r="Z2702" i="1"/>
  <c r="AA2699" i="1"/>
  <c r="AC2699" i="1"/>
  <c r="Y2699" i="1"/>
  <c r="AD2699" i="1"/>
  <c r="AF2699" i="1"/>
  <c r="AG2699" i="1"/>
  <c r="AH2699" i="1"/>
  <c r="T2707" i="1"/>
  <c r="W2701" i="1"/>
  <c r="M2707" i="1"/>
  <c r="Q2707" i="1"/>
  <c r="S2707" i="1"/>
  <c r="X2701" i="1"/>
  <c r="AE2700" i="1"/>
  <c r="Z2703" i="1"/>
  <c r="AA2700" i="1"/>
  <c r="AC2700" i="1"/>
  <c r="Y2700" i="1"/>
  <c r="AD2700" i="1"/>
  <c r="AF2700" i="1"/>
  <c r="AG2700" i="1"/>
  <c r="AH2700" i="1"/>
  <c r="T2708" i="1"/>
  <c r="W2702" i="1"/>
  <c r="M2708" i="1"/>
  <c r="Q2708" i="1"/>
  <c r="S2708" i="1"/>
  <c r="X2702" i="1"/>
  <c r="AE2701" i="1"/>
  <c r="Z2704" i="1"/>
  <c r="AA2701" i="1"/>
  <c r="AC2701" i="1"/>
  <c r="Y2701" i="1"/>
  <c r="AD2701" i="1"/>
  <c r="AF2701" i="1"/>
  <c r="AG2701" i="1"/>
  <c r="AH2701" i="1"/>
  <c r="T2709" i="1"/>
  <c r="W2703" i="1"/>
  <c r="M2709" i="1"/>
  <c r="Q2709" i="1"/>
  <c r="S2709" i="1"/>
  <c r="X2703" i="1"/>
  <c r="AE2702" i="1"/>
  <c r="Z2705" i="1"/>
  <c r="AA2702" i="1"/>
  <c r="AC2702" i="1"/>
  <c r="Y2702" i="1"/>
  <c r="AD2702" i="1"/>
  <c r="AF2702" i="1"/>
  <c r="AG2702" i="1"/>
  <c r="AH2702" i="1"/>
  <c r="T2710" i="1"/>
  <c r="W2704" i="1"/>
  <c r="M2710" i="1"/>
  <c r="Q2710" i="1"/>
  <c r="S2710" i="1"/>
  <c r="X2704" i="1"/>
  <c r="AE2703" i="1"/>
  <c r="Z2706" i="1"/>
  <c r="AA2703" i="1"/>
  <c r="AC2703" i="1"/>
  <c r="Y2703" i="1"/>
  <c r="AD2703" i="1"/>
  <c r="AF2703" i="1"/>
  <c r="AG2703" i="1"/>
  <c r="AH2703" i="1"/>
  <c r="T2711" i="1"/>
  <c r="W2705" i="1"/>
  <c r="M2711" i="1"/>
  <c r="Q2711" i="1"/>
  <c r="S2711" i="1"/>
  <c r="X2705" i="1"/>
  <c r="AE2704" i="1"/>
  <c r="Z2707" i="1"/>
  <c r="AA2704" i="1"/>
  <c r="AC2704" i="1"/>
  <c r="Y2704" i="1"/>
  <c r="AD2704" i="1"/>
  <c r="AF2704" i="1"/>
  <c r="AG2704" i="1"/>
  <c r="AH2704" i="1"/>
  <c r="T2712" i="1"/>
  <c r="W2706" i="1"/>
  <c r="M2712" i="1"/>
  <c r="Q2712" i="1"/>
  <c r="S2712" i="1"/>
  <c r="X2706" i="1"/>
  <c r="AE2705" i="1"/>
  <c r="Z2708" i="1"/>
  <c r="AA2705" i="1"/>
  <c r="AC2705" i="1"/>
  <c r="Y2705" i="1"/>
  <c r="AD2705" i="1"/>
  <c r="AF2705" i="1"/>
  <c r="AG2705" i="1"/>
  <c r="AH2705" i="1"/>
  <c r="T2713" i="1"/>
  <c r="W2707" i="1"/>
  <c r="M2713" i="1"/>
  <c r="Q2713" i="1"/>
  <c r="S2713" i="1"/>
  <c r="X2707" i="1"/>
  <c r="AE2706" i="1"/>
  <c r="Z2709" i="1"/>
  <c r="AA2706" i="1"/>
  <c r="AC2706" i="1"/>
  <c r="Y2706" i="1"/>
  <c r="AD2706" i="1"/>
  <c r="AF2706" i="1"/>
  <c r="AG2706" i="1"/>
  <c r="AH2706" i="1"/>
  <c r="T2714" i="1"/>
  <c r="W2708" i="1"/>
  <c r="M2714" i="1"/>
  <c r="Q2714" i="1"/>
  <c r="S2714" i="1"/>
  <c r="X2708" i="1"/>
  <c r="AE2707" i="1"/>
  <c r="Z2710" i="1"/>
  <c r="AA2707" i="1"/>
  <c r="AC2707" i="1"/>
  <c r="Y2707" i="1"/>
  <c r="AD2707" i="1"/>
  <c r="AF2707" i="1"/>
  <c r="AG2707" i="1"/>
  <c r="AH2707" i="1"/>
  <c r="T2715" i="1"/>
  <c r="W2709" i="1"/>
  <c r="M2715" i="1"/>
  <c r="Q2715" i="1"/>
  <c r="S2715" i="1"/>
  <c r="X2709" i="1"/>
  <c r="AE2708" i="1"/>
  <c r="Z2711" i="1"/>
  <c r="AA2708" i="1"/>
  <c r="AC2708" i="1"/>
  <c r="Y2708" i="1"/>
  <c r="AD2708" i="1"/>
  <c r="AF2708" i="1"/>
  <c r="AG2708" i="1"/>
  <c r="AH2708" i="1"/>
  <c r="T2716" i="1"/>
  <c r="W2710" i="1"/>
  <c r="M2716" i="1"/>
  <c r="Q2716" i="1"/>
  <c r="S2716" i="1"/>
  <c r="X2710" i="1"/>
  <c r="AE2709" i="1"/>
  <c r="Z2712" i="1"/>
  <c r="AA2709" i="1"/>
  <c r="AC2709" i="1"/>
  <c r="Y2709" i="1"/>
  <c r="AD2709" i="1"/>
  <c r="AF2709" i="1"/>
  <c r="AG2709" i="1"/>
  <c r="AH2709" i="1"/>
  <c r="T2717" i="1"/>
  <c r="W2711" i="1"/>
  <c r="M2717" i="1"/>
  <c r="Q2717" i="1"/>
  <c r="S2717" i="1"/>
  <c r="X2711" i="1"/>
  <c r="AE2710" i="1"/>
  <c r="Z2713" i="1"/>
  <c r="AA2710" i="1"/>
  <c r="AC2710" i="1"/>
  <c r="Y2710" i="1"/>
  <c r="AD2710" i="1"/>
  <c r="AF2710" i="1"/>
  <c r="AG2710" i="1"/>
  <c r="AH2710" i="1"/>
  <c r="T2718" i="1"/>
  <c r="W2712" i="1"/>
  <c r="M2718" i="1"/>
  <c r="Q2718" i="1"/>
  <c r="S2718" i="1"/>
  <c r="X2712" i="1"/>
  <c r="AE2711" i="1"/>
  <c r="Z2714" i="1"/>
  <c r="AA2711" i="1"/>
  <c r="AC2711" i="1"/>
  <c r="Y2711" i="1"/>
  <c r="AD2711" i="1"/>
  <c r="AF2711" i="1"/>
  <c r="AG2711" i="1"/>
  <c r="AH2711" i="1"/>
  <c r="T2719" i="1"/>
  <c r="W2713" i="1"/>
  <c r="M2719" i="1"/>
  <c r="Q2719" i="1"/>
  <c r="S2719" i="1"/>
  <c r="X2713" i="1"/>
  <c r="AE2712" i="1"/>
  <c r="Z2715" i="1"/>
  <c r="AA2712" i="1"/>
  <c r="AC2712" i="1"/>
  <c r="Y2712" i="1"/>
  <c r="AD2712" i="1"/>
  <c r="AF2712" i="1"/>
  <c r="AG2712" i="1"/>
  <c r="AH2712" i="1"/>
  <c r="T2720" i="1"/>
  <c r="W2714" i="1"/>
  <c r="M2720" i="1"/>
  <c r="Q2720" i="1"/>
  <c r="S2720" i="1"/>
  <c r="X2714" i="1"/>
  <c r="AE2713" i="1"/>
  <c r="Z2716" i="1"/>
  <c r="AA2713" i="1"/>
  <c r="AC2713" i="1"/>
  <c r="Y2713" i="1"/>
  <c r="AD2713" i="1"/>
  <c r="AF2713" i="1"/>
  <c r="AG2713" i="1"/>
  <c r="AH2713" i="1"/>
  <c r="T2721" i="1"/>
  <c r="W2715" i="1"/>
  <c r="M2721" i="1"/>
  <c r="Q2721" i="1"/>
  <c r="S2721" i="1"/>
  <c r="X2715" i="1"/>
  <c r="AE2714" i="1"/>
  <c r="Z2717" i="1"/>
  <c r="AA2714" i="1"/>
  <c r="AC2714" i="1"/>
  <c r="Y2714" i="1"/>
  <c r="AD2714" i="1"/>
  <c r="AF2714" i="1"/>
  <c r="AG2714" i="1"/>
  <c r="AH2714" i="1"/>
  <c r="T2722" i="1"/>
  <c r="W2716" i="1"/>
  <c r="M2722" i="1"/>
  <c r="Q2722" i="1"/>
  <c r="S2722" i="1"/>
  <c r="X2716" i="1"/>
  <c r="AE2715" i="1"/>
  <c r="Z2718" i="1"/>
  <c r="AA2715" i="1"/>
  <c r="AC2715" i="1"/>
  <c r="Y2715" i="1"/>
  <c r="AD2715" i="1"/>
  <c r="AF2715" i="1"/>
  <c r="AG2715" i="1"/>
  <c r="AH2715" i="1"/>
  <c r="T2723" i="1"/>
  <c r="W2717" i="1"/>
  <c r="M2723" i="1"/>
  <c r="Q2723" i="1"/>
  <c r="S2723" i="1"/>
  <c r="X2717" i="1"/>
  <c r="AE2716" i="1"/>
  <c r="Z2719" i="1"/>
  <c r="AA2716" i="1"/>
  <c r="AC2716" i="1"/>
  <c r="Y2716" i="1"/>
  <c r="AD2716" i="1"/>
  <c r="AF2716" i="1"/>
  <c r="AG2716" i="1"/>
  <c r="AH2716" i="1"/>
  <c r="T2724" i="1"/>
  <c r="W2718" i="1"/>
  <c r="M2724" i="1"/>
  <c r="Q2724" i="1"/>
  <c r="S2724" i="1"/>
  <c r="X2718" i="1"/>
  <c r="AE2717" i="1"/>
  <c r="Z2720" i="1"/>
  <c r="AA2717" i="1"/>
  <c r="AC2717" i="1"/>
  <c r="Y2717" i="1"/>
  <c r="AD2717" i="1"/>
  <c r="AF2717" i="1"/>
  <c r="AG2717" i="1"/>
  <c r="AH2717" i="1"/>
  <c r="T2725" i="1"/>
  <c r="W2719" i="1"/>
  <c r="M2725" i="1"/>
  <c r="Q2725" i="1"/>
  <c r="S2725" i="1"/>
  <c r="X2719" i="1"/>
  <c r="AE2718" i="1"/>
  <c r="Z2721" i="1"/>
  <c r="AA2718" i="1"/>
  <c r="AC2718" i="1"/>
  <c r="Y2718" i="1"/>
  <c r="AD2718" i="1"/>
  <c r="AF2718" i="1"/>
  <c r="AG2718" i="1"/>
  <c r="AH2718" i="1"/>
  <c r="T2726" i="1"/>
  <c r="W2720" i="1"/>
  <c r="M2726" i="1"/>
  <c r="Q2726" i="1"/>
  <c r="S2726" i="1"/>
  <c r="X2720" i="1"/>
  <c r="AE2719" i="1"/>
  <c r="Z2722" i="1"/>
  <c r="AA2719" i="1"/>
  <c r="AC2719" i="1"/>
  <c r="Y2719" i="1"/>
  <c r="AD2719" i="1"/>
  <c r="AF2719" i="1"/>
  <c r="AG2719" i="1"/>
  <c r="AH2719" i="1"/>
  <c r="T2727" i="1"/>
  <c r="W2721" i="1"/>
  <c r="M2727" i="1"/>
  <c r="Q2727" i="1"/>
  <c r="S2727" i="1"/>
  <c r="X2721" i="1"/>
  <c r="AE2720" i="1"/>
  <c r="Z2723" i="1"/>
  <c r="AA2720" i="1"/>
  <c r="AC2720" i="1"/>
  <c r="Y2720" i="1"/>
  <c r="AD2720" i="1"/>
  <c r="AF2720" i="1"/>
  <c r="AG2720" i="1"/>
  <c r="AH2720" i="1"/>
  <c r="T2728" i="1"/>
  <c r="W2722" i="1"/>
  <c r="M2728" i="1"/>
  <c r="Q2728" i="1"/>
  <c r="S2728" i="1"/>
  <c r="X2722" i="1"/>
  <c r="AE2721" i="1"/>
  <c r="Z2724" i="1"/>
  <c r="AA2721" i="1"/>
  <c r="AC2721" i="1"/>
  <c r="Y2721" i="1"/>
  <c r="AD2721" i="1"/>
  <c r="AF2721" i="1"/>
  <c r="AG2721" i="1"/>
  <c r="AH2721" i="1"/>
  <c r="T2729" i="1"/>
  <c r="W2723" i="1"/>
  <c r="M2729" i="1"/>
  <c r="Q2729" i="1"/>
  <c r="S2729" i="1"/>
  <c r="X2723" i="1"/>
  <c r="AE2722" i="1"/>
  <c r="Z2725" i="1"/>
  <c r="AA2722" i="1"/>
  <c r="AC2722" i="1"/>
  <c r="Y2722" i="1"/>
  <c r="AD2722" i="1"/>
  <c r="AF2722" i="1"/>
  <c r="AG2722" i="1"/>
  <c r="AH2722" i="1"/>
  <c r="T2730" i="1"/>
  <c r="W2724" i="1"/>
  <c r="M2730" i="1"/>
  <c r="Q2730" i="1"/>
  <c r="S2730" i="1"/>
  <c r="X2724" i="1"/>
  <c r="AE2723" i="1"/>
  <c r="Z2726" i="1"/>
  <c r="AA2723" i="1"/>
  <c r="AC2723" i="1"/>
  <c r="Y2723" i="1"/>
  <c r="AD2723" i="1"/>
  <c r="AF2723" i="1"/>
  <c r="AG2723" i="1"/>
  <c r="AH2723" i="1"/>
  <c r="T2731" i="1"/>
  <c r="W2725" i="1"/>
  <c r="M2731" i="1"/>
  <c r="Q2731" i="1"/>
  <c r="S2731" i="1"/>
  <c r="X2725" i="1"/>
  <c r="AE2724" i="1"/>
  <c r="Z2727" i="1"/>
  <c r="AA2724" i="1"/>
  <c r="AC2724" i="1"/>
  <c r="Y2724" i="1"/>
  <c r="AD2724" i="1"/>
  <c r="AF2724" i="1"/>
  <c r="AG2724" i="1"/>
  <c r="AH2724" i="1"/>
  <c r="T2732" i="1"/>
  <c r="W2726" i="1"/>
  <c r="M2732" i="1"/>
  <c r="Q2732" i="1"/>
  <c r="S2732" i="1"/>
  <c r="X2726" i="1"/>
  <c r="AE2725" i="1"/>
  <c r="Z2728" i="1"/>
  <c r="AA2725" i="1"/>
  <c r="AC2725" i="1"/>
  <c r="Y2725" i="1"/>
  <c r="AD2725" i="1"/>
  <c r="AF2725" i="1"/>
  <c r="AG2725" i="1"/>
  <c r="AH2725" i="1"/>
  <c r="T2733" i="1"/>
  <c r="W2727" i="1"/>
  <c r="M2733" i="1"/>
  <c r="Q2733" i="1"/>
  <c r="S2733" i="1"/>
  <c r="X2727" i="1"/>
  <c r="AE2726" i="1"/>
  <c r="Z2729" i="1"/>
  <c r="AA2726" i="1"/>
  <c r="AC2726" i="1"/>
  <c r="Y2726" i="1"/>
  <c r="AD2726" i="1"/>
  <c r="AF2726" i="1"/>
  <c r="AG2726" i="1"/>
  <c r="AH2726" i="1"/>
  <c r="T2734" i="1"/>
  <c r="W2728" i="1"/>
  <c r="M2734" i="1"/>
  <c r="Q2734" i="1"/>
  <c r="S2734" i="1"/>
  <c r="X2728" i="1"/>
  <c r="AE2727" i="1"/>
  <c r="Z2730" i="1"/>
  <c r="AA2727" i="1"/>
  <c r="AC2727" i="1"/>
  <c r="Y2727" i="1"/>
  <c r="AD2727" i="1"/>
  <c r="AF2727" i="1"/>
  <c r="AG2727" i="1"/>
  <c r="AH2727" i="1"/>
  <c r="T2735" i="1"/>
  <c r="W2729" i="1"/>
  <c r="M2735" i="1"/>
  <c r="Q2735" i="1"/>
  <c r="S2735" i="1"/>
  <c r="X2729" i="1"/>
  <c r="AE2728" i="1"/>
  <c r="Z2731" i="1"/>
  <c r="AA2728" i="1"/>
  <c r="AC2728" i="1"/>
  <c r="Y2728" i="1"/>
  <c r="AD2728" i="1"/>
  <c r="AF2728" i="1"/>
  <c r="AG2728" i="1"/>
  <c r="AH2728" i="1"/>
  <c r="T2736" i="1"/>
  <c r="W2730" i="1"/>
  <c r="M2736" i="1"/>
  <c r="Q2736" i="1"/>
  <c r="S2736" i="1"/>
  <c r="X2730" i="1"/>
  <c r="AE2729" i="1"/>
  <c r="Z2732" i="1"/>
  <c r="AA2729" i="1"/>
  <c r="AC2729" i="1"/>
  <c r="Y2729" i="1"/>
  <c r="AD2729" i="1"/>
  <c r="AF2729" i="1"/>
  <c r="AG2729" i="1"/>
  <c r="AH2729" i="1"/>
  <c r="T2737" i="1"/>
  <c r="W2731" i="1"/>
  <c r="M2737" i="1"/>
  <c r="Q2737" i="1"/>
  <c r="S2737" i="1"/>
  <c r="X2731" i="1"/>
  <c r="AE2730" i="1"/>
  <c r="Z2733" i="1"/>
  <c r="AA2730" i="1"/>
  <c r="AC2730" i="1"/>
  <c r="Y2730" i="1"/>
  <c r="AD2730" i="1"/>
  <c r="AF2730" i="1"/>
  <c r="AG2730" i="1"/>
  <c r="AH2730" i="1"/>
  <c r="T2738" i="1"/>
  <c r="W2732" i="1"/>
  <c r="M2738" i="1"/>
  <c r="Q2738" i="1"/>
  <c r="S2738" i="1"/>
  <c r="X2732" i="1"/>
  <c r="AE2731" i="1"/>
  <c r="Z2734" i="1"/>
  <c r="AA2731" i="1"/>
  <c r="AC2731" i="1"/>
  <c r="Y2731" i="1"/>
  <c r="AD2731" i="1"/>
  <c r="AF2731" i="1"/>
  <c r="AG2731" i="1"/>
  <c r="AH2731" i="1"/>
  <c r="T2739" i="1"/>
  <c r="W2733" i="1"/>
  <c r="M2739" i="1"/>
  <c r="Q2739" i="1"/>
  <c r="S2739" i="1"/>
  <c r="X2733" i="1"/>
  <c r="AE2732" i="1"/>
  <c r="Z2735" i="1"/>
  <c r="AA2732" i="1"/>
  <c r="AC2732" i="1"/>
  <c r="Y2732" i="1"/>
  <c r="AD2732" i="1"/>
  <c r="AF2732" i="1"/>
  <c r="AG2732" i="1"/>
  <c r="AH2732" i="1"/>
  <c r="T2740" i="1"/>
  <c r="W2734" i="1"/>
  <c r="M2740" i="1"/>
  <c r="Q2740" i="1"/>
  <c r="S2740" i="1"/>
  <c r="X2734" i="1"/>
  <c r="AE2733" i="1"/>
  <c r="Z2736" i="1"/>
  <c r="AA2733" i="1"/>
  <c r="AC2733" i="1"/>
  <c r="Y2733" i="1"/>
  <c r="AD2733" i="1"/>
  <c r="AF2733" i="1"/>
  <c r="AG2733" i="1"/>
  <c r="AH2733" i="1"/>
  <c r="T2741" i="1"/>
  <c r="W2735" i="1"/>
  <c r="M2741" i="1"/>
  <c r="Q2741" i="1"/>
  <c r="S2741" i="1"/>
  <c r="X2735" i="1"/>
  <c r="AE2734" i="1"/>
  <c r="Z2737" i="1"/>
  <c r="AA2734" i="1"/>
  <c r="AC2734" i="1"/>
  <c r="Y2734" i="1"/>
  <c r="AD2734" i="1"/>
  <c r="AF2734" i="1"/>
  <c r="AG2734" i="1"/>
  <c r="AH2734" i="1"/>
  <c r="T2742" i="1"/>
  <c r="W2736" i="1"/>
  <c r="M2742" i="1"/>
  <c r="Q2742" i="1"/>
  <c r="S2742" i="1"/>
  <c r="X2736" i="1"/>
  <c r="AE2735" i="1"/>
  <c r="Z2738" i="1"/>
  <c r="AA2735" i="1"/>
  <c r="AC2735" i="1"/>
  <c r="Y2735" i="1"/>
  <c r="AD2735" i="1"/>
  <c r="AF2735" i="1"/>
  <c r="AG2735" i="1"/>
  <c r="AH2735" i="1"/>
  <c r="T2743" i="1"/>
  <c r="W2737" i="1"/>
  <c r="M2743" i="1"/>
  <c r="Q2743" i="1"/>
  <c r="S2743" i="1"/>
  <c r="X2737" i="1"/>
  <c r="AE2736" i="1"/>
  <c r="Z2739" i="1"/>
  <c r="AA2736" i="1"/>
  <c r="AC2736" i="1"/>
  <c r="Y2736" i="1"/>
  <c r="AD2736" i="1"/>
  <c r="AF2736" i="1"/>
  <c r="AG2736" i="1"/>
  <c r="AH2736" i="1"/>
  <c r="T2744" i="1"/>
  <c r="W2738" i="1"/>
  <c r="M2744" i="1"/>
  <c r="Q2744" i="1"/>
  <c r="S2744" i="1"/>
  <c r="X2738" i="1"/>
  <c r="AE2737" i="1"/>
  <c r="Z2740" i="1"/>
  <c r="AA2737" i="1"/>
  <c r="AC2737" i="1"/>
  <c r="Y2737" i="1"/>
  <c r="AD2737" i="1"/>
  <c r="AF2737" i="1"/>
  <c r="AG2737" i="1"/>
  <c r="AH2737" i="1"/>
  <c r="T2745" i="1"/>
  <c r="W2739" i="1"/>
  <c r="M2745" i="1"/>
  <c r="Q2745" i="1"/>
  <c r="S2745" i="1"/>
  <c r="X2739" i="1"/>
  <c r="AE2738" i="1"/>
  <c r="Z2741" i="1"/>
  <c r="AA2738" i="1"/>
  <c r="AC2738" i="1"/>
  <c r="Y2738" i="1"/>
  <c r="AD2738" i="1"/>
  <c r="AF2738" i="1"/>
  <c r="AG2738" i="1"/>
  <c r="AH2738" i="1"/>
  <c r="T2746" i="1"/>
  <c r="W2740" i="1"/>
  <c r="M2746" i="1"/>
  <c r="Q2746" i="1"/>
  <c r="S2746" i="1"/>
  <c r="X2740" i="1"/>
  <c r="AE2739" i="1"/>
  <c r="Z2742" i="1"/>
  <c r="AA2739" i="1"/>
  <c r="AC2739" i="1"/>
  <c r="Y2739" i="1"/>
  <c r="AD2739" i="1"/>
  <c r="AF2739" i="1"/>
  <c r="AG2739" i="1"/>
  <c r="AH2739" i="1"/>
  <c r="T2747" i="1"/>
  <c r="W2741" i="1"/>
  <c r="M2747" i="1"/>
  <c r="Q2747" i="1"/>
  <c r="S2747" i="1"/>
  <c r="X2741" i="1"/>
  <c r="AE2740" i="1"/>
  <c r="Z2743" i="1"/>
  <c r="AA2740" i="1"/>
  <c r="AC2740" i="1"/>
  <c r="Y2740" i="1"/>
  <c r="AD2740" i="1"/>
  <c r="AF2740" i="1"/>
  <c r="AG2740" i="1"/>
  <c r="AH2740" i="1"/>
  <c r="T2748" i="1"/>
  <c r="W2742" i="1"/>
  <c r="M2748" i="1"/>
  <c r="Q2748" i="1"/>
  <c r="S2748" i="1"/>
  <c r="X2742" i="1"/>
  <c r="AE2741" i="1"/>
  <c r="Z2744" i="1"/>
  <c r="AA2741" i="1"/>
  <c r="AC2741" i="1"/>
  <c r="Y2741" i="1"/>
  <c r="AD2741" i="1"/>
  <c r="AF2741" i="1"/>
  <c r="AG2741" i="1"/>
  <c r="AH2741" i="1"/>
  <c r="T2749" i="1"/>
  <c r="W2743" i="1"/>
  <c r="M2749" i="1"/>
  <c r="Q2749" i="1"/>
  <c r="S2749" i="1"/>
  <c r="X2743" i="1"/>
  <c r="AE2742" i="1"/>
  <c r="Z2745" i="1"/>
  <c r="AA2742" i="1"/>
  <c r="AC2742" i="1"/>
  <c r="Y2742" i="1"/>
  <c r="AD2742" i="1"/>
  <c r="AF2742" i="1"/>
  <c r="AG2742" i="1"/>
  <c r="AH2742" i="1"/>
  <c r="T2750" i="1"/>
  <c r="W2744" i="1"/>
  <c r="M2750" i="1"/>
  <c r="Q2750" i="1"/>
  <c r="S2750" i="1"/>
  <c r="X2744" i="1"/>
  <c r="AE2743" i="1"/>
  <c r="Z2746" i="1"/>
  <c r="AA2743" i="1"/>
  <c r="AC2743" i="1"/>
  <c r="Y2743" i="1"/>
  <c r="AD2743" i="1"/>
  <c r="AF2743" i="1"/>
  <c r="AG2743" i="1"/>
  <c r="AH2743" i="1"/>
  <c r="T2751" i="1"/>
  <c r="W2745" i="1"/>
  <c r="M2751" i="1"/>
  <c r="Q2751" i="1"/>
  <c r="S2751" i="1"/>
  <c r="X2745" i="1"/>
  <c r="AE2744" i="1"/>
  <c r="Z2747" i="1"/>
  <c r="AA2744" i="1"/>
  <c r="AC2744" i="1"/>
  <c r="Y2744" i="1"/>
  <c r="AD2744" i="1"/>
  <c r="AF2744" i="1"/>
  <c r="AG2744" i="1"/>
  <c r="AH2744" i="1"/>
  <c r="T2752" i="1"/>
  <c r="W2746" i="1"/>
  <c r="M2752" i="1"/>
  <c r="Q2752" i="1"/>
  <c r="S2752" i="1"/>
  <c r="X2746" i="1"/>
  <c r="AE2745" i="1"/>
  <c r="Z2748" i="1"/>
  <c r="AA2745" i="1"/>
  <c r="AC2745" i="1"/>
  <c r="Y2745" i="1"/>
  <c r="AD2745" i="1"/>
  <c r="AF2745" i="1"/>
  <c r="AG2745" i="1"/>
  <c r="AH2745" i="1"/>
  <c r="T2753" i="1"/>
  <c r="W2747" i="1"/>
  <c r="M2753" i="1"/>
  <c r="Q2753" i="1"/>
  <c r="S2753" i="1"/>
  <c r="X2747" i="1"/>
  <c r="AE2746" i="1"/>
  <c r="Z2749" i="1"/>
  <c r="AA2746" i="1"/>
  <c r="AC2746" i="1"/>
  <c r="Y2746" i="1"/>
  <c r="AD2746" i="1"/>
  <c r="AF2746" i="1"/>
  <c r="AG2746" i="1"/>
  <c r="AH2746" i="1"/>
  <c r="T2754" i="1"/>
  <c r="W2748" i="1"/>
  <c r="M2754" i="1"/>
  <c r="Q2754" i="1"/>
  <c r="S2754" i="1"/>
  <c r="X2748" i="1"/>
  <c r="AE2747" i="1"/>
  <c r="Z2750" i="1"/>
  <c r="AA2747" i="1"/>
  <c r="AC2747" i="1"/>
  <c r="Y2747" i="1"/>
  <c r="AD2747" i="1"/>
  <c r="AF2747" i="1"/>
  <c r="AG2747" i="1"/>
  <c r="AH2747" i="1"/>
  <c r="T2755" i="1"/>
  <c r="W2749" i="1"/>
  <c r="M2755" i="1"/>
  <c r="Q2755" i="1"/>
  <c r="S2755" i="1"/>
  <c r="X2749" i="1"/>
  <c r="AE2748" i="1"/>
  <c r="Z2751" i="1"/>
  <c r="AA2748" i="1"/>
  <c r="AC2748" i="1"/>
  <c r="Y2748" i="1"/>
  <c r="AD2748" i="1"/>
  <c r="AF2748" i="1"/>
  <c r="AG2748" i="1"/>
  <c r="AH2748" i="1"/>
  <c r="T2756" i="1"/>
  <c r="W2750" i="1"/>
  <c r="M2756" i="1"/>
  <c r="Q2756" i="1"/>
  <c r="S2756" i="1"/>
  <c r="X2750" i="1"/>
  <c r="AE2749" i="1"/>
  <c r="Z2752" i="1"/>
  <c r="AA2749" i="1"/>
  <c r="AC2749" i="1"/>
  <c r="Y2749" i="1"/>
  <c r="AD2749" i="1"/>
  <c r="AF2749" i="1"/>
  <c r="AG2749" i="1"/>
  <c r="AH2749" i="1"/>
  <c r="T2757" i="1"/>
  <c r="W2751" i="1"/>
  <c r="M2757" i="1"/>
  <c r="Q2757" i="1"/>
  <c r="S2757" i="1"/>
  <c r="X2751" i="1"/>
  <c r="AE2750" i="1"/>
  <c r="Z2753" i="1"/>
  <c r="AA2750" i="1"/>
  <c r="AC2750" i="1"/>
  <c r="Y2750" i="1"/>
  <c r="AD2750" i="1"/>
  <c r="AF2750" i="1"/>
  <c r="AG2750" i="1"/>
  <c r="AH2750" i="1"/>
  <c r="T2758" i="1"/>
  <c r="W2752" i="1"/>
  <c r="M2758" i="1"/>
  <c r="Q2758" i="1"/>
  <c r="S2758" i="1"/>
  <c r="X2752" i="1"/>
  <c r="AE2751" i="1"/>
  <c r="Z2754" i="1"/>
  <c r="AA2751" i="1"/>
  <c r="AC2751" i="1"/>
  <c r="Y2751" i="1"/>
  <c r="AD2751" i="1"/>
  <c r="AF2751" i="1"/>
  <c r="AG2751" i="1"/>
  <c r="AH2751" i="1"/>
  <c r="T2759" i="1"/>
  <c r="W2753" i="1"/>
  <c r="M2759" i="1"/>
  <c r="Q2759" i="1"/>
  <c r="S2759" i="1"/>
  <c r="X2753" i="1"/>
  <c r="AE2752" i="1"/>
  <c r="Z2755" i="1"/>
  <c r="AA2752" i="1"/>
  <c r="AC2752" i="1"/>
  <c r="Y2752" i="1"/>
  <c r="AD2752" i="1"/>
  <c r="AF2752" i="1"/>
  <c r="AG2752" i="1"/>
  <c r="AH2752" i="1"/>
  <c r="T2760" i="1"/>
  <c r="W2754" i="1"/>
  <c r="M2760" i="1"/>
  <c r="Q2760" i="1"/>
  <c r="S2760" i="1"/>
  <c r="X2754" i="1"/>
  <c r="AE2753" i="1"/>
  <c r="Z2756" i="1"/>
  <c r="AA2753" i="1"/>
  <c r="AC2753" i="1"/>
  <c r="Y2753" i="1"/>
  <c r="AD2753" i="1"/>
  <c r="AF2753" i="1"/>
  <c r="AG2753" i="1"/>
  <c r="AH2753" i="1"/>
  <c r="T2761" i="1"/>
  <c r="W2755" i="1"/>
  <c r="M2761" i="1"/>
  <c r="Q2761" i="1"/>
  <c r="S2761" i="1"/>
  <c r="X2755" i="1"/>
  <c r="AE2754" i="1"/>
  <c r="Z2757" i="1"/>
  <c r="AA2754" i="1"/>
  <c r="AC2754" i="1"/>
  <c r="Y2754" i="1"/>
  <c r="AD2754" i="1"/>
  <c r="AF2754" i="1"/>
  <c r="AG2754" i="1"/>
  <c r="AH2754" i="1"/>
  <c r="T2762" i="1"/>
  <c r="W2756" i="1"/>
  <c r="M2762" i="1"/>
  <c r="Q2762" i="1"/>
  <c r="S2762" i="1"/>
  <c r="X2756" i="1"/>
  <c r="AE2755" i="1"/>
  <c r="Z2758" i="1"/>
  <c r="AA2755" i="1"/>
  <c r="AC2755" i="1"/>
  <c r="Y2755" i="1"/>
  <c r="AD2755" i="1"/>
  <c r="AF2755" i="1"/>
  <c r="AG2755" i="1"/>
  <c r="AH2755" i="1"/>
  <c r="T2763" i="1"/>
  <c r="W2757" i="1"/>
  <c r="M2763" i="1"/>
  <c r="Q2763" i="1"/>
  <c r="S2763" i="1"/>
  <c r="X2757" i="1"/>
  <c r="AE2756" i="1"/>
  <c r="Z2759" i="1"/>
  <c r="AA2756" i="1"/>
  <c r="AC2756" i="1"/>
  <c r="Y2756" i="1"/>
  <c r="AD2756" i="1"/>
  <c r="AF2756" i="1"/>
  <c r="AG2756" i="1"/>
  <c r="AH2756" i="1"/>
  <c r="T2764" i="1"/>
  <c r="W2758" i="1"/>
  <c r="M2764" i="1"/>
  <c r="Q2764" i="1"/>
  <c r="S2764" i="1"/>
  <c r="X2758" i="1"/>
  <c r="AE2757" i="1"/>
  <c r="Z2760" i="1"/>
  <c r="AA2757" i="1"/>
  <c r="AC2757" i="1"/>
  <c r="Y2757" i="1"/>
  <c r="AD2757" i="1"/>
  <c r="AF2757" i="1"/>
  <c r="AG2757" i="1"/>
  <c r="AH2757" i="1"/>
  <c r="T2765" i="1"/>
  <c r="W2759" i="1"/>
  <c r="M2765" i="1"/>
  <c r="Q2765" i="1"/>
  <c r="S2765" i="1"/>
  <c r="X2759" i="1"/>
  <c r="AE2758" i="1"/>
  <c r="Z2761" i="1"/>
  <c r="AA2758" i="1"/>
  <c r="AC2758" i="1"/>
  <c r="Y2758" i="1"/>
  <c r="AD2758" i="1"/>
  <c r="AF2758" i="1"/>
  <c r="AG2758" i="1"/>
  <c r="AH2758" i="1"/>
  <c r="T2766" i="1"/>
  <c r="W2760" i="1"/>
  <c r="M2766" i="1"/>
  <c r="Q2766" i="1"/>
  <c r="S2766" i="1"/>
  <c r="X2760" i="1"/>
  <c r="AE2759" i="1"/>
  <c r="Z2762" i="1"/>
  <c r="AA2759" i="1"/>
  <c r="AC2759" i="1"/>
  <c r="Y2759" i="1"/>
  <c r="AD2759" i="1"/>
  <c r="AF2759" i="1"/>
  <c r="AG2759" i="1"/>
  <c r="AH2759" i="1"/>
  <c r="T2767" i="1"/>
  <c r="W2761" i="1"/>
  <c r="M2767" i="1"/>
  <c r="Q2767" i="1"/>
  <c r="S2767" i="1"/>
  <c r="X2761" i="1"/>
  <c r="AE2760" i="1"/>
  <c r="Z2763" i="1"/>
  <c r="AA2760" i="1"/>
  <c r="AC2760" i="1"/>
  <c r="Y2760" i="1"/>
  <c r="AD2760" i="1"/>
  <c r="AF2760" i="1"/>
  <c r="AG2760" i="1"/>
  <c r="AH2760" i="1"/>
  <c r="T2768" i="1"/>
  <c r="W2762" i="1"/>
  <c r="M2768" i="1"/>
  <c r="Q2768" i="1"/>
  <c r="S2768" i="1"/>
  <c r="X2762" i="1"/>
  <c r="AE2761" i="1"/>
  <c r="Z2764" i="1"/>
  <c r="AA2761" i="1"/>
  <c r="AC2761" i="1"/>
  <c r="Y2761" i="1"/>
  <c r="AD2761" i="1"/>
  <c r="AF2761" i="1"/>
  <c r="AG2761" i="1"/>
  <c r="AH2761" i="1"/>
  <c r="T2769" i="1"/>
  <c r="W2763" i="1"/>
  <c r="M2769" i="1"/>
  <c r="Q2769" i="1"/>
  <c r="S2769" i="1"/>
  <c r="X2763" i="1"/>
  <c r="AE2762" i="1"/>
  <c r="Z2765" i="1"/>
  <c r="AA2762" i="1"/>
  <c r="AC2762" i="1"/>
  <c r="Y2762" i="1"/>
  <c r="AD2762" i="1"/>
  <c r="AF2762" i="1"/>
  <c r="AG2762" i="1"/>
  <c r="AH2762" i="1"/>
  <c r="T2770" i="1"/>
  <c r="W2764" i="1"/>
  <c r="M2770" i="1"/>
  <c r="Q2770" i="1"/>
  <c r="S2770" i="1"/>
  <c r="X2764" i="1"/>
  <c r="AE2763" i="1"/>
  <c r="Z2766" i="1"/>
  <c r="AA2763" i="1"/>
  <c r="AC2763" i="1"/>
  <c r="Y2763" i="1"/>
  <c r="AD2763" i="1"/>
  <c r="AF2763" i="1"/>
  <c r="AG2763" i="1"/>
  <c r="AH2763" i="1"/>
  <c r="T2771" i="1"/>
  <c r="W2765" i="1"/>
  <c r="M2771" i="1"/>
  <c r="Q2771" i="1"/>
  <c r="S2771" i="1"/>
  <c r="X2765" i="1"/>
  <c r="AE2764" i="1"/>
  <c r="Z2767" i="1"/>
  <c r="AA2764" i="1"/>
  <c r="AC2764" i="1"/>
  <c r="Y2764" i="1"/>
  <c r="AD2764" i="1"/>
  <c r="AF2764" i="1"/>
  <c r="AG2764" i="1"/>
  <c r="AH2764" i="1"/>
  <c r="T2772" i="1"/>
  <c r="W2766" i="1"/>
  <c r="M2772" i="1"/>
  <c r="Q2772" i="1"/>
  <c r="S2772" i="1"/>
  <c r="X2766" i="1"/>
  <c r="AE2765" i="1"/>
  <c r="Z2768" i="1"/>
  <c r="AA2765" i="1"/>
  <c r="AC2765" i="1"/>
  <c r="Y2765" i="1"/>
  <c r="AD2765" i="1"/>
  <c r="AF2765" i="1"/>
  <c r="AG2765" i="1"/>
  <c r="AH2765" i="1"/>
  <c r="T2773" i="1"/>
  <c r="W2767" i="1"/>
  <c r="M2773" i="1"/>
  <c r="Q2773" i="1"/>
  <c r="S2773" i="1"/>
  <c r="X2767" i="1"/>
  <c r="AE2766" i="1"/>
  <c r="Z2769" i="1"/>
  <c r="AA2766" i="1"/>
  <c r="AC2766" i="1"/>
  <c r="Y2766" i="1"/>
  <c r="AD2766" i="1"/>
  <c r="AF2766" i="1"/>
  <c r="AG2766" i="1"/>
  <c r="AH2766" i="1"/>
  <c r="T2774" i="1"/>
  <c r="W2768" i="1"/>
  <c r="M2774" i="1"/>
  <c r="Q2774" i="1"/>
  <c r="S2774" i="1"/>
  <c r="X2768" i="1"/>
  <c r="AE2767" i="1"/>
  <c r="Z2770" i="1"/>
  <c r="AA2767" i="1"/>
  <c r="AC2767" i="1"/>
  <c r="Y2767" i="1"/>
  <c r="AD2767" i="1"/>
  <c r="AF2767" i="1"/>
  <c r="AG2767" i="1"/>
  <c r="AH2767" i="1"/>
  <c r="T2775" i="1"/>
  <c r="W2769" i="1"/>
  <c r="M2775" i="1"/>
  <c r="Q2775" i="1"/>
  <c r="S2775" i="1"/>
  <c r="X2769" i="1"/>
  <c r="AE2768" i="1"/>
  <c r="Z2771" i="1"/>
  <c r="AA2768" i="1"/>
  <c r="AC2768" i="1"/>
  <c r="Y2768" i="1"/>
  <c r="AD2768" i="1"/>
  <c r="AF2768" i="1"/>
  <c r="AG2768" i="1"/>
  <c r="AH2768" i="1"/>
  <c r="T2776" i="1"/>
  <c r="W2770" i="1"/>
  <c r="M2776" i="1"/>
  <c r="Q2776" i="1"/>
  <c r="S2776" i="1"/>
  <c r="X2770" i="1"/>
  <c r="AE2769" i="1"/>
  <c r="Z2772" i="1"/>
  <c r="AA2769" i="1"/>
  <c r="AC2769" i="1"/>
  <c r="Y2769" i="1"/>
  <c r="AD2769" i="1"/>
  <c r="AF2769" i="1"/>
  <c r="AG2769" i="1"/>
  <c r="AH2769" i="1"/>
  <c r="T2777" i="1"/>
  <c r="W2771" i="1"/>
  <c r="M2777" i="1"/>
  <c r="Q2777" i="1"/>
  <c r="S2777" i="1"/>
  <c r="X2771" i="1"/>
  <c r="AE2770" i="1"/>
  <c r="Z2773" i="1"/>
  <c r="AA2770" i="1"/>
  <c r="AC2770" i="1"/>
  <c r="Y2770" i="1"/>
  <c r="AD2770" i="1"/>
  <c r="AF2770" i="1"/>
  <c r="AG2770" i="1"/>
  <c r="AH2770" i="1"/>
  <c r="T2778" i="1"/>
  <c r="W2772" i="1"/>
  <c r="M2778" i="1"/>
  <c r="Q2778" i="1"/>
  <c r="S2778" i="1"/>
  <c r="X2772" i="1"/>
  <c r="AE2771" i="1"/>
  <c r="Z2774" i="1"/>
  <c r="AA2771" i="1"/>
  <c r="AC2771" i="1"/>
  <c r="Y2771" i="1"/>
  <c r="AD2771" i="1"/>
  <c r="AF2771" i="1"/>
  <c r="AG2771" i="1"/>
  <c r="AH2771" i="1"/>
  <c r="T2779" i="1"/>
  <c r="W2773" i="1"/>
  <c r="M2779" i="1"/>
  <c r="Q2779" i="1"/>
  <c r="S2779" i="1"/>
  <c r="X2773" i="1"/>
  <c r="AE2772" i="1"/>
  <c r="Z2775" i="1"/>
  <c r="AA2772" i="1"/>
  <c r="AC2772" i="1"/>
  <c r="Y2772" i="1"/>
  <c r="AD2772" i="1"/>
  <c r="AF2772" i="1"/>
  <c r="AG2772" i="1"/>
  <c r="AH2772" i="1"/>
  <c r="T2780" i="1"/>
  <c r="W2774" i="1"/>
  <c r="M2780" i="1"/>
  <c r="Q2780" i="1"/>
  <c r="S2780" i="1"/>
  <c r="X2774" i="1"/>
  <c r="AE2773" i="1"/>
  <c r="Z2776" i="1"/>
  <c r="AA2773" i="1"/>
  <c r="AC2773" i="1"/>
  <c r="Y2773" i="1"/>
  <c r="AD2773" i="1"/>
  <c r="AF2773" i="1"/>
  <c r="AG2773" i="1"/>
  <c r="AH2773" i="1"/>
  <c r="T2781" i="1"/>
  <c r="W2775" i="1"/>
  <c r="M2781" i="1"/>
  <c r="Q2781" i="1"/>
  <c r="S2781" i="1"/>
  <c r="X2775" i="1"/>
  <c r="AE2774" i="1"/>
  <c r="Z2777" i="1"/>
  <c r="AA2774" i="1"/>
  <c r="AC2774" i="1"/>
  <c r="Y2774" i="1"/>
  <c r="AD2774" i="1"/>
  <c r="AF2774" i="1"/>
  <c r="AG2774" i="1"/>
  <c r="AH2774" i="1"/>
  <c r="T2782" i="1"/>
  <c r="W2776" i="1"/>
  <c r="M2782" i="1"/>
  <c r="Q2782" i="1"/>
  <c r="S2782" i="1"/>
  <c r="X2776" i="1"/>
  <c r="AE2775" i="1"/>
  <c r="Z2778" i="1"/>
  <c r="AA2775" i="1"/>
  <c r="AC2775" i="1"/>
  <c r="Y2775" i="1"/>
  <c r="AD2775" i="1"/>
  <c r="AF2775" i="1"/>
  <c r="AG2775" i="1"/>
  <c r="AH2775" i="1"/>
  <c r="T2783" i="1"/>
  <c r="W2777" i="1"/>
  <c r="M2783" i="1"/>
  <c r="Q2783" i="1"/>
  <c r="S2783" i="1"/>
  <c r="X2777" i="1"/>
  <c r="AE2776" i="1"/>
  <c r="Z2779" i="1"/>
  <c r="AA2776" i="1"/>
  <c r="AC2776" i="1"/>
  <c r="Y2776" i="1"/>
  <c r="AD2776" i="1"/>
  <c r="AF2776" i="1"/>
  <c r="AG2776" i="1"/>
  <c r="AH2776" i="1"/>
  <c r="T2784" i="1"/>
  <c r="W2778" i="1"/>
  <c r="M2784" i="1"/>
  <c r="Q2784" i="1"/>
  <c r="S2784" i="1"/>
  <c r="X2778" i="1"/>
  <c r="AE2777" i="1"/>
  <c r="Z2780" i="1"/>
  <c r="AA2777" i="1"/>
  <c r="AC2777" i="1"/>
  <c r="Y2777" i="1"/>
  <c r="AD2777" i="1"/>
  <c r="AF2777" i="1"/>
  <c r="AG2777" i="1"/>
  <c r="AH2777" i="1"/>
  <c r="T2785" i="1"/>
  <c r="W2779" i="1"/>
  <c r="M2785" i="1"/>
  <c r="Q2785" i="1"/>
  <c r="S2785" i="1"/>
  <c r="X2779" i="1"/>
  <c r="AE2778" i="1"/>
  <c r="Z2781" i="1"/>
  <c r="AA2778" i="1"/>
  <c r="AC2778" i="1"/>
  <c r="Y2778" i="1"/>
  <c r="AD2778" i="1"/>
  <c r="AF2778" i="1"/>
  <c r="AG2778" i="1"/>
  <c r="AH2778" i="1"/>
  <c r="T2786" i="1"/>
  <c r="W2780" i="1"/>
  <c r="M2786" i="1"/>
  <c r="Q2786" i="1"/>
  <c r="S2786" i="1"/>
  <c r="X2780" i="1"/>
  <c r="AE2779" i="1"/>
  <c r="Z2782" i="1"/>
  <c r="AA2779" i="1"/>
  <c r="AC2779" i="1"/>
  <c r="Y2779" i="1"/>
  <c r="AD2779" i="1"/>
  <c r="AF2779" i="1"/>
  <c r="AG2779" i="1"/>
  <c r="AH2779" i="1"/>
  <c r="T2787" i="1"/>
  <c r="W2781" i="1"/>
  <c r="M2787" i="1"/>
  <c r="Q2787" i="1"/>
  <c r="S2787" i="1"/>
  <c r="X2781" i="1"/>
  <c r="AE2780" i="1"/>
  <c r="Z2783" i="1"/>
  <c r="AA2780" i="1"/>
  <c r="AC2780" i="1"/>
  <c r="Y2780" i="1"/>
  <c r="AD2780" i="1"/>
  <c r="AF2780" i="1"/>
  <c r="AG2780" i="1"/>
  <c r="AH2780" i="1"/>
  <c r="T2788" i="1"/>
  <c r="W2782" i="1"/>
  <c r="M2788" i="1"/>
  <c r="Q2788" i="1"/>
  <c r="S2788" i="1"/>
  <c r="X2782" i="1"/>
  <c r="AE2781" i="1"/>
  <c r="Z2784" i="1"/>
  <c r="AA2781" i="1"/>
  <c r="AC2781" i="1"/>
  <c r="Y2781" i="1"/>
  <c r="AD2781" i="1"/>
  <c r="AF2781" i="1"/>
  <c r="AG2781" i="1"/>
  <c r="AH2781" i="1"/>
  <c r="T2789" i="1"/>
  <c r="W2783" i="1"/>
  <c r="M2789" i="1"/>
  <c r="Q2789" i="1"/>
  <c r="S2789" i="1"/>
  <c r="X2783" i="1"/>
  <c r="AE2782" i="1"/>
  <c r="Z2785" i="1"/>
  <c r="AA2782" i="1"/>
  <c r="AC2782" i="1"/>
  <c r="Y2782" i="1"/>
  <c r="AD2782" i="1"/>
  <c r="AF2782" i="1"/>
  <c r="AG2782" i="1"/>
  <c r="AH2782" i="1"/>
  <c r="T2790" i="1"/>
  <c r="W2784" i="1"/>
  <c r="M2790" i="1"/>
  <c r="Q2790" i="1"/>
  <c r="S2790" i="1"/>
  <c r="X2784" i="1"/>
  <c r="AE2783" i="1"/>
  <c r="Z2786" i="1"/>
  <c r="AA2783" i="1"/>
  <c r="AC2783" i="1"/>
  <c r="Y2783" i="1"/>
  <c r="AD2783" i="1"/>
  <c r="AF2783" i="1"/>
  <c r="AG2783" i="1"/>
  <c r="AH2783" i="1"/>
  <c r="T2791" i="1"/>
  <c r="W2785" i="1"/>
  <c r="M2791" i="1"/>
  <c r="Q2791" i="1"/>
  <c r="S2791" i="1"/>
  <c r="X2785" i="1"/>
  <c r="AE2784" i="1"/>
  <c r="Z2787" i="1"/>
  <c r="AA2784" i="1"/>
  <c r="AC2784" i="1"/>
  <c r="Y2784" i="1"/>
  <c r="AD2784" i="1"/>
  <c r="AF2784" i="1"/>
  <c r="AG2784" i="1"/>
  <c r="AH2784" i="1"/>
  <c r="T2792" i="1"/>
  <c r="W2786" i="1"/>
  <c r="M2792" i="1"/>
  <c r="Q2792" i="1"/>
  <c r="S2792" i="1"/>
  <c r="X2786" i="1"/>
  <c r="AE2785" i="1"/>
  <c r="Z2788" i="1"/>
  <c r="AA2785" i="1"/>
  <c r="AC2785" i="1"/>
  <c r="Y2785" i="1"/>
  <c r="AD2785" i="1"/>
  <c r="AF2785" i="1"/>
  <c r="AG2785" i="1"/>
  <c r="AH2785" i="1"/>
  <c r="T2793" i="1"/>
  <c r="W2787" i="1"/>
  <c r="M2793" i="1"/>
  <c r="Q2793" i="1"/>
  <c r="S2793" i="1"/>
  <c r="X2787" i="1"/>
  <c r="AE2786" i="1"/>
  <c r="Z2789" i="1"/>
  <c r="AA2786" i="1"/>
  <c r="AC2786" i="1"/>
  <c r="Y2786" i="1"/>
  <c r="AD2786" i="1"/>
  <c r="AF2786" i="1"/>
  <c r="AG2786" i="1"/>
  <c r="AH2786" i="1"/>
  <c r="T2794" i="1"/>
  <c r="W2788" i="1"/>
  <c r="M2794" i="1"/>
  <c r="Q2794" i="1"/>
  <c r="S2794" i="1"/>
  <c r="X2788" i="1"/>
  <c r="AE2787" i="1"/>
  <c r="Z2790" i="1"/>
  <c r="AA2787" i="1"/>
  <c r="AC2787" i="1"/>
  <c r="Y2787" i="1"/>
  <c r="AD2787" i="1"/>
  <c r="AF2787" i="1"/>
  <c r="AG2787" i="1"/>
  <c r="AH2787" i="1"/>
  <c r="T2795" i="1"/>
  <c r="W2789" i="1"/>
  <c r="M2795" i="1"/>
  <c r="Q2795" i="1"/>
  <c r="S2795" i="1"/>
  <c r="X2789" i="1"/>
  <c r="AE2788" i="1"/>
  <c r="Z2791" i="1"/>
  <c r="AA2788" i="1"/>
  <c r="AC2788" i="1"/>
  <c r="Y2788" i="1"/>
  <c r="AD2788" i="1"/>
  <c r="AF2788" i="1"/>
  <c r="AG2788" i="1"/>
  <c r="AH2788" i="1"/>
  <c r="T2796" i="1"/>
  <c r="W2790" i="1"/>
  <c r="M2796" i="1"/>
  <c r="Q2796" i="1"/>
  <c r="S2796" i="1"/>
  <c r="X2790" i="1"/>
  <c r="AE2789" i="1"/>
  <c r="Z2792" i="1"/>
  <c r="AA2789" i="1"/>
  <c r="AC2789" i="1"/>
  <c r="Y2789" i="1"/>
  <c r="AD2789" i="1"/>
  <c r="AF2789" i="1"/>
  <c r="AG2789" i="1"/>
  <c r="AH2789" i="1"/>
  <c r="T2797" i="1"/>
  <c r="W2791" i="1"/>
  <c r="M2797" i="1"/>
  <c r="Q2797" i="1"/>
  <c r="S2797" i="1"/>
  <c r="X2791" i="1"/>
  <c r="AE2790" i="1"/>
  <c r="Z2793" i="1"/>
  <c r="AA2790" i="1"/>
  <c r="AC2790" i="1"/>
  <c r="Y2790" i="1"/>
  <c r="AD2790" i="1"/>
  <c r="AF2790" i="1"/>
  <c r="AG2790" i="1"/>
  <c r="AH2790" i="1"/>
  <c r="T2798" i="1"/>
  <c r="W2792" i="1"/>
  <c r="M2798" i="1"/>
  <c r="Q2798" i="1"/>
  <c r="S2798" i="1"/>
  <c r="X2792" i="1"/>
  <c r="AE2791" i="1"/>
  <c r="Z2794" i="1"/>
  <c r="AA2791" i="1"/>
  <c r="AC2791" i="1"/>
  <c r="Y2791" i="1"/>
  <c r="AD2791" i="1"/>
  <c r="AF2791" i="1"/>
  <c r="AG2791" i="1"/>
  <c r="AH2791" i="1"/>
  <c r="T2799" i="1"/>
  <c r="W2793" i="1"/>
  <c r="M2799" i="1"/>
  <c r="Q2799" i="1"/>
  <c r="S2799" i="1"/>
  <c r="X2793" i="1"/>
  <c r="AE2792" i="1"/>
  <c r="Z2795" i="1"/>
  <c r="AA2792" i="1"/>
  <c r="AC2792" i="1"/>
  <c r="Y2792" i="1"/>
  <c r="AD2792" i="1"/>
  <c r="AF2792" i="1"/>
  <c r="AG2792" i="1"/>
  <c r="AH2792" i="1"/>
  <c r="T2800" i="1"/>
  <c r="W2794" i="1"/>
  <c r="M2800" i="1"/>
  <c r="Q2800" i="1"/>
  <c r="S2800" i="1"/>
  <c r="X2794" i="1"/>
  <c r="AE2793" i="1"/>
  <c r="Z2796" i="1"/>
  <c r="AA2793" i="1"/>
  <c r="AC2793" i="1"/>
  <c r="Y2793" i="1"/>
  <c r="AD2793" i="1"/>
  <c r="AF2793" i="1"/>
  <c r="AG2793" i="1"/>
  <c r="AH2793" i="1"/>
  <c r="T2801" i="1"/>
  <c r="W2795" i="1"/>
  <c r="M2801" i="1"/>
  <c r="Q2801" i="1"/>
  <c r="S2801" i="1"/>
  <c r="X2795" i="1"/>
  <c r="AE2794" i="1"/>
  <c r="Z2797" i="1"/>
  <c r="AA2794" i="1"/>
  <c r="AC2794" i="1"/>
  <c r="Y2794" i="1"/>
  <c r="AD2794" i="1"/>
  <c r="AF2794" i="1"/>
  <c r="AG2794" i="1"/>
  <c r="AH2794" i="1"/>
  <c r="T2802" i="1"/>
  <c r="W2796" i="1"/>
  <c r="M2802" i="1"/>
  <c r="Q2802" i="1"/>
  <c r="S2802" i="1"/>
  <c r="X2796" i="1"/>
  <c r="AE2795" i="1"/>
  <c r="Z2798" i="1"/>
  <c r="AA2795" i="1"/>
  <c r="AC2795" i="1"/>
  <c r="Y2795" i="1"/>
  <c r="AD2795" i="1"/>
  <c r="AF2795" i="1"/>
  <c r="AG2795" i="1"/>
  <c r="AH2795" i="1"/>
  <c r="T2803" i="1"/>
  <c r="W2797" i="1"/>
  <c r="M2803" i="1"/>
  <c r="Q2803" i="1"/>
  <c r="S2803" i="1"/>
  <c r="X2797" i="1"/>
  <c r="AE2796" i="1"/>
  <c r="Z2799" i="1"/>
  <c r="AA2796" i="1"/>
  <c r="AC2796" i="1"/>
  <c r="Y2796" i="1"/>
  <c r="AD2796" i="1"/>
  <c r="AF2796" i="1"/>
  <c r="AG2796" i="1"/>
  <c r="AH2796" i="1"/>
  <c r="T2804" i="1"/>
  <c r="W2798" i="1"/>
  <c r="M2804" i="1"/>
  <c r="Q2804" i="1"/>
  <c r="S2804" i="1"/>
  <c r="X2798" i="1"/>
  <c r="AE2797" i="1"/>
  <c r="Z2800" i="1"/>
  <c r="AA2797" i="1"/>
  <c r="AC2797" i="1"/>
  <c r="Y2797" i="1"/>
  <c r="AD2797" i="1"/>
  <c r="AF2797" i="1"/>
  <c r="AG2797" i="1"/>
  <c r="AH2797" i="1"/>
  <c r="T2805" i="1"/>
  <c r="W2799" i="1"/>
  <c r="M2805" i="1"/>
  <c r="Q2805" i="1"/>
  <c r="S2805" i="1"/>
  <c r="X2799" i="1"/>
  <c r="AE2798" i="1"/>
  <c r="Z2801" i="1"/>
  <c r="AA2798" i="1"/>
  <c r="AC2798" i="1"/>
  <c r="Y2798" i="1"/>
  <c r="AD2798" i="1"/>
  <c r="AF2798" i="1"/>
  <c r="AG2798" i="1"/>
  <c r="AH2798" i="1"/>
  <c r="T2806" i="1"/>
  <c r="W2800" i="1"/>
  <c r="M2806" i="1"/>
  <c r="Q2806" i="1"/>
  <c r="S2806" i="1"/>
  <c r="X2800" i="1"/>
  <c r="AE2799" i="1"/>
  <c r="Z2802" i="1"/>
  <c r="AA2799" i="1"/>
  <c r="AC2799" i="1"/>
  <c r="Y2799" i="1"/>
  <c r="AD2799" i="1"/>
  <c r="AF2799" i="1"/>
  <c r="AG2799" i="1"/>
  <c r="AH2799" i="1"/>
  <c r="T2807" i="1"/>
  <c r="W2801" i="1"/>
  <c r="M2807" i="1"/>
  <c r="Q2807" i="1"/>
  <c r="S2807" i="1"/>
  <c r="X2801" i="1"/>
  <c r="AE2800" i="1"/>
  <c r="Z2803" i="1"/>
  <c r="AA2800" i="1"/>
  <c r="AC2800" i="1"/>
  <c r="Y2800" i="1"/>
  <c r="AD2800" i="1"/>
  <c r="AF2800" i="1"/>
  <c r="AG2800" i="1"/>
  <c r="AH2800" i="1"/>
  <c r="T2808" i="1"/>
  <c r="W2802" i="1"/>
  <c r="M2808" i="1"/>
  <c r="Q2808" i="1"/>
  <c r="S2808" i="1"/>
  <c r="X2802" i="1"/>
  <c r="AE2801" i="1"/>
  <c r="Z2804" i="1"/>
  <c r="AA2801" i="1"/>
  <c r="AC2801" i="1"/>
  <c r="Y2801" i="1"/>
  <c r="AD2801" i="1"/>
  <c r="AF2801" i="1"/>
  <c r="AG2801" i="1"/>
  <c r="AH2801" i="1"/>
  <c r="T2809" i="1"/>
  <c r="W2803" i="1"/>
  <c r="M2809" i="1"/>
  <c r="Q2809" i="1"/>
  <c r="S2809" i="1"/>
  <c r="X2803" i="1"/>
  <c r="AE2802" i="1"/>
  <c r="Z2805" i="1"/>
  <c r="AA2802" i="1"/>
  <c r="AC2802" i="1"/>
  <c r="Y2802" i="1"/>
  <c r="AD2802" i="1"/>
  <c r="AF2802" i="1"/>
  <c r="AG2802" i="1"/>
  <c r="AH2802" i="1"/>
  <c r="T2810" i="1"/>
  <c r="W2804" i="1"/>
  <c r="M2810" i="1"/>
  <c r="Q2810" i="1"/>
  <c r="S2810" i="1"/>
  <c r="X2804" i="1"/>
  <c r="AE2803" i="1"/>
  <c r="Z2806" i="1"/>
  <c r="AA2803" i="1"/>
  <c r="AC2803" i="1"/>
  <c r="Y2803" i="1"/>
  <c r="AD2803" i="1"/>
  <c r="AF2803" i="1"/>
  <c r="AG2803" i="1"/>
  <c r="AH2803" i="1"/>
  <c r="T2811" i="1"/>
  <c r="W2805" i="1"/>
  <c r="M2811" i="1"/>
  <c r="Q2811" i="1"/>
  <c r="S2811" i="1"/>
  <c r="X2805" i="1"/>
  <c r="AE2804" i="1"/>
  <c r="Z2807" i="1"/>
  <c r="AA2804" i="1"/>
  <c r="AC2804" i="1"/>
  <c r="Y2804" i="1"/>
  <c r="AD2804" i="1"/>
  <c r="AF2804" i="1"/>
  <c r="AG2804" i="1"/>
  <c r="AH2804" i="1"/>
  <c r="T2812" i="1"/>
  <c r="W2806" i="1"/>
  <c r="M2812" i="1"/>
  <c r="Q2812" i="1"/>
  <c r="S2812" i="1"/>
  <c r="X2806" i="1"/>
  <c r="AE2805" i="1"/>
  <c r="Z2808" i="1"/>
  <c r="AA2805" i="1"/>
  <c r="AC2805" i="1"/>
  <c r="Y2805" i="1"/>
  <c r="AD2805" i="1"/>
  <c r="AF2805" i="1"/>
  <c r="AG2805" i="1"/>
  <c r="AH2805" i="1"/>
  <c r="T2813" i="1"/>
  <c r="W2807" i="1"/>
  <c r="M2813" i="1"/>
  <c r="Q2813" i="1"/>
  <c r="S2813" i="1"/>
  <c r="X2807" i="1"/>
  <c r="AE2806" i="1"/>
  <c r="Z2809" i="1"/>
  <c r="AA2806" i="1"/>
  <c r="AC2806" i="1"/>
  <c r="Y2806" i="1"/>
  <c r="AD2806" i="1"/>
  <c r="AF2806" i="1"/>
  <c r="AG2806" i="1"/>
  <c r="AH2806" i="1"/>
  <c r="T2814" i="1"/>
  <c r="W2808" i="1"/>
  <c r="M2814" i="1"/>
  <c r="Q2814" i="1"/>
  <c r="S2814" i="1"/>
  <c r="X2808" i="1"/>
  <c r="AE2807" i="1"/>
  <c r="Z2810" i="1"/>
  <c r="AA2807" i="1"/>
  <c r="AC2807" i="1"/>
  <c r="Y2807" i="1"/>
  <c r="AD2807" i="1"/>
  <c r="AF2807" i="1"/>
  <c r="AG2807" i="1"/>
  <c r="AH2807" i="1"/>
  <c r="T2815" i="1"/>
  <c r="W2809" i="1"/>
  <c r="M2815" i="1"/>
  <c r="Q2815" i="1"/>
  <c r="S2815" i="1"/>
  <c r="X2809" i="1"/>
  <c r="AE2808" i="1"/>
  <c r="Z2811" i="1"/>
  <c r="AA2808" i="1"/>
  <c r="AC2808" i="1"/>
  <c r="Y2808" i="1"/>
  <c r="AD2808" i="1"/>
  <c r="AF2808" i="1"/>
  <c r="AG2808" i="1"/>
  <c r="AH2808" i="1"/>
  <c r="T2816" i="1"/>
  <c r="W2810" i="1"/>
  <c r="M2816" i="1"/>
  <c r="Q2816" i="1"/>
  <c r="S2816" i="1"/>
  <c r="X2810" i="1"/>
  <c r="AE2809" i="1"/>
  <c r="Z2812" i="1"/>
  <c r="AA2809" i="1"/>
  <c r="AC2809" i="1"/>
  <c r="Y2809" i="1"/>
  <c r="AD2809" i="1"/>
  <c r="AF2809" i="1"/>
  <c r="AG2809" i="1"/>
  <c r="AH2809" i="1"/>
  <c r="T2817" i="1"/>
  <c r="W2811" i="1"/>
  <c r="M2817" i="1"/>
  <c r="Q2817" i="1"/>
  <c r="S2817" i="1"/>
  <c r="X2811" i="1"/>
  <c r="AE2810" i="1"/>
  <c r="Z2813" i="1"/>
  <c r="AA2810" i="1"/>
  <c r="AC2810" i="1"/>
  <c r="Y2810" i="1"/>
  <c r="AD2810" i="1"/>
  <c r="AF2810" i="1"/>
  <c r="AG2810" i="1"/>
  <c r="AH2810" i="1"/>
  <c r="T2818" i="1"/>
  <c r="W2812" i="1"/>
  <c r="M2818" i="1"/>
  <c r="Q2818" i="1"/>
  <c r="S2818" i="1"/>
  <c r="X2812" i="1"/>
  <c r="AE2811" i="1"/>
  <c r="Z2814" i="1"/>
  <c r="AA2811" i="1"/>
  <c r="AC2811" i="1"/>
  <c r="Y2811" i="1"/>
  <c r="AD2811" i="1"/>
  <c r="AF2811" i="1"/>
  <c r="AG2811" i="1"/>
  <c r="AH2811" i="1"/>
  <c r="T2819" i="1"/>
  <c r="W2813" i="1"/>
  <c r="M2819" i="1"/>
  <c r="Q2819" i="1"/>
  <c r="S2819" i="1"/>
  <c r="X2813" i="1"/>
  <c r="AE2812" i="1"/>
  <c r="Z2815" i="1"/>
  <c r="AA2812" i="1"/>
  <c r="AC2812" i="1"/>
  <c r="Y2812" i="1"/>
  <c r="AD2812" i="1"/>
  <c r="AF2812" i="1"/>
  <c r="AG2812" i="1"/>
  <c r="AH2812" i="1"/>
  <c r="T2820" i="1"/>
  <c r="W2814" i="1"/>
  <c r="M2820" i="1"/>
  <c r="Q2820" i="1"/>
  <c r="S2820" i="1"/>
  <c r="X2814" i="1"/>
  <c r="AE2813" i="1"/>
  <c r="Z2816" i="1"/>
  <c r="AA2813" i="1"/>
  <c r="AC2813" i="1"/>
  <c r="Y2813" i="1"/>
  <c r="AD2813" i="1"/>
  <c r="AF2813" i="1"/>
  <c r="AG2813" i="1"/>
  <c r="AH2813" i="1"/>
  <c r="T2821" i="1"/>
  <c r="W2815" i="1"/>
  <c r="M2821" i="1"/>
  <c r="Q2821" i="1"/>
  <c r="S2821" i="1"/>
  <c r="X2815" i="1"/>
  <c r="AE2814" i="1"/>
  <c r="Z2817" i="1"/>
  <c r="AA2814" i="1"/>
  <c r="AC2814" i="1"/>
  <c r="Y2814" i="1"/>
  <c r="AD2814" i="1"/>
  <c r="AF2814" i="1"/>
  <c r="AG2814" i="1"/>
  <c r="AH2814" i="1"/>
  <c r="T2822" i="1"/>
  <c r="W2816" i="1"/>
  <c r="M2822" i="1"/>
  <c r="Q2822" i="1"/>
  <c r="S2822" i="1"/>
  <c r="X2816" i="1"/>
  <c r="AE2815" i="1"/>
  <c r="Z2818" i="1"/>
  <c r="AA2815" i="1"/>
  <c r="AC2815" i="1"/>
  <c r="Y2815" i="1"/>
  <c r="AD2815" i="1"/>
  <c r="AF2815" i="1"/>
  <c r="AG2815" i="1"/>
  <c r="AH2815" i="1"/>
  <c r="T2823" i="1"/>
  <c r="W2817" i="1"/>
  <c r="M2823" i="1"/>
  <c r="Q2823" i="1"/>
  <c r="S2823" i="1"/>
  <c r="X2817" i="1"/>
  <c r="AE2816" i="1"/>
  <c r="Z2819" i="1"/>
  <c r="AA2816" i="1"/>
  <c r="AC2816" i="1"/>
  <c r="Y2816" i="1"/>
  <c r="AD2816" i="1"/>
  <c r="AF2816" i="1"/>
  <c r="AG2816" i="1"/>
  <c r="AH2816" i="1"/>
  <c r="T2824" i="1"/>
  <c r="W2818" i="1"/>
  <c r="M2824" i="1"/>
  <c r="Q2824" i="1"/>
  <c r="S2824" i="1"/>
  <c r="X2818" i="1"/>
  <c r="AE2817" i="1"/>
  <c r="Z2820" i="1"/>
  <c r="AA2817" i="1"/>
  <c r="AC2817" i="1"/>
  <c r="Y2817" i="1"/>
  <c r="AD2817" i="1"/>
  <c r="AF2817" i="1"/>
  <c r="AG2817" i="1"/>
  <c r="AH2817" i="1"/>
  <c r="T2825" i="1"/>
  <c r="W2819" i="1"/>
  <c r="M2825" i="1"/>
  <c r="Q2825" i="1"/>
  <c r="S2825" i="1"/>
  <c r="X2819" i="1"/>
  <c r="AE2818" i="1"/>
  <c r="Z2821" i="1"/>
  <c r="AA2818" i="1"/>
  <c r="AC2818" i="1"/>
  <c r="Y2818" i="1"/>
  <c r="AD2818" i="1"/>
  <c r="AF2818" i="1"/>
  <c r="AG2818" i="1"/>
  <c r="AH2818" i="1"/>
  <c r="T2826" i="1"/>
  <c r="W2820" i="1"/>
  <c r="M2826" i="1"/>
  <c r="Q2826" i="1"/>
  <c r="S2826" i="1"/>
  <c r="X2820" i="1"/>
  <c r="AE2819" i="1"/>
  <c r="Z2822" i="1"/>
  <c r="AA2819" i="1"/>
  <c r="AC2819" i="1"/>
  <c r="Y2819" i="1"/>
  <c r="AD2819" i="1"/>
  <c r="AF2819" i="1"/>
  <c r="AG2819" i="1"/>
  <c r="AH2819" i="1"/>
  <c r="T2827" i="1"/>
  <c r="W2821" i="1"/>
  <c r="M2827" i="1"/>
  <c r="Q2827" i="1"/>
  <c r="S2827" i="1"/>
  <c r="X2821" i="1"/>
  <c r="AE2820" i="1"/>
  <c r="Z2823" i="1"/>
  <c r="AA2820" i="1"/>
  <c r="AC2820" i="1"/>
  <c r="Y2820" i="1"/>
  <c r="AD2820" i="1"/>
  <c r="AF2820" i="1"/>
  <c r="AG2820" i="1"/>
  <c r="AH2820" i="1"/>
  <c r="T2828" i="1"/>
  <c r="W2822" i="1"/>
  <c r="M2828" i="1"/>
  <c r="Q2828" i="1"/>
  <c r="S2828" i="1"/>
  <c r="X2822" i="1"/>
  <c r="AE2821" i="1"/>
  <c r="Z2824" i="1"/>
  <c r="AA2821" i="1"/>
  <c r="AC2821" i="1"/>
  <c r="Y2821" i="1"/>
  <c r="AD2821" i="1"/>
  <c r="AF2821" i="1"/>
  <c r="AG2821" i="1"/>
  <c r="AH2821" i="1"/>
  <c r="T2829" i="1"/>
  <c r="W2823" i="1"/>
  <c r="M2829" i="1"/>
  <c r="Q2829" i="1"/>
  <c r="S2829" i="1"/>
  <c r="X2823" i="1"/>
  <c r="AE2822" i="1"/>
  <c r="Z2825" i="1"/>
  <c r="AA2822" i="1"/>
  <c r="AC2822" i="1"/>
  <c r="Y2822" i="1"/>
  <c r="AD2822" i="1"/>
  <c r="AF2822" i="1"/>
  <c r="AG2822" i="1"/>
  <c r="AH2822" i="1"/>
  <c r="T2830" i="1"/>
  <c r="W2824" i="1"/>
  <c r="M2830" i="1"/>
  <c r="Q2830" i="1"/>
  <c r="S2830" i="1"/>
  <c r="X2824" i="1"/>
  <c r="AE2823" i="1"/>
  <c r="Z2826" i="1"/>
  <c r="AA2823" i="1"/>
  <c r="AC2823" i="1"/>
  <c r="Y2823" i="1"/>
  <c r="AD2823" i="1"/>
  <c r="AF2823" i="1"/>
  <c r="AG2823" i="1"/>
  <c r="AH2823" i="1"/>
  <c r="T2831" i="1"/>
  <c r="W2825" i="1"/>
  <c r="M2831" i="1"/>
  <c r="Q2831" i="1"/>
  <c r="S2831" i="1"/>
  <c r="X2825" i="1"/>
  <c r="AE2824" i="1"/>
  <c r="Z2827" i="1"/>
  <c r="AA2824" i="1"/>
  <c r="AC2824" i="1"/>
  <c r="Y2824" i="1"/>
  <c r="AD2824" i="1"/>
  <c r="AF2824" i="1"/>
  <c r="AG2824" i="1"/>
  <c r="AH2824" i="1"/>
  <c r="T2832" i="1"/>
  <c r="W2826" i="1"/>
  <c r="M2832" i="1"/>
  <c r="Q2832" i="1"/>
  <c r="S2832" i="1"/>
  <c r="X2826" i="1"/>
  <c r="AE2825" i="1"/>
  <c r="Z2828" i="1"/>
  <c r="AA2825" i="1"/>
  <c r="AC2825" i="1"/>
  <c r="Y2825" i="1"/>
  <c r="AD2825" i="1"/>
  <c r="AF2825" i="1"/>
  <c r="AG2825" i="1"/>
  <c r="AH2825" i="1"/>
  <c r="T2833" i="1"/>
  <c r="W2827" i="1"/>
  <c r="M2833" i="1"/>
  <c r="Q2833" i="1"/>
  <c r="S2833" i="1"/>
  <c r="X2827" i="1"/>
  <c r="AE2826" i="1"/>
  <c r="Z2829" i="1"/>
  <c r="AA2826" i="1"/>
  <c r="AC2826" i="1"/>
  <c r="Y2826" i="1"/>
  <c r="AD2826" i="1"/>
  <c r="AF2826" i="1"/>
  <c r="AG2826" i="1"/>
  <c r="AH2826" i="1"/>
  <c r="T2834" i="1"/>
  <c r="W2828" i="1"/>
  <c r="M2834" i="1"/>
  <c r="Q2834" i="1"/>
  <c r="S2834" i="1"/>
  <c r="X2828" i="1"/>
  <c r="AE2827" i="1"/>
  <c r="Z2830" i="1"/>
  <c r="AA2827" i="1"/>
  <c r="AC2827" i="1"/>
  <c r="Y2827" i="1"/>
  <c r="AD2827" i="1"/>
  <c r="AF2827" i="1"/>
  <c r="AG2827" i="1"/>
  <c r="AH2827" i="1"/>
  <c r="T2835" i="1"/>
  <c r="W2829" i="1"/>
  <c r="M2835" i="1"/>
  <c r="Q2835" i="1"/>
  <c r="S2835" i="1"/>
  <c r="X2829" i="1"/>
  <c r="AE2828" i="1"/>
  <c r="Z2831" i="1"/>
  <c r="AA2828" i="1"/>
  <c r="AC2828" i="1"/>
  <c r="Y2828" i="1"/>
  <c r="AD2828" i="1"/>
  <c r="AF2828" i="1"/>
  <c r="AG2828" i="1"/>
  <c r="AH2828" i="1"/>
  <c r="T2836" i="1"/>
  <c r="W2830" i="1"/>
  <c r="M2836" i="1"/>
  <c r="Q2836" i="1"/>
  <c r="S2836" i="1"/>
  <c r="X2830" i="1"/>
  <c r="AE2829" i="1"/>
  <c r="Z2832" i="1"/>
  <c r="AA2829" i="1"/>
  <c r="AC2829" i="1"/>
  <c r="Y2829" i="1"/>
  <c r="AD2829" i="1"/>
  <c r="AF2829" i="1"/>
  <c r="AG2829" i="1"/>
  <c r="AH2829" i="1"/>
  <c r="T2837" i="1"/>
  <c r="W2831" i="1"/>
  <c r="M2837" i="1"/>
  <c r="Q2837" i="1"/>
  <c r="S2837" i="1"/>
  <c r="X2831" i="1"/>
  <c r="AE2830" i="1"/>
  <c r="Z2833" i="1"/>
  <c r="AA2830" i="1"/>
  <c r="AC2830" i="1"/>
  <c r="Y2830" i="1"/>
  <c r="AD2830" i="1"/>
  <c r="AF2830" i="1"/>
  <c r="AG2830" i="1"/>
  <c r="AH2830" i="1"/>
  <c r="T2838" i="1"/>
  <c r="W2832" i="1"/>
  <c r="M2838" i="1"/>
  <c r="Q2838" i="1"/>
  <c r="S2838" i="1"/>
  <c r="X2832" i="1"/>
  <c r="AE2831" i="1"/>
  <c r="Z2834" i="1"/>
  <c r="AA2831" i="1"/>
  <c r="AC2831" i="1"/>
  <c r="Y2831" i="1"/>
  <c r="AD2831" i="1"/>
  <c r="AF2831" i="1"/>
  <c r="AG2831" i="1"/>
  <c r="AH2831" i="1"/>
  <c r="T2839" i="1"/>
  <c r="W2833" i="1"/>
  <c r="M2839" i="1"/>
  <c r="Q2839" i="1"/>
  <c r="S2839" i="1"/>
  <c r="X2833" i="1"/>
  <c r="AE2832" i="1"/>
  <c r="Z2835" i="1"/>
  <c r="AA2832" i="1"/>
  <c r="AC2832" i="1"/>
  <c r="Y2832" i="1"/>
  <c r="AD2832" i="1"/>
  <c r="AF2832" i="1"/>
  <c r="AG2832" i="1"/>
  <c r="AH2832" i="1"/>
  <c r="T2840" i="1"/>
  <c r="W2834" i="1"/>
  <c r="M2840" i="1"/>
  <c r="Q2840" i="1"/>
  <c r="S2840" i="1"/>
  <c r="X2834" i="1"/>
  <c r="AE2833" i="1"/>
  <c r="Z2836" i="1"/>
  <c r="AA2833" i="1"/>
  <c r="AC2833" i="1"/>
  <c r="Y2833" i="1"/>
  <c r="AD2833" i="1"/>
  <c r="AF2833" i="1"/>
  <c r="AG2833" i="1"/>
  <c r="AH2833" i="1"/>
  <c r="T2841" i="1"/>
  <c r="W2835" i="1"/>
  <c r="M2841" i="1"/>
  <c r="Q2841" i="1"/>
  <c r="S2841" i="1"/>
  <c r="X2835" i="1"/>
  <c r="AE2834" i="1"/>
  <c r="Z2837" i="1"/>
  <c r="AA2834" i="1"/>
  <c r="AC2834" i="1"/>
  <c r="Y2834" i="1"/>
  <c r="AD2834" i="1"/>
  <c r="AF2834" i="1"/>
  <c r="AG2834" i="1"/>
  <c r="AH2834" i="1"/>
  <c r="T2842" i="1"/>
  <c r="W2836" i="1"/>
  <c r="M2842" i="1"/>
  <c r="Q2842" i="1"/>
  <c r="S2842" i="1"/>
  <c r="X2836" i="1"/>
  <c r="AE2835" i="1"/>
  <c r="Z2838" i="1"/>
  <c r="AA2835" i="1"/>
  <c r="AC2835" i="1"/>
  <c r="Y2835" i="1"/>
  <c r="AD2835" i="1"/>
  <c r="AF2835" i="1"/>
  <c r="AG2835" i="1"/>
  <c r="AH2835" i="1"/>
  <c r="T2843" i="1"/>
  <c r="W2837" i="1"/>
  <c r="M2843" i="1"/>
  <c r="Q2843" i="1"/>
  <c r="S2843" i="1"/>
  <c r="X2837" i="1"/>
  <c r="AE2836" i="1"/>
  <c r="Z2839" i="1"/>
  <c r="AA2836" i="1"/>
  <c r="AC2836" i="1"/>
  <c r="Y2836" i="1"/>
  <c r="AD2836" i="1"/>
  <c r="AF2836" i="1"/>
  <c r="AG2836" i="1"/>
  <c r="AH2836" i="1"/>
  <c r="T2844" i="1"/>
  <c r="W2838" i="1"/>
  <c r="M2844" i="1"/>
  <c r="Q2844" i="1"/>
  <c r="S2844" i="1"/>
  <c r="X2838" i="1"/>
  <c r="AE2837" i="1"/>
  <c r="Z2840" i="1"/>
  <c r="AA2837" i="1"/>
  <c r="AC2837" i="1"/>
  <c r="Y2837" i="1"/>
  <c r="AD2837" i="1"/>
  <c r="AF2837" i="1"/>
  <c r="AG2837" i="1"/>
  <c r="AH2837" i="1"/>
  <c r="T2845" i="1"/>
  <c r="W2839" i="1"/>
  <c r="M2845" i="1"/>
  <c r="Q2845" i="1"/>
  <c r="S2845" i="1"/>
  <c r="X2839" i="1"/>
  <c r="AE2838" i="1"/>
  <c r="Z2841" i="1"/>
  <c r="AA2838" i="1"/>
  <c r="AC2838" i="1"/>
  <c r="Y2838" i="1"/>
  <c r="AD2838" i="1"/>
  <c r="AF2838" i="1"/>
  <c r="AG2838" i="1"/>
  <c r="AH2838" i="1"/>
  <c r="T2846" i="1"/>
  <c r="W2840" i="1"/>
  <c r="M2846" i="1"/>
  <c r="Q2846" i="1"/>
  <c r="S2846" i="1"/>
  <c r="X2840" i="1"/>
  <c r="AE2839" i="1"/>
  <c r="Z2842" i="1"/>
  <c r="AA2839" i="1"/>
  <c r="AC2839" i="1"/>
  <c r="Y2839" i="1"/>
  <c r="AD2839" i="1"/>
  <c r="AF2839" i="1"/>
  <c r="AG2839" i="1"/>
  <c r="AH2839" i="1"/>
  <c r="T2847" i="1"/>
  <c r="W2841" i="1"/>
  <c r="M2847" i="1"/>
  <c r="Q2847" i="1"/>
  <c r="S2847" i="1"/>
  <c r="X2841" i="1"/>
  <c r="AE2840" i="1"/>
  <c r="Z2843" i="1"/>
  <c r="AA2840" i="1"/>
  <c r="AC2840" i="1"/>
  <c r="Y2840" i="1"/>
  <c r="AD2840" i="1"/>
  <c r="AF2840" i="1"/>
  <c r="AG2840" i="1"/>
  <c r="AH2840" i="1"/>
  <c r="T2848" i="1"/>
  <c r="W2842" i="1"/>
  <c r="M2848" i="1"/>
  <c r="Q2848" i="1"/>
  <c r="S2848" i="1"/>
  <c r="X2842" i="1"/>
  <c r="AE2841" i="1"/>
  <c r="Z2844" i="1"/>
  <c r="AA2841" i="1"/>
  <c r="AC2841" i="1"/>
  <c r="Y2841" i="1"/>
  <c r="AD2841" i="1"/>
  <c r="AF2841" i="1"/>
  <c r="AG2841" i="1"/>
  <c r="AH2841" i="1"/>
  <c r="T2849" i="1"/>
  <c r="W2843" i="1"/>
  <c r="M2849" i="1"/>
  <c r="Q2849" i="1"/>
  <c r="S2849" i="1"/>
  <c r="X2843" i="1"/>
  <c r="AE2842" i="1"/>
  <c r="Z2845" i="1"/>
  <c r="AA2842" i="1"/>
  <c r="AC2842" i="1"/>
  <c r="Y2842" i="1"/>
  <c r="AD2842" i="1"/>
  <c r="AF2842" i="1"/>
  <c r="AG2842" i="1"/>
  <c r="AH2842" i="1"/>
  <c r="T2850" i="1"/>
  <c r="W2844" i="1"/>
  <c r="M2850" i="1"/>
  <c r="Q2850" i="1"/>
  <c r="S2850" i="1"/>
  <c r="X2844" i="1"/>
  <c r="AE2843" i="1"/>
  <c r="Z2846" i="1"/>
  <c r="AA2843" i="1"/>
  <c r="AC2843" i="1"/>
  <c r="Y2843" i="1"/>
  <c r="AD2843" i="1"/>
  <c r="AF2843" i="1"/>
  <c r="AG2843" i="1"/>
  <c r="AH2843" i="1"/>
  <c r="T2851" i="1"/>
  <c r="W2845" i="1"/>
  <c r="M2851" i="1"/>
  <c r="Q2851" i="1"/>
  <c r="S2851" i="1"/>
  <c r="X2845" i="1"/>
  <c r="AE2844" i="1"/>
  <c r="Z2847" i="1"/>
  <c r="AA2844" i="1"/>
  <c r="AC2844" i="1"/>
  <c r="Y2844" i="1"/>
  <c r="AD2844" i="1"/>
  <c r="AF2844" i="1"/>
  <c r="AG2844" i="1"/>
  <c r="AH2844" i="1"/>
  <c r="T2852" i="1"/>
  <c r="W2846" i="1"/>
  <c r="M2852" i="1"/>
  <c r="Q2852" i="1"/>
  <c r="S2852" i="1"/>
  <c r="X2846" i="1"/>
  <c r="AE2845" i="1"/>
  <c r="Z2848" i="1"/>
  <c r="AA2845" i="1"/>
  <c r="AC2845" i="1"/>
  <c r="Y2845" i="1"/>
  <c r="AD2845" i="1"/>
  <c r="AF2845" i="1"/>
  <c r="AG2845" i="1"/>
  <c r="AH2845" i="1"/>
  <c r="T2853" i="1"/>
  <c r="W2847" i="1"/>
  <c r="M2853" i="1"/>
  <c r="Q2853" i="1"/>
  <c r="S2853" i="1"/>
  <c r="X2847" i="1"/>
  <c r="AE2846" i="1"/>
  <c r="Z2849" i="1"/>
  <c r="AA2846" i="1"/>
  <c r="AC2846" i="1"/>
  <c r="Y2846" i="1"/>
  <c r="AD2846" i="1"/>
  <c r="AF2846" i="1"/>
  <c r="AG2846" i="1"/>
  <c r="AH2846" i="1"/>
  <c r="T2854" i="1"/>
  <c r="W2848" i="1"/>
  <c r="M2854" i="1"/>
  <c r="Q2854" i="1"/>
  <c r="S2854" i="1"/>
  <c r="X2848" i="1"/>
  <c r="AE2847" i="1"/>
  <c r="Z2850" i="1"/>
  <c r="AA2847" i="1"/>
  <c r="AC2847" i="1"/>
  <c r="Y2847" i="1"/>
  <c r="AD2847" i="1"/>
  <c r="AF2847" i="1"/>
  <c r="AG2847" i="1"/>
  <c r="AH2847" i="1"/>
  <c r="T2855" i="1"/>
  <c r="W2849" i="1"/>
  <c r="M2855" i="1"/>
  <c r="Q2855" i="1"/>
  <c r="S2855" i="1"/>
  <c r="X2849" i="1"/>
  <c r="AE2848" i="1"/>
  <c r="Z2851" i="1"/>
  <c r="AA2848" i="1"/>
  <c r="AC2848" i="1"/>
  <c r="Y2848" i="1"/>
  <c r="AD2848" i="1"/>
  <c r="AF2848" i="1"/>
  <c r="AG2848" i="1"/>
  <c r="AH2848" i="1"/>
  <c r="T2856" i="1"/>
  <c r="W2850" i="1"/>
  <c r="M2856" i="1"/>
  <c r="Q2856" i="1"/>
  <c r="S2856" i="1"/>
  <c r="X2850" i="1"/>
  <c r="AE2849" i="1"/>
  <c r="Z2852" i="1"/>
  <c r="AA2849" i="1"/>
  <c r="AC2849" i="1"/>
  <c r="Y2849" i="1"/>
  <c r="AD2849" i="1"/>
  <c r="AF2849" i="1"/>
  <c r="AG2849" i="1"/>
  <c r="AH2849" i="1"/>
  <c r="T2857" i="1"/>
  <c r="W2851" i="1"/>
  <c r="M2857" i="1"/>
  <c r="Q2857" i="1"/>
  <c r="S2857" i="1"/>
  <c r="X2851" i="1"/>
  <c r="AE2850" i="1"/>
  <c r="Z2853" i="1"/>
  <c r="AA2850" i="1"/>
  <c r="AC2850" i="1"/>
  <c r="Y2850" i="1"/>
  <c r="AD2850" i="1"/>
  <c r="AF2850" i="1"/>
  <c r="AG2850" i="1"/>
  <c r="AH2850" i="1"/>
  <c r="T2858" i="1"/>
  <c r="W2852" i="1"/>
  <c r="M2858" i="1"/>
  <c r="Q2858" i="1"/>
  <c r="S2858" i="1"/>
  <c r="X2852" i="1"/>
  <c r="AE2851" i="1"/>
  <c r="Z2854" i="1"/>
  <c r="AA2851" i="1"/>
  <c r="AC2851" i="1"/>
  <c r="Y2851" i="1"/>
  <c r="AD2851" i="1"/>
  <c r="AF2851" i="1"/>
  <c r="AG2851" i="1"/>
  <c r="AH2851" i="1"/>
  <c r="T2859" i="1"/>
  <c r="W2853" i="1"/>
  <c r="M2859" i="1"/>
  <c r="Q2859" i="1"/>
  <c r="S2859" i="1"/>
  <c r="X2853" i="1"/>
  <c r="AE2852" i="1"/>
  <c r="Z2855" i="1"/>
  <c r="AA2852" i="1"/>
  <c r="AC2852" i="1"/>
  <c r="Y2852" i="1"/>
  <c r="AD2852" i="1"/>
  <c r="AF2852" i="1"/>
  <c r="AG2852" i="1"/>
  <c r="AH2852" i="1"/>
  <c r="T2860" i="1"/>
  <c r="W2854" i="1"/>
  <c r="M2860" i="1"/>
  <c r="Q2860" i="1"/>
  <c r="S2860" i="1"/>
  <c r="X2854" i="1"/>
  <c r="AE2853" i="1"/>
  <c r="Z2856" i="1"/>
  <c r="AA2853" i="1"/>
  <c r="AC2853" i="1"/>
  <c r="Y2853" i="1"/>
  <c r="AD2853" i="1"/>
  <c r="AF2853" i="1"/>
  <c r="AG2853" i="1"/>
  <c r="AH2853" i="1"/>
  <c r="T2861" i="1"/>
  <c r="W2855" i="1"/>
  <c r="M2861" i="1"/>
  <c r="Q2861" i="1"/>
  <c r="S2861" i="1"/>
  <c r="X2855" i="1"/>
  <c r="AE2854" i="1"/>
  <c r="Z2857" i="1"/>
  <c r="AA2854" i="1"/>
  <c r="AC2854" i="1"/>
  <c r="Y2854" i="1"/>
  <c r="AD2854" i="1"/>
  <c r="AF2854" i="1"/>
  <c r="AG2854" i="1"/>
  <c r="AH2854" i="1"/>
  <c r="T2862" i="1"/>
  <c r="W2856" i="1"/>
  <c r="M2862" i="1"/>
  <c r="Q2862" i="1"/>
  <c r="S2862" i="1"/>
  <c r="X2856" i="1"/>
  <c r="AE2855" i="1"/>
  <c r="Z2858" i="1"/>
  <c r="AA2855" i="1"/>
  <c r="AC2855" i="1"/>
  <c r="Y2855" i="1"/>
  <c r="AD2855" i="1"/>
  <c r="AF2855" i="1"/>
  <c r="AG2855" i="1"/>
  <c r="AH2855" i="1"/>
  <c r="T2863" i="1"/>
  <c r="W2857" i="1"/>
  <c r="M2863" i="1"/>
  <c r="Q2863" i="1"/>
  <c r="S2863" i="1"/>
  <c r="X2857" i="1"/>
  <c r="AE2856" i="1"/>
  <c r="Z2859" i="1"/>
  <c r="AA2856" i="1"/>
  <c r="AC2856" i="1"/>
  <c r="Y2856" i="1"/>
  <c r="AD2856" i="1"/>
  <c r="AF2856" i="1"/>
  <c r="AG2856" i="1"/>
  <c r="AH2856" i="1"/>
  <c r="T2864" i="1"/>
  <c r="W2858" i="1"/>
  <c r="M2864" i="1"/>
  <c r="Q2864" i="1"/>
  <c r="S2864" i="1"/>
  <c r="X2858" i="1"/>
  <c r="AE2857" i="1"/>
  <c r="Z2860" i="1"/>
  <c r="AA2857" i="1"/>
  <c r="AC2857" i="1"/>
  <c r="Y2857" i="1"/>
  <c r="AD2857" i="1"/>
  <c r="AF2857" i="1"/>
  <c r="AG2857" i="1"/>
  <c r="AH2857" i="1"/>
  <c r="T2865" i="1"/>
  <c r="W2859" i="1"/>
  <c r="M2865" i="1"/>
  <c r="Q2865" i="1"/>
  <c r="S2865" i="1"/>
  <c r="X2859" i="1"/>
  <c r="AE2858" i="1"/>
  <c r="Z2861" i="1"/>
  <c r="AA2858" i="1"/>
  <c r="AC2858" i="1"/>
  <c r="Y2858" i="1"/>
  <c r="AD2858" i="1"/>
  <c r="AF2858" i="1"/>
  <c r="AG2858" i="1"/>
  <c r="AH2858" i="1"/>
  <c r="T2866" i="1"/>
  <c r="W2860" i="1"/>
  <c r="M2866" i="1"/>
  <c r="Q2866" i="1"/>
  <c r="S2866" i="1"/>
  <c r="X2860" i="1"/>
  <c r="AE2859" i="1"/>
  <c r="Z2862" i="1"/>
  <c r="AA2859" i="1"/>
  <c r="AC2859" i="1"/>
  <c r="Y2859" i="1"/>
  <c r="AD2859" i="1"/>
  <c r="AF2859" i="1"/>
  <c r="AG2859" i="1"/>
  <c r="AH2859" i="1"/>
  <c r="T2867" i="1"/>
  <c r="W2861" i="1"/>
  <c r="M2867" i="1"/>
  <c r="Q2867" i="1"/>
  <c r="S2867" i="1"/>
  <c r="X2861" i="1"/>
  <c r="AE2860" i="1"/>
  <c r="Z2863" i="1"/>
  <c r="AA2860" i="1"/>
  <c r="AC2860" i="1"/>
  <c r="Y2860" i="1"/>
  <c r="AD2860" i="1"/>
  <c r="AF2860" i="1"/>
  <c r="AG2860" i="1"/>
  <c r="AH2860" i="1"/>
  <c r="T2868" i="1"/>
  <c r="W2862" i="1"/>
  <c r="M2868" i="1"/>
  <c r="Q2868" i="1"/>
  <c r="S2868" i="1"/>
  <c r="X2862" i="1"/>
  <c r="AE2861" i="1"/>
  <c r="Z2864" i="1"/>
  <c r="AA2861" i="1"/>
  <c r="AC2861" i="1"/>
  <c r="Y2861" i="1"/>
  <c r="AD2861" i="1"/>
  <c r="AF2861" i="1"/>
  <c r="AG2861" i="1"/>
  <c r="AH2861" i="1"/>
  <c r="T2869" i="1"/>
  <c r="W2863" i="1"/>
  <c r="M2869" i="1"/>
  <c r="Q2869" i="1"/>
  <c r="S2869" i="1"/>
  <c r="X2863" i="1"/>
  <c r="AE2862" i="1"/>
  <c r="Z2865" i="1"/>
  <c r="AA2862" i="1"/>
  <c r="AC2862" i="1"/>
  <c r="Y2862" i="1"/>
  <c r="AD2862" i="1"/>
  <c r="AF2862" i="1"/>
  <c r="AG2862" i="1"/>
  <c r="AH2862" i="1"/>
  <c r="T2870" i="1"/>
  <c r="W2864" i="1"/>
  <c r="M2870" i="1"/>
  <c r="Q2870" i="1"/>
  <c r="S2870" i="1"/>
  <c r="X2864" i="1"/>
  <c r="AE2863" i="1"/>
  <c r="Z2866" i="1"/>
  <c r="AA2863" i="1"/>
  <c r="AC2863" i="1"/>
  <c r="Y2863" i="1"/>
  <c r="AD2863" i="1"/>
  <c r="AF2863" i="1"/>
  <c r="AG2863" i="1"/>
  <c r="AH2863" i="1"/>
  <c r="T2871" i="1"/>
  <c r="W2865" i="1"/>
  <c r="M2871" i="1"/>
  <c r="Q2871" i="1"/>
  <c r="S2871" i="1"/>
  <c r="X2865" i="1"/>
  <c r="AE2864" i="1"/>
  <c r="Z2867" i="1"/>
  <c r="AA2864" i="1"/>
  <c r="AC2864" i="1"/>
  <c r="Y2864" i="1"/>
  <c r="AD2864" i="1"/>
  <c r="AF2864" i="1"/>
  <c r="AG2864" i="1"/>
  <c r="AH2864" i="1"/>
  <c r="T2872" i="1"/>
  <c r="W2866" i="1"/>
  <c r="M2872" i="1"/>
  <c r="Q2872" i="1"/>
  <c r="S2872" i="1"/>
  <c r="X2866" i="1"/>
  <c r="AE2865" i="1"/>
  <c r="Z2868" i="1"/>
  <c r="AA2865" i="1"/>
  <c r="AC2865" i="1"/>
  <c r="Y2865" i="1"/>
  <c r="AD2865" i="1"/>
  <c r="AF2865" i="1"/>
  <c r="AG2865" i="1"/>
  <c r="AH2865" i="1"/>
  <c r="T2873" i="1"/>
  <c r="W2867" i="1"/>
  <c r="M2873" i="1"/>
  <c r="Q2873" i="1"/>
  <c r="S2873" i="1"/>
  <c r="X2867" i="1"/>
  <c r="AE2866" i="1"/>
  <c r="Z2869" i="1"/>
  <c r="AA2866" i="1"/>
  <c r="AC2866" i="1"/>
  <c r="Y2866" i="1"/>
  <c r="AD2866" i="1"/>
  <c r="AF2866" i="1"/>
  <c r="AG2866" i="1"/>
  <c r="AH2866" i="1"/>
  <c r="T2874" i="1"/>
  <c r="W2868" i="1"/>
  <c r="M2874" i="1"/>
  <c r="Q2874" i="1"/>
  <c r="S2874" i="1"/>
  <c r="X2868" i="1"/>
  <c r="AE2867" i="1"/>
  <c r="Z2870" i="1"/>
  <c r="AA2867" i="1"/>
  <c r="AC2867" i="1"/>
  <c r="Y2867" i="1"/>
  <c r="AD2867" i="1"/>
  <c r="AF2867" i="1"/>
  <c r="AG2867" i="1"/>
  <c r="AH2867" i="1"/>
  <c r="T2875" i="1"/>
  <c r="W2869" i="1"/>
  <c r="M2875" i="1"/>
  <c r="Q2875" i="1"/>
  <c r="S2875" i="1"/>
  <c r="X2869" i="1"/>
  <c r="AE2868" i="1"/>
  <c r="Z2871" i="1"/>
  <c r="AA2868" i="1"/>
  <c r="AC2868" i="1"/>
  <c r="Y2868" i="1"/>
  <c r="AD2868" i="1"/>
  <c r="AF2868" i="1"/>
  <c r="AG2868" i="1"/>
  <c r="AH2868" i="1"/>
  <c r="T2876" i="1"/>
  <c r="W2870" i="1"/>
  <c r="M2876" i="1"/>
  <c r="Q2876" i="1"/>
  <c r="S2876" i="1"/>
  <c r="X2870" i="1"/>
  <c r="AE2869" i="1"/>
  <c r="Z2872" i="1"/>
  <c r="AA2869" i="1"/>
  <c r="AC2869" i="1"/>
  <c r="Y2869" i="1"/>
  <c r="AD2869" i="1"/>
  <c r="AF2869" i="1"/>
  <c r="AG2869" i="1"/>
  <c r="AH2869" i="1"/>
  <c r="T2877" i="1"/>
  <c r="W2871" i="1"/>
  <c r="M2877" i="1"/>
  <c r="Q2877" i="1"/>
  <c r="S2877" i="1"/>
  <c r="X2871" i="1"/>
  <c r="AE2870" i="1"/>
  <c r="Z2873" i="1"/>
  <c r="AA2870" i="1"/>
  <c r="AC2870" i="1"/>
  <c r="Y2870" i="1"/>
  <c r="AD2870" i="1"/>
  <c r="AF2870" i="1"/>
  <c r="AG2870" i="1"/>
  <c r="AH2870" i="1"/>
  <c r="T2878" i="1"/>
  <c r="W2872" i="1"/>
  <c r="M2878" i="1"/>
  <c r="Q2878" i="1"/>
  <c r="S2878" i="1"/>
  <c r="X2872" i="1"/>
  <c r="AE2871" i="1"/>
  <c r="Z2874" i="1"/>
  <c r="AA2871" i="1"/>
  <c r="AC2871" i="1"/>
  <c r="Y2871" i="1"/>
  <c r="AD2871" i="1"/>
  <c r="AF2871" i="1"/>
  <c r="AG2871" i="1"/>
  <c r="AH2871" i="1"/>
  <c r="T2879" i="1"/>
  <c r="W2873" i="1"/>
  <c r="M2879" i="1"/>
  <c r="Q2879" i="1"/>
  <c r="S2879" i="1"/>
  <c r="X2873" i="1"/>
  <c r="AE2872" i="1"/>
  <c r="Z2875" i="1"/>
  <c r="AA2872" i="1"/>
  <c r="AC2872" i="1"/>
  <c r="Y2872" i="1"/>
  <c r="AD2872" i="1"/>
  <c r="AF2872" i="1"/>
  <c r="AG2872" i="1"/>
  <c r="AH2872" i="1"/>
  <c r="T2880" i="1"/>
  <c r="W2874" i="1"/>
  <c r="M2880" i="1"/>
  <c r="Q2880" i="1"/>
  <c r="S2880" i="1"/>
  <c r="X2874" i="1"/>
  <c r="AE2873" i="1"/>
  <c r="Z2876" i="1"/>
  <c r="AA2873" i="1"/>
  <c r="AC2873" i="1"/>
  <c r="Y2873" i="1"/>
  <c r="AD2873" i="1"/>
  <c r="AF2873" i="1"/>
  <c r="AG2873" i="1"/>
  <c r="AH2873" i="1"/>
  <c r="T2881" i="1"/>
  <c r="W2875" i="1"/>
  <c r="M2881" i="1"/>
  <c r="Q2881" i="1"/>
  <c r="S2881" i="1"/>
  <c r="X2875" i="1"/>
  <c r="AE2874" i="1"/>
  <c r="Z2877" i="1"/>
  <c r="AA2874" i="1"/>
  <c r="AC2874" i="1"/>
  <c r="Y2874" i="1"/>
  <c r="AD2874" i="1"/>
  <c r="AF2874" i="1"/>
  <c r="AG2874" i="1"/>
  <c r="AH2874" i="1"/>
  <c r="T2882" i="1"/>
  <c r="W2876" i="1"/>
  <c r="M2882" i="1"/>
  <c r="Q2882" i="1"/>
  <c r="S2882" i="1"/>
  <c r="X2876" i="1"/>
  <c r="AE2875" i="1"/>
  <c r="Z2878" i="1"/>
  <c r="AA2875" i="1"/>
  <c r="AC2875" i="1"/>
  <c r="Y2875" i="1"/>
  <c r="AD2875" i="1"/>
  <c r="AF2875" i="1"/>
  <c r="AG2875" i="1"/>
  <c r="AH2875" i="1"/>
  <c r="T2883" i="1"/>
  <c r="W2877" i="1"/>
  <c r="M2883" i="1"/>
  <c r="Q2883" i="1"/>
  <c r="S2883" i="1"/>
  <c r="X2877" i="1"/>
  <c r="AE2876" i="1"/>
  <c r="Z2879" i="1"/>
  <c r="AA2876" i="1"/>
  <c r="AC2876" i="1"/>
  <c r="Y2876" i="1"/>
  <c r="AD2876" i="1"/>
  <c r="AF2876" i="1"/>
  <c r="AG2876" i="1"/>
  <c r="AH2876" i="1"/>
  <c r="T2884" i="1"/>
  <c r="W2878" i="1"/>
  <c r="M2884" i="1"/>
  <c r="Q2884" i="1"/>
  <c r="S2884" i="1"/>
  <c r="X2878" i="1"/>
  <c r="AE2877" i="1"/>
  <c r="Z2880" i="1"/>
  <c r="AA2877" i="1"/>
  <c r="AC2877" i="1"/>
  <c r="Y2877" i="1"/>
  <c r="AD2877" i="1"/>
  <c r="AF2877" i="1"/>
  <c r="AG2877" i="1"/>
  <c r="AH2877" i="1"/>
  <c r="T2885" i="1"/>
  <c r="W2879" i="1"/>
  <c r="M2885" i="1"/>
  <c r="Q2885" i="1"/>
  <c r="S2885" i="1"/>
  <c r="X2879" i="1"/>
  <c r="AE2878" i="1"/>
  <c r="Z2881" i="1"/>
  <c r="AA2878" i="1"/>
  <c r="AC2878" i="1"/>
  <c r="Y2878" i="1"/>
  <c r="AD2878" i="1"/>
  <c r="AF2878" i="1"/>
  <c r="AG2878" i="1"/>
  <c r="AH2878" i="1"/>
  <c r="T2886" i="1"/>
  <c r="W2880" i="1"/>
  <c r="M2886" i="1"/>
  <c r="Q2886" i="1"/>
  <c r="S2886" i="1"/>
  <c r="X2880" i="1"/>
  <c r="AE2879" i="1"/>
  <c r="Z2882" i="1"/>
  <c r="AA2879" i="1"/>
  <c r="AC2879" i="1"/>
  <c r="Y2879" i="1"/>
  <c r="AD2879" i="1"/>
  <c r="AF2879" i="1"/>
  <c r="AG2879" i="1"/>
  <c r="AH2879" i="1"/>
  <c r="T2887" i="1"/>
  <c r="W2881" i="1"/>
  <c r="M2887" i="1"/>
  <c r="Q2887" i="1"/>
  <c r="S2887" i="1"/>
  <c r="X2881" i="1"/>
  <c r="AE2880" i="1"/>
  <c r="Z2883" i="1"/>
  <c r="AA2880" i="1"/>
  <c r="AC2880" i="1"/>
  <c r="Y2880" i="1"/>
  <c r="AD2880" i="1"/>
  <c r="AF2880" i="1"/>
  <c r="AG2880" i="1"/>
  <c r="AH2880" i="1"/>
  <c r="T2888" i="1"/>
  <c r="W2882" i="1"/>
  <c r="M2888" i="1"/>
  <c r="Q2888" i="1"/>
  <c r="S2888" i="1"/>
  <c r="X2882" i="1"/>
  <c r="AE2881" i="1"/>
  <c r="Z2884" i="1"/>
  <c r="AA2881" i="1"/>
  <c r="AC2881" i="1"/>
  <c r="Y2881" i="1"/>
  <c r="AD2881" i="1"/>
  <c r="AF2881" i="1"/>
  <c r="AG2881" i="1"/>
  <c r="AH2881" i="1"/>
  <c r="T2889" i="1"/>
  <c r="W2883" i="1"/>
  <c r="M2889" i="1"/>
  <c r="Q2889" i="1"/>
  <c r="S2889" i="1"/>
  <c r="X2883" i="1"/>
  <c r="AE2882" i="1"/>
  <c r="Z2885" i="1"/>
  <c r="AA2882" i="1"/>
  <c r="AC2882" i="1"/>
  <c r="Y2882" i="1"/>
  <c r="AD2882" i="1"/>
  <c r="AF2882" i="1"/>
  <c r="AG2882" i="1"/>
  <c r="AH2882" i="1"/>
  <c r="T2890" i="1"/>
  <c r="W2884" i="1"/>
  <c r="M2890" i="1"/>
  <c r="Q2890" i="1"/>
  <c r="S2890" i="1"/>
  <c r="X2884" i="1"/>
  <c r="AE2883" i="1"/>
  <c r="Z2886" i="1"/>
  <c r="AA2883" i="1"/>
  <c r="AC2883" i="1"/>
  <c r="Y2883" i="1"/>
  <c r="AD2883" i="1"/>
  <c r="AF2883" i="1"/>
  <c r="AG2883" i="1"/>
  <c r="AH2883" i="1"/>
  <c r="T2891" i="1"/>
  <c r="W2885" i="1"/>
  <c r="M2891" i="1"/>
  <c r="Q2891" i="1"/>
  <c r="S2891" i="1"/>
  <c r="X2885" i="1"/>
  <c r="AE2884" i="1"/>
  <c r="Z2887" i="1"/>
  <c r="AA2884" i="1"/>
  <c r="AC2884" i="1"/>
  <c r="Y2884" i="1"/>
  <c r="AD2884" i="1"/>
  <c r="AF2884" i="1"/>
  <c r="AG2884" i="1"/>
  <c r="AH2884" i="1"/>
  <c r="T2892" i="1"/>
  <c r="W2886" i="1"/>
  <c r="M2892" i="1"/>
  <c r="Q2892" i="1"/>
  <c r="S2892" i="1"/>
  <c r="X2886" i="1"/>
  <c r="AE2885" i="1"/>
  <c r="Z2888" i="1"/>
  <c r="AA2885" i="1"/>
  <c r="AC2885" i="1"/>
  <c r="Y2885" i="1"/>
  <c r="AD2885" i="1"/>
  <c r="AF2885" i="1"/>
  <c r="AG2885" i="1"/>
  <c r="AH2885" i="1"/>
  <c r="T2893" i="1"/>
  <c r="W2887" i="1"/>
  <c r="M2893" i="1"/>
  <c r="Q2893" i="1"/>
  <c r="S2893" i="1"/>
  <c r="X2887" i="1"/>
  <c r="AE2886" i="1"/>
  <c r="Z2889" i="1"/>
  <c r="AA2886" i="1"/>
  <c r="AC2886" i="1"/>
  <c r="Y2886" i="1"/>
  <c r="AD2886" i="1"/>
  <c r="AF2886" i="1"/>
  <c r="AG2886" i="1"/>
  <c r="AH2886" i="1"/>
  <c r="T2894" i="1"/>
  <c r="W2888" i="1"/>
  <c r="M2894" i="1"/>
  <c r="Q2894" i="1"/>
  <c r="S2894" i="1"/>
  <c r="X2888" i="1"/>
  <c r="AE2887" i="1"/>
  <c r="Z2890" i="1"/>
  <c r="AA2887" i="1"/>
  <c r="AC2887" i="1"/>
  <c r="Y2887" i="1"/>
  <c r="AD2887" i="1"/>
  <c r="AF2887" i="1"/>
  <c r="AG2887" i="1"/>
  <c r="AH2887" i="1"/>
  <c r="T2895" i="1"/>
  <c r="W2889" i="1"/>
  <c r="M2895" i="1"/>
  <c r="Q2895" i="1"/>
  <c r="S2895" i="1"/>
  <c r="X2889" i="1"/>
  <c r="AE2888" i="1"/>
  <c r="Z2891" i="1"/>
  <c r="AA2888" i="1"/>
  <c r="AC2888" i="1"/>
  <c r="Y2888" i="1"/>
  <c r="AD2888" i="1"/>
  <c r="AF2888" i="1"/>
  <c r="AG2888" i="1"/>
  <c r="AH2888" i="1"/>
  <c r="T2896" i="1"/>
  <c r="W2890" i="1"/>
  <c r="M2896" i="1"/>
  <c r="Q2896" i="1"/>
  <c r="S2896" i="1"/>
  <c r="X2890" i="1"/>
  <c r="AE2889" i="1"/>
  <c r="Z2892" i="1"/>
  <c r="AA2889" i="1"/>
  <c r="AC2889" i="1"/>
  <c r="Y2889" i="1"/>
  <c r="AD2889" i="1"/>
  <c r="AF2889" i="1"/>
  <c r="AG2889" i="1"/>
  <c r="AH2889" i="1"/>
  <c r="T2897" i="1"/>
  <c r="W2891" i="1"/>
  <c r="M2897" i="1"/>
  <c r="Q2897" i="1"/>
  <c r="S2897" i="1"/>
  <c r="X2891" i="1"/>
  <c r="AE2890" i="1"/>
  <c r="Z2893" i="1"/>
  <c r="AA2890" i="1"/>
  <c r="AC2890" i="1"/>
  <c r="Y2890" i="1"/>
  <c r="AD2890" i="1"/>
  <c r="AF2890" i="1"/>
  <c r="AG2890" i="1"/>
  <c r="AH2890" i="1"/>
  <c r="T2898" i="1"/>
  <c r="W2892" i="1"/>
  <c r="M2898" i="1"/>
  <c r="Q2898" i="1"/>
  <c r="S2898" i="1"/>
  <c r="X2892" i="1"/>
  <c r="AE2891" i="1"/>
  <c r="Z2894" i="1"/>
  <c r="AA2891" i="1"/>
  <c r="AC2891" i="1"/>
  <c r="Y2891" i="1"/>
  <c r="AD2891" i="1"/>
  <c r="AF2891" i="1"/>
  <c r="AG2891" i="1"/>
  <c r="AH2891" i="1"/>
  <c r="T2899" i="1"/>
  <c r="W2893" i="1"/>
  <c r="M2899" i="1"/>
  <c r="Q2899" i="1"/>
  <c r="S2899" i="1"/>
  <c r="X2893" i="1"/>
  <c r="AE2892" i="1"/>
  <c r="Z2895" i="1"/>
  <c r="AA2892" i="1"/>
  <c r="AC2892" i="1"/>
  <c r="Y2892" i="1"/>
  <c r="AD2892" i="1"/>
  <c r="AF2892" i="1"/>
  <c r="AG2892" i="1"/>
  <c r="AH2892" i="1"/>
  <c r="T2900" i="1"/>
  <c r="W2894" i="1"/>
  <c r="M2900" i="1"/>
  <c r="Q2900" i="1"/>
  <c r="S2900" i="1"/>
  <c r="X2894" i="1"/>
  <c r="AE2893" i="1"/>
  <c r="Z2896" i="1"/>
  <c r="AA2893" i="1"/>
  <c r="AC2893" i="1"/>
  <c r="Y2893" i="1"/>
  <c r="AD2893" i="1"/>
  <c r="AF2893" i="1"/>
  <c r="AG2893" i="1"/>
  <c r="AH2893" i="1"/>
  <c r="T2901" i="1"/>
  <c r="W2895" i="1"/>
  <c r="M2901" i="1"/>
  <c r="Q2901" i="1"/>
  <c r="S2901" i="1"/>
  <c r="X2895" i="1"/>
  <c r="AE2894" i="1"/>
  <c r="Z2897" i="1"/>
  <c r="AA2894" i="1"/>
  <c r="AC2894" i="1"/>
  <c r="Y2894" i="1"/>
  <c r="AD2894" i="1"/>
  <c r="AF2894" i="1"/>
  <c r="AG2894" i="1"/>
  <c r="AH2894" i="1"/>
  <c r="T2902" i="1"/>
  <c r="W2896" i="1"/>
  <c r="M2902" i="1"/>
  <c r="Q2902" i="1"/>
  <c r="S2902" i="1"/>
  <c r="X2896" i="1"/>
  <c r="AE2895" i="1"/>
  <c r="Z2898" i="1"/>
  <c r="AA2895" i="1"/>
  <c r="AC2895" i="1"/>
  <c r="Y2895" i="1"/>
  <c r="AD2895" i="1"/>
  <c r="AF2895" i="1"/>
  <c r="AG2895" i="1"/>
  <c r="AH2895" i="1"/>
  <c r="T2903" i="1"/>
  <c r="W2897" i="1"/>
  <c r="M2903" i="1"/>
  <c r="Q2903" i="1"/>
  <c r="S2903" i="1"/>
  <c r="X2897" i="1"/>
  <c r="AE2896" i="1"/>
  <c r="Z2899" i="1"/>
  <c r="AA2896" i="1"/>
  <c r="AC2896" i="1"/>
  <c r="Y2896" i="1"/>
  <c r="AD2896" i="1"/>
  <c r="AF2896" i="1"/>
  <c r="AG2896" i="1"/>
  <c r="AH2896" i="1"/>
  <c r="T2904" i="1"/>
  <c r="W2898" i="1"/>
  <c r="M2904" i="1"/>
  <c r="Q2904" i="1"/>
  <c r="S2904" i="1"/>
  <c r="X2898" i="1"/>
  <c r="AE2897" i="1"/>
  <c r="Z2900" i="1"/>
  <c r="AA2897" i="1"/>
  <c r="AC2897" i="1"/>
  <c r="Y2897" i="1"/>
  <c r="AD2897" i="1"/>
  <c r="AF2897" i="1"/>
  <c r="AG2897" i="1"/>
  <c r="AH2897" i="1"/>
  <c r="T2905" i="1"/>
  <c r="W2899" i="1"/>
  <c r="M2905" i="1"/>
  <c r="Q2905" i="1"/>
  <c r="S2905" i="1"/>
  <c r="X2899" i="1"/>
  <c r="AE2898" i="1"/>
  <c r="Z2901" i="1"/>
  <c r="AA2898" i="1"/>
  <c r="AC2898" i="1"/>
  <c r="Y2898" i="1"/>
  <c r="AD2898" i="1"/>
  <c r="AF2898" i="1"/>
  <c r="AG2898" i="1"/>
  <c r="AH2898" i="1"/>
  <c r="T2906" i="1"/>
  <c r="W2900" i="1"/>
  <c r="M2906" i="1"/>
  <c r="Q2906" i="1"/>
  <c r="S2906" i="1"/>
  <c r="X2900" i="1"/>
  <c r="AE2899" i="1"/>
  <c r="Z2902" i="1"/>
  <c r="AA2899" i="1"/>
  <c r="AC2899" i="1"/>
  <c r="Y2899" i="1"/>
  <c r="AD2899" i="1"/>
  <c r="AF2899" i="1"/>
  <c r="AG2899" i="1"/>
  <c r="AH2899" i="1"/>
  <c r="T2907" i="1"/>
  <c r="W2901" i="1"/>
  <c r="M2907" i="1"/>
  <c r="Q2907" i="1"/>
  <c r="S2907" i="1"/>
  <c r="X2901" i="1"/>
  <c r="AE2900" i="1"/>
  <c r="Z2903" i="1"/>
  <c r="AA2900" i="1"/>
  <c r="AC2900" i="1"/>
  <c r="Y2900" i="1"/>
  <c r="AD2900" i="1"/>
  <c r="AF2900" i="1"/>
  <c r="AG2900" i="1"/>
  <c r="AH2900" i="1"/>
  <c r="T2908" i="1"/>
  <c r="W2902" i="1"/>
  <c r="M2908" i="1"/>
  <c r="Q2908" i="1"/>
  <c r="S2908" i="1"/>
  <c r="X2902" i="1"/>
  <c r="AE2901" i="1"/>
  <c r="Z2904" i="1"/>
  <c r="AA2901" i="1"/>
  <c r="AC2901" i="1"/>
  <c r="Y2901" i="1"/>
  <c r="AD2901" i="1"/>
  <c r="AF2901" i="1"/>
  <c r="AG2901" i="1"/>
  <c r="AH2901" i="1"/>
  <c r="T2909" i="1"/>
  <c r="W2903" i="1"/>
  <c r="M2909" i="1"/>
  <c r="Q2909" i="1"/>
  <c r="S2909" i="1"/>
  <c r="X2903" i="1"/>
  <c r="AE2902" i="1"/>
  <c r="Z2905" i="1"/>
  <c r="AA2902" i="1"/>
  <c r="AC2902" i="1"/>
  <c r="Y2902" i="1"/>
  <c r="AD2902" i="1"/>
  <c r="AF2902" i="1"/>
  <c r="AG2902" i="1"/>
  <c r="AH2902" i="1"/>
  <c r="T2910" i="1"/>
  <c r="W2904" i="1"/>
  <c r="M2910" i="1"/>
  <c r="Q2910" i="1"/>
  <c r="S2910" i="1"/>
  <c r="X2904" i="1"/>
  <c r="AE2903" i="1"/>
  <c r="Z2906" i="1"/>
  <c r="AA2903" i="1"/>
  <c r="AC2903" i="1"/>
  <c r="Y2903" i="1"/>
  <c r="AD2903" i="1"/>
  <c r="AF2903" i="1"/>
  <c r="AG2903" i="1"/>
  <c r="AH2903" i="1"/>
  <c r="T2911" i="1"/>
  <c r="W2905" i="1"/>
  <c r="M2911" i="1"/>
  <c r="Q2911" i="1"/>
  <c r="S2911" i="1"/>
  <c r="X2905" i="1"/>
  <c r="AE2904" i="1"/>
  <c r="Z2907" i="1"/>
  <c r="AA2904" i="1"/>
  <c r="AC2904" i="1"/>
  <c r="Y2904" i="1"/>
  <c r="AD2904" i="1"/>
  <c r="AF2904" i="1"/>
  <c r="AG2904" i="1"/>
  <c r="AH2904" i="1"/>
  <c r="T2912" i="1"/>
  <c r="W2906" i="1"/>
  <c r="M2912" i="1"/>
  <c r="Q2912" i="1"/>
  <c r="S2912" i="1"/>
  <c r="X2906" i="1"/>
  <c r="AE2905" i="1"/>
  <c r="Z2908" i="1"/>
  <c r="AA2905" i="1"/>
  <c r="AC2905" i="1"/>
  <c r="Y2905" i="1"/>
  <c r="AD2905" i="1"/>
  <c r="AF2905" i="1"/>
  <c r="AG2905" i="1"/>
  <c r="AH2905" i="1"/>
  <c r="T2913" i="1"/>
  <c r="W2907" i="1"/>
  <c r="M2913" i="1"/>
  <c r="Q2913" i="1"/>
  <c r="S2913" i="1"/>
  <c r="X2907" i="1"/>
  <c r="AE2906" i="1"/>
  <c r="Z2909" i="1"/>
  <c r="AA2906" i="1"/>
  <c r="AC2906" i="1"/>
  <c r="Y2906" i="1"/>
  <c r="AD2906" i="1"/>
  <c r="AF2906" i="1"/>
  <c r="AG2906" i="1"/>
  <c r="AH2906" i="1"/>
  <c r="T2914" i="1"/>
  <c r="W2908" i="1"/>
  <c r="M2914" i="1"/>
  <c r="Q2914" i="1"/>
  <c r="S2914" i="1"/>
  <c r="X2908" i="1"/>
  <c r="AE2907" i="1"/>
  <c r="Z2910" i="1"/>
  <c r="AA2907" i="1"/>
  <c r="AC2907" i="1"/>
  <c r="Y2907" i="1"/>
  <c r="AD2907" i="1"/>
  <c r="AF2907" i="1"/>
  <c r="AG2907" i="1"/>
  <c r="AH2907" i="1"/>
  <c r="T2915" i="1"/>
  <c r="W2909" i="1"/>
  <c r="M2915" i="1"/>
  <c r="Q2915" i="1"/>
  <c r="S2915" i="1"/>
  <c r="X2909" i="1"/>
  <c r="AE2908" i="1"/>
  <c r="Z2911" i="1"/>
  <c r="AA2908" i="1"/>
  <c r="AC2908" i="1"/>
  <c r="Y2908" i="1"/>
  <c r="AD2908" i="1"/>
  <c r="AF2908" i="1"/>
  <c r="AG2908" i="1"/>
  <c r="AH2908" i="1"/>
  <c r="T2916" i="1"/>
  <c r="W2910" i="1"/>
  <c r="M2916" i="1"/>
  <c r="Q2916" i="1"/>
  <c r="S2916" i="1"/>
  <c r="X2910" i="1"/>
  <c r="AE2909" i="1"/>
  <c r="Z2912" i="1"/>
  <c r="AA2909" i="1"/>
  <c r="AC2909" i="1"/>
  <c r="Y2909" i="1"/>
  <c r="AD2909" i="1"/>
  <c r="AF2909" i="1"/>
  <c r="AG2909" i="1"/>
  <c r="AH2909" i="1"/>
  <c r="T2917" i="1"/>
  <c r="W2911" i="1"/>
  <c r="M2917" i="1"/>
  <c r="Q2917" i="1"/>
  <c r="S2917" i="1"/>
  <c r="X2911" i="1"/>
  <c r="AE2910" i="1"/>
  <c r="Z2913" i="1"/>
  <c r="AA2910" i="1"/>
  <c r="AC2910" i="1"/>
  <c r="Y2910" i="1"/>
  <c r="AD2910" i="1"/>
  <c r="AF2910" i="1"/>
  <c r="AG2910" i="1"/>
  <c r="AH2910" i="1"/>
  <c r="T2918" i="1"/>
  <c r="W2912" i="1"/>
  <c r="M2918" i="1"/>
  <c r="Q2918" i="1"/>
  <c r="S2918" i="1"/>
  <c r="X2912" i="1"/>
  <c r="AE2911" i="1"/>
  <c r="Z2914" i="1"/>
  <c r="AA2911" i="1"/>
  <c r="AC2911" i="1"/>
  <c r="Y2911" i="1"/>
  <c r="AD2911" i="1"/>
  <c r="AF2911" i="1"/>
  <c r="AG2911" i="1"/>
  <c r="AH2911" i="1"/>
  <c r="T2919" i="1"/>
  <c r="W2913" i="1"/>
  <c r="M2919" i="1"/>
  <c r="Q2919" i="1"/>
  <c r="S2919" i="1"/>
  <c r="X2913" i="1"/>
  <c r="AE2912" i="1"/>
  <c r="Z2915" i="1"/>
  <c r="AA2912" i="1"/>
  <c r="AC2912" i="1"/>
  <c r="Y2912" i="1"/>
  <c r="AD2912" i="1"/>
  <c r="AF2912" i="1"/>
  <c r="AG2912" i="1"/>
  <c r="AH2912" i="1"/>
  <c r="T2920" i="1"/>
  <c r="W2914" i="1"/>
  <c r="M2920" i="1"/>
  <c r="Q2920" i="1"/>
  <c r="S2920" i="1"/>
  <c r="X2914" i="1"/>
  <c r="AE2913" i="1"/>
  <c r="Z2916" i="1"/>
  <c r="AA2913" i="1"/>
  <c r="AC2913" i="1"/>
  <c r="Y2913" i="1"/>
  <c r="AD2913" i="1"/>
  <c r="AF2913" i="1"/>
  <c r="AG2913" i="1"/>
  <c r="AH2913" i="1"/>
  <c r="T2921" i="1"/>
  <c r="W2915" i="1"/>
  <c r="M2921" i="1"/>
  <c r="Q2921" i="1"/>
  <c r="S2921" i="1"/>
  <c r="X2915" i="1"/>
  <c r="AE2914" i="1"/>
  <c r="Z2917" i="1"/>
  <c r="AA2914" i="1"/>
  <c r="AC2914" i="1"/>
  <c r="Y2914" i="1"/>
  <c r="AD2914" i="1"/>
  <c r="AF2914" i="1"/>
  <c r="AG2914" i="1"/>
  <c r="AH2914" i="1"/>
  <c r="T2922" i="1"/>
  <c r="W2916" i="1"/>
  <c r="M2922" i="1"/>
  <c r="Q2922" i="1"/>
  <c r="S2922" i="1"/>
  <c r="X2916" i="1"/>
  <c r="AE2915" i="1"/>
  <c r="Z2918" i="1"/>
  <c r="AA2915" i="1"/>
  <c r="AC2915" i="1"/>
  <c r="Y2915" i="1"/>
  <c r="AD2915" i="1"/>
  <c r="AF2915" i="1"/>
  <c r="AG2915" i="1"/>
  <c r="AH2915" i="1"/>
  <c r="T2923" i="1"/>
  <c r="W2917" i="1"/>
  <c r="M2923" i="1"/>
  <c r="Q2923" i="1"/>
  <c r="S2923" i="1"/>
  <c r="X2917" i="1"/>
  <c r="AE2916" i="1"/>
  <c r="Z2919" i="1"/>
  <c r="AA2916" i="1"/>
  <c r="AC2916" i="1"/>
  <c r="Y2916" i="1"/>
  <c r="AD2916" i="1"/>
  <c r="AF2916" i="1"/>
  <c r="AG2916" i="1"/>
  <c r="AH2916" i="1"/>
  <c r="T2924" i="1"/>
  <c r="W2918" i="1"/>
  <c r="M2924" i="1"/>
  <c r="Q2924" i="1"/>
  <c r="S2924" i="1"/>
  <c r="X2918" i="1"/>
  <c r="AE2917" i="1"/>
  <c r="Z2920" i="1"/>
  <c r="AA2917" i="1"/>
  <c r="AC2917" i="1"/>
  <c r="Y2917" i="1"/>
  <c r="AD2917" i="1"/>
  <c r="AF2917" i="1"/>
  <c r="AG2917" i="1"/>
  <c r="AH2917" i="1"/>
  <c r="T2925" i="1"/>
  <c r="W2919" i="1"/>
  <c r="M2925" i="1"/>
  <c r="Q2925" i="1"/>
  <c r="S2925" i="1"/>
  <c r="X2919" i="1"/>
  <c r="AE2918" i="1"/>
  <c r="Z2921" i="1"/>
  <c r="AA2918" i="1"/>
  <c r="AC2918" i="1"/>
  <c r="Y2918" i="1"/>
  <c r="AD2918" i="1"/>
  <c r="AF2918" i="1"/>
  <c r="AG2918" i="1"/>
  <c r="AH2918" i="1"/>
  <c r="T2926" i="1"/>
  <c r="W2920" i="1"/>
  <c r="M2926" i="1"/>
  <c r="Q2926" i="1"/>
  <c r="S2926" i="1"/>
  <c r="X2920" i="1"/>
  <c r="AE2919" i="1"/>
  <c r="Z2922" i="1"/>
  <c r="AA2919" i="1"/>
  <c r="AC2919" i="1"/>
  <c r="Y2919" i="1"/>
  <c r="AD2919" i="1"/>
  <c r="AF2919" i="1"/>
  <c r="AG2919" i="1"/>
  <c r="AH2919" i="1"/>
  <c r="T2927" i="1"/>
  <c r="W2921" i="1"/>
  <c r="M2927" i="1"/>
  <c r="Q2927" i="1"/>
  <c r="S2927" i="1"/>
  <c r="X2921" i="1"/>
  <c r="AE2920" i="1"/>
  <c r="Z2923" i="1"/>
  <c r="AA2920" i="1"/>
  <c r="AC2920" i="1"/>
  <c r="Y2920" i="1"/>
  <c r="AD2920" i="1"/>
  <c r="AF2920" i="1"/>
  <c r="AG2920" i="1"/>
  <c r="AH2920" i="1"/>
  <c r="T2928" i="1"/>
  <c r="W2922" i="1"/>
  <c r="M2928" i="1"/>
  <c r="Q2928" i="1"/>
  <c r="S2928" i="1"/>
  <c r="X2922" i="1"/>
  <c r="AE2921" i="1"/>
  <c r="Z2924" i="1"/>
  <c r="AA2921" i="1"/>
  <c r="AC2921" i="1"/>
  <c r="Y2921" i="1"/>
  <c r="AD2921" i="1"/>
  <c r="AF2921" i="1"/>
  <c r="AG2921" i="1"/>
  <c r="AH2921" i="1"/>
  <c r="T2929" i="1"/>
  <c r="W2923" i="1"/>
  <c r="M2929" i="1"/>
  <c r="Q2929" i="1"/>
  <c r="S2929" i="1"/>
  <c r="X2923" i="1"/>
  <c r="AE2922" i="1"/>
  <c r="Z2925" i="1"/>
  <c r="AA2922" i="1"/>
  <c r="AC2922" i="1"/>
  <c r="Y2922" i="1"/>
  <c r="AD2922" i="1"/>
  <c r="AF2922" i="1"/>
  <c r="AG2922" i="1"/>
  <c r="AH2922" i="1"/>
  <c r="T2930" i="1"/>
  <c r="W2924" i="1"/>
  <c r="M2930" i="1"/>
  <c r="Q2930" i="1"/>
  <c r="S2930" i="1"/>
  <c r="X2924" i="1"/>
  <c r="AE2923" i="1"/>
  <c r="Z2926" i="1"/>
  <c r="AA2923" i="1"/>
  <c r="AC2923" i="1"/>
  <c r="Y2923" i="1"/>
  <c r="AD2923" i="1"/>
  <c r="AF2923" i="1"/>
  <c r="AG2923" i="1"/>
  <c r="AH2923" i="1"/>
  <c r="T2931" i="1"/>
  <c r="W2925" i="1"/>
  <c r="M2931" i="1"/>
  <c r="Q2931" i="1"/>
  <c r="S2931" i="1"/>
  <c r="X2925" i="1"/>
  <c r="AE2924" i="1"/>
  <c r="Z2927" i="1"/>
  <c r="AA2924" i="1"/>
  <c r="AC2924" i="1"/>
  <c r="Y2924" i="1"/>
  <c r="AD2924" i="1"/>
  <c r="AF2924" i="1"/>
  <c r="AG2924" i="1"/>
  <c r="AH2924" i="1"/>
  <c r="T2932" i="1"/>
  <c r="W2926" i="1"/>
  <c r="M2932" i="1"/>
  <c r="Q2932" i="1"/>
  <c r="S2932" i="1"/>
  <c r="X2926" i="1"/>
  <c r="AE2925" i="1"/>
  <c r="Z2928" i="1"/>
  <c r="AA2925" i="1"/>
  <c r="AC2925" i="1"/>
  <c r="Y2925" i="1"/>
  <c r="AD2925" i="1"/>
  <c r="AF2925" i="1"/>
  <c r="AG2925" i="1"/>
  <c r="AH2925" i="1"/>
  <c r="T2933" i="1"/>
  <c r="W2927" i="1"/>
  <c r="M2933" i="1"/>
  <c r="Q2933" i="1"/>
  <c r="S2933" i="1"/>
  <c r="X2927" i="1"/>
  <c r="AE2926" i="1"/>
  <c r="Z2929" i="1"/>
  <c r="AA2926" i="1"/>
  <c r="AC2926" i="1"/>
  <c r="Y2926" i="1"/>
  <c r="AD2926" i="1"/>
  <c r="AF2926" i="1"/>
  <c r="AG2926" i="1"/>
  <c r="AH2926" i="1"/>
  <c r="T2934" i="1"/>
  <c r="W2928" i="1"/>
  <c r="M2934" i="1"/>
  <c r="Q2934" i="1"/>
  <c r="S2934" i="1"/>
  <c r="X2928" i="1"/>
  <c r="AE2927" i="1"/>
  <c r="Z2930" i="1"/>
  <c r="AA2927" i="1"/>
  <c r="AC2927" i="1"/>
  <c r="Y2927" i="1"/>
  <c r="AD2927" i="1"/>
  <c r="AF2927" i="1"/>
  <c r="AG2927" i="1"/>
  <c r="AH2927" i="1"/>
  <c r="T2935" i="1"/>
  <c r="W2929" i="1"/>
  <c r="M2935" i="1"/>
  <c r="Q2935" i="1"/>
  <c r="S2935" i="1"/>
  <c r="X2929" i="1"/>
  <c r="AE2928" i="1"/>
  <c r="Z2931" i="1"/>
  <c r="AA2928" i="1"/>
  <c r="AC2928" i="1"/>
  <c r="Y2928" i="1"/>
  <c r="AD2928" i="1"/>
  <c r="AF2928" i="1"/>
  <c r="AG2928" i="1"/>
  <c r="AH2928" i="1"/>
  <c r="T2936" i="1"/>
  <c r="W2930" i="1"/>
  <c r="M2936" i="1"/>
  <c r="Q2936" i="1"/>
  <c r="S2936" i="1"/>
  <c r="X2930" i="1"/>
  <c r="AE2929" i="1"/>
  <c r="Z2932" i="1"/>
  <c r="AA2929" i="1"/>
  <c r="AC2929" i="1"/>
  <c r="Y2929" i="1"/>
  <c r="AD2929" i="1"/>
  <c r="AF2929" i="1"/>
  <c r="AG2929" i="1"/>
  <c r="AH2929" i="1"/>
  <c r="T2937" i="1"/>
  <c r="W2931" i="1"/>
  <c r="M2937" i="1"/>
  <c r="Q2937" i="1"/>
  <c r="S2937" i="1"/>
  <c r="X2931" i="1"/>
  <c r="AE2930" i="1"/>
  <c r="Z2933" i="1"/>
  <c r="AA2930" i="1"/>
  <c r="AC2930" i="1"/>
  <c r="Y2930" i="1"/>
  <c r="AD2930" i="1"/>
  <c r="AF2930" i="1"/>
  <c r="AG2930" i="1"/>
  <c r="AH2930" i="1"/>
  <c r="T2938" i="1"/>
  <c r="W2932" i="1"/>
  <c r="M2938" i="1"/>
  <c r="Q2938" i="1"/>
  <c r="S2938" i="1"/>
  <c r="X2932" i="1"/>
  <c r="AE2931" i="1"/>
  <c r="Z2934" i="1"/>
  <c r="AA2931" i="1"/>
  <c r="AC2931" i="1"/>
  <c r="Y2931" i="1"/>
  <c r="AD2931" i="1"/>
  <c r="AF2931" i="1"/>
  <c r="AG2931" i="1"/>
  <c r="AH2931" i="1"/>
  <c r="T2939" i="1"/>
  <c r="W2933" i="1"/>
  <c r="M2939" i="1"/>
  <c r="Q2939" i="1"/>
  <c r="S2939" i="1"/>
  <c r="X2933" i="1"/>
  <c r="AE2932" i="1"/>
  <c r="Z2935" i="1"/>
  <c r="AA2932" i="1"/>
  <c r="AC2932" i="1"/>
  <c r="Y2932" i="1"/>
  <c r="AD2932" i="1"/>
  <c r="AF2932" i="1"/>
  <c r="AG2932" i="1"/>
  <c r="AH2932" i="1"/>
  <c r="T2940" i="1"/>
  <c r="W2934" i="1"/>
  <c r="M2940" i="1"/>
  <c r="Q2940" i="1"/>
  <c r="S2940" i="1"/>
  <c r="X2934" i="1"/>
  <c r="AE2933" i="1"/>
  <c r="Z2936" i="1"/>
  <c r="AA2933" i="1"/>
  <c r="AC2933" i="1"/>
  <c r="Y2933" i="1"/>
  <c r="AD2933" i="1"/>
  <c r="AF2933" i="1"/>
  <c r="AG2933" i="1"/>
  <c r="AH2933" i="1"/>
  <c r="T2941" i="1"/>
  <c r="W2935" i="1"/>
  <c r="M2941" i="1"/>
  <c r="Q2941" i="1"/>
  <c r="S2941" i="1"/>
  <c r="X2935" i="1"/>
  <c r="AE2934" i="1"/>
  <c r="Z2937" i="1"/>
  <c r="AA2934" i="1"/>
  <c r="AC2934" i="1"/>
  <c r="Y2934" i="1"/>
  <c r="AD2934" i="1"/>
  <c r="AF2934" i="1"/>
  <c r="AG2934" i="1"/>
  <c r="AH2934" i="1"/>
  <c r="T2942" i="1"/>
  <c r="W2936" i="1"/>
  <c r="M2942" i="1"/>
  <c r="Q2942" i="1"/>
  <c r="S2942" i="1"/>
  <c r="X2936" i="1"/>
  <c r="AE2935" i="1"/>
  <c r="Z2938" i="1"/>
  <c r="AA2935" i="1"/>
  <c r="AC2935" i="1"/>
  <c r="Y2935" i="1"/>
  <c r="AD2935" i="1"/>
  <c r="AF2935" i="1"/>
  <c r="AG2935" i="1"/>
  <c r="AH2935" i="1"/>
  <c r="T2943" i="1"/>
  <c r="W2937" i="1"/>
  <c r="M2943" i="1"/>
  <c r="Q2943" i="1"/>
  <c r="S2943" i="1"/>
  <c r="X2937" i="1"/>
  <c r="AE2936" i="1"/>
  <c r="Z2939" i="1"/>
  <c r="AA2936" i="1"/>
  <c r="AC2936" i="1"/>
  <c r="Y2936" i="1"/>
  <c r="AD2936" i="1"/>
  <c r="AF2936" i="1"/>
  <c r="AG2936" i="1"/>
  <c r="AH2936" i="1"/>
  <c r="T2944" i="1"/>
  <c r="W2938" i="1"/>
  <c r="M2944" i="1"/>
  <c r="Q2944" i="1"/>
  <c r="S2944" i="1"/>
  <c r="X2938" i="1"/>
  <c r="AE2937" i="1"/>
  <c r="Z2940" i="1"/>
  <c r="AA2937" i="1"/>
  <c r="AC2937" i="1"/>
  <c r="Y2937" i="1"/>
  <c r="AD2937" i="1"/>
  <c r="AF2937" i="1"/>
  <c r="AG2937" i="1"/>
  <c r="AH2937" i="1"/>
  <c r="T2945" i="1"/>
  <c r="W2939" i="1"/>
  <c r="M2945" i="1"/>
  <c r="Q2945" i="1"/>
  <c r="S2945" i="1"/>
  <c r="X2939" i="1"/>
  <c r="AE2938" i="1"/>
  <c r="Z2941" i="1"/>
  <c r="AA2938" i="1"/>
  <c r="AC2938" i="1"/>
  <c r="Y2938" i="1"/>
  <c r="AD2938" i="1"/>
  <c r="AF2938" i="1"/>
  <c r="AG2938" i="1"/>
  <c r="AH2938" i="1"/>
  <c r="T2946" i="1"/>
  <c r="W2940" i="1"/>
  <c r="M2946" i="1"/>
  <c r="Q2946" i="1"/>
  <c r="S2946" i="1"/>
  <c r="X2940" i="1"/>
  <c r="AE2939" i="1"/>
  <c r="Z2942" i="1"/>
  <c r="AA2939" i="1"/>
  <c r="AC2939" i="1"/>
  <c r="Y2939" i="1"/>
  <c r="AD2939" i="1"/>
  <c r="AF2939" i="1"/>
  <c r="AG2939" i="1"/>
  <c r="AH2939" i="1"/>
  <c r="T2947" i="1"/>
  <c r="W2941" i="1"/>
  <c r="M2947" i="1"/>
  <c r="Q2947" i="1"/>
  <c r="S2947" i="1"/>
  <c r="X2941" i="1"/>
  <c r="AE2940" i="1"/>
  <c r="Z2943" i="1"/>
  <c r="AA2940" i="1"/>
  <c r="AC2940" i="1"/>
  <c r="Y2940" i="1"/>
  <c r="AD2940" i="1"/>
  <c r="AF2940" i="1"/>
  <c r="AG2940" i="1"/>
  <c r="AH2940" i="1"/>
  <c r="T2948" i="1"/>
  <c r="W2942" i="1"/>
  <c r="M2948" i="1"/>
  <c r="Q2948" i="1"/>
  <c r="S2948" i="1"/>
  <c r="X2942" i="1"/>
  <c r="AE2941" i="1"/>
  <c r="Z2944" i="1"/>
  <c r="AA2941" i="1"/>
  <c r="AC2941" i="1"/>
  <c r="Y2941" i="1"/>
  <c r="AD2941" i="1"/>
  <c r="AF2941" i="1"/>
  <c r="AG2941" i="1"/>
  <c r="AH2941" i="1"/>
  <c r="T2949" i="1"/>
  <c r="W2943" i="1"/>
  <c r="M2949" i="1"/>
  <c r="Q2949" i="1"/>
  <c r="S2949" i="1"/>
  <c r="X2943" i="1"/>
  <c r="AE2942" i="1"/>
  <c r="Z2945" i="1"/>
  <c r="AA2942" i="1"/>
  <c r="AC2942" i="1"/>
  <c r="Y2942" i="1"/>
  <c r="AD2942" i="1"/>
  <c r="AF2942" i="1"/>
  <c r="AG2942" i="1"/>
  <c r="AH2942" i="1"/>
  <c r="T2950" i="1"/>
  <c r="W2944" i="1"/>
  <c r="M2950" i="1"/>
  <c r="Q2950" i="1"/>
  <c r="S2950" i="1"/>
  <c r="X2944" i="1"/>
  <c r="AE2943" i="1"/>
  <c r="Z2946" i="1"/>
  <c r="AA2943" i="1"/>
  <c r="AC2943" i="1"/>
  <c r="Y2943" i="1"/>
  <c r="AD2943" i="1"/>
  <c r="AF2943" i="1"/>
  <c r="AG2943" i="1"/>
  <c r="AH2943" i="1"/>
  <c r="T2951" i="1"/>
  <c r="W2945" i="1"/>
  <c r="M2951" i="1"/>
  <c r="Q2951" i="1"/>
  <c r="S2951" i="1"/>
  <c r="X2945" i="1"/>
  <c r="AE2944" i="1"/>
  <c r="Z2947" i="1"/>
  <c r="AA2944" i="1"/>
  <c r="AC2944" i="1"/>
  <c r="Y2944" i="1"/>
  <c r="AD2944" i="1"/>
  <c r="AF2944" i="1"/>
  <c r="AG2944" i="1"/>
  <c r="AH2944" i="1"/>
  <c r="T2952" i="1"/>
  <c r="W2946" i="1"/>
  <c r="M2952" i="1"/>
  <c r="Q2952" i="1"/>
  <c r="S2952" i="1"/>
  <c r="X2946" i="1"/>
  <c r="AE2945" i="1"/>
  <c r="Z2948" i="1"/>
  <c r="AA2945" i="1"/>
  <c r="AC2945" i="1"/>
  <c r="Y2945" i="1"/>
  <c r="AD2945" i="1"/>
  <c r="AF2945" i="1"/>
  <c r="AG2945" i="1"/>
  <c r="AH2945" i="1"/>
  <c r="T2953" i="1"/>
  <c r="W2947" i="1"/>
  <c r="M2953" i="1"/>
  <c r="Q2953" i="1"/>
  <c r="S2953" i="1"/>
  <c r="X2947" i="1"/>
  <c r="AE2946" i="1"/>
  <c r="Z2949" i="1"/>
  <c r="AA2946" i="1"/>
  <c r="AC2946" i="1"/>
  <c r="Y2946" i="1"/>
  <c r="AD2946" i="1"/>
  <c r="AF2946" i="1"/>
  <c r="AG2946" i="1"/>
  <c r="AH2946" i="1"/>
  <c r="T2954" i="1"/>
  <c r="W2948" i="1"/>
  <c r="M2954" i="1"/>
  <c r="Q2954" i="1"/>
  <c r="S2954" i="1"/>
  <c r="X2948" i="1"/>
  <c r="AE2947" i="1"/>
  <c r="Z2950" i="1"/>
  <c r="AA2947" i="1"/>
  <c r="AC2947" i="1"/>
  <c r="Y2947" i="1"/>
  <c r="AD2947" i="1"/>
  <c r="AF2947" i="1"/>
  <c r="AG2947" i="1"/>
  <c r="AH2947" i="1"/>
  <c r="T2955" i="1"/>
  <c r="W2949" i="1"/>
  <c r="M2955" i="1"/>
  <c r="Q2955" i="1"/>
  <c r="S2955" i="1"/>
  <c r="X2949" i="1"/>
  <c r="AE2948" i="1"/>
  <c r="Z2951" i="1"/>
  <c r="AA2948" i="1"/>
  <c r="AC2948" i="1"/>
  <c r="Y2948" i="1"/>
  <c r="AD2948" i="1"/>
  <c r="AF2948" i="1"/>
  <c r="AG2948" i="1"/>
  <c r="AH2948" i="1"/>
  <c r="T2956" i="1"/>
  <c r="W2950" i="1"/>
  <c r="M2956" i="1"/>
  <c r="Q2956" i="1"/>
  <c r="S2956" i="1"/>
  <c r="X2950" i="1"/>
  <c r="AE2949" i="1"/>
  <c r="Z2952" i="1"/>
  <c r="AA2949" i="1"/>
  <c r="AC2949" i="1"/>
  <c r="Y2949" i="1"/>
  <c r="AD2949" i="1"/>
  <c r="AF2949" i="1"/>
  <c r="AG2949" i="1"/>
  <c r="AH2949" i="1"/>
  <c r="T2957" i="1"/>
  <c r="W2951" i="1"/>
  <c r="M2957" i="1"/>
  <c r="Q2957" i="1"/>
  <c r="S2957" i="1"/>
  <c r="X2951" i="1"/>
  <c r="AE2950" i="1"/>
  <c r="Z2953" i="1"/>
  <c r="AA2950" i="1"/>
  <c r="AC2950" i="1"/>
  <c r="Y2950" i="1"/>
  <c r="AD2950" i="1"/>
  <c r="AF2950" i="1"/>
  <c r="AG2950" i="1"/>
  <c r="AH2950" i="1"/>
  <c r="T2958" i="1"/>
  <c r="W2952" i="1"/>
  <c r="M2958" i="1"/>
  <c r="Q2958" i="1"/>
  <c r="S2958" i="1"/>
  <c r="X2952" i="1"/>
  <c r="AE2951" i="1"/>
  <c r="Z2954" i="1"/>
  <c r="AA2951" i="1"/>
  <c r="AC2951" i="1"/>
  <c r="Y2951" i="1"/>
  <c r="AD2951" i="1"/>
  <c r="AF2951" i="1"/>
  <c r="AG2951" i="1"/>
  <c r="AH2951" i="1"/>
  <c r="T2959" i="1"/>
  <c r="W2953" i="1"/>
  <c r="M2959" i="1"/>
  <c r="Q2959" i="1"/>
  <c r="S2959" i="1"/>
  <c r="X2953" i="1"/>
  <c r="AE2952" i="1"/>
  <c r="Z2955" i="1"/>
  <c r="AA2952" i="1"/>
  <c r="AC2952" i="1"/>
  <c r="Y2952" i="1"/>
  <c r="AD2952" i="1"/>
  <c r="AF2952" i="1"/>
  <c r="AG2952" i="1"/>
  <c r="AH2952" i="1"/>
  <c r="T2960" i="1"/>
  <c r="W2954" i="1"/>
  <c r="M2960" i="1"/>
  <c r="Q2960" i="1"/>
  <c r="S2960" i="1"/>
  <c r="X2954" i="1"/>
  <c r="AE2953" i="1"/>
  <c r="Z2956" i="1"/>
  <c r="AA2953" i="1"/>
  <c r="AC2953" i="1"/>
  <c r="Y2953" i="1"/>
  <c r="AD2953" i="1"/>
  <c r="AF2953" i="1"/>
  <c r="AG2953" i="1"/>
  <c r="AH2953" i="1"/>
  <c r="T2961" i="1"/>
  <c r="W2955" i="1"/>
  <c r="M2961" i="1"/>
  <c r="Q2961" i="1"/>
  <c r="S2961" i="1"/>
  <c r="X2955" i="1"/>
  <c r="AE2954" i="1"/>
  <c r="Z2957" i="1"/>
  <c r="AA2954" i="1"/>
  <c r="AC2954" i="1"/>
  <c r="Y2954" i="1"/>
  <c r="AD2954" i="1"/>
  <c r="AF2954" i="1"/>
  <c r="AG2954" i="1"/>
  <c r="AH2954" i="1"/>
  <c r="T2962" i="1"/>
  <c r="W2956" i="1"/>
  <c r="M2962" i="1"/>
  <c r="Q2962" i="1"/>
  <c r="S2962" i="1"/>
  <c r="X2956" i="1"/>
  <c r="AE2955" i="1"/>
  <c r="Z2958" i="1"/>
  <c r="AA2955" i="1"/>
  <c r="AC2955" i="1"/>
  <c r="Y2955" i="1"/>
  <c r="AD2955" i="1"/>
  <c r="AF2955" i="1"/>
  <c r="AG2955" i="1"/>
  <c r="AH2955" i="1"/>
  <c r="T2963" i="1"/>
  <c r="W2957" i="1"/>
  <c r="M2963" i="1"/>
  <c r="Q2963" i="1"/>
  <c r="S2963" i="1"/>
  <c r="X2957" i="1"/>
  <c r="AE2956" i="1"/>
  <c r="Z2959" i="1"/>
  <c r="AA2956" i="1"/>
  <c r="AC2956" i="1"/>
  <c r="Y2956" i="1"/>
  <c r="AD2956" i="1"/>
  <c r="AF2956" i="1"/>
  <c r="AG2956" i="1"/>
  <c r="AH2956" i="1"/>
  <c r="T2964" i="1"/>
  <c r="W2958" i="1"/>
  <c r="M2964" i="1"/>
  <c r="Q2964" i="1"/>
  <c r="S2964" i="1"/>
  <c r="X2958" i="1"/>
  <c r="AE2957" i="1"/>
  <c r="Z2960" i="1"/>
  <c r="AA2957" i="1"/>
  <c r="AC2957" i="1"/>
  <c r="Y2957" i="1"/>
  <c r="AD2957" i="1"/>
  <c r="AF2957" i="1"/>
  <c r="AG2957" i="1"/>
  <c r="AH2957" i="1"/>
  <c r="T2965" i="1"/>
  <c r="W2959" i="1"/>
  <c r="M2965" i="1"/>
  <c r="Q2965" i="1"/>
  <c r="S2965" i="1"/>
  <c r="X2959" i="1"/>
  <c r="AE2958" i="1"/>
  <c r="Z2961" i="1"/>
  <c r="AA2958" i="1"/>
  <c r="AC2958" i="1"/>
  <c r="Y2958" i="1"/>
  <c r="AD2958" i="1"/>
  <c r="AF2958" i="1"/>
  <c r="AG2958" i="1"/>
  <c r="AH2958" i="1"/>
  <c r="T2966" i="1"/>
  <c r="W2960" i="1"/>
  <c r="M2966" i="1"/>
  <c r="Q2966" i="1"/>
  <c r="S2966" i="1"/>
  <c r="X2960" i="1"/>
  <c r="AE2959" i="1"/>
  <c r="Z2962" i="1"/>
  <c r="AA2959" i="1"/>
  <c r="AC2959" i="1"/>
  <c r="Y2959" i="1"/>
  <c r="AD2959" i="1"/>
  <c r="AF2959" i="1"/>
  <c r="AG2959" i="1"/>
  <c r="AH2959" i="1"/>
  <c r="T2967" i="1"/>
  <c r="W2961" i="1"/>
  <c r="M2967" i="1"/>
  <c r="Q2967" i="1"/>
  <c r="S2967" i="1"/>
  <c r="X2961" i="1"/>
  <c r="AE2960" i="1"/>
  <c r="Z2963" i="1"/>
  <c r="AA2960" i="1"/>
  <c r="AC2960" i="1"/>
  <c r="Y2960" i="1"/>
  <c r="AD2960" i="1"/>
  <c r="AF2960" i="1"/>
  <c r="AG2960" i="1"/>
  <c r="AH2960" i="1"/>
  <c r="T2968" i="1"/>
  <c r="W2962" i="1"/>
  <c r="M2968" i="1"/>
  <c r="Q2968" i="1"/>
  <c r="S2968" i="1"/>
  <c r="X2962" i="1"/>
  <c r="AE2961" i="1"/>
  <c r="Z2964" i="1"/>
  <c r="AA2961" i="1"/>
  <c r="AC2961" i="1"/>
  <c r="Y2961" i="1"/>
  <c r="AD2961" i="1"/>
  <c r="AF2961" i="1"/>
  <c r="AG2961" i="1"/>
  <c r="AH2961" i="1"/>
  <c r="T2969" i="1"/>
  <c r="W2963" i="1"/>
  <c r="M2969" i="1"/>
  <c r="Q2969" i="1"/>
  <c r="S2969" i="1"/>
  <c r="X2963" i="1"/>
  <c r="AE2962" i="1"/>
  <c r="Z2965" i="1"/>
  <c r="AA2962" i="1"/>
  <c r="AC2962" i="1"/>
  <c r="Y2962" i="1"/>
  <c r="AD2962" i="1"/>
  <c r="AF2962" i="1"/>
  <c r="AG2962" i="1"/>
  <c r="AH2962" i="1"/>
  <c r="T2970" i="1"/>
  <c r="W2964" i="1"/>
  <c r="M2970" i="1"/>
  <c r="Q2970" i="1"/>
  <c r="S2970" i="1"/>
  <c r="X2964" i="1"/>
  <c r="AE2963" i="1"/>
  <c r="Z2966" i="1"/>
  <c r="AA2963" i="1"/>
  <c r="AC2963" i="1"/>
  <c r="Y2963" i="1"/>
  <c r="AD2963" i="1"/>
  <c r="AF2963" i="1"/>
  <c r="AG2963" i="1"/>
  <c r="AH2963" i="1"/>
  <c r="T2971" i="1"/>
  <c r="W2965" i="1"/>
  <c r="M2971" i="1"/>
  <c r="Q2971" i="1"/>
  <c r="S2971" i="1"/>
  <c r="X2965" i="1"/>
  <c r="AE2964" i="1"/>
  <c r="Z2967" i="1"/>
  <c r="AA2964" i="1"/>
  <c r="AC2964" i="1"/>
  <c r="Y2964" i="1"/>
  <c r="AD2964" i="1"/>
  <c r="AF2964" i="1"/>
  <c r="AG2964" i="1"/>
  <c r="AH2964" i="1"/>
  <c r="T2972" i="1"/>
  <c r="W2966" i="1"/>
  <c r="M2972" i="1"/>
  <c r="Q2972" i="1"/>
  <c r="S2972" i="1"/>
  <c r="X2966" i="1"/>
  <c r="AE2965" i="1"/>
  <c r="Z2968" i="1"/>
  <c r="AA2965" i="1"/>
  <c r="AC2965" i="1"/>
  <c r="Y2965" i="1"/>
  <c r="AD2965" i="1"/>
  <c r="AF2965" i="1"/>
  <c r="AG2965" i="1"/>
  <c r="AH2965" i="1"/>
  <c r="T2973" i="1"/>
  <c r="W2967" i="1"/>
  <c r="M2973" i="1"/>
  <c r="Q2973" i="1"/>
  <c r="S2973" i="1"/>
  <c r="X2967" i="1"/>
  <c r="AE2966" i="1"/>
  <c r="Z2969" i="1"/>
  <c r="AA2966" i="1"/>
  <c r="AC2966" i="1"/>
  <c r="Y2966" i="1"/>
  <c r="AD2966" i="1"/>
  <c r="AF2966" i="1"/>
  <c r="AG2966" i="1"/>
  <c r="AH2966" i="1"/>
  <c r="T2974" i="1"/>
  <c r="W2968" i="1"/>
  <c r="M2974" i="1"/>
  <c r="Q2974" i="1"/>
  <c r="S2974" i="1"/>
  <c r="X2968" i="1"/>
  <c r="AE2967" i="1"/>
  <c r="Z2970" i="1"/>
  <c r="AA2967" i="1"/>
  <c r="AC2967" i="1"/>
  <c r="Y2967" i="1"/>
  <c r="AD2967" i="1"/>
  <c r="AF2967" i="1"/>
  <c r="AG2967" i="1"/>
  <c r="AH2967" i="1"/>
  <c r="T2975" i="1"/>
  <c r="W2969" i="1"/>
  <c r="M2975" i="1"/>
  <c r="Q2975" i="1"/>
  <c r="S2975" i="1"/>
  <c r="X2969" i="1"/>
  <c r="AE2968" i="1"/>
  <c r="Z2971" i="1"/>
  <c r="AA2968" i="1"/>
  <c r="AC2968" i="1"/>
  <c r="Y2968" i="1"/>
  <c r="AD2968" i="1"/>
  <c r="AF2968" i="1"/>
  <c r="AG2968" i="1"/>
  <c r="AH2968" i="1"/>
  <c r="T2976" i="1"/>
  <c r="W2970" i="1"/>
  <c r="M2976" i="1"/>
  <c r="Q2976" i="1"/>
  <c r="S2976" i="1"/>
  <c r="X2970" i="1"/>
  <c r="AE2969" i="1"/>
  <c r="Z2972" i="1"/>
  <c r="AA2969" i="1"/>
  <c r="AC2969" i="1"/>
  <c r="Y2969" i="1"/>
  <c r="AD2969" i="1"/>
  <c r="AF2969" i="1"/>
  <c r="AG2969" i="1"/>
  <c r="AH2969" i="1"/>
  <c r="T2977" i="1"/>
  <c r="W2971" i="1"/>
  <c r="M2977" i="1"/>
  <c r="Q2977" i="1"/>
  <c r="S2977" i="1"/>
  <c r="X2971" i="1"/>
  <c r="AE2970" i="1"/>
  <c r="Z2973" i="1"/>
  <c r="AA2970" i="1"/>
  <c r="AC2970" i="1"/>
  <c r="Y2970" i="1"/>
  <c r="AD2970" i="1"/>
  <c r="AF2970" i="1"/>
  <c r="AG2970" i="1"/>
  <c r="AH2970" i="1"/>
  <c r="T2978" i="1"/>
  <c r="W2972" i="1"/>
  <c r="M2978" i="1"/>
  <c r="Q2978" i="1"/>
  <c r="S2978" i="1"/>
  <c r="X2972" i="1"/>
  <c r="AE2971" i="1"/>
  <c r="Z2974" i="1"/>
  <c r="AA2971" i="1"/>
  <c r="AC2971" i="1"/>
  <c r="Y2971" i="1"/>
  <c r="AD2971" i="1"/>
  <c r="AF2971" i="1"/>
  <c r="AG2971" i="1"/>
  <c r="AH2971" i="1"/>
  <c r="T2979" i="1"/>
  <c r="W2973" i="1"/>
  <c r="M2979" i="1"/>
  <c r="Q2979" i="1"/>
  <c r="S2979" i="1"/>
  <c r="X2973" i="1"/>
  <c r="AE2972" i="1"/>
  <c r="Z2975" i="1"/>
  <c r="AA2972" i="1"/>
  <c r="AC2972" i="1"/>
  <c r="Y2972" i="1"/>
  <c r="AD2972" i="1"/>
  <c r="AF2972" i="1"/>
  <c r="AG2972" i="1"/>
  <c r="AH2972" i="1"/>
  <c r="T2980" i="1"/>
  <c r="W2974" i="1"/>
  <c r="M2980" i="1"/>
  <c r="Q2980" i="1"/>
  <c r="S2980" i="1"/>
  <c r="X2974" i="1"/>
  <c r="AE2973" i="1"/>
  <c r="Z2976" i="1"/>
  <c r="AA2973" i="1"/>
  <c r="AC2973" i="1"/>
  <c r="Y2973" i="1"/>
  <c r="AD2973" i="1"/>
  <c r="AF2973" i="1"/>
  <c r="AG2973" i="1"/>
  <c r="AH2973" i="1"/>
  <c r="T2981" i="1"/>
  <c r="W2975" i="1"/>
  <c r="M2981" i="1"/>
  <c r="Q2981" i="1"/>
  <c r="S2981" i="1"/>
  <c r="X2975" i="1"/>
  <c r="AE2974" i="1"/>
  <c r="Z2977" i="1"/>
  <c r="AA2974" i="1"/>
  <c r="AC2974" i="1"/>
  <c r="Y2974" i="1"/>
  <c r="AD2974" i="1"/>
  <c r="AF2974" i="1"/>
  <c r="AG2974" i="1"/>
  <c r="AH2974" i="1"/>
  <c r="T2982" i="1"/>
  <c r="W2976" i="1"/>
  <c r="M2982" i="1"/>
  <c r="Q2982" i="1"/>
  <c r="S2982" i="1"/>
  <c r="X2976" i="1"/>
  <c r="AE2975" i="1"/>
  <c r="Z2978" i="1"/>
  <c r="AA2975" i="1"/>
  <c r="AC2975" i="1"/>
  <c r="Y2975" i="1"/>
  <c r="AD2975" i="1"/>
  <c r="AF2975" i="1"/>
  <c r="AG2975" i="1"/>
  <c r="AH2975" i="1"/>
  <c r="T2983" i="1"/>
  <c r="W2977" i="1"/>
  <c r="M2983" i="1"/>
  <c r="Q2983" i="1"/>
  <c r="S2983" i="1"/>
  <c r="X2977" i="1"/>
  <c r="AE2976" i="1"/>
  <c r="Z2979" i="1"/>
  <c r="AA2976" i="1"/>
  <c r="AC2976" i="1"/>
  <c r="Y2976" i="1"/>
  <c r="AD2976" i="1"/>
  <c r="AF2976" i="1"/>
  <c r="AG2976" i="1"/>
  <c r="AH2976" i="1"/>
  <c r="T2984" i="1"/>
  <c r="W2978" i="1"/>
  <c r="M2984" i="1"/>
  <c r="Q2984" i="1"/>
  <c r="S2984" i="1"/>
  <c r="X2978" i="1"/>
  <c r="AE2977" i="1"/>
  <c r="Z2980" i="1"/>
  <c r="AA2977" i="1"/>
  <c r="AC2977" i="1"/>
  <c r="Y2977" i="1"/>
  <c r="AD2977" i="1"/>
  <c r="AF2977" i="1"/>
  <c r="AG2977" i="1"/>
  <c r="AH2977" i="1"/>
  <c r="T2985" i="1"/>
  <c r="W2979" i="1"/>
  <c r="M2985" i="1"/>
  <c r="Q2985" i="1"/>
  <c r="S2985" i="1"/>
  <c r="X2979" i="1"/>
  <c r="AE2978" i="1"/>
  <c r="Z2981" i="1"/>
  <c r="AA2978" i="1"/>
  <c r="AC2978" i="1"/>
  <c r="Y2978" i="1"/>
  <c r="AD2978" i="1"/>
  <c r="AF2978" i="1"/>
  <c r="AG2978" i="1"/>
  <c r="AH2978" i="1"/>
  <c r="T2986" i="1"/>
  <c r="W2980" i="1"/>
  <c r="M2986" i="1"/>
  <c r="Q2986" i="1"/>
  <c r="S2986" i="1"/>
  <c r="X2980" i="1"/>
  <c r="AE2979" i="1"/>
  <c r="Z2982" i="1"/>
  <c r="AA2979" i="1"/>
  <c r="AC2979" i="1"/>
  <c r="Y2979" i="1"/>
  <c r="AD2979" i="1"/>
  <c r="AF2979" i="1"/>
  <c r="AG2979" i="1"/>
  <c r="AH2979" i="1"/>
  <c r="T2987" i="1"/>
  <c r="W2981" i="1"/>
  <c r="M2987" i="1"/>
  <c r="Q2987" i="1"/>
  <c r="S2987" i="1"/>
  <c r="X2981" i="1"/>
  <c r="AE2980" i="1"/>
  <c r="Z2983" i="1"/>
  <c r="AA2980" i="1"/>
  <c r="AC2980" i="1"/>
  <c r="Y2980" i="1"/>
  <c r="AD2980" i="1"/>
  <c r="AF2980" i="1"/>
  <c r="AG2980" i="1"/>
  <c r="AH2980" i="1"/>
  <c r="T2988" i="1"/>
  <c r="W2982" i="1"/>
  <c r="M2988" i="1"/>
  <c r="Q2988" i="1"/>
  <c r="S2988" i="1"/>
  <c r="X2982" i="1"/>
  <c r="AE2981" i="1"/>
  <c r="Z2984" i="1"/>
  <c r="AA2981" i="1"/>
  <c r="AC2981" i="1"/>
  <c r="Y2981" i="1"/>
  <c r="AD2981" i="1"/>
  <c r="AF2981" i="1"/>
  <c r="AG2981" i="1"/>
  <c r="AH2981" i="1"/>
  <c r="T2989" i="1"/>
  <c r="W2983" i="1"/>
  <c r="M2989" i="1"/>
  <c r="Q2989" i="1"/>
  <c r="S2989" i="1"/>
  <c r="X2983" i="1"/>
  <c r="AE2982" i="1"/>
  <c r="Z2985" i="1"/>
  <c r="AA2982" i="1"/>
  <c r="AC2982" i="1"/>
  <c r="Y2982" i="1"/>
  <c r="AD2982" i="1"/>
  <c r="AF2982" i="1"/>
  <c r="AG2982" i="1"/>
  <c r="AH2982" i="1"/>
  <c r="T2990" i="1"/>
  <c r="W2984" i="1"/>
  <c r="M2990" i="1"/>
  <c r="Q2990" i="1"/>
  <c r="S2990" i="1"/>
  <c r="X2984" i="1"/>
  <c r="AE2983" i="1"/>
  <c r="Z2986" i="1"/>
  <c r="AA2983" i="1"/>
  <c r="AC2983" i="1"/>
  <c r="Y2983" i="1"/>
  <c r="AD2983" i="1"/>
  <c r="AF2983" i="1"/>
  <c r="AG2983" i="1"/>
  <c r="AH2983" i="1"/>
  <c r="T2991" i="1"/>
  <c r="W2985" i="1"/>
  <c r="M2991" i="1"/>
  <c r="Q2991" i="1"/>
  <c r="S2991" i="1"/>
  <c r="X2985" i="1"/>
  <c r="AE2984" i="1"/>
  <c r="Z2987" i="1"/>
  <c r="AA2984" i="1"/>
  <c r="AC2984" i="1"/>
  <c r="Y2984" i="1"/>
  <c r="AD2984" i="1"/>
  <c r="AF2984" i="1"/>
  <c r="AG2984" i="1"/>
  <c r="AH2984" i="1"/>
  <c r="T2992" i="1"/>
  <c r="W2986" i="1"/>
  <c r="M2992" i="1"/>
  <c r="Q2992" i="1"/>
  <c r="S2992" i="1"/>
  <c r="X2986" i="1"/>
  <c r="AE2985" i="1"/>
  <c r="Z2988" i="1"/>
  <c r="AA2985" i="1"/>
  <c r="AC2985" i="1"/>
  <c r="Y2985" i="1"/>
  <c r="AD2985" i="1"/>
  <c r="AF2985" i="1"/>
  <c r="AG2985" i="1"/>
  <c r="AH2985" i="1"/>
  <c r="T2993" i="1"/>
  <c r="W2987" i="1"/>
  <c r="M2993" i="1"/>
  <c r="Q2993" i="1"/>
  <c r="S2993" i="1"/>
  <c r="X2987" i="1"/>
  <c r="AE2986" i="1"/>
  <c r="Z2989" i="1"/>
  <c r="AA2986" i="1"/>
  <c r="AC2986" i="1"/>
  <c r="Y2986" i="1"/>
  <c r="AD2986" i="1"/>
  <c r="AF2986" i="1"/>
  <c r="AG2986" i="1"/>
  <c r="AH2986" i="1"/>
  <c r="T2994" i="1"/>
  <c r="W2988" i="1"/>
  <c r="M2994" i="1"/>
  <c r="Q2994" i="1"/>
  <c r="S2994" i="1"/>
  <c r="X2988" i="1"/>
  <c r="AE2987" i="1"/>
  <c r="Z2990" i="1"/>
  <c r="AA2987" i="1"/>
  <c r="AC2987" i="1"/>
  <c r="Y2987" i="1"/>
  <c r="AD2987" i="1"/>
  <c r="AF2987" i="1"/>
  <c r="AG2987" i="1"/>
  <c r="AH2987" i="1"/>
  <c r="T2995" i="1"/>
  <c r="W2989" i="1"/>
  <c r="M2995" i="1"/>
  <c r="Q2995" i="1"/>
  <c r="S2995" i="1"/>
  <c r="X2989" i="1"/>
  <c r="AE2988" i="1"/>
  <c r="Z2991" i="1"/>
  <c r="AA2988" i="1"/>
  <c r="AC2988" i="1"/>
  <c r="Y2988" i="1"/>
  <c r="AD2988" i="1"/>
  <c r="AF2988" i="1"/>
  <c r="AG2988" i="1"/>
  <c r="AH2988" i="1"/>
  <c r="T2996" i="1"/>
  <c r="W2990" i="1"/>
  <c r="M2996" i="1"/>
  <c r="Q2996" i="1"/>
  <c r="S2996" i="1"/>
  <c r="X2990" i="1"/>
  <c r="AE2989" i="1"/>
  <c r="Z2992" i="1"/>
  <c r="AA2989" i="1"/>
  <c r="AC2989" i="1"/>
  <c r="Y2989" i="1"/>
  <c r="AD2989" i="1"/>
  <c r="AF2989" i="1"/>
  <c r="AG2989" i="1"/>
  <c r="AH2989" i="1"/>
  <c r="T2997" i="1"/>
  <c r="W2991" i="1"/>
  <c r="M2997" i="1"/>
  <c r="Q2997" i="1"/>
  <c r="S2997" i="1"/>
  <c r="X2991" i="1"/>
  <c r="AE2990" i="1"/>
  <c r="Z2993" i="1"/>
  <c r="AA2990" i="1"/>
  <c r="AC2990" i="1"/>
  <c r="Y2990" i="1"/>
  <c r="AD2990" i="1"/>
  <c r="AF2990" i="1"/>
  <c r="AG2990" i="1"/>
  <c r="AH2990" i="1"/>
  <c r="T2998" i="1"/>
  <c r="W2992" i="1"/>
  <c r="M2998" i="1"/>
  <c r="Q2998" i="1"/>
  <c r="S2998" i="1"/>
  <c r="X2992" i="1"/>
  <c r="AE2991" i="1"/>
  <c r="Z2994" i="1"/>
  <c r="AA2991" i="1"/>
  <c r="AC2991" i="1"/>
  <c r="Y2991" i="1"/>
  <c r="AD2991" i="1"/>
  <c r="AF2991" i="1"/>
  <c r="AG2991" i="1"/>
  <c r="AH2991" i="1"/>
  <c r="T2999" i="1"/>
  <c r="W2993" i="1"/>
  <c r="M2999" i="1"/>
  <c r="Q2999" i="1"/>
  <c r="S2999" i="1"/>
  <c r="X2993" i="1"/>
  <c r="AE2992" i="1"/>
  <c r="Z2995" i="1"/>
  <c r="AA2992" i="1"/>
  <c r="AC2992" i="1"/>
  <c r="Y2992" i="1"/>
  <c r="AD2992" i="1"/>
  <c r="AF2992" i="1"/>
  <c r="AG2992" i="1"/>
  <c r="AH2992" i="1"/>
  <c r="T3000" i="1"/>
  <c r="W2994" i="1"/>
  <c r="M3000" i="1"/>
  <c r="Q3000" i="1"/>
  <c r="S3000" i="1"/>
  <c r="X2994" i="1"/>
  <c r="AE2993" i="1"/>
  <c r="Z2996" i="1"/>
  <c r="AA2993" i="1"/>
  <c r="AC2993" i="1"/>
  <c r="Y2993" i="1"/>
  <c r="AD2993" i="1"/>
  <c r="AF2993" i="1"/>
  <c r="AG2993" i="1"/>
  <c r="AH2993" i="1"/>
  <c r="T3001" i="1"/>
  <c r="W2995" i="1"/>
  <c r="M3001" i="1"/>
  <c r="Q3001" i="1"/>
  <c r="S3001" i="1"/>
  <c r="X2995" i="1"/>
  <c r="AE2994" i="1"/>
  <c r="Z2997" i="1"/>
  <c r="AA2994" i="1"/>
  <c r="AC2994" i="1"/>
  <c r="Y2994" i="1"/>
  <c r="AD2994" i="1"/>
  <c r="AF2994" i="1"/>
  <c r="AG2994" i="1"/>
  <c r="AH2994" i="1"/>
  <c r="T3002" i="1"/>
  <c r="W2996" i="1"/>
  <c r="M3002" i="1"/>
  <c r="Q3002" i="1"/>
  <c r="S3002" i="1"/>
  <c r="X2996" i="1"/>
  <c r="AE2995" i="1"/>
  <c r="Z2998" i="1"/>
  <c r="AA2995" i="1"/>
  <c r="AC2995" i="1"/>
  <c r="Y2995" i="1"/>
  <c r="AD2995" i="1"/>
  <c r="AF2995" i="1"/>
  <c r="AG2995" i="1"/>
  <c r="AH2995" i="1"/>
  <c r="T3003" i="1"/>
  <c r="W2997" i="1"/>
  <c r="M3003" i="1"/>
  <c r="Q3003" i="1"/>
  <c r="S3003" i="1"/>
  <c r="X2997" i="1"/>
  <c r="AE2996" i="1"/>
  <c r="Z2999" i="1"/>
  <c r="AA2996" i="1"/>
  <c r="AC2996" i="1"/>
  <c r="Y2996" i="1"/>
  <c r="AD2996" i="1"/>
  <c r="AF2996" i="1"/>
  <c r="AG2996" i="1"/>
  <c r="AH2996" i="1"/>
  <c r="T3004" i="1"/>
  <c r="W2998" i="1"/>
  <c r="M3004" i="1"/>
  <c r="Q3004" i="1"/>
  <c r="S3004" i="1"/>
  <c r="X2998" i="1"/>
  <c r="AE2997" i="1"/>
  <c r="Z3000" i="1"/>
  <c r="AA2997" i="1"/>
  <c r="AC2997" i="1"/>
  <c r="Y2997" i="1"/>
  <c r="AD2997" i="1"/>
  <c r="AF2997" i="1"/>
  <c r="AG2997" i="1"/>
  <c r="AH2997" i="1"/>
  <c r="T3005" i="1"/>
  <c r="W2999" i="1"/>
  <c r="M3005" i="1"/>
  <c r="Q3005" i="1"/>
  <c r="S3005" i="1"/>
  <c r="X2999" i="1"/>
  <c r="AE2998" i="1"/>
  <c r="Z3001" i="1"/>
  <c r="AA2998" i="1"/>
  <c r="AC2998" i="1"/>
  <c r="Y2998" i="1"/>
  <c r="AD2998" i="1"/>
  <c r="AF2998" i="1"/>
  <c r="AG2998" i="1"/>
  <c r="AH2998" i="1"/>
  <c r="T3006" i="1"/>
  <c r="W3000" i="1"/>
  <c r="M3006" i="1"/>
  <c r="Q3006" i="1"/>
  <c r="S3006" i="1"/>
  <c r="X3000" i="1"/>
  <c r="AE2999" i="1"/>
  <c r="Z3002" i="1"/>
  <c r="AA2999" i="1"/>
  <c r="AC2999" i="1"/>
  <c r="Y2999" i="1"/>
  <c r="AD2999" i="1"/>
  <c r="AF2999" i="1"/>
  <c r="AG2999" i="1"/>
  <c r="AH2999" i="1"/>
  <c r="T3007" i="1"/>
  <c r="W3001" i="1"/>
  <c r="M3007" i="1"/>
  <c r="Q3007" i="1"/>
  <c r="S3007" i="1"/>
  <c r="X3001" i="1"/>
  <c r="AE3000" i="1"/>
  <c r="Z3003" i="1"/>
  <c r="AA3000" i="1"/>
  <c r="AC3000" i="1"/>
  <c r="Y3000" i="1"/>
  <c r="AD3000" i="1"/>
  <c r="AF3000" i="1"/>
  <c r="AG3000" i="1"/>
  <c r="AH3000" i="1"/>
  <c r="T3008" i="1"/>
  <c r="W3002" i="1"/>
  <c r="M3008" i="1"/>
  <c r="Q3008" i="1"/>
  <c r="S3008" i="1"/>
  <c r="X3002" i="1"/>
  <c r="AE3001" i="1"/>
  <c r="Z3004" i="1"/>
  <c r="AA3001" i="1"/>
  <c r="AC3001" i="1"/>
  <c r="Y3001" i="1"/>
  <c r="AD3001" i="1"/>
  <c r="AF3001" i="1"/>
  <c r="AG3001" i="1"/>
  <c r="AH3001" i="1"/>
  <c r="T3009" i="1"/>
  <c r="W3003" i="1"/>
  <c r="M3009" i="1"/>
  <c r="Q3009" i="1"/>
  <c r="S3009" i="1"/>
  <c r="X3003" i="1"/>
  <c r="AE3002" i="1"/>
  <c r="Z3005" i="1"/>
  <c r="AA3002" i="1"/>
  <c r="AC3002" i="1"/>
  <c r="Y3002" i="1"/>
  <c r="AD3002" i="1"/>
  <c r="AF3002" i="1"/>
  <c r="AG3002" i="1"/>
  <c r="AH3002" i="1"/>
  <c r="T3010" i="1"/>
  <c r="W3004" i="1"/>
  <c r="M3010" i="1"/>
  <c r="Q3010" i="1"/>
  <c r="S3010" i="1"/>
  <c r="X3004" i="1"/>
  <c r="AE3003" i="1"/>
  <c r="Z3006" i="1"/>
  <c r="AA3003" i="1"/>
  <c r="AC3003" i="1"/>
  <c r="Y3003" i="1"/>
  <c r="AD3003" i="1"/>
  <c r="AF3003" i="1"/>
  <c r="AG3003" i="1"/>
  <c r="AH3003" i="1"/>
  <c r="T3011" i="1"/>
  <c r="W3005" i="1"/>
  <c r="M3011" i="1"/>
  <c r="Q3011" i="1"/>
  <c r="S3011" i="1"/>
  <c r="X3005" i="1"/>
  <c r="AE3004" i="1"/>
  <c r="Z3007" i="1"/>
  <c r="AA3004" i="1"/>
  <c r="AC3004" i="1"/>
  <c r="Y3004" i="1"/>
  <c r="AD3004" i="1"/>
  <c r="AF3004" i="1"/>
  <c r="AG3004" i="1"/>
  <c r="AH3004" i="1"/>
  <c r="T3012" i="1"/>
  <c r="W3006" i="1"/>
  <c r="M3012" i="1"/>
  <c r="Q3012" i="1"/>
  <c r="S3012" i="1"/>
  <c r="X3006" i="1"/>
  <c r="AE3005" i="1"/>
  <c r="Z3008" i="1"/>
  <c r="AA3005" i="1"/>
  <c r="AC3005" i="1"/>
  <c r="Y3005" i="1"/>
  <c r="AD3005" i="1"/>
  <c r="AF3005" i="1"/>
  <c r="AG3005" i="1"/>
  <c r="AH3005" i="1"/>
  <c r="T3013" i="1"/>
  <c r="W3007" i="1"/>
  <c r="M3013" i="1"/>
  <c r="Q3013" i="1"/>
  <c r="S3013" i="1"/>
  <c r="X3007" i="1"/>
  <c r="AE3006" i="1"/>
  <c r="Z3009" i="1"/>
  <c r="AA3006" i="1"/>
  <c r="AC3006" i="1"/>
  <c r="Y3006" i="1"/>
  <c r="AD3006" i="1"/>
  <c r="AF3006" i="1"/>
  <c r="AG3006" i="1"/>
  <c r="AH3006" i="1"/>
  <c r="T3014" i="1"/>
  <c r="W3008" i="1"/>
  <c r="M3014" i="1"/>
  <c r="Q3014" i="1"/>
  <c r="S3014" i="1"/>
  <c r="X3008" i="1"/>
  <c r="AE3007" i="1"/>
  <c r="Z3010" i="1"/>
  <c r="AA3007" i="1"/>
  <c r="AC3007" i="1"/>
  <c r="Y3007" i="1"/>
  <c r="AD3007" i="1"/>
  <c r="AF3007" i="1"/>
  <c r="AG3007" i="1"/>
  <c r="AH3007" i="1"/>
  <c r="T3015" i="1"/>
  <c r="W3009" i="1"/>
  <c r="M3015" i="1"/>
  <c r="Q3015" i="1"/>
  <c r="S3015" i="1"/>
  <c r="X3009" i="1"/>
  <c r="AE3008" i="1"/>
  <c r="Z3011" i="1"/>
  <c r="AA3008" i="1"/>
  <c r="AC3008" i="1"/>
  <c r="Y3008" i="1"/>
  <c r="AD3008" i="1"/>
  <c r="AF3008" i="1"/>
  <c r="AG3008" i="1"/>
  <c r="AH3008" i="1"/>
  <c r="T3016" i="1"/>
  <c r="W3010" i="1"/>
  <c r="M3016" i="1"/>
  <c r="Q3016" i="1"/>
  <c r="S3016" i="1"/>
  <c r="X3010" i="1"/>
  <c r="AE3009" i="1"/>
  <c r="Z3012" i="1"/>
  <c r="AA3009" i="1"/>
  <c r="AC3009" i="1"/>
  <c r="Y3009" i="1"/>
  <c r="AD3009" i="1"/>
  <c r="AF3009" i="1"/>
  <c r="AG3009" i="1"/>
  <c r="AH3009" i="1"/>
  <c r="T3017" i="1"/>
  <c r="W3011" i="1"/>
  <c r="M3017" i="1"/>
  <c r="Q3017" i="1"/>
  <c r="S3017" i="1"/>
  <c r="X3011" i="1"/>
  <c r="AE3010" i="1"/>
  <c r="Z3013" i="1"/>
  <c r="AA3010" i="1"/>
  <c r="AC3010" i="1"/>
  <c r="Y3010" i="1"/>
  <c r="AD3010" i="1"/>
  <c r="AF3010" i="1"/>
  <c r="AG3010" i="1"/>
  <c r="AH3010" i="1"/>
  <c r="T3018" i="1"/>
  <c r="W3012" i="1"/>
  <c r="M3018" i="1"/>
  <c r="Q3018" i="1"/>
  <c r="S3018" i="1"/>
  <c r="X3012" i="1"/>
  <c r="AE3011" i="1"/>
  <c r="Z3014" i="1"/>
  <c r="AA3011" i="1"/>
  <c r="AC3011" i="1"/>
  <c r="Y3011" i="1"/>
  <c r="AD3011" i="1"/>
  <c r="AF3011" i="1"/>
  <c r="AG3011" i="1"/>
  <c r="AH3011" i="1"/>
  <c r="T3019" i="1"/>
  <c r="W3013" i="1"/>
  <c r="M3019" i="1"/>
  <c r="Q3019" i="1"/>
  <c r="S3019" i="1"/>
  <c r="X3013" i="1"/>
  <c r="AE3012" i="1"/>
  <c r="Z3015" i="1"/>
  <c r="AA3012" i="1"/>
  <c r="AC3012" i="1"/>
  <c r="Y3012" i="1"/>
  <c r="AD3012" i="1"/>
  <c r="AF3012" i="1"/>
  <c r="AG3012" i="1"/>
  <c r="AH3012" i="1"/>
  <c r="T3020" i="1"/>
  <c r="W3014" i="1"/>
  <c r="M3020" i="1"/>
  <c r="Q3020" i="1"/>
  <c r="S3020" i="1"/>
  <c r="X3014" i="1"/>
  <c r="AE3013" i="1"/>
  <c r="Z3016" i="1"/>
  <c r="AA3013" i="1"/>
  <c r="AC3013" i="1"/>
  <c r="Y3013" i="1"/>
  <c r="AD3013" i="1"/>
  <c r="AF3013" i="1"/>
  <c r="AG3013" i="1"/>
  <c r="AH3013" i="1"/>
  <c r="T3021" i="1"/>
  <c r="W3015" i="1"/>
  <c r="M3021" i="1"/>
  <c r="Q3021" i="1"/>
  <c r="S3021" i="1"/>
  <c r="X3015" i="1"/>
  <c r="AE3014" i="1"/>
  <c r="Z3017" i="1"/>
  <c r="AA3014" i="1"/>
  <c r="AC3014" i="1"/>
  <c r="Y3014" i="1"/>
  <c r="AD3014" i="1"/>
  <c r="AF3014" i="1"/>
  <c r="AG3014" i="1"/>
  <c r="AH3014" i="1"/>
  <c r="T3022" i="1"/>
  <c r="W3016" i="1"/>
  <c r="M3022" i="1"/>
  <c r="Q3022" i="1"/>
  <c r="S3022" i="1"/>
  <c r="X3016" i="1"/>
  <c r="AE3015" i="1"/>
  <c r="Z3018" i="1"/>
  <c r="AA3015" i="1"/>
  <c r="AC3015" i="1"/>
  <c r="Y3015" i="1"/>
  <c r="AD3015" i="1"/>
  <c r="AF3015" i="1"/>
  <c r="AG3015" i="1"/>
  <c r="AH3015" i="1"/>
  <c r="T3023" i="1"/>
  <c r="W3017" i="1"/>
  <c r="M3023" i="1"/>
  <c r="Q3023" i="1"/>
  <c r="S3023" i="1"/>
  <c r="X3017" i="1"/>
  <c r="AE3016" i="1"/>
  <c r="Z3019" i="1"/>
  <c r="AA3016" i="1"/>
  <c r="AC3016" i="1"/>
  <c r="Y3016" i="1"/>
  <c r="AD3016" i="1"/>
  <c r="AF3016" i="1"/>
  <c r="AG3016" i="1"/>
  <c r="AH3016" i="1"/>
  <c r="T3024" i="1"/>
  <c r="W3018" i="1"/>
  <c r="M3024" i="1"/>
  <c r="Q3024" i="1"/>
  <c r="S3024" i="1"/>
  <c r="X3018" i="1"/>
  <c r="AE3017" i="1"/>
  <c r="Z3020" i="1"/>
  <c r="AA3017" i="1"/>
  <c r="AC3017" i="1"/>
  <c r="Y3017" i="1"/>
  <c r="AD3017" i="1"/>
  <c r="AF3017" i="1"/>
  <c r="AG3017" i="1"/>
  <c r="AH3017" i="1"/>
  <c r="T3025" i="1"/>
  <c r="W3019" i="1"/>
  <c r="M3025" i="1"/>
  <c r="Q3025" i="1"/>
  <c r="S3025" i="1"/>
  <c r="X3019" i="1"/>
  <c r="AE3018" i="1"/>
  <c r="Z3021" i="1"/>
  <c r="AA3018" i="1"/>
  <c r="AC3018" i="1"/>
  <c r="Y3018" i="1"/>
  <c r="AD3018" i="1"/>
  <c r="AF3018" i="1"/>
  <c r="AG3018" i="1"/>
  <c r="AH3018" i="1"/>
  <c r="T3026" i="1"/>
  <c r="W3020" i="1"/>
  <c r="M3026" i="1"/>
  <c r="Q3026" i="1"/>
  <c r="S3026" i="1"/>
  <c r="X3020" i="1"/>
  <c r="AE3019" i="1"/>
  <c r="Z3022" i="1"/>
  <c r="AA3019" i="1"/>
  <c r="AC3019" i="1"/>
  <c r="Y3019" i="1"/>
  <c r="AD3019" i="1"/>
  <c r="AF3019" i="1"/>
  <c r="AG3019" i="1"/>
  <c r="AH3019" i="1"/>
  <c r="T3027" i="1"/>
  <c r="W3021" i="1"/>
  <c r="M3027" i="1"/>
  <c r="Q3027" i="1"/>
  <c r="S3027" i="1"/>
  <c r="X3021" i="1"/>
  <c r="AE3020" i="1"/>
  <c r="Z3023" i="1"/>
  <c r="AA3020" i="1"/>
  <c r="AC3020" i="1"/>
  <c r="Y3020" i="1"/>
  <c r="AD3020" i="1"/>
  <c r="AF3020" i="1"/>
  <c r="AG3020" i="1"/>
  <c r="AH3020" i="1"/>
  <c r="T3028" i="1"/>
  <c r="W3022" i="1"/>
  <c r="M3028" i="1"/>
  <c r="Q3028" i="1"/>
  <c r="S3028" i="1"/>
  <c r="X3022" i="1"/>
  <c r="AE3021" i="1"/>
  <c r="Z3024" i="1"/>
  <c r="AA3021" i="1"/>
  <c r="AC3021" i="1"/>
  <c r="Y3021" i="1"/>
  <c r="AD3021" i="1"/>
  <c r="AF3021" i="1"/>
  <c r="AG3021" i="1"/>
  <c r="AH3021" i="1"/>
  <c r="T3029" i="1"/>
  <c r="W3023" i="1"/>
  <c r="M3029" i="1"/>
  <c r="Q3029" i="1"/>
  <c r="S3029" i="1"/>
  <c r="X3023" i="1"/>
  <c r="AE3022" i="1"/>
  <c r="Z3025" i="1"/>
  <c r="AA3022" i="1"/>
  <c r="AC3022" i="1"/>
  <c r="Y3022" i="1"/>
  <c r="AD3022" i="1"/>
  <c r="AF3022" i="1"/>
  <c r="AG3022" i="1"/>
  <c r="AH3022" i="1"/>
  <c r="T3030" i="1"/>
  <c r="W3024" i="1"/>
  <c r="M3030" i="1"/>
  <c r="Q3030" i="1"/>
  <c r="S3030" i="1"/>
  <c r="X3024" i="1"/>
  <c r="AE3023" i="1"/>
  <c r="Z3026" i="1"/>
  <c r="AA3023" i="1"/>
  <c r="AC3023" i="1"/>
  <c r="Y3023" i="1"/>
  <c r="AD3023" i="1"/>
  <c r="AF3023" i="1"/>
  <c r="AG3023" i="1"/>
  <c r="AH3023" i="1"/>
  <c r="T3031" i="1"/>
  <c r="W3025" i="1"/>
  <c r="M3031" i="1"/>
  <c r="Q3031" i="1"/>
  <c r="S3031" i="1"/>
  <c r="X3025" i="1"/>
  <c r="AE3024" i="1"/>
  <c r="Z3027" i="1"/>
  <c r="AA3024" i="1"/>
  <c r="AC3024" i="1"/>
  <c r="Y3024" i="1"/>
  <c r="AD3024" i="1"/>
  <c r="AF3024" i="1"/>
  <c r="AG3024" i="1"/>
  <c r="AH3024" i="1"/>
  <c r="T3032" i="1"/>
  <c r="W3026" i="1"/>
  <c r="M3032" i="1"/>
  <c r="Q3032" i="1"/>
  <c r="S3032" i="1"/>
  <c r="X3026" i="1"/>
  <c r="AE3025" i="1"/>
  <c r="Z3028" i="1"/>
  <c r="AA3025" i="1"/>
  <c r="AC3025" i="1"/>
  <c r="Y3025" i="1"/>
  <c r="AD3025" i="1"/>
  <c r="AF3025" i="1"/>
  <c r="AG3025" i="1"/>
  <c r="AH3025" i="1"/>
  <c r="T3033" i="1"/>
  <c r="W3027" i="1"/>
  <c r="M3033" i="1"/>
  <c r="Q3033" i="1"/>
  <c r="S3033" i="1"/>
  <c r="X3027" i="1"/>
  <c r="AE3026" i="1"/>
  <c r="Z3029" i="1"/>
  <c r="AA3026" i="1"/>
  <c r="AC3026" i="1"/>
  <c r="Y3026" i="1"/>
  <c r="AD3026" i="1"/>
  <c r="AF3026" i="1"/>
  <c r="AG3026" i="1"/>
  <c r="AH3026" i="1"/>
  <c r="T3034" i="1"/>
  <c r="W3028" i="1"/>
  <c r="M3034" i="1"/>
  <c r="Q3034" i="1"/>
  <c r="S3034" i="1"/>
  <c r="X3028" i="1"/>
  <c r="AE3027" i="1"/>
  <c r="Z3030" i="1"/>
  <c r="AA3027" i="1"/>
  <c r="AC3027" i="1"/>
  <c r="Y3027" i="1"/>
  <c r="AD3027" i="1"/>
  <c r="AF3027" i="1"/>
  <c r="AG3027" i="1"/>
  <c r="AH3027" i="1"/>
  <c r="T3035" i="1"/>
  <c r="W3029" i="1"/>
  <c r="M3035" i="1"/>
  <c r="Q3035" i="1"/>
  <c r="S3035" i="1"/>
  <c r="X3029" i="1"/>
  <c r="AE3028" i="1"/>
  <c r="Z3031" i="1"/>
  <c r="AA3028" i="1"/>
  <c r="AC3028" i="1"/>
  <c r="Y3028" i="1"/>
  <c r="AD3028" i="1"/>
  <c r="AF3028" i="1"/>
  <c r="AG3028" i="1"/>
  <c r="AH3028" i="1"/>
  <c r="T3036" i="1"/>
  <c r="W3030" i="1"/>
  <c r="M3036" i="1"/>
  <c r="Q3036" i="1"/>
  <c r="S3036" i="1"/>
  <c r="X3030" i="1"/>
  <c r="AE3029" i="1"/>
  <c r="Z3032" i="1"/>
  <c r="AA3029" i="1"/>
  <c r="AC3029" i="1"/>
  <c r="Y3029" i="1"/>
  <c r="AD3029" i="1"/>
  <c r="AF3029" i="1"/>
  <c r="AG3029" i="1"/>
  <c r="AH3029" i="1"/>
  <c r="T3037" i="1"/>
  <c r="W3031" i="1"/>
  <c r="M3037" i="1"/>
  <c r="Q3037" i="1"/>
  <c r="S3037" i="1"/>
  <c r="X3031" i="1"/>
  <c r="AE3030" i="1"/>
  <c r="Z3033" i="1"/>
  <c r="AA3030" i="1"/>
  <c r="AC3030" i="1"/>
  <c r="Y3030" i="1"/>
  <c r="AD3030" i="1"/>
  <c r="AF3030" i="1"/>
  <c r="AG3030" i="1"/>
  <c r="AH3030" i="1"/>
  <c r="T3038" i="1"/>
  <c r="W3032" i="1"/>
  <c r="M3038" i="1"/>
  <c r="Q3038" i="1"/>
  <c r="S3038" i="1"/>
  <c r="X3032" i="1"/>
  <c r="AE3031" i="1"/>
  <c r="Z3034" i="1"/>
  <c r="AA3031" i="1"/>
  <c r="AC3031" i="1"/>
  <c r="Y3031" i="1"/>
  <c r="AD3031" i="1"/>
  <c r="AF3031" i="1"/>
  <c r="AG3031" i="1"/>
  <c r="AH3031" i="1"/>
  <c r="T3039" i="1"/>
  <c r="W3033" i="1"/>
  <c r="M3039" i="1"/>
  <c r="Q3039" i="1"/>
  <c r="S3039" i="1"/>
  <c r="X3033" i="1"/>
  <c r="AE3032" i="1"/>
  <c r="Z3035" i="1"/>
  <c r="AA3032" i="1"/>
  <c r="AC3032" i="1"/>
  <c r="Y3032" i="1"/>
  <c r="AD3032" i="1"/>
  <c r="AF3032" i="1"/>
  <c r="AG3032" i="1"/>
  <c r="AH3032" i="1"/>
  <c r="T3040" i="1"/>
  <c r="W3034" i="1"/>
  <c r="M3040" i="1"/>
  <c r="Q3040" i="1"/>
  <c r="S3040" i="1"/>
  <c r="X3034" i="1"/>
  <c r="AE3033" i="1"/>
  <c r="Z3036" i="1"/>
  <c r="AA3033" i="1"/>
  <c r="AC3033" i="1"/>
  <c r="Y3033" i="1"/>
  <c r="AD3033" i="1"/>
  <c r="AF3033" i="1"/>
  <c r="AG3033" i="1"/>
  <c r="AH3033" i="1"/>
  <c r="T3041" i="1"/>
  <c r="W3035" i="1"/>
  <c r="M3041" i="1"/>
  <c r="Q3041" i="1"/>
  <c r="S3041" i="1"/>
  <c r="X3035" i="1"/>
  <c r="AE3034" i="1"/>
  <c r="Z3037" i="1"/>
  <c r="AA3034" i="1"/>
  <c r="AC3034" i="1"/>
  <c r="Y3034" i="1"/>
  <c r="AD3034" i="1"/>
  <c r="AF3034" i="1"/>
  <c r="AG3034" i="1"/>
  <c r="AH3034" i="1"/>
  <c r="T3042" i="1"/>
  <c r="W3036" i="1"/>
  <c r="M3042" i="1"/>
  <c r="Q3042" i="1"/>
  <c r="S3042" i="1"/>
  <c r="X3036" i="1"/>
  <c r="AE3035" i="1"/>
  <c r="Z3038" i="1"/>
  <c r="AA3035" i="1"/>
  <c r="AC3035" i="1"/>
  <c r="Y3035" i="1"/>
  <c r="AD3035" i="1"/>
  <c r="AF3035" i="1"/>
  <c r="AG3035" i="1"/>
  <c r="AH3035" i="1"/>
  <c r="T3043" i="1"/>
  <c r="W3037" i="1"/>
  <c r="M3043" i="1"/>
  <c r="Q3043" i="1"/>
  <c r="S3043" i="1"/>
  <c r="X3037" i="1"/>
  <c r="AE3036" i="1"/>
  <c r="Z3039" i="1"/>
  <c r="AA3036" i="1"/>
  <c r="AC3036" i="1"/>
  <c r="Y3036" i="1"/>
  <c r="AD3036" i="1"/>
  <c r="AF3036" i="1"/>
  <c r="AG3036" i="1"/>
  <c r="AH3036" i="1"/>
  <c r="T3044" i="1"/>
  <c r="W3038" i="1"/>
  <c r="M3044" i="1"/>
  <c r="Q3044" i="1"/>
  <c r="S3044" i="1"/>
  <c r="X3038" i="1"/>
  <c r="AE3037" i="1"/>
  <c r="Z3040" i="1"/>
  <c r="AA3037" i="1"/>
  <c r="AC3037" i="1"/>
  <c r="Y3037" i="1"/>
  <c r="AD3037" i="1"/>
  <c r="AF3037" i="1"/>
  <c r="AG3037" i="1"/>
  <c r="AH3037" i="1"/>
  <c r="T3045" i="1"/>
  <c r="W3039" i="1"/>
  <c r="M3045" i="1"/>
  <c r="Q3045" i="1"/>
  <c r="S3045" i="1"/>
  <c r="X3039" i="1"/>
  <c r="AE3038" i="1"/>
  <c r="Z3041" i="1"/>
  <c r="AA3038" i="1"/>
  <c r="AC3038" i="1"/>
  <c r="Y3038" i="1"/>
  <c r="AD3038" i="1"/>
  <c r="AF3038" i="1"/>
  <c r="AG3038" i="1"/>
  <c r="AH3038" i="1"/>
  <c r="T3046" i="1"/>
  <c r="W3040" i="1"/>
  <c r="M3046" i="1"/>
  <c r="Q3046" i="1"/>
  <c r="S3046" i="1"/>
  <c r="X3040" i="1"/>
  <c r="AE3039" i="1"/>
  <c r="Z3042" i="1"/>
  <c r="AA3039" i="1"/>
  <c r="AC3039" i="1"/>
  <c r="Y3039" i="1"/>
  <c r="AD3039" i="1"/>
  <c r="AF3039" i="1"/>
  <c r="AG3039" i="1"/>
  <c r="AH3039" i="1"/>
  <c r="T3047" i="1"/>
  <c r="W3041" i="1"/>
  <c r="M3047" i="1"/>
  <c r="Q3047" i="1"/>
  <c r="S3047" i="1"/>
  <c r="X3041" i="1"/>
  <c r="AE3040" i="1"/>
  <c r="Z3043" i="1"/>
  <c r="AA3040" i="1"/>
  <c r="AC3040" i="1"/>
  <c r="Y3040" i="1"/>
  <c r="AD3040" i="1"/>
  <c r="AF3040" i="1"/>
  <c r="AG3040" i="1"/>
  <c r="AH3040" i="1"/>
  <c r="T3048" i="1"/>
  <c r="W3042" i="1"/>
  <c r="M3048" i="1"/>
  <c r="Q3048" i="1"/>
  <c r="S3048" i="1"/>
  <c r="X3042" i="1"/>
  <c r="AE3041" i="1"/>
  <c r="Z3044" i="1"/>
  <c r="AA3041" i="1"/>
  <c r="AC3041" i="1"/>
  <c r="Y3041" i="1"/>
  <c r="AD3041" i="1"/>
  <c r="AF3041" i="1"/>
  <c r="AG3041" i="1"/>
  <c r="AH3041" i="1"/>
  <c r="T3049" i="1"/>
  <c r="W3043" i="1"/>
  <c r="M3049" i="1"/>
  <c r="Q3049" i="1"/>
  <c r="S3049" i="1"/>
  <c r="X3043" i="1"/>
  <c r="AE3042" i="1"/>
  <c r="Z3045" i="1"/>
  <c r="AA3042" i="1"/>
  <c r="AC3042" i="1"/>
  <c r="Y3042" i="1"/>
  <c r="AD3042" i="1"/>
  <c r="AF3042" i="1"/>
  <c r="AG3042" i="1"/>
  <c r="AH3042" i="1"/>
  <c r="T3050" i="1"/>
  <c r="W3044" i="1"/>
  <c r="M3050" i="1"/>
  <c r="Q3050" i="1"/>
  <c r="S3050" i="1"/>
  <c r="X3044" i="1"/>
  <c r="AE3043" i="1"/>
  <c r="Z3046" i="1"/>
  <c r="AA3043" i="1"/>
  <c r="AC3043" i="1"/>
  <c r="Y3043" i="1"/>
  <c r="AD3043" i="1"/>
  <c r="AF3043" i="1"/>
  <c r="AG3043" i="1"/>
  <c r="AH3043" i="1"/>
  <c r="T3051" i="1"/>
  <c r="W3045" i="1"/>
  <c r="M3051" i="1"/>
  <c r="Q3051" i="1"/>
  <c r="S3051" i="1"/>
  <c r="X3045" i="1"/>
  <c r="AE3044" i="1"/>
  <c r="Z3047" i="1"/>
  <c r="AA3044" i="1"/>
  <c r="AC3044" i="1"/>
  <c r="Y3044" i="1"/>
  <c r="AD3044" i="1"/>
  <c r="AF3044" i="1"/>
  <c r="AG3044" i="1"/>
  <c r="AH3044" i="1"/>
  <c r="T3052" i="1"/>
  <c r="W3046" i="1"/>
  <c r="M3052" i="1"/>
  <c r="Q3052" i="1"/>
  <c r="S3052" i="1"/>
  <c r="X3046" i="1"/>
  <c r="AE3045" i="1"/>
  <c r="Z3048" i="1"/>
  <c r="AA3045" i="1"/>
  <c r="AC3045" i="1"/>
  <c r="Y3045" i="1"/>
  <c r="AD3045" i="1"/>
  <c r="AF3045" i="1"/>
  <c r="AG3045" i="1"/>
  <c r="AH3045" i="1"/>
  <c r="T3053" i="1"/>
  <c r="W3047" i="1"/>
  <c r="M3053" i="1"/>
  <c r="Q3053" i="1"/>
  <c r="S3053" i="1"/>
  <c r="X3047" i="1"/>
  <c r="AE3046" i="1"/>
  <c r="Z3049" i="1"/>
  <c r="AA3046" i="1"/>
  <c r="AC3046" i="1"/>
  <c r="Y3046" i="1"/>
  <c r="AD3046" i="1"/>
  <c r="AF3046" i="1"/>
  <c r="AG3046" i="1"/>
  <c r="AH3046" i="1"/>
  <c r="T3054" i="1"/>
  <c r="W3048" i="1"/>
  <c r="M3054" i="1"/>
  <c r="Q3054" i="1"/>
  <c r="S3054" i="1"/>
  <c r="X3048" i="1"/>
  <c r="AE3047" i="1"/>
  <c r="Z3050" i="1"/>
  <c r="AA3047" i="1"/>
  <c r="AC3047" i="1"/>
  <c r="Y3047" i="1"/>
  <c r="AD3047" i="1"/>
  <c r="AF3047" i="1"/>
  <c r="AG3047" i="1"/>
  <c r="AH3047" i="1"/>
  <c r="T3055" i="1"/>
  <c r="W3049" i="1"/>
  <c r="M3055" i="1"/>
  <c r="Q3055" i="1"/>
  <c r="S3055" i="1"/>
  <c r="X3049" i="1"/>
  <c r="AE3048" i="1"/>
  <c r="Z3051" i="1"/>
  <c r="AA3048" i="1"/>
  <c r="AC3048" i="1"/>
  <c r="Y3048" i="1"/>
  <c r="AD3048" i="1"/>
  <c r="AF3048" i="1"/>
  <c r="AG3048" i="1"/>
  <c r="AH3048" i="1"/>
  <c r="T3056" i="1"/>
  <c r="W3050" i="1"/>
  <c r="M3056" i="1"/>
  <c r="Q3056" i="1"/>
  <c r="S3056" i="1"/>
  <c r="X3050" i="1"/>
  <c r="AE3049" i="1"/>
  <c r="Z3052" i="1"/>
  <c r="AA3049" i="1"/>
  <c r="AC3049" i="1"/>
  <c r="Y3049" i="1"/>
  <c r="AD3049" i="1"/>
  <c r="AF3049" i="1"/>
  <c r="AG3049" i="1"/>
  <c r="AH3049" i="1"/>
  <c r="T3057" i="1"/>
  <c r="W3051" i="1"/>
  <c r="M3057" i="1"/>
  <c r="Q3057" i="1"/>
  <c r="S3057" i="1"/>
  <c r="X3051" i="1"/>
  <c r="AE3050" i="1"/>
  <c r="Z3053" i="1"/>
  <c r="AA3050" i="1"/>
  <c r="AC3050" i="1"/>
  <c r="Y3050" i="1"/>
  <c r="AD3050" i="1"/>
  <c r="AF3050" i="1"/>
  <c r="AG3050" i="1"/>
  <c r="AH3050" i="1"/>
  <c r="T3058" i="1"/>
  <c r="W3052" i="1"/>
  <c r="M3058" i="1"/>
  <c r="Q3058" i="1"/>
  <c r="S3058" i="1"/>
  <c r="X3052" i="1"/>
  <c r="AE3051" i="1"/>
  <c r="Z3054" i="1"/>
  <c r="AA3051" i="1"/>
  <c r="AC3051" i="1"/>
  <c r="Y3051" i="1"/>
  <c r="AD3051" i="1"/>
  <c r="AF3051" i="1"/>
  <c r="AG3051" i="1"/>
  <c r="AH3051" i="1"/>
  <c r="T3059" i="1"/>
  <c r="W3053" i="1"/>
  <c r="M3059" i="1"/>
  <c r="Q3059" i="1"/>
  <c r="S3059" i="1"/>
  <c r="X3053" i="1"/>
  <c r="AE3052" i="1"/>
  <c r="Z3055" i="1"/>
  <c r="AA3052" i="1"/>
  <c r="AC3052" i="1"/>
  <c r="Y3052" i="1"/>
  <c r="AD3052" i="1"/>
  <c r="AF3052" i="1"/>
  <c r="AG3052" i="1"/>
  <c r="AH3052" i="1"/>
  <c r="T3060" i="1"/>
  <c r="W3054" i="1"/>
  <c r="M3060" i="1"/>
  <c r="Q3060" i="1"/>
  <c r="S3060" i="1"/>
  <c r="X3054" i="1"/>
  <c r="AE3053" i="1"/>
  <c r="Z3056" i="1"/>
  <c r="AA3053" i="1"/>
  <c r="AC3053" i="1"/>
  <c r="Y3053" i="1"/>
  <c r="AD3053" i="1"/>
  <c r="AF3053" i="1"/>
  <c r="AG3053" i="1"/>
  <c r="AH3053" i="1"/>
  <c r="T3061" i="1"/>
  <c r="W3055" i="1"/>
  <c r="M3061" i="1"/>
  <c r="Q3061" i="1"/>
  <c r="S3061" i="1"/>
  <c r="X3055" i="1"/>
  <c r="AE3054" i="1"/>
  <c r="Z3057" i="1"/>
  <c r="AA3054" i="1"/>
  <c r="AC3054" i="1"/>
  <c r="Y3054" i="1"/>
  <c r="AD3054" i="1"/>
  <c r="AF3054" i="1"/>
  <c r="AG3054" i="1"/>
  <c r="AH3054" i="1"/>
  <c r="T3062" i="1"/>
  <c r="W3056" i="1"/>
  <c r="M3062" i="1"/>
  <c r="Q3062" i="1"/>
  <c r="S3062" i="1"/>
  <c r="X3056" i="1"/>
  <c r="AE3055" i="1"/>
  <c r="Z3058" i="1"/>
  <c r="AA3055" i="1"/>
  <c r="AC3055" i="1"/>
  <c r="Y3055" i="1"/>
  <c r="AD3055" i="1"/>
  <c r="AF3055" i="1"/>
  <c r="AG3055" i="1"/>
  <c r="AH3055" i="1"/>
  <c r="T3063" i="1"/>
  <c r="W3057" i="1"/>
  <c r="M3063" i="1"/>
  <c r="Q3063" i="1"/>
  <c r="S3063" i="1"/>
  <c r="X3057" i="1"/>
  <c r="AE3056" i="1"/>
  <c r="Z3059" i="1"/>
  <c r="AA3056" i="1"/>
  <c r="AC3056" i="1"/>
  <c r="Y3056" i="1"/>
  <c r="AD3056" i="1"/>
  <c r="AF3056" i="1"/>
  <c r="AG3056" i="1"/>
  <c r="AH3056" i="1"/>
  <c r="T3064" i="1"/>
  <c r="W3058" i="1"/>
  <c r="M3064" i="1"/>
  <c r="Q3064" i="1"/>
  <c r="S3064" i="1"/>
  <c r="X3058" i="1"/>
  <c r="AE3057" i="1"/>
  <c r="Z3060" i="1"/>
  <c r="AA3057" i="1"/>
  <c r="AC3057" i="1"/>
  <c r="Y3057" i="1"/>
  <c r="AD3057" i="1"/>
  <c r="AF3057" i="1"/>
  <c r="AG3057" i="1"/>
  <c r="AH3057" i="1"/>
  <c r="T3065" i="1"/>
  <c r="W3059" i="1"/>
  <c r="M3065" i="1"/>
  <c r="Q3065" i="1"/>
  <c r="S3065" i="1"/>
  <c r="X3059" i="1"/>
  <c r="AE3058" i="1"/>
  <c r="Z3061" i="1"/>
  <c r="AA3058" i="1"/>
  <c r="AC3058" i="1"/>
  <c r="Y3058" i="1"/>
  <c r="AD3058" i="1"/>
  <c r="AF3058" i="1"/>
  <c r="AG3058" i="1"/>
  <c r="AH3058" i="1"/>
  <c r="T3066" i="1"/>
  <c r="W3060" i="1"/>
  <c r="M3066" i="1"/>
  <c r="Q3066" i="1"/>
  <c r="S3066" i="1"/>
  <c r="X3060" i="1"/>
  <c r="AE3059" i="1"/>
  <c r="Z3062" i="1"/>
  <c r="AA3059" i="1"/>
  <c r="AC3059" i="1"/>
  <c r="Y3059" i="1"/>
  <c r="AD3059" i="1"/>
  <c r="AF3059" i="1"/>
  <c r="AG3059" i="1"/>
  <c r="AH3059" i="1"/>
  <c r="T3067" i="1"/>
  <c r="W3061" i="1"/>
  <c r="M3067" i="1"/>
  <c r="Q3067" i="1"/>
  <c r="S3067" i="1"/>
  <c r="X3061" i="1"/>
  <c r="AE3060" i="1"/>
  <c r="Z3063" i="1"/>
  <c r="AA3060" i="1"/>
  <c r="AC3060" i="1"/>
  <c r="Y3060" i="1"/>
  <c r="AD3060" i="1"/>
  <c r="AF3060" i="1"/>
  <c r="AG3060" i="1"/>
  <c r="AH3060" i="1"/>
  <c r="T3068" i="1"/>
  <c r="W3062" i="1"/>
  <c r="M3068" i="1"/>
  <c r="Q3068" i="1"/>
  <c r="S3068" i="1"/>
  <c r="X3062" i="1"/>
  <c r="AE3061" i="1"/>
  <c r="Z3064" i="1"/>
  <c r="AA3061" i="1"/>
  <c r="AC3061" i="1"/>
  <c r="Y3061" i="1"/>
  <c r="AD3061" i="1"/>
  <c r="AF3061" i="1"/>
  <c r="AG3061" i="1"/>
  <c r="AH3061" i="1"/>
  <c r="T3069" i="1"/>
  <c r="W3063" i="1"/>
  <c r="M3069" i="1"/>
  <c r="Q3069" i="1"/>
  <c r="S3069" i="1"/>
  <c r="X3063" i="1"/>
  <c r="AE3062" i="1"/>
  <c r="Z3065" i="1"/>
  <c r="AA3062" i="1"/>
  <c r="AC3062" i="1"/>
  <c r="Y3062" i="1"/>
  <c r="AD3062" i="1"/>
  <c r="AF3062" i="1"/>
  <c r="AG3062" i="1"/>
  <c r="AH3062" i="1"/>
  <c r="T3070" i="1"/>
  <c r="W3064" i="1"/>
  <c r="M3070" i="1"/>
  <c r="Q3070" i="1"/>
  <c r="S3070" i="1"/>
  <c r="X3064" i="1"/>
  <c r="AE3063" i="1"/>
  <c r="Z3066" i="1"/>
  <c r="AA3063" i="1"/>
  <c r="AC3063" i="1"/>
  <c r="Y3063" i="1"/>
  <c r="AD3063" i="1"/>
  <c r="AF3063" i="1"/>
  <c r="AG3063" i="1"/>
  <c r="AH3063" i="1"/>
  <c r="T3071" i="1"/>
  <c r="W3065" i="1"/>
  <c r="M3071" i="1"/>
  <c r="Q3071" i="1"/>
  <c r="S3071" i="1"/>
  <c r="X3065" i="1"/>
  <c r="AE3064" i="1"/>
  <c r="Z3067" i="1"/>
  <c r="AA3064" i="1"/>
  <c r="AC3064" i="1"/>
  <c r="Y3064" i="1"/>
  <c r="AD3064" i="1"/>
  <c r="AF3064" i="1"/>
  <c r="AG3064" i="1"/>
  <c r="AH3064" i="1"/>
  <c r="T3072" i="1"/>
  <c r="W3066" i="1"/>
  <c r="M3072" i="1"/>
  <c r="Q3072" i="1"/>
  <c r="S3072" i="1"/>
  <c r="X3066" i="1"/>
  <c r="AE3065" i="1"/>
  <c r="Z3068" i="1"/>
  <c r="AA3065" i="1"/>
  <c r="AC3065" i="1"/>
  <c r="Y3065" i="1"/>
  <c r="AD3065" i="1"/>
  <c r="AF3065" i="1"/>
  <c r="AG3065" i="1"/>
  <c r="AH3065" i="1"/>
  <c r="T3073" i="1"/>
  <c r="W3067" i="1"/>
  <c r="M3073" i="1"/>
  <c r="Q3073" i="1"/>
  <c r="S3073" i="1"/>
  <c r="X3067" i="1"/>
  <c r="AE3066" i="1"/>
  <c r="Z3069" i="1"/>
  <c r="AA3066" i="1"/>
  <c r="AC3066" i="1"/>
  <c r="Y3066" i="1"/>
  <c r="AD3066" i="1"/>
  <c r="AF3066" i="1"/>
  <c r="AG3066" i="1"/>
  <c r="AH3066" i="1"/>
  <c r="T3074" i="1"/>
  <c r="W3068" i="1"/>
  <c r="M3074" i="1"/>
  <c r="Q3074" i="1"/>
  <c r="S3074" i="1"/>
  <c r="X3068" i="1"/>
  <c r="AE3067" i="1"/>
  <c r="Z3070" i="1"/>
  <c r="AA3067" i="1"/>
  <c r="AC3067" i="1"/>
  <c r="Y3067" i="1"/>
  <c r="AD3067" i="1"/>
  <c r="AF3067" i="1"/>
  <c r="AG3067" i="1"/>
  <c r="AH3067" i="1"/>
  <c r="T3075" i="1"/>
  <c r="W3069" i="1"/>
  <c r="M3075" i="1"/>
  <c r="Q3075" i="1"/>
  <c r="S3075" i="1"/>
  <c r="X3069" i="1"/>
  <c r="AE3068" i="1"/>
  <c r="Z3071" i="1"/>
  <c r="AA3068" i="1"/>
  <c r="AC3068" i="1"/>
  <c r="Y3068" i="1"/>
  <c r="AD3068" i="1"/>
  <c r="AF3068" i="1"/>
  <c r="AG3068" i="1"/>
  <c r="AH3068" i="1"/>
  <c r="T3076" i="1"/>
  <c r="W3070" i="1"/>
  <c r="M3076" i="1"/>
  <c r="Q3076" i="1"/>
  <c r="S3076" i="1"/>
  <c r="X3070" i="1"/>
  <c r="AE3069" i="1"/>
  <c r="Z3072" i="1"/>
  <c r="AA3069" i="1"/>
  <c r="AC3069" i="1"/>
  <c r="Y3069" i="1"/>
  <c r="AD3069" i="1"/>
  <c r="AF3069" i="1"/>
  <c r="AG3069" i="1"/>
  <c r="AH3069" i="1"/>
  <c r="T3077" i="1"/>
  <c r="W3071" i="1"/>
  <c r="M3077" i="1"/>
  <c r="Q3077" i="1"/>
  <c r="S3077" i="1"/>
  <c r="X3071" i="1"/>
  <c r="AE3070" i="1"/>
  <c r="Z3073" i="1"/>
  <c r="AA3070" i="1"/>
  <c r="AC3070" i="1"/>
  <c r="Y3070" i="1"/>
  <c r="AD3070" i="1"/>
  <c r="AF3070" i="1"/>
  <c r="AG3070" i="1"/>
  <c r="AH3070" i="1"/>
  <c r="T3078" i="1"/>
  <c r="W3072" i="1"/>
  <c r="M3078" i="1"/>
  <c r="Q3078" i="1"/>
  <c r="S3078" i="1"/>
  <c r="X3072" i="1"/>
  <c r="AE3071" i="1"/>
  <c r="Z3074" i="1"/>
  <c r="AA3071" i="1"/>
  <c r="AC3071" i="1"/>
  <c r="Y3071" i="1"/>
  <c r="AD3071" i="1"/>
  <c r="AF3071" i="1"/>
  <c r="AG3071" i="1"/>
  <c r="AH3071" i="1"/>
  <c r="T3079" i="1"/>
  <c r="W3073" i="1"/>
  <c r="M3079" i="1"/>
  <c r="Q3079" i="1"/>
  <c r="S3079" i="1"/>
  <c r="X3073" i="1"/>
  <c r="AE3072" i="1"/>
  <c r="Z3075" i="1"/>
  <c r="AA3072" i="1"/>
  <c r="AC3072" i="1"/>
  <c r="Y3072" i="1"/>
  <c r="AD3072" i="1"/>
  <c r="AF3072" i="1"/>
  <c r="AG3072" i="1"/>
  <c r="AH3072" i="1"/>
  <c r="T3080" i="1"/>
  <c r="W3074" i="1"/>
  <c r="M3080" i="1"/>
  <c r="Q3080" i="1"/>
  <c r="S3080" i="1"/>
  <c r="X3074" i="1"/>
  <c r="AE3073" i="1"/>
  <c r="Z3076" i="1"/>
  <c r="AA3073" i="1"/>
  <c r="AC3073" i="1"/>
  <c r="Y3073" i="1"/>
  <c r="AD3073" i="1"/>
  <c r="AF3073" i="1"/>
  <c r="AG3073" i="1"/>
  <c r="AH3073" i="1"/>
  <c r="T3081" i="1"/>
  <c r="W3075" i="1"/>
  <c r="M3081" i="1"/>
  <c r="Q3081" i="1"/>
  <c r="S3081" i="1"/>
  <c r="X3075" i="1"/>
  <c r="AE3074" i="1"/>
  <c r="Z3077" i="1"/>
  <c r="AA3074" i="1"/>
  <c r="AC3074" i="1"/>
  <c r="Y3074" i="1"/>
  <c r="AD3074" i="1"/>
  <c r="AF3074" i="1"/>
  <c r="AG3074" i="1"/>
  <c r="AH3074" i="1"/>
  <c r="T3082" i="1"/>
  <c r="W3076" i="1"/>
  <c r="M3082" i="1"/>
  <c r="Q3082" i="1"/>
  <c r="S3082" i="1"/>
  <c r="X3076" i="1"/>
  <c r="AE3075" i="1"/>
  <c r="Z3078" i="1"/>
  <c r="AA3075" i="1"/>
  <c r="AC3075" i="1"/>
  <c r="Y3075" i="1"/>
  <c r="AD3075" i="1"/>
  <c r="AF3075" i="1"/>
  <c r="AG3075" i="1"/>
  <c r="AH3075" i="1"/>
  <c r="T3083" i="1"/>
  <c r="W3077" i="1"/>
  <c r="M3083" i="1"/>
  <c r="Q3083" i="1"/>
  <c r="S3083" i="1"/>
  <c r="X3077" i="1"/>
  <c r="AE3076" i="1"/>
  <c r="Z3079" i="1"/>
  <c r="AA3076" i="1"/>
  <c r="AC3076" i="1"/>
  <c r="Y3076" i="1"/>
  <c r="AD3076" i="1"/>
  <c r="AF3076" i="1"/>
  <c r="AG3076" i="1"/>
  <c r="AH3076" i="1"/>
  <c r="T3084" i="1"/>
  <c r="W3078" i="1"/>
  <c r="M3084" i="1"/>
  <c r="Q3084" i="1"/>
  <c r="S3084" i="1"/>
  <c r="X3078" i="1"/>
  <c r="AE3077" i="1"/>
  <c r="Z3080" i="1"/>
  <c r="AA3077" i="1"/>
  <c r="AC3077" i="1"/>
  <c r="Y3077" i="1"/>
  <c r="AD3077" i="1"/>
  <c r="AF3077" i="1"/>
  <c r="AG3077" i="1"/>
  <c r="AH3077" i="1"/>
  <c r="T3085" i="1"/>
  <c r="W3079" i="1"/>
  <c r="M3085" i="1"/>
  <c r="Q3085" i="1"/>
  <c r="S3085" i="1"/>
  <c r="X3079" i="1"/>
  <c r="AE3078" i="1"/>
  <c r="Z3081" i="1"/>
  <c r="AA3078" i="1"/>
  <c r="AC3078" i="1"/>
  <c r="Y3078" i="1"/>
  <c r="AD3078" i="1"/>
  <c r="AF3078" i="1"/>
  <c r="AG3078" i="1"/>
  <c r="AH3078" i="1"/>
  <c r="W3080" i="1"/>
  <c r="X3080" i="1"/>
  <c r="AE3079" i="1"/>
  <c r="Z3082" i="1"/>
  <c r="AA3079" i="1"/>
  <c r="AC3079" i="1"/>
  <c r="Y3079" i="1"/>
  <c r="AD3079" i="1"/>
  <c r="AF3079" i="1"/>
  <c r="AG3079" i="1"/>
  <c r="AH3079" i="1"/>
  <c r="W3081" i="1"/>
  <c r="X3081" i="1"/>
  <c r="AE3080" i="1"/>
  <c r="Z3083" i="1"/>
  <c r="AA3080" i="1"/>
  <c r="AC3080" i="1"/>
  <c r="Y3080" i="1"/>
  <c r="AD3080" i="1"/>
  <c r="AF3080" i="1"/>
  <c r="AG3080" i="1"/>
  <c r="AH3080" i="1"/>
  <c r="W3082" i="1"/>
  <c r="X3082" i="1"/>
  <c r="AE3081" i="1"/>
  <c r="Z3084" i="1"/>
  <c r="AA3081" i="1"/>
  <c r="AC3081" i="1"/>
  <c r="Y3081" i="1"/>
  <c r="AD3081" i="1"/>
  <c r="AF3081" i="1"/>
  <c r="AG3081" i="1"/>
  <c r="AH3081" i="1"/>
  <c r="W3083" i="1"/>
  <c r="X3083" i="1"/>
  <c r="AE3082" i="1"/>
  <c r="Z3085" i="1"/>
  <c r="AA3082" i="1"/>
  <c r="AC3082" i="1"/>
  <c r="Y3082" i="1"/>
  <c r="AD3082" i="1"/>
  <c r="AF3082" i="1"/>
  <c r="AG3082" i="1"/>
  <c r="AH3082" i="1"/>
  <c r="W3084" i="1"/>
  <c r="X3084" i="1"/>
  <c r="AE3083" i="1"/>
  <c r="AA3083" i="1"/>
  <c r="AC3083" i="1"/>
  <c r="Y3083" i="1"/>
  <c r="AD3083" i="1"/>
  <c r="AF3083" i="1"/>
  <c r="AG3083" i="1"/>
  <c r="AH3083" i="1"/>
  <c r="W3085" i="1"/>
  <c r="X3085" i="1"/>
  <c r="AE3084" i="1"/>
  <c r="AA3084" i="1"/>
  <c r="AC3084" i="1"/>
  <c r="Y3084" i="1"/>
  <c r="AD3084" i="1"/>
  <c r="AF3084" i="1"/>
  <c r="AG3084" i="1"/>
  <c r="AH3084" i="1"/>
  <c r="AE3085" i="1"/>
  <c r="AA3085" i="1"/>
  <c r="AC3085" i="1"/>
  <c r="Y3085" i="1"/>
  <c r="AD3085" i="1"/>
  <c r="AF3085" i="1"/>
  <c r="AG3085" i="1"/>
  <c r="AH3085" i="1"/>
  <c r="Z334" i="1"/>
  <c r="AA337" i="1"/>
  <c r="AC337" i="1"/>
  <c r="Y337" i="1"/>
  <c r="AD337" i="1"/>
  <c r="AC331" i="1"/>
  <c r="AC332" i="1"/>
  <c r="AC333" i="1"/>
  <c r="AC334" i="1"/>
  <c r="AC335" i="1"/>
  <c r="AC336" i="1"/>
  <c r="Y333" i="1"/>
  <c r="Q330" i="1"/>
  <c r="Y331" i="1"/>
  <c r="AB333" i="1"/>
  <c r="Y334" i="1"/>
  <c r="AB334" i="1"/>
  <c r="Y335" i="1"/>
  <c r="AB335" i="1"/>
  <c r="Y336" i="1"/>
  <c r="AB336" i="1"/>
  <c r="AB337" i="1"/>
  <c r="AB338" i="1"/>
  <c r="AB339" i="1"/>
  <c r="AB340" i="1"/>
  <c r="AB341" i="1"/>
  <c r="AB342" i="1"/>
  <c r="AB343" i="1"/>
  <c r="AB344" i="1"/>
  <c r="AB345" i="1"/>
  <c r="AB346" i="1"/>
  <c r="AB347" i="1"/>
  <c r="AB348" i="1"/>
  <c r="AB349" i="1"/>
  <c r="AB350" i="1"/>
  <c r="AB351" i="1"/>
  <c r="AB352" i="1"/>
  <c r="AB353" i="1"/>
  <c r="AB354" i="1"/>
  <c r="AB355" i="1"/>
  <c r="AB356" i="1"/>
  <c r="AB357" i="1"/>
  <c r="AB358" i="1"/>
  <c r="AB359" i="1"/>
  <c r="AB360" i="1"/>
  <c r="AB361" i="1"/>
  <c r="AB362" i="1"/>
  <c r="AB363" i="1"/>
  <c r="AB364" i="1"/>
  <c r="AB365" i="1"/>
  <c r="AB366" i="1"/>
  <c r="AB367" i="1"/>
  <c r="AB368" i="1"/>
  <c r="AB369" i="1"/>
  <c r="AB370" i="1"/>
  <c r="AB371" i="1"/>
  <c r="AB372" i="1"/>
  <c r="AB373" i="1"/>
  <c r="AB374" i="1"/>
  <c r="AB375" i="1"/>
  <c r="AB376" i="1"/>
  <c r="AB377" i="1"/>
  <c r="AB378" i="1"/>
  <c r="AB379" i="1"/>
  <c r="AB380" i="1"/>
  <c r="AB381" i="1"/>
  <c r="AB382" i="1"/>
  <c r="AB383" i="1"/>
  <c r="AB384" i="1"/>
  <c r="AB385" i="1"/>
  <c r="AB386" i="1"/>
  <c r="AB387" i="1"/>
  <c r="AB388" i="1"/>
  <c r="AB389" i="1"/>
  <c r="AB390" i="1"/>
  <c r="AB391" i="1"/>
  <c r="AB392" i="1"/>
  <c r="AB393" i="1"/>
  <c r="AB394" i="1"/>
  <c r="AB395" i="1"/>
  <c r="AB396" i="1"/>
  <c r="AB397" i="1"/>
  <c r="AB398" i="1"/>
  <c r="AB399" i="1"/>
  <c r="AB400" i="1"/>
  <c r="AB401" i="1"/>
  <c r="AB402" i="1"/>
  <c r="AB403" i="1"/>
  <c r="AB404" i="1"/>
  <c r="AB405" i="1"/>
  <c r="AB406" i="1"/>
  <c r="AB407" i="1"/>
  <c r="AB408" i="1"/>
  <c r="AB409" i="1"/>
  <c r="AB410" i="1"/>
  <c r="AB411" i="1"/>
  <c r="AB412" i="1"/>
  <c r="AB413" i="1"/>
  <c r="AB414" i="1"/>
  <c r="AB415" i="1"/>
  <c r="AB416" i="1"/>
  <c r="AB417" i="1"/>
  <c r="AB418" i="1"/>
  <c r="AB419" i="1"/>
  <c r="AB420" i="1"/>
  <c r="AB421" i="1"/>
  <c r="AB422" i="1"/>
  <c r="AB423" i="1"/>
  <c r="AB424" i="1"/>
  <c r="AB425" i="1"/>
  <c r="AB426" i="1"/>
  <c r="AB427" i="1"/>
  <c r="AB428" i="1"/>
  <c r="AB429" i="1"/>
  <c r="AB430" i="1"/>
  <c r="AB431" i="1"/>
  <c r="AB432" i="1"/>
  <c r="AB433" i="1"/>
  <c r="AB434" i="1"/>
  <c r="AB435" i="1"/>
  <c r="AB436" i="1"/>
  <c r="AB437" i="1"/>
  <c r="AB438" i="1"/>
  <c r="AB439" i="1"/>
  <c r="AB440" i="1"/>
  <c r="AB441" i="1"/>
  <c r="AB442" i="1"/>
  <c r="AB443" i="1"/>
  <c r="AB444" i="1"/>
  <c r="AB445" i="1"/>
  <c r="AB446" i="1"/>
  <c r="AB447" i="1"/>
  <c r="AB448" i="1"/>
  <c r="AB449" i="1"/>
  <c r="AB450" i="1"/>
  <c r="AB451" i="1"/>
  <c r="AB452" i="1"/>
  <c r="AB453" i="1"/>
  <c r="AB454" i="1"/>
  <c r="AB455" i="1"/>
  <c r="AB456" i="1"/>
  <c r="AB457" i="1"/>
  <c r="AB458" i="1"/>
  <c r="AB459" i="1"/>
  <c r="AB460" i="1"/>
  <c r="AB461" i="1"/>
  <c r="AB462" i="1"/>
  <c r="AB463" i="1"/>
  <c r="AB464" i="1"/>
  <c r="AB465" i="1"/>
  <c r="AB466" i="1"/>
  <c r="AB467" i="1"/>
  <c r="AB468" i="1"/>
  <c r="AB469" i="1"/>
  <c r="AB470" i="1"/>
  <c r="AB471" i="1"/>
  <c r="AB472" i="1"/>
  <c r="AB473" i="1"/>
  <c r="AB474" i="1"/>
  <c r="AB475" i="1"/>
  <c r="AB476" i="1"/>
  <c r="AB477" i="1"/>
  <c r="AB478" i="1"/>
  <c r="AB479" i="1"/>
  <c r="AB480" i="1"/>
  <c r="AB481" i="1"/>
  <c r="AB482" i="1"/>
  <c r="AB483" i="1"/>
  <c r="AB484" i="1"/>
  <c r="AB485" i="1"/>
  <c r="AB486" i="1"/>
  <c r="AB487" i="1"/>
  <c r="AB488" i="1"/>
  <c r="AB489" i="1"/>
  <c r="AB490" i="1"/>
  <c r="AB491" i="1"/>
  <c r="AB492" i="1"/>
  <c r="AB493" i="1"/>
  <c r="AB494" i="1"/>
  <c r="AB495" i="1"/>
  <c r="AB496" i="1"/>
  <c r="AB497" i="1"/>
  <c r="AB498" i="1"/>
  <c r="AB499" i="1"/>
  <c r="AB500" i="1"/>
  <c r="AB501" i="1"/>
  <c r="AB502" i="1"/>
  <c r="AB503" i="1"/>
  <c r="AB504" i="1"/>
  <c r="AB505" i="1"/>
  <c r="AB506" i="1"/>
  <c r="AB507" i="1"/>
  <c r="AB508" i="1"/>
  <c r="AB509" i="1"/>
  <c r="AB510" i="1"/>
  <c r="AB511" i="1"/>
  <c r="AB512" i="1"/>
  <c r="AB513" i="1"/>
  <c r="AB514" i="1"/>
  <c r="AB515" i="1"/>
  <c r="AB516" i="1"/>
  <c r="AB517" i="1"/>
  <c r="AB518" i="1"/>
  <c r="AB519" i="1"/>
  <c r="AB520" i="1"/>
  <c r="AB521" i="1"/>
  <c r="AB522" i="1"/>
  <c r="AB523" i="1"/>
  <c r="AB524" i="1"/>
  <c r="AB525" i="1"/>
  <c r="AB526" i="1"/>
  <c r="AB527" i="1"/>
  <c r="AB528" i="1"/>
  <c r="AB529" i="1"/>
  <c r="AB530" i="1"/>
  <c r="AB531" i="1"/>
  <c r="AB532" i="1"/>
  <c r="AB533" i="1"/>
  <c r="AB534" i="1"/>
  <c r="AB535" i="1"/>
  <c r="AB536" i="1"/>
  <c r="AB537" i="1"/>
  <c r="AB538" i="1"/>
  <c r="AB539" i="1"/>
  <c r="AB540" i="1"/>
  <c r="AB541" i="1"/>
  <c r="AB542" i="1"/>
  <c r="AB543" i="1"/>
  <c r="AB544" i="1"/>
  <c r="AB545" i="1"/>
  <c r="AB546" i="1"/>
  <c r="AB547" i="1"/>
  <c r="AB548" i="1"/>
  <c r="AB549" i="1"/>
  <c r="AB550" i="1"/>
  <c r="AB551" i="1"/>
  <c r="AB552" i="1"/>
  <c r="AB553" i="1"/>
  <c r="AB554" i="1"/>
  <c r="AB555" i="1"/>
  <c r="AB556" i="1"/>
  <c r="AB557" i="1"/>
  <c r="AB558" i="1"/>
  <c r="AB559" i="1"/>
  <c r="AB560" i="1"/>
  <c r="AB561" i="1"/>
  <c r="AB562" i="1"/>
  <c r="AB563" i="1"/>
  <c r="AB564" i="1"/>
  <c r="AB565" i="1"/>
  <c r="AB566" i="1"/>
  <c r="AB567" i="1"/>
  <c r="AB568" i="1"/>
  <c r="AB569" i="1"/>
  <c r="AB570" i="1"/>
  <c r="AB571" i="1"/>
  <c r="AB572" i="1"/>
  <c r="AB573" i="1"/>
  <c r="AB574" i="1"/>
  <c r="AB575" i="1"/>
  <c r="AB576" i="1"/>
  <c r="AB577" i="1"/>
  <c r="AB578" i="1"/>
  <c r="AB579" i="1"/>
  <c r="AB580" i="1"/>
  <c r="AB581" i="1"/>
  <c r="AB582" i="1"/>
  <c r="AB583" i="1"/>
  <c r="AB584" i="1"/>
  <c r="AB585" i="1"/>
  <c r="AB586" i="1"/>
  <c r="AB587" i="1"/>
  <c r="AB588" i="1"/>
  <c r="AB589" i="1"/>
  <c r="AB590" i="1"/>
  <c r="AB591" i="1"/>
  <c r="AB592" i="1"/>
  <c r="AB593" i="1"/>
  <c r="AB594" i="1"/>
  <c r="AB595" i="1"/>
  <c r="AB596" i="1"/>
  <c r="AB597" i="1"/>
  <c r="AB598" i="1"/>
  <c r="AB599" i="1"/>
  <c r="AB600" i="1"/>
  <c r="AB601" i="1"/>
  <c r="AB602" i="1"/>
  <c r="AB603" i="1"/>
  <c r="AB604" i="1"/>
  <c r="AB605" i="1"/>
  <c r="AB606" i="1"/>
  <c r="AB607" i="1"/>
  <c r="AB608" i="1"/>
  <c r="AB609" i="1"/>
  <c r="AB610" i="1"/>
  <c r="AB611" i="1"/>
  <c r="AB612" i="1"/>
  <c r="AB613" i="1"/>
  <c r="AB614" i="1"/>
  <c r="AB615" i="1"/>
  <c r="AB616" i="1"/>
  <c r="AB617" i="1"/>
  <c r="AB618" i="1"/>
  <c r="AB619" i="1"/>
  <c r="AB620" i="1"/>
  <c r="AB621" i="1"/>
  <c r="AB622" i="1"/>
  <c r="AB623" i="1"/>
  <c r="AB624" i="1"/>
  <c r="AB625" i="1"/>
  <c r="AB626" i="1"/>
  <c r="AB627" i="1"/>
  <c r="AB628" i="1"/>
  <c r="AB629" i="1"/>
  <c r="AB630" i="1"/>
  <c r="AB631" i="1"/>
  <c r="AB632" i="1"/>
  <c r="AB633" i="1"/>
  <c r="AB634" i="1"/>
  <c r="AB635" i="1"/>
  <c r="AB636" i="1"/>
  <c r="AB637" i="1"/>
  <c r="AB638" i="1"/>
  <c r="AB639" i="1"/>
  <c r="AB640" i="1"/>
  <c r="AB641" i="1"/>
  <c r="AB642" i="1"/>
  <c r="AB643" i="1"/>
  <c r="AB644" i="1"/>
  <c r="AB645" i="1"/>
  <c r="AB646" i="1"/>
  <c r="AB647" i="1"/>
  <c r="AB648" i="1"/>
  <c r="AB649" i="1"/>
  <c r="AB650" i="1"/>
  <c r="AB651" i="1"/>
  <c r="AB652" i="1"/>
  <c r="AB653" i="1"/>
  <c r="AB654" i="1"/>
  <c r="AB655" i="1"/>
  <c r="AB656" i="1"/>
  <c r="AB657" i="1"/>
  <c r="AB658" i="1"/>
  <c r="AB659" i="1"/>
  <c r="AB660" i="1"/>
  <c r="AB661" i="1"/>
  <c r="AB662" i="1"/>
  <c r="AB663" i="1"/>
  <c r="AB664" i="1"/>
  <c r="AB665" i="1"/>
  <c r="AB666" i="1"/>
  <c r="AB667" i="1"/>
  <c r="AB668" i="1"/>
  <c r="AB669" i="1"/>
  <c r="AB670" i="1"/>
  <c r="AB671" i="1"/>
  <c r="AB672" i="1"/>
  <c r="AB673" i="1"/>
  <c r="AB674" i="1"/>
  <c r="AB675" i="1"/>
  <c r="AB676" i="1"/>
  <c r="AB677" i="1"/>
  <c r="AB678" i="1"/>
  <c r="AB679" i="1"/>
  <c r="AB680" i="1"/>
  <c r="AB681" i="1"/>
  <c r="AB682" i="1"/>
  <c r="AB683" i="1"/>
  <c r="AB684" i="1"/>
  <c r="AB685" i="1"/>
  <c r="AB686" i="1"/>
  <c r="AB687" i="1"/>
  <c r="AB688" i="1"/>
  <c r="AB689" i="1"/>
  <c r="AB690" i="1"/>
  <c r="AB691" i="1"/>
  <c r="AB692" i="1"/>
  <c r="AB693" i="1"/>
  <c r="AB694" i="1"/>
  <c r="AB695" i="1"/>
  <c r="AB696" i="1"/>
  <c r="AB697" i="1"/>
  <c r="AB698" i="1"/>
  <c r="AB699" i="1"/>
  <c r="AB700" i="1"/>
  <c r="AB701" i="1"/>
  <c r="AB702" i="1"/>
  <c r="AB703" i="1"/>
  <c r="AB704" i="1"/>
  <c r="AB705" i="1"/>
  <c r="AB706" i="1"/>
  <c r="AB707" i="1"/>
  <c r="AB708" i="1"/>
  <c r="AB709" i="1"/>
  <c r="AB710" i="1"/>
  <c r="AB711" i="1"/>
  <c r="AB712" i="1"/>
  <c r="AB713" i="1"/>
  <c r="AB714" i="1"/>
  <c r="AB715" i="1"/>
  <c r="AB716" i="1"/>
  <c r="AB717" i="1"/>
  <c r="AB718" i="1"/>
  <c r="AB719" i="1"/>
  <c r="AB720" i="1"/>
  <c r="AB721" i="1"/>
  <c r="AB722" i="1"/>
  <c r="AB723" i="1"/>
  <c r="AB724" i="1"/>
  <c r="AB725" i="1"/>
  <c r="AB726" i="1"/>
  <c r="AB727" i="1"/>
  <c r="AB728" i="1"/>
  <c r="AB729" i="1"/>
  <c r="AB730" i="1"/>
  <c r="AB731" i="1"/>
  <c r="AB732" i="1"/>
  <c r="AB733" i="1"/>
  <c r="AB734" i="1"/>
  <c r="AB735" i="1"/>
  <c r="AB736" i="1"/>
  <c r="AB737" i="1"/>
  <c r="AB738" i="1"/>
  <c r="AB739" i="1"/>
  <c r="AB740" i="1"/>
  <c r="AB741" i="1"/>
  <c r="AB742" i="1"/>
  <c r="AB743" i="1"/>
  <c r="AB744" i="1"/>
  <c r="AB745" i="1"/>
  <c r="AB746" i="1"/>
  <c r="AB747" i="1"/>
  <c r="AB748" i="1"/>
  <c r="AB749" i="1"/>
  <c r="AB750" i="1"/>
  <c r="AB751" i="1"/>
  <c r="AB752" i="1"/>
  <c r="AB753" i="1"/>
  <c r="AB754" i="1"/>
  <c r="AB755" i="1"/>
  <c r="AB756" i="1"/>
  <c r="AB757" i="1"/>
  <c r="AB758" i="1"/>
  <c r="AB759" i="1"/>
  <c r="AB760" i="1"/>
  <c r="AB761" i="1"/>
  <c r="AB762" i="1"/>
  <c r="AB763" i="1"/>
  <c r="AB764" i="1"/>
  <c r="AB765" i="1"/>
  <c r="AB766" i="1"/>
  <c r="AB767" i="1"/>
  <c r="AB768" i="1"/>
  <c r="AB769" i="1"/>
  <c r="AB770" i="1"/>
  <c r="AB771" i="1"/>
  <c r="AB772" i="1"/>
  <c r="AB773" i="1"/>
  <c r="AB774" i="1"/>
  <c r="AB775" i="1"/>
  <c r="AB776" i="1"/>
  <c r="AB777" i="1"/>
  <c r="AB778" i="1"/>
  <c r="AB779" i="1"/>
  <c r="AB780" i="1"/>
  <c r="AB781" i="1"/>
  <c r="AB782" i="1"/>
  <c r="AB783" i="1"/>
  <c r="AB784" i="1"/>
  <c r="AB785" i="1"/>
  <c r="AB786" i="1"/>
  <c r="AB787" i="1"/>
  <c r="AB788" i="1"/>
  <c r="AB789" i="1"/>
  <c r="AB790" i="1"/>
  <c r="AB791" i="1"/>
  <c r="AB792" i="1"/>
  <c r="AB793" i="1"/>
  <c r="AB794" i="1"/>
  <c r="AB795" i="1"/>
  <c r="AB796" i="1"/>
  <c r="AB797" i="1"/>
  <c r="AB798" i="1"/>
  <c r="AB799" i="1"/>
  <c r="AB800" i="1"/>
  <c r="AB801" i="1"/>
  <c r="AB802" i="1"/>
  <c r="AB803" i="1"/>
  <c r="AB804" i="1"/>
  <c r="AB805" i="1"/>
  <c r="AB806" i="1"/>
  <c r="AB807" i="1"/>
  <c r="AB808" i="1"/>
  <c r="AB809" i="1"/>
  <c r="AB810" i="1"/>
  <c r="AB811" i="1"/>
  <c r="AB812" i="1"/>
  <c r="AB813" i="1"/>
  <c r="AB814" i="1"/>
  <c r="AB815" i="1"/>
  <c r="AB816" i="1"/>
  <c r="AB817" i="1"/>
  <c r="AB818" i="1"/>
  <c r="AB819" i="1"/>
  <c r="AB820" i="1"/>
  <c r="AB821" i="1"/>
  <c r="AB822" i="1"/>
  <c r="AB823" i="1"/>
  <c r="AB824" i="1"/>
  <c r="AB825" i="1"/>
  <c r="AB826" i="1"/>
  <c r="AB827" i="1"/>
  <c r="AB828" i="1"/>
  <c r="AB829" i="1"/>
  <c r="AB830" i="1"/>
  <c r="AB831" i="1"/>
  <c r="AB832" i="1"/>
  <c r="AB833" i="1"/>
  <c r="AB834" i="1"/>
  <c r="AB835" i="1"/>
  <c r="AB836" i="1"/>
  <c r="AB837" i="1"/>
  <c r="AB838" i="1"/>
  <c r="AB839" i="1"/>
  <c r="AB840" i="1"/>
  <c r="AB841" i="1"/>
  <c r="AB842" i="1"/>
  <c r="AB843" i="1"/>
  <c r="AB844" i="1"/>
  <c r="AB845" i="1"/>
  <c r="AB846" i="1"/>
  <c r="AB847" i="1"/>
  <c r="AB848" i="1"/>
  <c r="AB849" i="1"/>
  <c r="AB850" i="1"/>
  <c r="AB851" i="1"/>
  <c r="AB852" i="1"/>
  <c r="AB853" i="1"/>
  <c r="AB854" i="1"/>
  <c r="AB855" i="1"/>
  <c r="AB856" i="1"/>
  <c r="AB857" i="1"/>
  <c r="AB858" i="1"/>
  <c r="AB859" i="1"/>
  <c r="AB860" i="1"/>
  <c r="AB861" i="1"/>
  <c r="AB862" i="1"/>
  <c r="AB863" i="1"/>
  <c r="AB864" i="1"/>
  <c r="AB865" i="1"/>
  <c r="AB866" i="1"/>
  <c r="AB867" i="1"/>
  <c r="AB868" i="1"/>
  <c r="AB869" i="1"/>
  <c r="AB870" i="1"/>
  <c r="AB871" i="1"/>
  <c r="AB872" i="1"/>
  <c r="AB873" i="1"/>
  <c r="AB874" i="1"/>
  <c r="AB875" i="1"/>
  <c r="AB876" i="1"/>
  <c r="AB877" i="1"/>
  <c r="AB878" i="1"/>
  <c r="AB879" i="1"/>
  <c r="AB880" i="1"/>
  <c r="AB881" i="1"/>
  <c r="AB882" i="1"/>
  <c r="AB883" i="1"/>
  <c r="AB884" i="1"/>
  <c r="AB885" i="1"/>
  <c r="AB886" i="1"/>
  <c r="AB887" i="1"/>
  <c r="AB888" i="1"/>
  <c r="AB889" i="1"/>
  <c r="AB890" i="1"/>
  <c r="AB891" i="1"/>
  <c r="AB892" i="1"/>
  <c r="AB893" i="1"/>
  <c r="AB894" i="1"/>
  <c r="AB895" i="1"/>
  <c r="AB896" i="1"/>
  <c r="AB897" i="1"/>
  <c r="AB898" i="1"/>
  <c r="AB899" i="1"/>
  <c r="AB900" i="1"/>
  <c r="AB901" i="1"/>
  <c r="AB902" i="1"/>
  <c r="AB903" i="1"/>
  <c r="AB904" i="1"/>
  <c r="AB905" i="1"/>
  <c r="AB906" i="1"/>
  <c r="AB907" i="1"/>
  <c r="AB908" i="1"/>
  <c r="AB909" i="1"/>
  <c r="AB910" i="1"/>
  <c r="AB911" i="1"/>
  <c r="AB912" i="1"/>
  <c r="AB913" i="1"/>
  <c r="AB914" i="1"/>
  <c r="AB915" i="1"/>
  <c r="AB916" i="1"/>
  <c r="AB917" i="1"/>
  <c r="AB918" i="1"/>
  <c r="AB919" i="1"/>
  <c r="AB920" i="1"/>
  <c r="AB921" i="1"/>
  <c r="AB922" i="1"/>
  <c r="AB923" i="1"/>
  <c r="AB924" i="1"/>
  <c r="AB925" i="1"/>
  <c r="AB926" i="1"/>
  <c r="AB927" i="1"/>
  <c r="AB928" i="1"/>
  <c r="AB929" i="1"/>
  <c r="AB930" i="1"/>
  <c r="AB931" i="1"/>
  <c r="AB932" i="1"/>
  <c r="AB933" i="1"/>
  <c r="AB934" i="1"/>
  <c r="AB935" i="1"/>
  <c r="AB936" i="1"/>
  <c r="AB937" i="1"/>
  <c r="AB938" i="1"/>
  <c r="AB939" i="1"/>
  <c r="AB940" i="1"/>
  <c r="AB941" i="1"/>
  <c r="AB942" i="1"/>
  <c r="AB943" i="1"/>
  <c r="AB944" i="1"/>
  <c r="AB945" i="1"/>
  <c r="AB946" i="1"/>
  <c r="AB947" i="1"/>
  <c r="AB948" i="1"/>
  <c r="AB949" i="1"/>
  <c r="AB950" i="1"/>
  <c r="AB951" i="1"/>
  <c r="AB952" i="1"/>
  <c r="AB953" i="1"/>
  <c r="AB954" i="1"/>
  <c r="AB955" i="1"/>
  <c r="AB956" i="1"/>
  <c r="AB957" i="1"/>
  <c r="AB958" i="1"/>
  <c r="AB959" i="1"/>
  <c r="AB960" i="1"/>
  <c r="AB961" i="1"/>
  <c r="AB962" i="1"/>
  <c r="AB963" i="1"/>
  <c r="AB964" i="1"/>
  <c r="AB965" i="1"/>
  <c r="AB966" i="1"/>
  <c r="AB967" i="1"/>
  <c r="AB968" i="1"/>
  <c r="AB969" i="1"/>
  <c r="AB970" i="1"/>
  <c r="AB971" i="1"/>
  <c r="AB972" i="1"/>
  <c r="AB973" i="1"/>
  <c r="AB974" i="1"/>
  <c r="AB975" i="1"/>
  <c r="AB976" i="1"/>
  <c r="AB977" i="1"/>
  <c r="AB978" i="1"/>
  <c r="AB979" i="1"/>
  <c r="AB980" i="1"/>
  <c r="AB981" i="1"/>
  <c r="AB982" i="1"/>
  <c r="AB983" i="1"/>
  <c r="AB984" i="1"/>
  <c r="AB985" i="1"/>
  <c r="AB986" i="1"/>
  <c r="AB987" i="1"/>
  <c r="AB988" i="1"/>
  <c r="AB989" i="1"/>
  <c r="AB990" i="1"/>
  <c r="AB991" i="1"/>
  <c r="AB992" i="1"/>
  <c r="AB993" i="1"/>
  <c r="AB994" i="1"/>
  <c r="AB995" i="1"/>
  <c r="AB996" i="1"/>
  <c r="AB997" i="1"/>
  <c r="AB998" i="1"/>
  <c r="AB999" i="1"/>
  <c r="AB1000" i="1"/>
  <c r="AB1001" i="1"/>
  <c r="AB1002" i="1"/>
  <c r="AB1003" i="1"/>
  <c r="AB1004" i="1"/>
  <c r="AB1005" i="1"/>
  <c r="AB1006" i="1"/>
  <c r="AB1007" i="1"/>
  <c r="AB1008" i="1"/>
  <c r="AB1009" i="1"/>
  <c r="AB1010" i="1"/>
  <c r="AB1011" i="1"/>
  <c r="AB1012" i="1"/>
  <c r="AB1013" i="1"/>
  <c r="AB1014" i="1"/>
  <c r="AB1015" i="1"/>
  <c r="AB1016" i="1"/>
  <c r="AB1017" i="1"/>
  <c r="AB1018" i="1"/>
  <c r="AB1019" i="1"/>
  <c r="AB1020" i="1"/>
  <c r="AB1021" i="1"/>
  <c r="AB1022" i="1"/>
  <c r="AB1023" i="1"/>
  <c r="AB1024" i="1"/>
  <c r="AB1025" i="1"/>
  <c r="AB1026" i="1"/>
  <c r="AB1027" i="1"/>
  <c r="AB1028" i="1"/>
  <c r="AB1029" i="1"/>
  <c r="AB1030" i="1"/>
  <c r="AB1031" i="1"/>
  <c r="AB1032" i="1"/>
  <c r="AB1033" i="1"/>
  <c r="AB1034" i="1"/>
  <c r="AB1035" i="1"/>
  <c r="AB1036" i="1"/>
  <c r="AB1037" i="1"/>
  <c r="AB1038" i="1"/>
  <c r="AB1039" i="1"/>
  <c r="AB1040" i="1"/>
  <c r="AB1041" i="1"/>
  <c r="AB1042" i="1"/>
  <c r="AB1043" i="1"/>
  <c r="AB1044" i="1"/>
  <c r="AB1045" i="1"/>
  <c r="AB1046" i="1"/>
  <c r="AB1047" i="1"/>
  <c r="AB1048" i="1"/>
  <c r="AB1049" i="1"/>
  <c r="AB1050" i="1"/>
  <c r="AB1051" i="1"/>
  <c r="AB1052" i="1"/>
  <c r="AB1053" i="1"/>
  <c r="AB1054" i="1"/>
  <c r="AB1055" i="1"/>
  <c r="AB1056" i="1"/>
  <c r="AB1057" i="1"/>
  <c r="AB1058" i="1"/>
  <c r="AB1059" i="1"/>
  <c r="AB1060" i="1"/>
  <c r="AB1061" i="1"/>
  <c r="AB1062" i="1"/>
  <c r="AB1063" i="1"/>
  <c r="AB1064" i="1"/>
  <c r="AB1065" i="1"/>
  <c r="AB1066" i="1"/>
  <c r="AB1067" i="1"/>
  <c r="AB1068" i="1"/>
  <c r="AB1069" i="1"/>
  <c r="AB1070" i="1"/>
  <c r="AB1071" i="1"/>
  <c r="AB1072" i="1"/>
  <c r="AB1073" i="1"/>
  <c r="AB1074" i="1"/>
  <c r="AB1075" i="1"/>
  <c r="AB1076" i="1"/>
  <c r="AB1077" i="1"/>
  <c r="AB1078" i="1"/>
  <c r="AB1079" i="1"/>
  <c r="AB1080" i="1"/>
  <c r="AB1081" i="1"/>
  <c r="AB1082" i="1"/>
  <c r="AB1083" i="1"/>
  <c r="AB1084" i="1"/>
  <c r="AB1085" i="1"/>
  <c r="AB1086" i="1"/>
  <c r="AB1087" i="1"/>
  <c r="AB1088" i="1"/>
  <c r="AB1089" i="1"/>
  <c r="AB1090" i="1"/>
  <c r="AB1091" i="1"/>
  <c r="AB1092" i="1"/>
  <c r="AB1093" i="1"/>
  <c r="AB1094" i="1"/>
  <c r="AB1095" i="1"/>
  <c r="AB1096" i="1"/>
  <c r="AB1097" i="1"/>
  <c r="AB1098" i="1"/>
  <c r="AB1099" i="1"/>
  <c r="AB1100" i="1"/>
  <c r="AB1101" i="1"/>
  <c r="AB1102" i="1"/>
  <c r="AB1103" i="1"/>
  <c r="AB1104" i="1"/>
  <c r="AB1105" i="1"/>
  <c r="AB1106" i="1"/>
  <c r="AB1107" i="1"/>
  <c r="AB1108" i="1"/>
  <c r="AB1109" i="1"/>
  <c r="AB1110" i="1"/>
  <c r="AB1111" i="1"/>
  <c r="AB1112" i="1"/>
  <c r="AB1113" i="1"/>
  <c r="AB1114" i="1"/>
  <c r="AB1115" i="1"/>
  <c r="AB1116" i="1"/>
  <c r="AB1117" i="1"/>
  <c r="AB1118" i="1"/>
  <c r="AB1119" i="1"/>
  <c r="AB1120" i="1"/>
  <c r="AB1121" i="1"/>
  <c r="AB1122" i="1"/>
  <c r="AB1123" i="1"/>
  <c r="AB1124" i="1"/>
  <c r="AB1125" i="1"/>
  <c r="AB1126" i="1"/>
  <c r="AB1127" i="1"/>
  <c r="AB1128" i="1"/>
  <c r="AB1129" i="1"/>
  <c r="AB1130" i="1"/>
  <c r="AB1131" i="1"/>
  <c r="AB1132" i="1"/>
  <c r="AB1133" i="1"/>
  <c r="AB1134" i="1"/>
  <c r="AB1135" i="1"/>
  <c r="AB1136" i="1"/>
  <c r="AB1137" i="1"/>
  <c r="AB1138" i="1"/>
  <c r="AB1139" i="1"/>
  <c r="AB1140" i="1"/>
  <c r="AB1141" i="1"/>
  <c r="AB1142" i="1"/>
  <c r="AB1143" i="1"/>
  <c r="AB1144" i="1"/>
  <c r="AB1145" i="1"/>
  <c r="AB1146" i="1"/>
  <c r="AB1147" i="1"/>
  <c r="AB1148" i="1"/>
  <c r="AB1149" i="1"/>
  <c r="AB1150" i="1"/>
  <c r="AB1151" i="1"/>
  <c r="AB1152" i="1"/>
  <c r="AB1153" i="1"/>
  <c r="AB1154" i="1"/>
  <c r="AB1155" i="1"/>
  <c r="AB1156" i="1"/>
  <c r="AB1157" i="1"/>
  <c r="AB1158" i="1"/>
  <c r="AB1159" i="1"/>
  <c r="AB1160" i="1"/>
  <c r="AB1161" i="1"/>
  <c r="AB1162" i="1"/>
  <c r="AB1163" i="1"/>
  <c r="AB1164" i="1"/>
  <c r="AB1165" i="1"/>
  <c r="AB1166" i="1"/>
  <c r="AB1167" i="1"/>
  <c r="AB1168" i="1"/>
  <c r="AB1169" i="1"/>
  <c r="AB1170" i="1"/>
  <c r="AB1171" i="1"/>
  <c r="AB1172" i="1"/>
  <c r="AB1173" i="1"/>
  <c r="AB1174" i="1"/>
  <c r="AB1175" i="1"/>
  <c r="AB1176" i="1"/>
  <c r="AB1177" i="1"/>
  <c r="AB1178" i="1"/>
  <c r="AB1179" i="1"/>
  <c r="AB1180" i="1"/>
  <c r="AB1181" i="1"/>
  <c r="AB1182" i="1"/>
  <c r="AB1183" i="1"/>
  <c r="AB1184" i="1"/>
  <c r="AB1185" i="1"/>
  <c r="AB1186" i="1"/>
  <c r="AB1187" i="1"/>
  <c r="AB1188" i="1"/>
  <c r="AB1189" i="1"/>
  <c r="AB1190" i="1"/>
  <c r="AB1191" i="1"/>
  <c r="AB1192" i="1"/>
  <c r="AB1193" i="1"/>
  <c r="AB1194" i="1"/>
  <c r="AB1195" i="1"/>
  <c r="AB1196" i="1"/>
  <c r="AB1197" i="1"/>
  <c r="AB1198" i="1"/>
  <c r="AB1199" i="1"/>
  <c r="AB1200" i="1"/>
  <c r="AB1201" i="1"/>
  <c r="AB1202" i="1"/>
  <c r="AB1203" i="1"/>
  <c r="AB1204" i="1"/>
  <c r="AB1205" i="1"/>
  <c r="AB1206" i="1"/>
  <c r="AB1207" i="1"/>
  <c r="AB1208" i="1"/>
  <c r="AB1209" i="1"/>
  <c r="AB1210" i="1"/>
  <c r="AB1211" i="1"/>
  <c r="AB1212" i="1"/>
  <c r="AB1213" i="1"/>
  <c r="AB1214" i="1"/>
  <c r="AB1215" i="1"/>
  <c r="AB1216" i="1"/>
  <c r="AB1217" i="1"/>
  <c r="AB1218" i="1"/>
  <c r="AB1219" i="1"/>
  <c r="AB1220" i="1"/>
  <c r="AB1221" i="1"/>
  <c r="AB1222" i="1"/>
  <c r="AB1223" i="1"/>
  <c r="AB1224" i="1"/>
  <c r="AB1225" i="1"/>
  <c r="AB1226" i="1"/>
  <c r="AB1227" i="1"/>
  <c r="AB1228" i="1"/>
  <c r="AB1229" i="1"/>
  <c r="AB1230" i="1"/>
  <c r="AB1231" i="1"/>
  <c r="AB1232" i="1"/>
  <c r="AB1233" i="1"/>
  <c r="AB1234" i="1"/>
  <c r="AB1235" i="1"/>
  <c r="AB1236" i="1"/>
  <c r="AB1237" i="1"/>
  <c r="AB1238" i="1"/>
  <c r="AB1239" i="1"/>
  <c r="AB1240" i="1"/>
  <c r="AB1241" i="1"/>
  <c r="AB1242" i="1"/>
  <c r="AB1243" i="1"/>
  <c r="AB1244" i="1"/>
  <c r="AB1245" i="1"/>
  <c r="AB1246" i="1"/>
  <c r="AB1247" i="1"/>
  <c r="AB1248" i="1"/>
  <c r="AB1249" i="1"/>
  <c r="AB1250" i="1"/>
  <c r="AB1251" i="1"/>
  <c r="AB1252" i="1"/>
  <c r="AB1253" i="1"/>
  <c r="AB1254" i="1"/>
  <c r="AB1255" i="1"/>
  <c r="AB1256" i="1"/>
  <c r="AB1257" i="1"/>
  <c r="AB1258" i="1"/>
  <c r="AB1259" i="1"/>
  <c r="AB1260" i="1"/>
  <c r="AB1261" i="1"/>
  <c r="AB1262" i="1"/>
  <c r="AB1263" i="1"/>
  <c r="AB1264" i="1"/>
  <c r="AB1265" i="1"/>
  <c r="AB1266" i="1"/>
  <c r="AB1267" i="1"/>
  <c r="AB1268" i="1"/>
  <c r="AB1269" i="1"/>
  <c r="AB1270" i="1"/>
  <c r="AB1271" i="1"/>
  <c r="AB1272" i="1"/>
  <c r="AB1273" i="1"/>
  <c r="AB1274" i="1"/>
  <c r="AB1275" i="1"/>
  <c r="AB1276" i="1"/>
  <c r="AB1277" i="1"/>
  <c r="AB1278" i="1"/>
  <c r="AB1279" i="1"/>
  <c r="AB1280" i="1"/>
  <c r="AB1281" i="1"/>
  <c r="AB1282" i="1"/>
  <c r="AB1283" i="1"/>
  <c r="AB1284" i="1"/>
  <c r="AB1285" i="1"/>
  <c r="AB1286" i="1"/>
  <c r="AB1287" i="1"/>
  <c r="AB1288" i="1"/>
  <c r="AB1289" i="1"/>
  <c r="AB1290" i="1"/>
  <c r="AB1291" i="1"/>
  <c r="AB1292" i="1"/>
  <c r="AB1293" i="1"/>
  <c r="AB1294" i="1"/>
  <c r="AB1295" i="1"/>
  <c r="AB1296" i="1"/>
  <c r="AB1297" i="1"/>
  <c r="AB1298" i="1"/>
  <c r="AB1299" i="1"/>
  <c r="AB1300" i="1"/>
  <c r="AB1301" i="1"/>
  <c r="AB1302" i="1"/>
  <c r="AB1303" i="1"/>
  <c r="AB1304" i="1"/>
  <c r="AB1305" i="1"/>
  <c r="AB1306" i="1"/>
  <c r="AB1307" i="1"/>
  <c r="AB1308" i="1"/>
  <c r="AB1309" i="1"/>
  <c r="AB1310" i="1"/>
  <c r="AB1311" i="1"/>
  <c r="AB1312" i="1"/>
  <c r="AB1313" i="1"/>
  <c r="AB1314" i="1"/>
  <c r="AB1315" i="1"/>
  <c r="AB1316" i="1"/>
  <c r="AB1317" i="1"/>
  <c r="AB1318" i="1"/>
  <c r="AB1319" i="1"/>
  <c r="AB1320" i="1"/>
  <c r="AB1321" i="1"/>
  <c r="AB1322" i="1"/>
  <c r="AB1323" i="1"/>
  <c r="AB1324" i="1"/>
  <c r="AB1325" i="1"/>
  <c r="AB1326" i="1"/>
  <c r="AB1327" i="1"/>
  <c r="AB1328" i="1"/>
  <c r="AB1329" i="1"/>
  <c r="AB1330" i="1"/>
  <c r="AB1331" i="1"/>
  <c r="AB1332" i="1"/>
  <c r="AB1333" i="1"/>
  <c r="AB1334" i="1"/>
  <c r="AB1335" i="1"/>
  <c r="AB1336" i="1"/>
  <c r="AB1337" i="1"/>
  <c r="AB1338" i="1"/>
  <c r="AB1339" i="1"/>
  <c r="AB1340" i="1"/>
  <c r="AB1341" i="1"/>
  <c r="AB1342" i="1"/>
  <c r="AB1343" i="1"/>
  <c r="AB1344" i="1"/>
  <c r="AB1345" i="1"/>
  <c r="AB1346" i="1"/>
  <c r="AB1347" i="1"/>
  <c r="AB1348" i="1"/>
  <c r="AB1349" i="1"/>
  <c r="AB1350" i="1"/>
  <c r="AB1351" i="1"/>
  <c r="AB1352" i="1"/>
  <c r="AB1353" i="1"/>
  <c r="AB1354" i="1"/>
  <c r="AB1355" i="1"/>
  <c r="AB1356" i="1"/>
  <c r="AB1357" i="1"/>
  <c r="AB1358" i="1"/>
  <c r="AB1359" i="1"/>
  <c r="AB1360" i="1"/>
  <c r="AB1361" i="1"/>
  <c r="AB1362" i="1"/>
  <c r="AB1363" i="1"/>
  <c r="AB1364" i="1"/>
  <c r="AB1365" i="1"/>
  <c r="AB1366" i="1"/>
  <c r="AB1367" i="1"/>
  <c r="AB1368" i="1"/>
  <c r="AB1369" i="1"/>
  <c r="AB1370" i="1"/>
  <c r="AB1371" i="1"/>
  <c r="AB1372" i="1"/>
  <c r="AB1373" i="1"/>
  <c r="AB1374" i="1"/>
  <c r="AB1375" i="1"/>
  <c r="AB1376" i="1"/>
  <c r="AB1377" i="1"/>
  <c r="AB1378" i="1"/>
  <c r="AB1379" i="1"/>
  <c r="AB1380" i="1"/>
  <c r="AB1381" i="1"/>
  <c r="AB1382" i="1"/>
  <c r="AB1383" i="1"/>
  <c r="AB1384" i="1"/>
  <c r="AB1385" i="1"/>
  <c r="AB1386" i="1"/>
  <c r="AB1387" i="1"/>
  <c r="AB1388" i="1"/>
  <c r="AB1389" i="1"/>
  <c r="AB1390" i="1"/>
  <c r="AB1391" i="1"/>
  <c r="AB1392" i="1"/>
  <c r="AB1393" i="1"/>
  <c r="AB1394" i="1"/>
  <c r="AB1395" i="1"/>
  <c r="AB1396" i="1"/>
  <c r="AB1397" i="1"/>
  <c r="AB1398" i="1"/>
  <c r="AB1399" i="1"/>
  <c r="AB1400" i="1"/>
  <c r="AB1401" i="1"/>
  <c r="AB1402" i="1"/>
  <c r="AB1403" i="1"/>
  <c r="AB1404" i="1"/>
  <c r="AB1405" i="1"/>
  <c r="AB1406" i="1"/>
  <c r="AB1407" i="1"/>
  <c r="AB1408" i="1"/>
  <c r="AB1409" i="1"/>
  <c r="AB1410" i="1"/>
  <c r="AB1411" i="1"/>
  <c r="AB1412" i="1"/>
  <c r="AB1413" i="1"/>
  <c r="AB1414" i="1"/>
  <c r="AB1415" i="1"/>
  <c r="AB1416" i="1"/>
  <c r="AB1417" i="1"/>
  <c r="AB1418" i="1"/>
  <c r="AB1419" i="1"/>
  <c r="AB1420" i="1"/>
  <c r="AB1421" i="1"/>
  <c r="AB1422" i="1"/>
  <c r="AB1423" i="1"/>
  <c r="AB1424" i="1"/>
  <c r="AB1425" i="1"/>
  <c r="AB1426" i="1"/>
  <c r="AB1427" i="1"/>
  <c r="AB1428" i="1"/>
  <c r="AB1429" i="1"/>
  <c r="AB1430" i="1"/>
  <c r="AB1431" i="1"/>
  <c r="AB1432" i="1"/>
  <c r="AB1433" i="1"/>
  <c r="AB1434" i="1"/>
  <c r="AB1435" i="1"/>
  <c r="AB1436" i="1"/>
  <c r="AB1437" i="1"/>
  <c r="AB1438" i="1"/>
  <c r="AB1439" i="1"/>
  <c r="AB1440" i="1"/>
  <c r="AB1441" i="1"/>
  <c r="AB1442" i="1"/>
  <c r="AB1443" i="1"/>
  <c r="AB1444" i="1"/>
  <c r="AB1445" i="1"/>
  <c r="AB1446" i="1"/>
  <c r="AB1447" i="1"/>
  <c r="AB1448" i="1"/>
  <c r="AB1449" i="1"/>
  <c r="AB1450" i="1"/>
  <c r="AB1451" i="1"/>
  <c r="AB1452" i="1"/>
  <c r="AB1453" i="1"/>
  <c r="AB1454" i="1"/>
  <c r="AB1455" i="1"/>
  <c r="AB1456" i="1"/>
  <c r="AB1457" i="1"/>
  <c r="AB1458" i="1"/>
  <c r="AB1459" i="1"/>
  <c r="AB1460" i="1"/>
  <c r="AB1461" i="1"/>
  <c r="AB1462" i="1"/>
  <c r="AB1463" i="1"/>
  <c r="AB1464" i="1"/>
  <c r="AB1465" i="1"/>
  <c r="AB1466" i="1"/>
  <c r="AB1467" i="1"/>
  <c r="AB1468" i="1"/>
  <c r="AB1469" i="1"/>
  <c r="AB1470" i="1"/>
  <c r="AB1471" i="1"/>
  <c r="AB1472" i="1"/>
  <c r="AB1473" i="1"/>
  <c r="AB1474" i="1"/>
  <c r="AB1475" i="1"/>
  <c r="AB1476" i="1"/>
  <c r="AB1477" i="1"/>
  <c r="AB1478" i="1"/>
  <c r="AB1479" i="1"/>
  <c r="AB1480" i="1"/>
  <c r="AB1481" i="1"/>
  <c r="AB1482" i="1"/>
  <c r="AB1483" i="1"/>
  <c r="AB1484" i="1"/>
  <c r="AB1485" i="1"/>
  <c r="AB1486" i="1"/>
  <c r="AB1487" i="1"/>
  <c r="AB1488" i="1"/>
  <c r="AB1489" i="1"/>
  <c r="AB1490" i="1"/>
  <c r="AB1491" i="1"/>
  <c r="AB1492" i="1"/>
  <c r="AB1493" i="1"/>
  <c r="AB1494" i="1"/>
  <c r="AB1495" i="1"/>
  <c r="AB1496" i="1"/>
  <c r="AB1497" i="1"/>
  <c r="AB1498" i="1"/>
  <c r="AB1499" i="1"/>
  <c r="AB1500" i="1"/>
  <c r="AB1501" i="1"/>
  <c r="AB1502" i="1"/>
  <c r="AB1503" i="1"/>
  <c r="AB1504" i="1"/>
  <c r="AB1505" i="1"/>
  <c r="AB1506" i="1"/>
  <c r="AB1507" i="1"/>
  <c r="AB1508" i="1"/>
  <c r="AB1509" i="1"/>
  <c r="AB1510" i="1"/>
  <c r="AB1511" i="1"/>
  <c r="AB1512" i="1"/>
  <c r="AB1513" i="1"/>
  <c r="AB1514" i="1"/>
  <c r="AB1515" i="1"/>
  <c r="AB1516" i="1"/>
  <c r="AB1517" i="1"/>
  <c r="AB1518" i="1"/>
  <c r="AB1519" i="1"/>
  <c r="AB1520" i="1"/>
  <c r="AB1521" i="1"/>
  <c r="AB1522" i="1"/>
  <c r="AB1523" i="1"/>
  <c r="AB1524" i="1"/>
  <c r="AB1525" i="1"/>
  <c r="AB1526" i="1"/>
  <c r="AB1527" i="1"/>
  <c r="AB1528" i="1"/>
  <c r="AB1529" i="1"/>
  <c r="AB1530" i="1"/>
  <c r="AB1531" i="1"/>
  <c r="AB1532" i="1"/>
  <c r="AB1533" i="1"/>
  <c r="AB1534" i="1"/>
  <c r="AB1535" i="1"/>
  <c r="AB1536" i="1"/>
  <c r="AB1537" i="1"/>
  <c r="AB1538" i="1"/>
  <c r="AB1539" i="1"/>
  <c r="AB1540" i="1"/>
  <c r="AB1541" i="1"/>
  <c r="AB1542" i="1"/>
  <c r="AB1543" i="1"/>
  <c r="AB1544" i="1"/>
  <c r="AB1545" i="1"/>
  <c r="AB1546" i="1"/>
  <c r="AB1547" i="1"/>
  <c r="AB1548" i="1"/>
  <c r="AB1549" i="1"/>
  <c r="AB1550" i="1"/>
  <c r="AB1551" i="1"/>
  <c r="AB1552" i="1"/>
  <c r="AB1553" i="1"/>
  <c r="AB1554" i="1"/>
  <c r="AB1555" i="1"/>
  <c r="AB1556" i="1"/>
  <c r="AB1557" i="1"/>
  <c r="AB1558" i="1"/>
  <c r="AB1559" i="1"/>
  <c r="AB1560" i="1"/>
  <c r="AB1561" i="1"/>
  <c r="AB1562" i="1"/>
  <c r="AB1563" i="1"/>
  <c r="AB1564" i="1"/>
  <c r="AB1565" i="1"/>
  <c r="AB1566" i="1"/>
  <c r="AB1567" i="1"/>
  <c r="AB1568" i="1"/>
  <c r="AB1569" i="1"/>
  <c r="AB1570" i="1"/>
  <c r="AB1571" i="1"/>
  <c r="AB1572" i="1"/>
  <c r="AB1573" i="1"/>
  <c r="AB1574" i="1"/>
  <c r="AB1575" i="1"/>
  <c r="AB1576" i="1"/>
  <c r="AB1577" i="1"/>
  <c r="AB1578" i="1"/>
  <c r="AB1579" i="1"/>
  <c r="AB1580" i="1"/>
  <c r="AB1581" i="1"/>
  <c r="AB1582" i="1"/>
  <c r="AB1583" i="1"/>
  <c r="AB1584" i="1"/>
  <c r="AB1585" i="1"/>
  <c r="AB1586" i="1"/>
  <c r="AB1587" i="1"/>
  <c r="AB1588" i="1"/>
  <c r="AB1589" i="1"/>
  <c r="AB1590" i="1"/>
  <c r="AB1591" i="1"/>
  <c r="AB1592" i="1"/>
  <c r="AB1593" i="1"/>
  <c r="AB1594" i="1"/>
  <c r="AB1595" i="1"/>
  <c r="AB1596" i="1"/>
  <c r="AB1597" i="1"/>
  <c r="AB1598" i="1"/>
  <c r="AB1599" i="1"/>
  <c r="AB1600" i="1"/>
  <c r="AB1601" i="1"/>
  <c r="AB1602" i="1"/>
  <c r="AB1603" i="1"/>
  <c r="AB1604" i="1"/>
  <c r="AB1605" i="1"/>
  <c r="AB1606" i="1"/>
  <c r="AB1607" i="1"/>
  <c r="AB1608" i="1"/>
  <c r="AB1609" i="1"/>
  <c r="AB1610" i="1"/>
  <c r="AB1611" i="1"/>
  <c r="AB1612" i="1"/>
  <c r="AB1613" i="1"/>
  <c r="AB1614" i="1"/>
  <c r="AB1615" i="1"/>
  <c r="AB1616" i="1"/>
  <c r="AB1617" i="1"/>
  <c r="AB1618" i="1"/>
  <c r="AB1619" i="1"/>
  <c r="AB1620" i="1"/>
  <c r="AB1621" i="1"/>
  <c r="AB1622" i="1"/>
  <c r="AB1623" i="1"/>
  <c r="AB1624" i="1"/>
  <c r="AB1625" i="1"/>
  <c r="AB1626" i="1"/>
  <c r="AB1627" i="1"/>
  <c r="AB1628" i="1"/>
  <c r="AB1629" i="1"/>
  <c r="AB1630" i="1"/>
  <c r="AB1631" i="1"/>
  <c r="AB1632" i="1"/>
  <c r="AB1633" i="1"/>
  <c r="AB1634" i="1"/>
  <c r="AB1635" i="1"/>
  <c r="AB1636" i="1"/>
  <c r="AB1637" i="1"/>
  <c r="AB1638" i="1"/>
  <c r="AB1639" i="1"/>
  <c r="AB1640" i="1"/>
  <c r="AB1641" i="1"/>
  <c r="AB1642" i="1"/>
  <c r="AB1643" i="1"/>
  <c r="AB1644" i="1"/>
  <c r="AB1645" i="1"/>
  <c r="AB1646" i="1"/>
  <c r="AB1647" i="1"/>
  <c r="AB1648" i="1"/>
  <c r="AB1649" i="1"/>
  <c r="AB1650" i="1"/>
  <c r="AB1651" i="1"/>
  <c r="AB1652" i="1"/>
  <c r="AB1653" i="1"/>
  <c r="AB1654" i="1"/>
  <c r="AB1655" i="1"/>
  <c r="AB1656" i="1"/>
  <c r="AB1657" i="1"/>
  <c r="AB1658" i="1"/>
  <c r="AB1659" i="1"/>
  <c r="AB1660" i="1"/>
  <c r="AB1661" i="1"/>
  <c r="AB1662" i="1"/>
  <c r="AB1663" i="1"/>
  <c r="AB1664" i="1"/>
  <c r="AB1665" i="1"/>
  <c r="AB1666" i="1"/>
  <c r="AB1667" i="1"/>
  <c r="AB1668" i="1"/>
  <c r="AB1669" i="1"/>
  <c r="AB1670" i="1"/>
  <c r="AB1671" i="1"/>
  <c r="AB1672" i="1"/>
  <c r="AB1673" i="1"/>
  <c r="AB1674" i="1"/>
  <c r="AB1675" i="1"/>
  <c r="AB1676" i="1"/>
  <c r="AB1677" i="1"/>
  <c r="AB1678" i="1"/>
  <c r="AB1679" i="1"/>
  <c r="AB1680" i="1"/>
  <c r="AB1681" i="1"/>
  <c r="AB1682" i="1"/>
  <c r="AB1683" i="1"/>
  <c r="AB1684" i="1"/>
  <c r="AB1685" i="1"/>
  <c r="AB1686" i="1"/>
  <c r="AB1687" i="1"/>
  <c r="AB1688" i="1"/>
  <c r="AB1689" i="1"/>
  <c r="AB1690" i="1"/>
  <c r="AB1691" i="1"/>
  <c r="AB1692" i="1"/>
  <c r="AB1693" i="1"/>
  <c r="AB1694" i="1"/>
  <c r="AB1695" i="1"/>
  <c r="AB1696" i="1"/>
  <c r="AB1697" i="1"/>
  <c r="AB1698" i="1"/>
  <c r="AB1699" i="1"/>
  <c r="AB1700" i="1"/>
  <c r="AB1701" i="1"/>
  <c r="AB1702" i="1"/>
  <c r="AB1703" i="1"/>
  <c r="AB1704" i="1"/>
  <c r="AB1705" i="1"/>
  <c r="AB1706" i="1"/>
  <c r="AB1707" i="1"/>
  <c r="AB1708" i="1"/>
  <c r="AB1709" i="1"/>
  <c r="AB1710" i="1"/>
  <c r="AB1711" i="1"/>
  <c r="AB1712" i="1"/>
  <c r="AB1713" i="1"/>
  <c r="AB1714" i="1"/>
  <c r="AB1715" i="1"/>
  <c r="AB1716" i="1"/>
  <c r="AB1717" i="1"/>
  <c r="AB1718" i="1"/>
  <c r="AB1719" i="1"/>
  <c r="AB1720" i="1"/>
  <c r="AB1721" i="1"/>
  <c r="AB1722" i="1"/>
  <c r="AB1723" i="1"/>
  <c r="AB1724" i="1"/>
  <c r="AB1725" i="1"/>
  <c r="AB1726" i="1"/>
  <c r="AB1727" i="1"/>
  <c r="AB1728" i="1"/>
  <c r="AB1729" i="1"/>
  <c r="AB1730" i="1"/>
  <c r="AB1731" i="1"/>
  <c r="AB1732" i="1"/>
  <c r="AB1733" i="1"/>
  <c r="AB1734" i="1"/>
  <c r="AB1735" i="1"/>
  <c r="AB1736" i="1"/>
  <c r="AB1737" i="1"/>
  <c r="AB1738" i="1"/>
  <c r="AB1739" i="1"/>
  <c r="AB1740" i="1"/>
  <c r="AB1741" i="1"/>
  <c r="AB1742" i="1"/>
  <c r="AB1743" i="1"/>
  <c r="AB1744" i="1"/>
  <c r="AB1745" i="1"/>
  <c r="AB1746" i="1"/>
  <c r="AB1747" i="1"/>
  <c r="AB1748" i="1"/>
  <c r="AB1749" i="1"/>
  <c r="AB1750" i="1"/>
  <c r="AB1751" i="1"/>
  <c r="AB1752" i="1"/>
  <c r="AB1753" i="1"/>
  <c r="AB1754" i="1"/>
  <c r="AB1755" i="1"/>
  <c r="AB1756" i="1"/>
  <c r="AB1757" i="1"/>
  <c r="AB1758" i="1"/>
  <c r="AB1759" i="1"/>
  <c r="AB1760" i="1"/>
  <c r="AB1761" i="1"/>
  <c r="AB1762" i="1"/>
  <c r="AB1763" i="1"/>
  <c r="AB1764" i="1"/>
  <c r="AB1765" i="1"/>
  <c r="AB1766" i="1"/>
  <c r="AB1767" i="1"/>
  <c r="AB1768" i="1"/>
  <c r="AB1769" i="1"/>
  <c r="AB1770" i="1"/>
  <c r="AB1771" i="1"/>
  <c r="AB1772" i="1"/>
  <c r="AB1773" i="1"/>
  <c r="AB1774" i="1"/>
  <c r="AB1775" i="1"/>
  <c r="AB1776" i="1"/>
  <c r="AB1777" i="1"/>
  <c r="AB1778" i="1"/>
  <c r="AB1779" i="1"/>
  <c r="AB1780" i="1"/>
  <c r="AB1781" i="1"/>
  <c r="AB1782" i="1"/>
  <c r="AB1783" i="1"/>
  <c r="AB1784" i="1"/>
  <c r="AB1785" i="1"/>
  <c r="AB1786" i="1"/>
  <c r="AB1787" i="1"/>
  <c r="AB1788" i="1"/>
  <c r="AB1789" i="1"/>
  <c r="AB1790" i="1"/>
  <c r="AB1791" i="1"/>
  <c r="AB1792" i="1"/>
  <c r="AB1793" i="1"/>
  <c r="AB1794" i="1"/>
  <c r="AB1795" i="1"/>
  <c r="AB1796" i="1"/>
  <c r="AB1797" i="1"/>
  <c r="AB1798" i="1"/>
  <c r="AB1799" i="1"/>
  <c r="AB1800" i="1"/>
  <c r="AB1801" i="1"/>
  <c r="AB1802" i="1"/>
  <c r="AB1803" i="1"/>
  <c r="AB1804" i="1"/>
  <c r="AB1805" i="1"/>
  <c r="AB1806" i="1"/>
  <c r="AB1807" i="1"/>
  <c r="AB1808" i="1"/>
  <c r="AB1809" i="1"/>
  <c r="AB1810" i="1"/>
  <c r="AB1811" i="1"/>
  <c r="AB1812" i="1"/>
  <c r="AB1813" i="1"/>
  <c r="AB1814" i="1"/>
  <c r="AB1815" i="1"/>
  <c r="AB1816" i="1"/>
  <c r="AB1817" i="1"/>
  <c r="AB1818" i="1"/>
  <c r="AB1819" i="1"/>
  <c r="AB1820" i="1"/>
  <c r="AB1821" i="1"/>
  <c r="AB1822" i="1"/>
  <c r="AB1823" i="1"/>
  <c r="AB1824" i="1"/>
  <c r="AB1825" i="1"/>
  <c r="AB1826" i="1"/>
  <c r="AB1827" i="1"/>
  <c r="AB1828" i="1"/>
  <c r="AB1829" i="1"/>
  <c r="AB1830" i="1"/>
  <c r="AB1831" i="1"/>
  <c r="AB1832" i="1"/>
  <c r="AB1833" i="1"/>
  <c r="AB1834" i="1"/>
  <c r="AB1835" i="1"/>
  <c r="AB1836" i="1"/>
  <c r="AB1837" i="1"/>
  <c r="AB1838" i="1"/>
  <c r="AB1839" i="1"/>
  <c r="AB1840" i="1"/>
  <c r="AB1841" i="1"/>
  <c r="AB1842" i="1"/>
  <c r="AB1843" i="1"/>
  <c r="AB1844" i="1"/>
  <c r="AB1845" i="1"/>
  <c r="AB1846" i="1"/>
  <c r="AB1847" i="1"/>
  <c r="AB1848" i="1"/>
  <c r="AB1849" i="1"/>
  <c r="AB1850" i="1"/>
  <c r="AB1851" i="1"/>
  <c r="AB1852" i="1"/>
  <c r="AB1853" i="1"/>
  <c r="AB1854" i="1"/>
  <c r="AB1855" i="1"/>
  <c r="AB1856" i="1"/>
  <c r="AB1857" i="1"/>
  <c r="AB1858" i="1"/>
  <c r="AB1859" i="1"/>
  <c r="AB1860" i="1"/>
  <c r="AB1861" i="1"/>
  <c r="AB1862" i="1"/>
  <c r="AB1863" i="1"/>
  <c r="AB1864" i="1"/>
  <c r="AB1865" i="1"/>
  <c r="AB1866" i="1"/>
  <c r="AB1867" i="1"/>
  <c r="AB1868" i="1"/>
  <c r="AB1869" i="1"/>
  <c r="AB1870" i="1"/>
  <c r="AB1871" i="1"/>
  <c r="AB1872" i="1"/>
  <c r="AB1873" i="1"/>
  <c r="AB1874" i="1"/>
  <c r="AB1875" i="1"/>
  <c r="AB1876" i="1"/>
  <c r="AB1877" i="1"/>
  <c r="AB1878" i="1"/>
  <c r="AB1879" i="1"/>
  <c r="AB1880" i="1"/>
  <c r="AB1881" i="1"/>
  <c r="AB1882" i="1"/>
  <c r="AB1883" i="1"/>
  <c r="AB1884" i="1"/>
  <c r="AB1885" i="1"/>
  <c r="AB1886" i="1"/>
  <c r="AB1887" i="1"/>
  <c r="AB1888" i="1"/>
  <c r="AB1889" i="1"/>
  <c r="AB1890" i="1"/>
  <c r="AB1891" i="1"/>
  <c r="AB1892" i="1"/>
  <c r="AB1893" i="1"/>
  <c r="AB1894" i="1"/>
  <c r="AB1895" i="1"/>
  <c r="AB1896" i="1"/>
  <c r="AB1897" i="1"/>
  <c r="AB1898" i="1"/>
  <c r="AB1899" i="1"/>
  <c r="AB1900" i="1"/>
  <c r="AB1901" i="1"/>
  <c r="AB1902" i="1"/>
  <c r="AB1903" i="1"/>
  <c r="AB1904" i="1"/>
  <c r="AB1905" i="1"/>
  <c r="AB1906" i="1"/>
  <c r="AB1907" i="1"/>
  <c r="AB1908" i="1"/>
  <c r="AB1909" i="1"/>
  <c r="AB1910" i="1"/>
  <c r="AB1911" i="1"/>
  <c r="AB1912" i="1"/>
  <c r="AB1913" i="1"/>
  <c r="AB1914" i="1"/>
  <c r="AB1915" i="1"/>
  <c r="AB1916" i="1"/>
  <c r="AB1917" i="1"/>
  <c r="AB1918" i="1"/>
  <c r="AB1919" i="1"/>
  <c r="AB1920" i="1"/>
  <c r="AB1921" i="1"/>
  <c r="AB1922" i="1"/>
  <c r="AB1923" i="1"/>
  <c r="AB1924" i="1"/>
  <c r="AB1925" i="1"/>
  <c r="AB1926" i="1"/>
  <c r="AB1927" i="1"/>
  <c r="AB1928" i="1"/>
  <c r="AB1929" i="1"/>
  <c r="AB1930" i="1"/>
  <c r="AB1931" i="1"/>
  <c r="AB1932" i="1"/>
  <c r="AB1933" i="1"/>
  <c r="AB1934" i="1"/>
  <c r="AB1935" i="1"/>
  <c r="AB1936" i="1"/>
  <c r="AB1937" i="1"/>
  <c r="AB1938" i="1"/>
  <c r="AB1939" i="1"/>
  <c r="AB1940" i="1"/>
  <c r="AB1941" i="1"/>
  <c r="AB1942" i="1"/>
  <c r="AB1943" i="1"/>
  <c r="AB1944" i="1"/>
  <c r="AB1945" i="1"/>
  <c r="AB1946" i="1"/>
  <c r="AB1947" i="1"/>
  <c r="AB1948" i="1"/>
  <c r="AB1949" i="1"/>
  <c r="AB1950" i="1"/>
  <c r="AB1951" i="1"/>
  <c r="AB1952" i="1"/>
  <c r="AB1953" i="1"/>
  <c r="AB1954" i="1"/>
  <c r="AB1955" i="1"/>
  <c r="AB1956" i="1"/>
  <c r="AB1957" i="1"/>
  <c r="AB1958" i="1"/>
  <c r="AB1959" i="1"/>
  <c r="AB1960" i="1"/>
  <c r="AB1961" i="1"/>
  <c r="AB1962" i="1"/>
  <c r="AB1963" i="1"/>
  <c r="AB1964" i="1"/>
  <c r="AB1965" i="1"/>
  <c r="AB1966" i="1"/>
  <c r="AB1967" i="1"/>
  <c r="AB1968" i="1"/>
  <c r="AB1969" i="1"/>
  <c r="AB1970" i="1"/>
  <c r="AB1971" i="1"/>
  <c r="AB1972" i="1"/>
  <c r="AB1973" i="1"/>
  <c r="AB1974" i="1"/>
  <c r="AB1975" i="1"/>
  <c r="AB1976" i="1"/>
  <c r="AB1977" i="1"/>
  <c r="AB1978" i="1"/>
  <c r="AB1979" i="1"/>
  <c r="AB1980" i="1"/>
  <c r="AB1981" i="1"/>
  <c r="AB1982" i="1"/>
  <c r="AB1983" i="1"/>
  <c r="AB1984" i="1"/>
  <c r="AB1985" i="1"/>
  <c r="AB1986" i="1"/>
  <c r="AB1987" i="1"/>
  <c r="AB1988" i="1"/>
  <c r="AB1989" i="1"/>
  <c r="AB1990" i="1"/>
  <c r="AB1991" i="1"/>
  <c r="AB1992" i="1"/>
  <c r="AB1993" i="1"/>
  <c r="AB1994" i="1"/>
  <c r="AB1995" i="1"/>
  <c r="AB1996" i="1"/>
  <c r="AB1997" i="1"/>
  <c r="AB1998" i="1"/>
  <c r="AB1999" i="1"/>
  <c r="AB2000" i="1"/>
  <c r="AB2001" i="1"/>
  <c r="AB2002" i="1"/>
  <c r="AB2003" i="1"/>
  <c r="AB2004" i="1"/>
  <c r="AB2005" i="1"/>
  <c r="AB2006" i="1"/>
  <c r="AB2007" i="1"/>
  <c r="AB2008" i="1"/>
  <c r="AB2009" i="1"/>
  <c r="AB2010" i="1"/>
  <c r="AB2011" i="1"/>
  <c r="AB2012" i="1"/>
  <c r="AB2013" i="1"/>
  <c r="AB2014" i="1"/>
  <c r="AB2015" i="1"/>
  <c r="AB2016" i="1"/>
  <c r="AB2017" i="1"/>
  <c r="AB2018" i="1"/>
  <c r="AB2019" i="1"/>
  <c r="AB2020" i="1"/>
  <c r="AB2021" i="1"/>
  <c r="AB2022" i="1"/>
  <c r="AB2023" i="1"/>
  <c r="AB2024" i="1"/>
  <c r="AB2025" i="1"/>
  <c r="AB2026" i="1"/>
  <c r="AB2027" i="1"/>
  <c r="AB2028" i="1"/>
  <c r="AB2029" i="1"/>
  <c r="AB2030" i="1"/>
  <c r="AB2031" i="1"/>
  <c r="AB2032" i="1"/>
  <c r="AB2033" i="1"/>
  <c r="AB2034" i="1"/>
  <c r="AB2035" i="1"/>
  <c r="AB2036" i="1"/>
  <c r="AB2037" i="1"/>
  <c r="AB2038" i="1"/>
  <c r="AB2039" i="1"/>
  <c r="AB2040" i="1"/>
  <c r="AB2041" i="1"/>
  <c r="AB2042" i="1"/>
  <c r="AB2043" i="1"/>
  <c r="AB2044" i="1"/>
  <c r="AB2045" i="1"/>
  <c r="AB2046" i="1"/>
  <c r="AB2047" i="1"/>
  <c r="AB2048" i="1"/>
  <c r="AB2049" i="1"/>
  <c r="AB2050" i="1"/>
  <c r="AB2051" i="1"/>
  <c r="AB2052" i="1"/>
  <c r="AB2053" i="1"/>
  <c r="AB2054" i="1"/>
  <c r="AB2055" i="1"/>
  <c r="AB2056" i="1"/>
  <c r="AB2057" i="1"/>
  <c r="AB2058" i="1"/>
  <c r="AB2059" i="1"/>
  <c r="AB2060" i="1"/>
  <c r="AB2061" i="1"/>
  <c r="AB2062" i="1"/>
  <c r="AB2063" i="1"/>
  <c r="AB2064" i="1"/>
  <c r="AB2065" i="1"/>
  <c r="AB2066" i="1"/>
  <c r="AB2067" i="1"/>
  <c r="AB2068" i="1"/>
  <c r="AB2069" i="1"/>
  <c r="AB2070" i="1"/>
  <c r="AB2071" i="1"/>
  <c r="AB2072" i="1"/>
  <c r="AB2073" i="1"/>
  <c r="AB2074" i="1"/>
  <c r="AB2075" i="1"/>
  <c r="AB2076" i="1"/>
  <c r="AB2077" i="1"/>
  <c r="AB2078" i="1"/>
  <c r="AB2079" i="1"/>
  <c r="AB2080" i="1"/>
  <c r="AB2081" i="1"/>
  <c r="AB2082" i="1"/>
  <c r="AB2083" i="1"/>
  <c r="AB2084" i="1"/>
  <c r="AB2085" i="1"/>
  <c r="AB2086" i="1"/>
  <c r="AB2087" i="1"/>
  <c r="AB2088" i="1"/>
  <c r="AB2089" i="1"/>
  <c r="AB2090" i="1"/>
  <c r="AB2091" i="1"/>
  <c r="AB2092" i="1"/>
  <c r="AB2093" i="1"/>
  <c r="AB2094" i="1"/>
  <c r="AB2095" i="1"/>
  <c r="AB2096" i="1"/>
  <c r="AB2097" i="1"/>
  <c r="AB2098" i="1"/>
  <c r="AB2099" i="1"/>
  <c r="AB2100" i="1"/>
  <c r="AB2101" i="1"/>
  <c r="AB2102" i="1"/>
  <c r="AB2103" i="1"/>
  <c r="AB2104" i="1"/>
  <c r="AB2105" i="1"/>
  <c r="AB2106" i="1"/>
  <c r="AB2107" i="1"/>
  <c r="AB2108" i="1"/>
  <c r="AB2109" i="1"/>
  <c r="AB2110" i="1"/>
  <c r="AB2111" i="1"/>
  <c r="AB2112" i="1"/>
  <c r="AB2113" i="1"/>
  <c r="AB2114" i="1"/>
  <c r="AB2115" i="1"/>
  <c r="AB2116" i="1"/>
  <c r="AB2117" i="1"/>
  <c r="AB2118" i="1"/>
  <c r="AB2119" i="1"/>
  <c r="AB2120" i="1"/>
  <c r="AB2121" i="1"/>
  <c r="AB2122" i="1"/>
  <c r="AB2123" i="1"/>
  <c r="AB2124" i="1"/>
  <c r="AB2125" i="1"/>
  <c r="AB2126" i="1"/>
  <c r="AB2127" i="1"/>
  <c r="AB2128" i="1"/>
  <c r="AB2129" i="1"/>
  <c r="AB2130" i="1"/>
  <c r="AB2131" i="1"/>
  <c r="AB2132" i="1"/>
  <c r="AB2133" i="1"/>
  <c r="AB2134" i="1"/>
  <c r="AB2135" i="1"/>
  <c r="AB2136" i="1"/>
  <c r="AB2137" i="1"/>
  <c r="AB2138" i="1"/>
  <c r="AB2139" i="1"/>
  <c r="AB2140" i="1"/>
  <c r="AB2141" i="1"/>
  <c r="AB2142" i="1"/>
  <c r="AB2143" i="1"/>
  <c r="AB2144" i="1"/>
  <c r="AB2145" i="1"/>
  <c r="AB2146" i="1"/>
  <c r="AB2147" i="1"/>
  <c r="AB2148" i="1"/>
  <c r="AB2149" i="1"/>
  <c r="AB2150" i="1"/>
  <c r="AB2151" i="1"/>
  <c r="AB2152" i="1"/>
  <c r="AB2153" i="1"/>
  <c r="AB2154" i="1"/>
  <c r="AB2155" i="1"/>
  <c r="AB2156" i="1"/>
  <c r="AB2157" i="1"/>
  <c r="AB2158" i="1"/>
  <c r="AB2159" i="1"/>
  <c r="AB2160" i="1"/>
  <c r="AB2161" i="1"/>
  <c r="AB2162" i="1"/>
  <c r="AB2163" i="1"/>
  <c r="AB2164" i="1"/>
  <c r="AB2165" i="1"/>
  <c r="AB2166" i="1"/>
  <c r="AB2167" i="1"/>
  <c r="AB2168" i="1"/>
  <c r="AB2169" i="1"/>
  <c r="AB2170" i="1"/>
  <c r="AB2171" i="1"/>
  <c r="AB2172" i="1"/>
  <c r="AB2173" i="1"/>
  <c r="AB2174" i="1"/>
  <c r="AB2175" i="1"/>
  <c r="AB2176" i="1"/>
  <c r="AB2177" i="1"/>
  <c r="AB2178" i="1"/>
  <c r="AB2179" i="1"/>
  <c r="AB2180" i="1"/>
  <c r="AB2181" i="1"/>
  <c r="AB2182" i="1"/>
  <c r="AB2183" i="1"/>
  <c r="AB2184" i="1"/>
  <c r="AB2185" i="1"/>
  <c r="AB2186" i="1"/>
  <c r="AB2187" i="1"/>
  <c r="AB2188" i="1"/>
  <c r="AB2189" i="1"/>
  <c r="AB2190" i="1"/>
  <c r="AB2191" i="1"/>
  <c r="AB2192" i="1"/>
  <c r="AB2193" i="1"/>
  <c r="AB2194" i="1"/>
  <c r="AB2195" i="1"/>
  <c r="AB2196" i="1"/>
  <c r="AB2197" i="1"/>
  <c r="AB2198" i="1"/>
  <c r="AB2199" i="1"/>
  <c r="AB2200" i="1"/>
  <c r="AB2201" i="1"/>
  <c r="AB2202" i="1"/>
  <c r="AB2203" i="1"/>
  <c r="AB2204" i="1"/>
  <c r="AB2205" i="1"/>
  <c r="AB2206" i="1"/>
  <c r="AB2207" i="1"/>
  <c r="AB2208" i="1"/>
  <c r="AB2209" i="1"/>
  <c r="AB2210" i="1"/>
  <c r="AB2211" i="1"/>
  <c r="AB2212" i="1"/>
  <c r="AB2213" i="1"/>
  <c r="AB2214" i="1"/>
  <c r="AB2215" i="1"/>
  <c r="AB2216" i="1"/>
  <c r="AB2217" i="1"/>
  <c r="AB2218" i="1"/>
  <c r="AB2219" i="1"/>
  <c r="AB2220" i="1"/>
  <c r="AB2221" i="1"/>
  <c r="AB2222" i="1"/>
  <c r="AB2223" i="1"/>
  <c r="AB2224" i="1"/>
  <c r="AB2225" i="1"/>
  <c r="AB2226" i="1"/>
  <c r="AB2227" i="1"/>
  <c r="AB2228" i="1"/>
  <c r="AB2229" i="1"/>
  <c r="AB2230" i="1"/>
  <c r="AB2231" i="1"/>
  <c r="AB2232" i="1"/>
  <c r="AB2233" i="1"/>
  <c r="AB2234" i="1"/>
  <c r="AB2235" i="1"/>
  <c r="AB2236" i="1"/>
  <c r="AB2237" i="1"/>
  <c r="AB2238" i="1"/>
  <c r="AB2239" i="1"/>
  <c r="AB2240" i="1"/>
  <c r="AB2241" i="1"/>
  <c r="AB2242" i="1"/>
  <c r="AB2243" i="1"/>
  <c r="AB2244" i="1"/>
  <c r="AB2245" i="1"/>
  <c r="AB2246" i="1"/>
  <c r="AB2247" i="1"/>
  <c r="AB2248" i="1"/>
  <c r="AB2249" i="1"/>
  <c r="AB2250" i="1"/>
  <c r="AB2251" i="1"/>
  <c r="AB2252" i="1"/>
  <c r="AB2253" i="1"/>
  <c r="AB2254" i="1"/>
  <c r="AB2255" i="1"/>
  <c r="AB2256" i="1"/>
  <c r="AB2257" i="1"/>
  <c r="AB2258" i="1"/>
  <c r="AB2259" i="1"/>
  <c r="AB2260" i="1"/>
  <c r="AB2261" i="1"/>
  <c r="AB2262" i="1"/>
  <c r="AB2263" i="1"/>
  <c r="AB2264" i="1"/>
  <c r="AB2265" i="1"/>
  <c r="AB2266" i="1"/>
  <c r="AB2267" i="1"/>
  <c r="AB2268" i="1"/>
  <c r="AB2269" i="1"/>
  <c r="AB2270" i="1"/>
  <c r="AB2271" i="1"/>
  <c r="AB2272" i="1"/>
  <c r="AB2273" i="1"/>
  <c r="AB2274" i="1"/>
  <c r="AB2275" i="1"/>
  <c r="AB2276" i="1"/>
  <c r="AB2277" i="1"/>
  <c r="AB2278" i="1"/>
  <c r="AB2279" i="1"/>
  <c r="AB2280" i="1"/>
  <c r="AB2281" i="1"/>
  <c r="AB2282" i="1"/>
  <c r="AB2283" i="1"/>
  <c r="AB2284" i="1"/>
  <c r="AB2285" i="1"/>
  <c r="AB2286" i="1"/>
  <c r="AB2287" i="1"/>
  <c r="AB2288" i="1"/>
  <c r="AB2289" i="1"/>
  <c r="AB2290" i="1"/>
  <c r="AB2291" i="1"/>
  <c r="AB2292" i="1"/>
  <c r="AB2293" i="1"/>
  <c r="AB2294" i="1"/>
  <c r="AB2295" i="1"/>
  <c r="AB2296" i="1"/>
  <c r="AB2297" i="1"/>
  <c r="AB2298" i="1"/>
  <c r="AB2299" i="1"/>
  <c r="AB2300" i="1"/>
  <c r="AB2301" i="1"/>
  <c r="AB2302" i="1"/>
  <c r="AB2303" i="1"/>
  <c r="AB2304" i="1"/>
  <c r="AB2305" i="1"/>
  <c r="AB2306" i="1"/>
  <c r="AB2307" i="1"/>
  <c r="AB2308" i="1"/>
  <c r="AB2309" i="1"/>
  <c r="AB2310" i="1"/>
  <c r="AB2311" i="1"/>
  <c r="AB2312" i="1"/>
  <c r="AB2313" i="1"/>
  <c r="AB2314" i="1"/>
  <c r="AB2315" i="1"/>
  <c r="AB2316" i="1"/>
  <c r="AB2317" i="1"/>
  <c r="AB2318" i="1"/>
  <c r="AB2319" i="1"/>
  <c r="AB2320" i="1"/>
  <c r="AB2321" i="1"/>
  <c r="AB2322" i="1"/>
  <c r="AB2323" i="1"/>
  <c r="AB2324" i="1"/>
  <c r="AB2325" i="1"/>
  <c r="AB2326" i="1"/>
  <c r="AB2327" i="1"/>
  <c r="AB2328" i="1"/>
  <c r="AB2329" i="1"/>
  <c r="AB2330" i="1"/>
  <c r="AB2331" i="1"/>
  <c r="AB2332" i="1"/>
  <c r="AB2333" i="1"/>
  <c r="AB2334" i="1"/>
  <c r="AB2335" i="1"/>
  <c r="AB2336" i="1"/>
  <c r="AB2337" i="1"/>
  <c r="AB2338" i="1"/>
  <c r="AB2339" i="1"/>
  <c r="AB2340" i="1"/>
  <c r="AB2341" i="1"/>
  <c r="AB2342" i="1"/>
  <c r="AB2343" i="1"/>
  <c r="AB2344" i="1"/>
  <c r="AB2345" i="1"/>
  <c r="AB2346" i="1"/>
  <c r="AB2347" i="1"/>
  <c r="AB2348" i="1"/>
  <c r="AB2349" i="1"/>
  <c r="AB2350" i="1"/>
  <c r="AB2351" i="1"/>
  <c r="AB2352" i="1"/>
  <c r="AB2353" i="1"/>
  <c r="AB2354" i="1"/>
  <c r="AB2355" i="1"/>
  <c r="AB2356" i="1"/>
  <c r="AB2357" i="1"/>
  <c r="AB2358" i="1"/>
  <c r="AB2359" i="1"/>
  <c r="AB2360" i="1"/>
  <c r="AB2361" i="1"/>
  <c r="AB2362" i="1"/>
  <c r="AB2363" i="1"/>
  <c r="AB2364" i="1"/>
  <c r="AB2365" i="1"/>
  <c r="AB2366" i="1"/>
  <c r="AB2367" i="1"/>
  <c r="AB2368" i="1"/>
  <c r="AB2369" i="1"/>
  <c r="AB2370" i="1"/>
  <c r="AB2371" i="1"/>
  <c r="AB2372" i="1"/>
  <c r="AB2373" i="1"/>
  <c r="AB2374" i="1"/>
  <c r="AB2375" i="1"/>
  <c r="AB2376" i="1"/>
  <c r="AB2377" i="1"/>
  <c r="AB2378" i="1"/>
  <c r="AB2379" i="1"/>
  <c r="AB2380" i="1"/>
  <c r="AB2381" i="1"/>
  <c r="AB2382" i="1"/>
  <c r="AB2383" i="1"/>
  <c r="AB2384" i="1"/>
  <c r="AB2385" i="1"/>
  <c r="AB2386" i="1"/>
  <c r="AB2387" i="1"/>
  <c r="AB2388" i="1"/>
  <c r="AB2389" i="1"/>
  <c r="AB2390" i="1"/>
  <c r="AB2391" i="1"/>
  <c r="AB2392" i="1"/>
  <c r="AB2393" i="1"/>
  <c r="AB2394" i="1"/>
  <c r="AB2395" i="1"/>
  <c r="AB2396" i="1"/>
  <c r="AB2397" i="1"/>
  <c r="AB2398" i="1"/>
  <c r="AB2399" i="1"/>
  <c r="AB2400" i="1"/>
  <c r="AB2401" i="1"/>
  <c r="AB2402" i="1"/>
  <c r="AB2403" i="1"/>
  <c r="AB2404" i="1"/>
  <c r="AB2405" i="1"/>
  <c r="AB2406" i="1"/>
  <c r="AB2407" i="1"/>
  <c r="AB2408" i="1"/>
  <c r="AB2409" i="1"/>
  <c r="AB2410" i="1"/>
  <c r="AB2411" i="1"/>
  <c r="AB2412" i="1"/>
  <c r="AB2413" i="1"/>
  <c r="AB2414" i="1"/>
  <c r="AB2415" i="1"/>
  <c r="AB2416" i="1"/>
  <c r="AB2417" i="1"/>
  <c r="AB2418" i="1"/>
  <c r="AB2419" i="1"/>
  <c r="AB2420" i="1"/>
  <c r="AB2421" i="1"/>
  <c r="AB2422" i="1"/>
  <c r="AB2423" i="1"/>
  <c r="AB2424" i="1"/>
  <c r="AB2425" i="1"/>
  <c r="AB2426" i="1"/>
  <c r="AB2427" i="1"/>
  <c r="AB2428" i="1"/>
  <c r="AB2429" i="1"/>
  <c r="AB2430" i="1"/>
  <c r="AB2431" i="1"/>
  <c r="AB2432" i="1"/>
  <c r="AB2433" i="1"/>
  <c r="AB2434" i="1"/>
  <c r="AB2435" i="1"/>
  <c r="AB2436" i="1"/>
  <c r="AB2437" i="1"/>
  <c r="AB2438" i="1"/>
  <c r="AB2439" i="1"/>
  <c r="AB2440" i="1"/>
  <c r="AB2441" i="1"/>
  <c r="AB2442" i="1"/>
  <c r="AB2443" i="1"/>
  <c r="AB2444" i="1"/>
  <c r="AB2445" i="1"/>
  <c r="AB2446" i="1"/>
  <c r="AB2447" i="1"/>
  <c r="AB2448" i="1"/>
  <c r="AB2449" i="1"/>
  <c r="AB2450" i="1"/>
  <c r="AB2451" i="1"/>
  <c r="AB2452" i="1"/>
  <c r="AB2453" i="1"/>
  <c r="AB2454" i="1"/>
  <c r="AB2455" i="1"/>
  <c r="AB2456" i="1"/>
  <c r="AB2457" i="1"/>
  <c r="AB2458" i="1"/>
  <c r="AB2459" i="1"/>
  <c r="AB2460" i="1"/>
  <c r="AB2461" i="1"/>
  <c r="AB2462" i="1"/>
  <c r="AB2463" i="1"/>
  <c r="AB2464" i="1"/>
  <c r="AB2465" i="1"/>
  <c r="AB2466" i="1"/>
  <c r="AB2467" i="1"/>
  <c r="AB2468" i="1"/>
  <c r="AB2469" i="1"/>
  <c r="AB2470" i="1"/>
  <c r="AB2471" i="1"/>
  <c r="AB2472" i="1"/>
  <c r="AB2473" i="1"/>
  <c r="AB2474" i="1"/>
  <c r="AB2475" i="1"/>
  <c r="AB2476" i="1"/>
  <c r="AB2477" i="1"/>
  <c r="AB2478" i="1"/>
  <c r="AB2479" i="1"/>
  <c r="AB2480" i="1"/>
  <c r="AB2481" i="1"/>
  <c r="AB2482" i="1"/>
  <c r="AB2483" i="1"/>
  <c r="AB2484" i="1"/>
  <c r="AB2485" i="1"/>
  <c r="AB2486" i="1"/>
  <c r="AB2487" i="1"/>
  <c r="AB2488" i="1"/>
  <c r="AB2489" i="1"/>
  <c r="AB2490" i="1"/>
  <c r="AB2491" i="1"/>
  <c r="AB2492" i="1"/>
  <c r="AB2493" i="1"/>
  <c r="AB2494" i="1"/>
  <c r="AB2495" i="1"/>
  <c r="AB2496" i="1"/>
  <c r="AB2497" i="1"/>
  <c r="AB2498" i="1"/>
  <c r="AB2499" i="1"/>
  <c r="AB2500" i="1"/>
  <c r="AB2501" i="1"/>
  <c r="AB2502" i="1"/>
  <c r="AB2503" i="1"/>
  <c r="AB2504" i="1"/>
  <c r="AB2505" i="1"/>
  <c r="AB2506" i="1"/>
  <c r="AB2507" i="1"/>
  <c r="AB2508" i="1"/>
  <c r="AB2509" i="1"/>
  <c r="AB2510" i="1"/>
  <c r="AB2511" i="1"/>
  <c r="AB2512" i="1"/>
  <c r="AB2513" i="1"/>
  <c r="AB2514" i="1"/>
  <c r="AB2515" i="1"/>
  <c r="AB2516" i="1"/>
  <c r="AB2517" i="1"/>
  <c r="AB2518" i="1"/>
  <c r="AB2519" i="1"/>
  <c r="AB2520" i="1"/>
  <c r="AB2521" i="1"/>
  <c r="AB2522" i="1"/>
  <c r="AB2523" i="1"/>
  <c r="AB2524" i="1"/>
  <c r="AB2525" i="1"/>
  <c r="AB2526" i="1"/>
  <c r="AB2527" i="1"/>
  <c r="AB2528" i="1"/>
  <c r="AB2529" i="1"/>
  <c r="AB2530" i="1"/>
  <c r="AB2531" i="1"/>
  <c r="AB2532" i="1"/>
  <c r="AB2533" i="1"/>
  <c r="AB2534" i="1"/>
  <c r="AB2535" i="1"/>
  <c r="AB2536" i="1"/>
  <c r="AB2537" i="1"/>
  <c r="AB2538" i="1"/>
  <c r="AB2539" i="1"/>
  <c r="AB2540" i="1"/>
  <c r="AB2541" i="1"/>
  <c r="AB2542" i="1"/>
  <c r="AB2543" i="1"/>
  <c r="AB2544" i="1"/>
  <c r="AB2545" i="1"/>
  <c r="AB2546" i="1"/>
  <c r="AB2547" i="1"/>
  <c r="AB2548" i="1"/>
  <c r="AB2549" i="1"/>
  <c r="AB2550" i="1"/>
  <c r="AB2551" i="1"/>
  <c r="AB2552" i="1"/>
  <c r="AB2553" i="1"/>
  <c r="AB2554" i="1"/>
  <c r="AB2555" i="1"/>
  <c r="AB2556" i="1"/>
  <c r="AB2557" i="1"/>
  <c r="AB2558" i="1"/>
  <c r="AB2559" i="1"/>
  <c r="AB2560" i="1"/>
  <c r="AB2561" i="1"/>
  <c r="AB2562" i="1"/>
  <c r="AB2563" i="1"/>
  <c r="AB2564" i="1"/>
  <c r="AB2565" i="1"/>
  <c r="AB2566" i="1"/>
  <c r="AB2567" i="1"/>
  <c r="AB2568" i="1"/>
  <c r="AB2569" i="1"/>
  <c r="AB2570" i="1"/>
  <c r="AB2571" i="1"/>
  <c r="AB2572" i="1"/>
  <c r="AB2573" i="1"/>
  <c r="AB2574" i="1"/>
  <c r="AB2575" i="1"/>
  <c r="AB2576" i="1"/>
  <c r="AB2577" i="1"/>
  <c r="AB2578" i="1"/>
  <c r="AB2579" i="1"/>
  <c r="AB2580" i="1"/>
  <c r="AB2581" i="1"/>
  <c r="AB2582" i="1"/>
  <c r="AB2583" i="1"/>
  <c r="AB2584" i="1"/>
  <c r="AB2585" i="1"/>
  <c r="AB2586" i="1"/>
  <c r="AB2587" i="1"/>
  <c r="AB2588" i="1"/>
  <c r="AB2589" i="1"/>
  <c r="AB2590" i="1"/>
  <c r="AB2591" i="1"/>
  <c r="AB2592" i="1"/>
  <c r="AB2593" i="1"/>
  <c r="AB2594" i="1"/>
  <c r="AB2595" i="1"/>
  <c r="AB2596" i="1"/>
  <c r="AB2597" i="1"/>
  <c r="AB2598" i="1"/>
  <c r="AB2599" i="1"/>
  <c r="AB2600" i="1"/>
  <c r="AB2601" i="1"/>
  <c r="AB2602" i="1"/>
  <c r="AB2603" i="1"/>
  <c r="AB2604" i="1"/>
  <c r="AB2605" i="1"/>
  <c r="AB2606" i="1"/>
  <c r="AB2607" i="1"/>
  <c r="AB2608" i="1"/>
  <c r="AB2609" i="1"/>
  <c r="AB2610" i="1"/>
  <c r="AB2611" i="1"/>
  <c r="AB2612" i="1"/>
  <c r="AB2613" i="1"/>
  <c r="AB2614" i="1"/>
  <c r="AB2615" i="1"/>
  <c r="AB2616" i="1"/>
  <c r="AB2617" i="1"/>
  <c r="AB2618" i="1"/>
  <c r="AB2619" i="1"/>
  <c r="AB2620" i="1"/>
  <c r="AB2621" i="1"/>
  <c r="AB2622" i="1"/>
  <c r="AB2623" i="1"/>
  <c r="AB2624" i="1"/>
  <c r="AB2625" i="1"/>
  <c r="AB2626" i="1"/>
  <c r="AB2627" i="1"/>
  <c r="AB2628" i="1"/>
  <c r="AB2629" i="1"/>
  <c r="AB2630" i="1"/>
  <c r="AB2631" i="1"/>
  <c r="AB2632" i="1"/>
  <c r="AB2633" i="1"/>
  <c r="AB2634" i="1"/>
  <c r="AB2635" i="1"/>
  <c r="AB2636" i="1"/>
  <c r="AB2637" i="1"/>
  <c r="AB2638" i="1"/>
  <c r="AB2639" i="1"/>
  <c r="AB2640" i="1"/>
  <c r="AB2641" i="1"/>
  <c r="AB2642" i="1"/>
  <c r="AB2643" i="1"/>
  <c r="AB2644" i="1"/>
  <c r="AB2645" i="1"/>
  <c r="AB2646" i="1"/>
  <c r="AB2647" i="1"/>
  <c r="AB2648" i="1"/>
  <c r="AB2649" i="1"/>
  <c r="AB2650" i="1"/>
  <c r="AB2651" i="1"/>
  <c r="AB2652" i="1"/>
  <c r="AB2653" i="1"/>
  <c r="AB2654" i="1"/>
  <c r="AB2655" i="1"/>
  <c r="AB2656" i="1"/>
  <c r="AB2657" i="1"/>
  <c r="AB2658" i="1"/>
  <c r="AB2659" i="1"/>
  <c r="AB2660" i="1"/>
  <c r="AB2661" i="1"/>
  <c r="AB2662" i="1"/>
  <c r="AB2663" i="1"/>
  <c r="AB2664" i="1"/>
  <c r="AB2665" i="1"/>
  <c r="AB2666" i="1"/>
  <c r="AB2667" i="1"/>
  <c r="AB2668" i="1"/>
  <c r="AB2669" i="1"/>
  <c r="AB2670" i="1"/>
  <c r="AB2671" i="1"/>
  <c r="AB2672" i="1"/>
  <c r="AB2673" i="1"/>
  <c r="AB2674" i="1"/>
  <c r="AB2675" i="1"/>
  <c r="AB2676" i="1"/>
  <c r="AB2677" i="1"/>
  <c r="AB2678" i="1"/>
  <c r="AB2679" i="1"/>
  <c r="AB2680" i="1"/>
  <c r="AB2681" i="1"/>
  <c r="AB2682" i="1"/>
  <c r="AB2683" i="1"/>
  <c r="AB2684" i="1"/>
  <c r="AB2685" i="1"/>
  <c r="AB2686" i="1"/>
  <c r="AB2687" i="1"/>
  <c r="AB2688" i="1"/>
  <c r="AB2689" i="1"/>
  <c r="AB2690" i="1"/>
  <c r="AB2691" i="1"/>
  <c r="AB2692" i="1"/>
  <c r="AB2693" i="1"/>
  <c r="AB2694" i="1"/>
  <c r="AB2695" i="1"/>
  <c r="AB2696" i="1"/>
  <c r="AB2697" i="1"/>
  <c r="AB2698" i="1"/>
  <c r="AB2699" i="1"/>
  <c r="AB2700" i="1"/>
  <c r="AB2701" i="1"/>
  <c r="AB2702" i="1"/>
  <c r="AB2703" i="1"/>
  <c r="AB2704" i="1"/>
  <c r="AB2705" i="1"/>
  <c r="AB2706" i="1"/>
  <c r="AB2707" i="1"/>
  <c r="AB2708" i="1"/>
  <c r="AB2709" i="1"/>
  <c r="AB2710" i="1"/>
  <c r="AB2711" i="1"/>
  <c r="AB2712" i="1"/>
  <c r="AB2713" i="1"/>
  <c r="AB2714" i="1"/>
  <c r="AB2715" i="1"/>
  <c r="AB2716" i="1"/>
  <c r="AB2717" i="1"/>
  <c r="AB2718" i="1"/>
  <c r="AB2719" i="1"/>
  <c r="AB2720" i="1"/>
  <c r="AB2721" i="1"/>
  <c r="AB2722" i="1"/>
  <c r="AB2723" i="1"/>
  <c r="AB2724" i="1"/>
  <c r="AB2725" i="1"/>
  <c r="AB2726" i="1"/>
  <c r="AB2727" i="1"/>
  <c r="AB2728" i="1"/>
  <c r="AB2729" i="1"/>
  <c r="AB2730" i="1"/>
  <c r="AB2731" i="1"/>
  <c r="AB2732" i="1"/>
  <c r="AB2733" i="1"/>
  <c r="AB2734" i="1"/>
  <c r="AB2735" i="1"/>
  <c r="AB2736" i="1"/>
  <c r="AB2737" i="1"/>
  <c r="AB2738" i="1"/>
  <c r="AB2739" i="1"/>
  <c r="AB2740" i="1"/>
  <c r="AB2741" i="1"/>
  <c r="AB2742" i="1"/>
  <c r="AB2743" i="1"/>
  <c r="AB2744" i="1"/>
  <c r="AB2745" i="1"/>
  <c r="AB2746" i="1"/>
  <c r="AB2747" i="1"/>
  <c r="AB2748" i="1"/>
  <c r="AB2749" i="1"/>
  <c r="AB2750" i="1"/>
  <c r="AB2751" i="1"/>
  <c r="AB2752" i="1"/>
  <c r="AB2753" i="1"/>
  <c r="AB2754" i="1"/>
  <c r="AB2755" i="1"/>
  <c r="AB2756" i="1"/>
  <c r="AB2757" i="1"/>
  <c r="AB2758" i="1"/>
  <c r="AB2759" i="1"/>
  <c r="AB2760" i="1"/>
  <c r="AB2761" i="1"/>
  <c r="AB2762" i="1"/>
  <c r="AB2763" i="1"/>
  <c r="AB2764" i="1"/>
  <c r="AB2765" i="1"/>
  <c r="AB2766" i="1"/>
  <c r="AB2767" i="1"/>
  <c r="AB2768" i="1"/>
  <c r="AB2769" i="1"/>
  <c r="AB2770" i="1"/>
  <c r="AB2771" i="1"/>
  <c r="AB2772" i="1"/>
  <c r="AB2773" i="1"/>
  <c r="AB2774" i="1"/>
  <c r="AB2775" i="1"/>
  <c r="AB2776" i="1"/>
  <c r="AB2777" i="1"/>
  <c r="AB2778" i="1"/>
  <c r="AB2779" i="1"/>
  <c r="AB2780" i="1"/>
  <c r="AB2781" i="1"/>
  <c r="AB2782" i="1"/>
  <c r="AB2783" i="1"/>
  <c r="AB2784" i="1"/>
  <c r="AB2785" i="1"/>
  <c r="AB2786" i="1"/>
  <c r="AB2787" i="1"/>
  <c r="AB2788" i="1"/>
  <c r="AB2789" i="1"/>
  <c r="AB2790" i="1"/>
  <c r="AB2791" i="1"/>
  <c r="AB2792" i="1"/>
  <c r="AB2793" i="1"/>
  <c r="AB2794" i="1"/>
  <c r="AB2795" i="1"/>
  <c r="AB2796" i="1"/>
  <c r="AB2797" i="1"/>
  <c r="AB2798" i="1"/>
  <c r="AB2799" i="1"/>
  <c r="AB2800" i="1"/>
  <c r="AB2801" i="1"/>
  <c r="AB2802" i="1"/>
  <c r="AB2803" i="1"/>
  <c r="AB2804" i="1"/>
  <c r="AB2805" i="1"/>
  <c r="AB2806" i="1"/>
  <c r="AB2807" i="1"/>
  <c r="AB2808" i="1"/>
  <c r="AB2809" i="1"/>
  <c r="AB2810" i="1"/>
  <c r="AB2811" i="1"/>
  <c r="AB2812" i="1"/>
  <c r="AB2813" i="1"/>
  <c r="AB2814" i="1"/>
  <c r="AB2815" i="1"/>
  <c r="AB2816" i="1"/>
  <c r="AB2817" i="1"/>
  <c r="AB2818" i="1"/>
  <c r="AB2819" i="1"/>
  <c r="AB2820" i="1"/>
  <c r="AB2821" i="1"/>
  <c r="AB2822" i="1"/>
  <c r="AB2823" i="1"/>
  <c r="AB2824" i="1"/>
  <c r="AB2825" i="1"/>
  <c r="AB2826" i="1"/>
  <c r="AB2827" i="1"/>
  <c r="AB2828" i="1"/>
  <c r="AB2829" i="1"/>
  <c r="AB2830" i="1"/>
  <c r="AB2831" i="1"/>
  <c r="AB2832" i="1"/>
  <c r="AB2833" i="1"/>
  <c r="AB2834" i="1"/>
  <c r="AB2835" i="1"/>
  <c r="AB2836" i="1"/>
  <c r="AB2837" i="1"/>
  <c r="AB2838" i="1"/>
  <c r="AB2839" i="1"/>
  <c r="AB2840" i="1"/>
  <c r="AB2841" i="1"/>
  <c r="AB2842" i="1"/>
  <c r="AB2843" i="1"/>
  <c r="AB2844" i="1"/>
  <c r="AB2845" i="1"/>
  <c r="AB2846" i="1"/>
  <c r="AB2847" i="1"/>
  <c r="AB2848" i="1"/>
  <c r="AB2849" i="1"/>
  <c r="AB2850" i="1"/>
  <c r="AB2851" i="1"/>
  <c r="AB2852" i="1"/>
  <c r="AB2853" i="1"/>
  <c r="AB2854" i="1"/>
  <c r="AB2855" i="1"/>
  <c r="AB2856" i="1"/>
  <c r="AB2857" i="1"/>
  <c r="AB2858" i="1"/>
  <c r="AB2859" i="1"/>
  <c r="AB2860" i="1"/>
  <c r="AB2861" i="1"/>
  <c r="AB2862" i="1"/>
  <c r="AB2863" i="1"/>
  <c r="AB2864" i="1"/>
  <c r="AB2865" i="1"/>
  <c r="AB2866" i="1"/>
  <c r="AB2867" i="1"/>
  <c r="AB2868" i="1"/>
  <c r="AB2869" i="1"/>
  <c r="AB2870" i="1"/>
  <c r="AB2871" i="1"/>
  <c r="AB2872" i="1"/>
  <c r="AB2873" i="1"/>
  <c r="AB2874" i="1"/>
  <c r="AB2875" i="1"/>
  <c r="AB2876" i="1"/>
  <c r="AB2877" i="1"/>
  <c r="AB2878" i="1"/>
  <c r="AB2879" i="1"/>
  <c r="AB2880" i="1"/>
  <c r="AB2881" i="1"/>
  <c r="AB2882" i="1"/>
  <c r="AB2883" i="1"/>
  <c r="AB2884" i="1"/>
  <c r="AB2885" i="1"/>
  <c r="AB2886" i="1"/>
  <c r="AB2887" i="1"/>
  <c r="AB2888" i="1"/>
  <c r="AB2889" i="1"/>
  <c r="AB2890" i="1"/>
  <c r="AB2891" i="1"/>
  <c r="AB2892" i="1"/>
  <c r="AB2893" i="1"/>
  <c r="AB2894" i="1"/>
  <c r="AB2895" i="1"/>
  <c r="AB2896" i="1"/>
  <c r="AB2897" i="1"/>
  <c r="AB2898" i="1"/>
  <c r="AB2899" i="1"/>
  <c r="AB2900" i="1"/>
  <c r="AB2901" i="1"/>
  <c r="AB2902" i="1"/>
  <c r="AB2903" i="1"/>
  <c r="AB2904" i="1"/>
  <c r="AB2905" i="1"/>
  <c r="AB2906" i="1"/>
  <c r="AB2907" i="1"/>
  <c r="AB2908" i="1"/>
  <c r="AB2909" i="1"/>
  <c r="AB2910" i="1"/>
  <c r="AB2911" i="1"/>
  <c r="AB2912" i="1"/>
  <c r="AB2913" i="1"/>
  <c r="AB2914" i="1"/>
  <c r="AB2915" i="1"/>
  <c r="AB2916" i="1"/>
  <c r="AB2917" i="1"/>
  <c r="AB2918" i="1"/>
  <c r="AB2919" i="1"/>
  <c r="AB2920" i="1"/>
  <c r="AB2921" i="1"/>
  <c r="AB2922" i="1"/>
  <c r="AB2923" i="1"/>
  <c r="AB2924" i="1"/>
  <c r="AB2925" i="1"/>
  <c r="AB2926" i="1"/>
  <c r="AB2927" i="1"/>
  <c r="AB2928" i="1"/>
  <c r="AB2929" i="1"/>
  <c r="AB2930" i="1"/>
  <c r="AB2931" i="1"/>
  <c r="AB2932" i="1"/>
  <c r="AB2933" i="1"/>
  <c r="AB2934" i="1"/>
  <c r="AB2935" i="1"/>
  <c r="AB2936" i="1"/>
  <c r="AB2937" i="1"/>
  <c r="AB2938" i="1"/>
  <c r="AB2939" i="1"/>
  <c r="AB2940" i="1"/>
  <c r="AB2941" i="1"/>
  <c r="AB2942" i="1"/>
  <c r="AB2943" i="1"/>
  <c r="AB2944" i="1"/>
  <c r="AB2945" i="1"/>
  <c r="AB2946" i="1"/>
  <c r="AB2947" i="1"/>
  <c r="AB2948" i="1"/>
  <c r="AB2949" i="1"/>
  <c r="AB2950" i="1"/>
  <c r="AB2951" i="1"/>
  <c r="AB2952" i="1"/>
  <c r="AB2953" i="1"/>
  <c r="AB2954" i="1"/>
  <c r="AB2955" i="1"/>
  <c r="AB2956" i="1"/>
  <c r="AB2957" i="1"/>
  <c r="AB2958" i="1"/>
  <c r="AB2959" i="1"/>
  <c r="AB2960" i="1"/>
  <c r="AB2961" i="1"/>
  <c r="AB2962" i="1"/>
  <c r="AB2963" i="1"/>
  <c r="AB2964" i="1"/>
  <c r="AB2965" i="1"/>
  <c r="AB2966" i="1"/>
  <c r="AB2967" i="1"/>
  <c r="AB2968" i="1"/>
  <c r="AB2969" i="1"/>
  <c r="AB2970" i="1"/>
  <c r="AB2971" i="1"/>
  <c r="AB2972" i="1"/>
  <c r="AB2973" i="1"/>
  <c r="AB2974" i="1"/>
  <c r="AB2975" i="1"/>
  <c r="AB2976" i="1"/>
  <c r="AB2977" i="1"/>
  <c r="AB2978" i="1"/>
  <c r="AB2979" i="1"/>
  <c r="AB2980" i="1"/>
  <c r="AB2981" i="1"/>
  <c r="AB2982" i="1"/>
  <c r="AB2983" i="1"/>
  <c r="AB2984" i="1"/>
  <c r="AB2985" i="1"/>
  <c r="AB2986" i="1"/>
  <c r="AB2987" i="1"/>
  <c r="AB2988" i="1"/>
  <c r="AB2989" i="1"/>
  <c r="AB2990" i="1"/>
  <c r="AB2991" i="1"/>
  <c r="AB2992" i="1"/>
  <c r="AB2993" i="1"/>
  <c r="AB2994" i="1"/>
  <c r="AB2995" i="1"/>
  <c r="AB2996" i="1"/>
  <c r="AB2997" i="1"/>
  <c r="AB2998" i="1"/>
  <c r="AB2999" i="1"/>
  <c r="AB3000" i="1"/>
  <c r="AB3001" i="1"/>
  <c r="AB3002" i="1"/>
  <c r="AB3003" i="1"/>
  <c r="AB3004" i="1"/>
  <c r="AB3005" i="1"/>
  <c r="AB3006" i="1"/>
  <c r="AB3007" i="1"/>
  <c r="AB3008" i="1"/>
  <c r="AB3009" i="1"/>
  <c r="AB3010" i="1"/>
  <c r="AB3011" i="1"/>
  <c r="AB3012" i="1"/>
  <c r="AB3013" i="1"/>
  <c r="AB3014" i="1"/>
  <c r="AB3015" i="1"/>
  <c r="AB3016" i="1"/>
  <c r="AB3017" i="1"/>
  <c r="AB3018" i="1"/>
  <c r="AB3019" i="1"/>
  <c r="AB3020" i="1"/>
  <c r="AB3021" i="1"/>
  <c r="AB3022" i="1"/>
  <c r="AB3023" i="1"/>
  <c r="AB3024" i="1"/>
  <c r="AB3025" i="1"/>
  <c r="AB3026" i="1"/>
  <c r="AB3027" i="1"/>
  <c r="AB3028" i="1"/>
  <c r="AB3029" i="1"/>
  <c r="AB3030" i="1"/>
  <c r="AB3031" i="1"/>
  <c r="AB3032" i="1"/>
  <c r="AB3033" i="1"/>
  <c r="AB3034" i="1"/>
  <c r="AB3035" i="1"/>
  <c r="AB3036" i="1"/>
  <c r="AB3037" i="1"/>
  <c r="AB3038" i="1"/>
  <c r="AB3039" i="1"/>
  <c r="AB3040" i="1"/>
  <c r="AB3041" i="1"/>
  <c r="AB3042" i="1"/>
  <c r="AB3043" i="1"/>
  <c r="AB3044" i="1"/>
  <c r="AB3045" i="1"/>
  <c r="AB3046" i="1"/>
  <c r="AB3047" i="1"/>
  <c r="AB3048" i="1"/>
  <c r="AB3049" i="1"/>
  <c r="AB3050" i="1"/>
  <c r="AB3051" i="1"/>
  <c r="AB3052" i="1"/>
  <c r="AB3053" i="1"/>
  <c r="AB3054" i="1"/>
  <c r="AB3055" i="1"/>
  <c r="AB3056" i="1"/>
  <c r="AB3057" i="1"/>
  <c r="AB3058" i="1"/>
  <c r="AB3059" i="1"/>
  <c r="AB3060" i="1"/>
  <c r="AB3061" i="1"/>
  <c r="AB3062" i="1"/>
  <c r="AB3063" i="1"/>
  <c r="AB3064" i="1"/>
  <c r="AB3065" i="1"/>
  <c r="AB3066" i="1"/>
  <c r="AB3067" i="1"/>
  <c r="AB3068" i="1"/>
  <c r="AB3069" i="1"/>
  <c r="AB3070" i="1"/>
  <c r="AB3071" i="1"/>
  <c r="AB3072" i="1"/>
  <c r="AB3073" i="1"/>
  <c r="AB3074" i="1"/>
  <c r="AB3075" i="1"/>
  <c r="AB3076" i="1"/>
  <c r="AB3077" i="1"/>
  <c r="AB3078" i="1"/>
  <c r="AB3079" i="1"/>
  <c r="AB3080" i="1"/>
  <c r="AB3081" i="1"/>
  <c r="AB3082" i="1"/>
  <c r="AB3083" i="1"/>
  <c r="AB3084" i="1"/>
  <c r="AB3085" i="1"/>
  <c r="Z332" i="1"/>
  <c r="Z333" i="1"/>
  <c r="AA335" i="1"/>
  <c r="AA336" i="1"/>
  <c r="Y332" i="1"/>
  <c r="U331" i="1"/>
  <c r="U332" i="1"/>
  <c r="U333" i="1"/>
  <c r="U334" i="1"/>
  <c r="U335" i="1"/>
  <c r="U336" i="1"/>
  <c r="U337" i="1"/>
  <c r="U338" i="1"/>
  <c r="U339" i="1"/>
  <c r="U340" i="1"/>
  <c r="U341" i="1"/>
  <c r="U342" i="1"/>
  <c r="U343" i="1"/>
  <c r="U344" i="1"/>
  <c r="U345" i="1"/>
  <c r="U346" i="1"/>
  <c r="U347" i="1"/>
  <c r="U348" i="1"/>
  <c r="U349" i="1"/>
  <c r="U350" i="1"/>
  <c r="U351" i="1"/>
  <c r="U352" i="1"/>
  <c r="U353" i="1"/>
  <c r="U354" i="1"/>
  <c r="U355" i="1"/>
  <c r="U356" i="1"/>
  <c r="U357" i="1"/>
  <c r="U358" i="1"/>
  <c r="U359" i="1"/>
  <c r="U360" i="1"/>
  <c r="U361" i="1"/>
  <c r="U362" i="1"/>
  <c r="U363" i="1"/>
  <c r="U364" i="1"/>
  <c r="U365" i="1"/>
  <c r="U366" i="1"/>
  <c r="U367" i="1"/>
  <c r="U368" i="1"/>
  <c r="U369" i="1"/>
  <c r="U370" i="1"/>
  <c r="U371" i="1"/>
  <c r="U372" i="1"/>
  <c r="U373" i="1"/>
  <c r="U374" i="1"/>
  <c r="U375" i="1"/>
  <c r="U376" i="1"/>
  <c r="U377" i="1"/>
  <c r="U378" i="1"/>
  <c r="U379" i="1"/>
  <c r="U380" i="1"/>
  <c r="U381" i="1"/>
  <c r="U382" i="1"/>
  <c r="U383" i="1"/>
  <c r="U384" i="1"/>
  <c r="U385" i="1"/>
  <c r="U386" i="1"/>
  <c r="U387" i="1"/>
  <c r="U388" i="1"/>
  <c r="U389" i="1"/>
  <c r="U390" i="1"/>
  <c r="U391" i="1"/>
  <c r="U392" i="1"/>
  <c r="U393" i="1"/>
  <c r="U394" i="1"/>
  <c r="U395" i="1"/>
  <c r="U396" i="1"/>
  <c r="U397" i="1"/>
  <c r="U398" i="1"/>
  <c r="U399" i="1"/>
  <c r="U400" i="1"/>
  <c r="U401" i="1"/>
  <c r="U402" i="1"/>
  <c r="U403" i="1"/>
  <c r="U404" i="1"/>
  <c r="U405" i="1"/>
  <c r="U406" i="1"/>
  <c r="U407" i="1"/>
  <c r="U408" i="1"/>
  <c r="U409" i="1"/>
  <c r="U410" i="1"/>
  <c r="U411" i="1"/>
  <c r="U412" i="1"/>
  <c r="U413" i="1"/>
  <c r="U414" i="1"/>
  <c r="U415" i="1"/>
  <c r="U416" i="1"/>
  <c r="U417" i="1"/>
  <c r="U418" i="1"/>
  <c r="U419" i="1"/>
  <c r="U420" i="1"/>
  <c r="U421" i="1"/>
  <c r="U422" i="1"/>
  <c r="U423" i="1"/>
  <c r="U424" i="1"/>
  <c r="U425" i="1"/>
  <c r="U426" i="1"/>
  <c r="U427" i="1"/>
  <c r="U428" i="1"/>
  <c r="U429" i="1"/>
  <c r="U430" i="1"/>
  <c r="U431" i="1"/>
  <c r="U432" i="1"/>
  <c r="U433" i="1"/>
  <c r="U434" i="1"/>
  <c r="U435" i="1"/>
  <c r="U436" i="1"/>
  <c r="U437" i="1"/>
  <c r="U438" i="1"/>
  <c r="U439" i="1"/>
  <c r="U440" i="1"/>
  <c r="U441" i="1"/>
  <c r="U442" i="1"/>
  <c r="U443" i="1"/>
  <c r="U444" i="1"/>
  <c r="U445" i="1"/>
  <c r="U446" i="1"/>
  <c r="U447" i="1"/>
  <c r="U448" i="1"/>
  <c r="U449" i="1"/>
  <c r="U450" i="1"/>
  <c r="U451" i="1"/>
  <c r="U452" i="1"/>
  <c r="U453" i="1"/>
  <c r="U454" i="1"/>
  <c r="U455" i="1"/>
  <c r="U456" i="1"/>
  <c r="U457" i="1"/>
  <c r="U458" i="1"/>
  <c r="U459" i="1"/>
  <c r="U460" i="1"/>
  <c r="U461" i="1"/>
  <c r="U462" i="1"/>
  <c r="U463" i="1"/>
  <c r="U464" i="1"/>
  <c r="U465" i="1"/>
  <c r="U466" i="1"/>
  <c r="U467" i="1"/>
  <c r="U468" i="1"/>
  <c r="U469" i="1"/>
  <c r="U470" i="1"/>
  <c r="U471" i="1"/>
  <c r="U472" i="1"/>
  <c r="U473" i="1"/>
  <c r="U474" i="1"/>
  <c r="U475" i="1"/>
  <c r="U476" i="1"/>
  <c r="U477" i="1"/>
  <c r="U478" i="1"/>
  <c r="U479" i="1"/>
  <c r="U480" i="1"/>
  <c r="U481" i="1"/>
  <c r="U482" i="1"/>
  <c r="U483" i="1"/>
  <c r="U484" i="1"/>
  <c r="U485" i="1"/>
  <c r="U486" i="1"/>
  <c r="U487" i="1"/>
  <c r="U488" i="1"/>
  <c r="U489" i="1"/>
  <c r="U490" i="1"/>
  <c r="U491" i="1"/>
  <c r="U492" i="1"/>
  <c r="U493" i="1"/>
  <c r="U494" i="1"/>
  <c r="U495" i="1"/>
  <c r="U496" i="1"/>
  <c r="U497" i="1"/>
  <c r="U498" i="1"/>
  <c r="U499" i="1"/>
  <c r="U500" i="1"/>
  <c r="U501" i="1"/>
  <c r="U502" i="1"/>
  <c r="U503" i="1"/>
  <c r="U504" i="1"/>
  <c r="U505" i="1"/>
  <c r="U506" i="1"/>
  <c r="U507" i="1"/>
  <c r="U508" i="1"/>
  <c r="U509" i="1"/>
  <c r="U510" i="1"/>
  <c r="U511" i="1"/>
  <c r="U512" i="1"/>
  <c r="U513" i="1"/>
  <c r="U514" i="1"/>
  <c r="U515" i="1"/>
  <c r="U516" i="1"/>
  <c r="U517" i="1"/>
  <c r="U518" i="1"/>
  <c r="U519" i="1"/>
  <c r="U520" i="1"/>
  <c r="U521" i="1"/>
  <c r="U522" i="1"/>
  <c r="U523" i="1"/>
  <c r="U524" i="1"/>
  <c r="U525" i="1"/>
  <c r="U526" i="1"/>
  <c r="U527" i="1"/>
  <c r="U528" i="1"/>
  <c r="U529" i="1"/>
  <c r="U530" i="1"/>
  <c r="U531" i="1"/>
  <c r="U532" i="1"/>
  <c r="U533" i="1"/>
  <c r="U534" i="1"/>
  <c r="U535" i="1"/>
  <c r="U536" i="1"/>
  <c r="U537" i="1"/>
  <c r="U538" i="1"/>
  <c r="U539" i="1"/>
  <c r="U540" i="1"/>
  <c r="U541" i="1"/>
  <c r="U542" i="1"/>
  <c r="U543" i="1"/>
  <c r="U544" i="1"/>
  <c r="U545" i="1"/>
  <c r="U546" i="1"/>
  <c r="U547" i="1"/>
  <c r="U548" i="1"/>
  <c r="U549" i="1"/>
  <c r="U550" i="1"/>
  <c r="U551" i="1"/>
  <c r="U552" i="1"/>
  <c r="U553" i="1"/>
  <c r="U554" i="1"/>
  <c r="U555" i="1"/>
  <c r="U556" i="1"/>
  <c r="U557" i="1"/>
  <c r="U558" i="1"/>
  <c r="U559" i="1"/>
  <c r="U560" i="1"/>
  <c r="U561" i="1"/>
  <c r="U562" i="1"/>
  <c r="U563" i="1"/>
  <c r="U564" i="1"/>
  <c r="U565" i="1"/>
  <c r="U566" i="1"/>
  <c r="U567" i="1"/>
  <c r="U568" i="1"/>
  <c r="U569" i="1"/>
  <c r="U570" i="1"/>
  <c r="U571" i="1"/>
  <c r="U572" i="1"/>
  <c r="U573" i="1"/>
  <c r="U574" i="1"/>
  <c r="U575" i="1"/>
  <c r="U576" i="1"/>
  <c r="U577" i="1"/>
  <c r="U578" i="1"/>
  <c r="U579" i="1"/>
  <c r="U580" i="1"/>
  <c r="U581" i="1"/>
  <c r="U582" i="1"/>
  <c r="U583" i="1"/>
  <c r="U584" i="1"/>
  <c r="U585" i="1"/>
  <c r="U586" i="1"/>
  <c r="U587" i="1"/>
  <c r="U588" i="1"/>
  <c r="U589" i="1"/>
  <c r="U590" i="1"/>
  <c r="U591" i="1"/>
  <c r="U592" i="1"/>
  <c r="U593" i="1"/>
  <c r="U594" i="1"/>
  <c r="U595" i="1"/>
  <c r="U596" i="1"/>
  <c r="U597" i="1"/>
  <c r="U598" i="1"/>
  <c r="U599" i="1"/>
  <c r="U600" i="1"/>
  <c r="U601" i="1"/>
  <c r="U602" i="1"/>
  <c r="U603" i="1"/>
  <c r="U604" i="1"/>
  <c r="U605" i="1"/>
  <c r="U606" i="1"/>
  <c r="U607" i="1"/>
  <c r="U608" i="1"/>
  <c r="U609" i="1"/>
  <c r="U610" i="1"/>
  <c r="U611" i="1"/>
  <c r="U612" i="1"/>
  <c r="U613" i="1"/>
  <c r="U614" i="1"/>
  <c r="U615" i="1"/>
  <c r="U616" i="1"/>
  <c r="U617" i="1"/>
  <c r="U618" i="1"/>
  <c r="U619" i="1"/>
  <c r="U620" i="1"/>
  <c r="U621" i="1"/>
  <c r="U622" i="1"/>
  <c r="U623" i="1"/>
  <c r="U624" i="1"/>
  <c r="U625" i="1"/>
  <c r="U626" i="1"/>
  <c r="U627" i="1"/>
  <c r="U628" i="1"/>
  <c r="U629" i="1"/>
  <c r="U630" i="1"/>
  <c r="U631" i="1"/>
  <c r="U632" i="1"/>
  <c r="U633" i="1"/>
  <c r="U634" i="1"/>
  <c r="U635" i="1"/>
  <c r="U636" i="1"/>
  <c r="U637" i="1"/>
  <c r="U638" i="1"/>
  <c r="U639" i="1"/>
  <c r="U640" i="1"/>
  <c r="U641" i="1"/>
  <c r="U642" i="1"/>
  <c r="U643" i="1"/>
  <c r="U644" i="1"/>
  <c r="U645" i="1"/>
  <c r="U646" i="1"/>
  <c r="U647" i="1"/>
  <c r="U648" i="1"/>
  <c r="U649" i="1"/>
  <c r="U650" i="1"/>
  <c r="U651" i="1"/>
  <c r="U652" i="1"/>
  <c r="U653" i="1"/>
  <c r="U654" i="1"/>
  <c r="U655" i="1"/>
  <c r="U656" i="1"/>
  <c r="U657" i="1"/>
  <c r="U658" i="1"/>
  <c r="U659" i="1"/>
  <c r="U660" i="1"/>
  <c r="U661" i="1"/>
  <c r="U662" i="1"/>
  <c r="U663" i="1"/>
  <c r="U664" i="1"/>
  <c r="U665" i="1"/>
  <c r="U666" i="1"/>
  <c r="U667" i="1"/>
  <c r="U668" i="1"/>
  <c r="U669" i="1"/>
  <c r="U670" i="1"/>
  <c r="U671" i="1"/>
  <c r="U672" i="1"/>
  <c r="U673" i="1"/>
  <c r="U674" i="1"/>
  <c r="U675" i="1"/>
  <c r="U676" i="1"/>
  <c r="U677" i="1"/>
  <c r="U678" i="1"/>
  <c r="U679" i="1"/>
  <c r="U680" i="1"/>
  <c r="U681" i="1"/>
  <c r="U682" i="1"/>
  <c r="U683" i="1"/>
  <c r="U684" i="1"/>
  <c r="U685" i="1"/>
  <c r="U686" i="1"/>
  <c r="U687" i="1"/>
  <c r="U688" i="1"/>
  <c r="U689" i="1"/>
  <c r="U690" i="1"/>
  <c r="U691" i="1"/>
  <c r="U692" i="1"/>
  <c r="U693" i="1"/>
  <c r="U694" i="1"/>
  <c r="U695" i="1"/>
  <c r="U696" i="1"/>
  <c r="U697" i="1"/>
  <c r="U698" i="1"/>
  <c r="U699" i="1"/>
  <c r="U700" i="1"/>
  <c r="U701" i="1"/>
  <c r="U702" i="1"/>
  <c r="U703" i="1"/>
  <c r="U704" i="1"/>
  <c r="U705" i="1"/>
  <c r="U706" i="1"/>
  <c r="U707" i="1"/>
  <c r="U708" i="1"/>
  <c r="U709" i="1"/>
  <c r="U710" i="1"/>
  <c r="U711" i="1"/>
  <c r="U712" i="1"/>
  <c r="U713" i="1"/>
  <c r="U714" i="1"/>
  <c r="U715" i="1"/>
  <c r="U716" i="1"/>
  <c r="U717" i="1"/>
  <c r="U718" i="1"/>
  <c r="U719" i="1"/>
  <c r="U720" i="1"/>
  <c r="U721" i="1"/>
  <c r="U722" i="1"/>
  <c r="U723" i="1"/>
  <c r="U724" i="1"/>
  <c r="U725" i="1"/>
  <c r="U726" i="1"/>
  <c r="U727" i="1"/>
  <c r="U728" i="1"/>
  <c r="U729" i="1"/>
  <c r="U730" i="1"/>
  <c r="U731" i="1"/>
  <c r="U732" i="1"/>
  <c r="U733" i="1"/>
  <c r="U734" i="1"/>
  <c r="U735" i="1"/>
  <c r="U736" i="1"/>
  <c r="U737" i="1"/>
  <c r="U738" i="1"/>
  <c r="U739" i="1"/>
  <c r="U740" i="1"/>
  <c r="U741" i="1"/>
  <c r="U742" i="1"/>
  <c r="U743" i="1"/>
  <c r="U744" i="1"/>
  <c r="U745" i="1"/>
  <c r="U746" i="1"/>
  <c r="U747" i="1"/>
  <c r="U748" i="1"/>
  <c r="U749" i="1"/>
  <c r="U750" i="1"/>
  <c r="U751" i="1"/>
  <c r="U752" i="1"/>
  <c r="U753" i="1"/>
  <c r="U754" i="1"/>
  <c r="U755" i="1"/>
  <c r="U756" i="1"/>
  <c r="U757" i="1"/>
  <c r="U758" i="1"/>
  <c r="U759" i="1"/>
  <c r="U760" i="1"/>
  <c r="U761" i="1"/>
  <c r="U762" i="1"/>
  <c r="U763" i="1"/>
  <c r="U764" i="1"/>
  <c r="U765" i="1"/>
  <c r="U766" i="1"/>
  <c r="U767" i="1"/>
  <c r="U768" i="1"/>
  <c r="U769" i="1"/>
  <c r="U770" i="1"/>
  <c r="U771" i="1"/>
  <c r="U772" i="1"/>
  <c r="U773" i="1"/>
  <c r="U774" i="1"/>
  <c r="U775" i="1"/>
  <c r="U776" i="1"/>
  <c r="U777" i="1"/>
  <c r="U778" i="1"/>
  <c r="U779" i="1"/>
  <c r="U780" i="1"/>
  <c r="U781" i="1"/>
  <c r="U782" i="1"/>
  <c r="U783" i="1"/>
  <c r="U784" i="1"/>
  <c r="U785" i="1"/>
  <c r="U786" i="1"/>
  <c r="U787" i="1"/>
  <c r="U788" i="1"/>
  <c r="U789" i="1"/>
  <c r="U790" i="1"/>
  <c r="U791" i="1"/>
  <c r="U792" i="1"/>
  <c r="U793" i="1"/>
  <c r="U794" i="1"/>
  <c r="U795" i="1"/>
  <c r="U796" i="1"/>
  <c r="U797" i="1"/>
  <c r="U798" i="1"/>
  <c r="U799" i="1"/>
  <c r="U800" i="1"/>
  <c r="U801" i="1"/>
  <c r="U802" i="1"/>
  <c r="U803" i="1"/>
  <c r="U804" i="1"/>
  <c r="U805" i="1"/>
  <c r="U806" i="1"/>
  <c r="U807" i="1"/>
  <c r="U808" i="1"/>
  <c r="U809" i="1"/>
  <c r="U810" i="1"/>
  <c r="U811" i="1"/>
  <c r="U812" i="1"/>
  <c r="U813" i="1"/>
  <c r="U814" i="1"/>
  <c r="U815" i="1"/>
  <c r="U816" i="1"/>
  <c r="U817" i="1"/>
  <c r="U818" i="1"/>
  <c r="U819" i="1"/>
  <c r="U820" i="1"/>
  <c r="U821" i="1"/>
  <c r="U822" i="1"/>
  <c r="U823" i="1"/>
  <c r="U824" i="1"/>
  <c r="U825" i="1"/>
  <c r="U826" i="1"/>
  <c r="U827" i="1"/>
  <c r="U828" i="1"/>
  <c r="U829" i="1"/>
  <c r="U830" i="1"/>
  <c r="U831" i="1"/>
  <c r="U832" i="1"/>
  <c r="U833" i="1"/>
  <c r="U834" i="1"/>
  <c r="U835" i="1"/>
  <c r="U836" i="1"/>
  <c r="U837" i="1"/>
  <c r="U838" i="1"/>
  <c r="U839" i="1"/>
  <c r="U840" i="1"/>
  <c r="U841" i="1"/>
  <c r="U842" i="1"/>
  <c r="U843" i="1"/>
  <c r="U844" i="1"/>
  <c r="U845" i="1"/>
  <c r="U846" i="1"/>
  <c r="U847" i="1"/>
  <c r="U848" i="1"/>
  <c r="U849" i="1"/>
  <c r="U850" i="1"/>
  <c r="U851" i="1"/>
  <c r="U852" i="1"/>
  <c r="U853" i="1"/>
  <c r="U854" i="1"/>
  <c r="U855" i="1"/>
  <c r="U856" i="1"/>
  <c r="U857" i="1"/>
  <c r="U858" i="1"/>
  <c r="U859" i="1"/>
  <c r="U860" i="1"/>
  <c r="U861" i="1"/>
  <c r="U862" i="1"/>
  <c r="U863" i="1"/>
  <c r="U864" i="1"/>
  <c r="U865" i="1"/>
  <c r="U866" i="1"/>
  <c r="U867" i="1"/>
  <c r="U868" i="1"/>
  <c r="U869" i="1"/>
  <c r="U870" i="1"/>
  <c r="U871" i="1"/>
  <c r="U872" i="1"/>
  <c r="U873" i="1"/>
  <c r="U874" i="1"/>
  <c r="U875" i="1"/>
  <c r="U876" i="1"/>
  <c r="U877" i="1"/>
  <c r="U878" i="1"/>
  <c r="U879" i="1"/>
  <c r="U880" i="1"/>
  <c r="U881" i="1"/>
  <c r="U882" i="1"/>
  <c r="U883" i="1"/>
  <c r="U884" i="1"/>
  <c r="U885" i="1"/>
  <c r="U886" i="1"/>
  <c r="U887" i="1"/>
  <c r="U888" i="1"/>
  <c r="U889" i="1"/>
  <c r="U890" i="1"/>
  <c r="U891" i="1"/>
  <c r="U892" i="1"/>
  <c r="U893" i="1"/>
  <c r="U894" i="1"/>
  <c r="U895" i="1"/>
  <c r="U896" i="1"/>
  <c r="U897" i="1"/>
  <c r="U898" i="1"/>
  <c r="U899" i="1"/>
  <c r="U900" i="1"/>
  <c r="U901" i="1"/>
  <c r="U902" i="1"/>
  <c r="U903" i="1"/>
  <c r="U904" i="1"/>
  <c r="U905" i="1"/>
  <c r="U906" i="1"/>
  <c r="U907" i="1"/>
  <c r="U908" i="1"/>
  <c r="U909" i="1"/>
  <c r="U910" i="1"/>
  <c r="U911" i="1"/>
  <c r="U912" i="1"/>
  <c r="U913" i="1"/>
  <c r="U914" i="1"/>
  <c r="U915" i="1"/>
  <c r="U916" i="1"/>
  <c r="U917" i="1"/>
  <c r="U918" i="1"/>
  <c r="U919" i="1"/>
  <c r="U920" i="1"/>
  <c r="U921" i="1"/>
  <c r="U922" i="1"/>
  <c r="U923" i="1"/>
  <c r="U924" i="1"/>
  <c r="U925" i="1"/>
  <c r="U926" i="1"/>
  <c r="U927" i="1"/>
  <c r="U928" i="1"/>
  <c r="U929" i="1"/>
  <c r="U930" i="1"/>
  <c r="U931" i="1"/>
  <c r="U932" i="1"/>
  <c r="U933" i="1"/>
  <c r="U934" i="1"/>
  <c r="U935" i="1"/>
  <c r="U936" i="1"/>
  <c r="U937" i="1"/>
  <c r="U938" i="1"/>
  <c r="U939" i="1"/>
  <c r="U940" i="1"/>
  <c r="U941" i="1"/>
  <c r="U942" i="1"/>
  <c r="U943" i="1"/>
  <c r="U944" i="1"/>
  <c r="U945" i="1"/>
  <c r="U946" i="1"/>
  <c r="U947" i="1"/>
  <c r="U948" i="1"/>
  <c r="U949" i="1"/>
  <c r="U950" i="1"/>
  <c r="U951" i="1"/>
  <c r="U952" i="1"/>
  <c r="U953" i="1"/>
  <c r="U954" i="1"/>
  <c r="U955" i="1"/>
  <c r="U956" i="1"/>
  <c r="U957" i="1"/>
  <c r="U958" i="1"/>
  <c r="U959" i="1"/>
  <c r="U960" i="1"/>
  <c r="U961" i="1"/>
  <c r="U962" i="1"/>
  <c r="U963" i="1"/>
  <c r="U964" i="1"/>
  <c r="U965" i="1"/>
  <c r="U966" i="1"/>
  <c r="U967" i="1"/>
  <c r="U968" i="1"/>
  <c r="U969" i="1"/>
  <c r="U970" i="1"/>
  <c r="U971" i="1"/>
  <c r="U972" i="1"/>
  <c r="U973" i="1"/>
  <c r="U974" i="1"/>
  <c r="U975" i="1"/>
  <c r="U976" i="1"/>
  <c r="U977" i="1"/>
  <c r="U978" i="1"/>
  <c r="U979" i="1"/>
  <c r="U980" i="1"/>
  <c r="U981" i="1"/>
  <c r="U982" i="1"/>
  <c r="U983" i="1"/>
  <c r="U984" i="1"/>
  <c r="U985" i="1"/>
  <c r="U986" i="1"/>
  <c r="U987" i="1"/>
  <c r="U988" i="1"/>
  <c r="U989" i="1"/>
  <c r="U990" i="1"/>
  <c r="U991" i="1"/>
  <c r="U992" i="1"/>
  <c r="U993" i="1"/>
  <c r="U994" i="1"/>
  <c r="U995" i="1"/>
  <c r="U996" i="1"/>
  <c r="U997" i="1"/>
  <c r="U998" i="1"/>
  <c r="U999" i="1"/>
  <c r="U1000" i="1"/>
  <c r="U1001" i="1"/>
  <c r="U1002" i="1"/>
  <c r="U1003" i="1"/>
  <c r="U1004" i="1"/>
  <c r="U1005" i="1"/>
  <c r="U1006" i="1"/>
  <c r="U1007" i="1"/>
  <c r="U1008" i="1"/>
  <c r="U1009" i="1"/>
  <c r="U1010" i="1"/>
  <c r="U1011" i="1"/>
  <c r="U1012" i="1"/>
  <c r="U1013" i="1"/>
  <c r="U1014" i="1"/>
  <c r="U1015" i="1"/>
  <c r="U1016" i="1"/>
  <c r="U1017" i="1"/>
  <c r="U1018" i="1"/>
  <c r="U1019" i="1"/>
  <c r="U1020" i="1"/>
  <c r="U1021" i="1"/>
  <c r="U1022" i="1"/>
  <c r="U1023" i="1"/>
  <c r="U1024" i="1"/>
  <c r="U1025" i="1"/>
  <c r="U1026" i="1"/>
  <c r="U1027" i="1"/>
  <c r="U1028" i="1"/>
  <c r="U1029" i="1"/>
  <c r="U1030" i="1"/>
  <c r="U1031" i="1"/>
  <c r="U1032" i="1"/>
  <c r="U1033" i="1"/>
  <c r="U1034" i="1"/>
  <c r="U1035" i="1"/>
  <c r="U1036" i="1"/>
  <c r="U1037" i="1"/>
  <c r="U1038" i="1"/>
  <c r="U1039" i="1"/>
  <c r="U1040" i="1"/>
  <c r="U1041" i="1"/>
  <c r="U1042" i="1"/>
  <c r="U1043" i="1"/>
  <c r="U1044" i="1"/>
  <c r="U1045" i="1"/>
  <c r="U1046" i="1"/>
  <c r="U1047" i="1"/>
  <c r="U1048" i="1"/>
  <c r="U1049" i="1"/>
  <c r="U1050" i="1"/>
  <c r="U1051" i="1"/>
  <c r="U1052" i="1"/>
  <c r="U1053" i="1"/>
  <c r="U1054" i="1"/>
  <c r="U1055" i="1"/>
  <c r="U1056" i="1"/>
  <c r="U1057" i="1"/>
  <c r="U1058" i="1"/>
  <c r="U1059" i="1"/>
  <c r="U1060" i="1"/>
  <c r="U1061" i="1"/>
  <c r="U1062" i="1"/>
  <c r="U1063" i="1"/>
  <c r="U1064" i="1"/>
  <c r="U1065" i="1"/>
  <c r="U1066" i="1"/>
  <c r="U1067" i="1"/>
  <c r="U1068" i="1"/>
  <c r="U1069" i="1"/>
  <c r="U1070" i="1"/>
  <c r="U1071" i="1"/>
  <c r="U1072" i="1"/>
  <c r="U1073" i="1"/>
  <c r="U1074" i="1"/>
  <c r="U1075" i="1"/>
  <c r="U1076" i="1"/>
  <c r="U1077" i="1"/>
  <c r="U1078" i="1"/>
  <c r="U1079" i="1"/>
  <c r="U1080" i="1"/>
  <c r="U1081" i="1"/>
  <c r="U1082" i="1"/>
  <c r="U1083" i="1"/>
  <c r="U1084" i="1"/>
  <c r="U1085" i="1"/>
  <c r="U1086" i="1"/>
  <c r="U1087" i="1"/>
  <c r="U1088" i="1"/>
  <c r="U1089" i="1"/>
  <c r="U1090" i="1"/>
  <c r="U1091" i="1"/>
  <c r="U1092" i="1"/>
  <c r="U1093" i="1"/>
  <c r="U1094" i="1"/>
  <c r="U1095" i="1"/>
  <c r="U1096" i="1"/>
  <c r="U1097" i="1"/>
  <c r="U1098" i="1"/>
  <c r="U1099" i="1"/>
  <c r="U1100" i="1"/>
  <c r="U1101" i="1"/>
  <c r="U1102" i="1"/>
  <c r="U1103" i="1"/>
  <c r="U1104" i="1"/>
  <c r="U1105" i="1"/>
  <c r="U1106" i="1"/>
  <c r="U1107" i="1"/>
  <c r="U1108" i="1"/>
  <c r="U1109" i="1"/>
  <c r="U1110" i="1"/>
  <c r="U1111" i="1"/>
  <c r="U1112" i="1"/>
  <c r="U1113" i="1"/>
  <c r="U1114" i="1"/>
  <c r="U1115" i="1"/>
  <c r="U1116" i="1"/>
  <c r="U1117" i="1"/>
  <c r="U1118" i="1"/>
  <c r="U1119" i="1"/>
  <c r="U1120" i="1"/>
  <c r="U1121" i="1"/>
  <c r="U1122" i="1"/>
  <c r="U1123" i="1"/>
  <c r="U1124" i="1"/>
  <c r="U1125" i="1"/>
  <c r="U1126" i="1"/>
  <c r="U1127" i="1"/>
  <c r="U1128" i="1"/>
  <c r="U1129" i="1"/>
  <c r="U1130" i="1"/>
  <c r="U1131" i="1"/>
  <c r="U1132" i="1"/>
  <c r="U1133" i="1"/>
  <c r="U1134" i="1"/>
  <c r="U1135" i="1"/>
  <c r="U1136" i="1"/>
  <c r="U1137" i="1"/>
  <c r="U1138" i="1"/>
  <c r="U1139" i="1"/>
  <c r="U1140" i="1"/>
  <c r="U1141" i="1"/>
  <c r="U1142" i="1"/>
  <c r="U1143" i="1"/>
  <c r="U1144" i="1"/>
  <c r="U1145" i="1"/>
  <c r="U1146" i="1"/>
  <c r="U1147" i="1"/>
  <c r="U1148" i="1"/>
  <c r="U1149" i="1"/>
  <c r="U1150" i="1"/>
  <c r="U1151" i="1"/>
  <c r="U1152" i="1"/>
  <c r="U1153" i="1"/>
  <c r="U1154" i="1"/>
  <c r="U1155" i="1"/>
  <c r="U1156" i="1"/>
  <c r="U1157" i="1"/>
  <c r="U1158" i="1"/>
  <c r="U1159" i="1"/>
  <c r="U1160" i="1"/>
  <c r="U1161" i="1"/>
  <c r="U1162" i="1"/>
  <c r="U1163" i="1"/>
  <c r="U1164" i="1"/>
  <c r="U1165" i="1"/>
  <c r="U1166" i="1"/>
  <c r="U1167" i="1"/>
  <c r="U1168" i="1"/>
  <c r="U1169" i="1"/>
  <c r="U1170" i="1"/>
  <c r="U1171" i="1"/>
  <c r="U1172" i="1"/>
  <c r="U1173" i="1"/>
  <c r="U1174" i="1"/>
  <c r="U1175" i="1"/>
  <c r="U1176" i="1"/>
  <c r="U1177" i="1"/>
  <c r="U1178" i="1"/>
  <c r="U1179" i="1"/>
  <c r="U1180" i="1"/>
  <c r="U1181" i="1"/>
  <c r="U1182" i="1"/>
  <c r="U1183" i="1"/>
  <c r="U1184" i="1"/>
  <c r="U1185" i="1"/>
  <c r="U1186" i="1"/>
  <c r="U1187" i="1"/>
  <c r="U1188" i="1"/>
  <c r="U1189" i="1"/>
  <c r="U1190" i="1"/>
  <c r="U1191" i="1"/>
  <c r="U1192" i="1"/>
  <c r="U1193" i="1"/>
  <c r="U1194" i="1"/>
  <c r="U1195" i="1"/>
  <c r="U1196" i="1"/>
  <c r="U1197" i="1"/>
  <c r="U1198" i="1"/>
  <c r="U1199" i="1"/>
  <c r="U1200" i="1"/>
  <c r="U1201" i="1"/>
  <c r="U1202" i="1"/>
  <c r="U1203" i="1"/>
  <c r="U1204" i="1"/>
  <c r="U1205" i="1"/>
  <c r="U1206" i="1"/>
  <c r="U1207" i="1"/>
  <c r="U1208" i="1"/>
  <c r="U1209" i="1"/>
  <c r="U1210" i="1"/>
  <c r="U1211" i="1"/>
  <c r="U1212" i="1"/>
  <c r="U1213" i="1"/>
  <c r="U1214" i="1"/>
  <c r="U1215" i="1"/>
  <c r="U1216" i="1"/>
  <c r="U1217" i="1"/>
  <c r="U1218" i="1"/>
  <c r="U1219" i="1"/>
  <c r="U1220" i="1"/>
  <c r="U1221" i="1"/>
  <c r="U1222" i="1"/>
  <c r="U1223" i="1"/>
  <c r="U1224" i="1"/>
  <c r="U1225" i="1"/>
  <c r="U1226" i="1"/>
  <c r="U1227" i="1"/>
  <c r="U1228" i="1"/>
  <c r="U1229" i="1"/>
  <c r="U1230" i="1"/>
  <c r="U1231" i="1"/>
  <c r="U1232" i="1"/>
  <c r="U1233" i="1"/>
  <c r="U1234" i="1"/>
  <c r="U1235" i="1"/>
  <c r="U1236" i="1"/>
  <c r="U1237" i="1"/>
  <c r="U1238" i="1"/>
  <c r="U1239" i="1"/>
  <c r="U1240" i="1"/>
  <c r="U1241" i="1"/>
  <c r="U1242" i="1"/>
  <c r="U1243" i="1"/>
  <c r="U1244" i="1"/>
  <c r="U1245" i="1"/>
  <c r="U1246" i="1"/>
  <c r="U1247" i="1"/>
  <c r="U1248" i="1"/>
  <c r="U1249" i="1"/>
  <c r="U1250" i="1"/>
  <c r="U1251" i="1"/>
  <c r="U1252" i="1"/>
  <c r="U1253" i="1"/>
  <c r="U1254" i="1"/>
  <c r="U1255" i="1"/>
  <c r="U1256" i="1"/>
  <c r="U1257" i="1"/>
  <c r="U1258" i="1"/>
  <c r="U1259" i="1"/>
  <c r="U1260" i="1"/>
  <c r="U1261" i="1"/>
  <c r="U1262" i="1"/>
  <c r="U1263" i="1"/>
  <c r="U1264" i="1"/>
  <c r="U1265" i="1"/>
  <c r="U1266" i="1"/>
  <c r="U1267" i="1"/>
  <c r="U1268" i="1"/>
  <c r="U1269" i="1"/>
  <c r="U1270" i="1"/>
  <c r="U1271" i="1"/>
  <c r="U1272" i="1"/>
  <c r="U1273" i="1"/>
  <c r="U1274" i="1"/>
  <c r="U1275" i="1"/>
  <c r="U1276" i="1"/>
  <c r="U1277" i="1"/>
  <c r="U1278" i="1"/>
  <c r="U1279" i="1"/>
  <c r="U1280" i="1"/>
  <c r="U1281" i="1"/>
  <c r="U1282" i="1"/>
  <c r="U1283" i="1"/>
  <c r="U1284" i="1"/>
  <c r="U1285" i="1"/>
  <c r="U1286" i="1"/>
  <c r="U1287" i="1"/>
  <c r="U1288" i="1"/>
  <c r="U1289" i="1"/>
  <c r="U1290" i="1"/>
  <c r="U1291" i="1"/>
  <c r="U1292" i="1"/>
  <c r="U1293" i="1"/>
  <c r="U1294" i="1"/>
  <c r="U1295" i="1"/>
  <c r="U1296" i="1"/>
  <c r="U1297" i="1"/>
  <c r="U1298" i="1"/>
  <c r="U1299" i="1"/>
  <c r="U1300" i="1"/>
  <c r="U1301" i="1"/>
  <c r="U1302" i="1"/>
  <c r="U1303" i="1"/>
  <c r="U1304" i="1"/>
  <c r="U1305" i="1"/>
  <c r="U1306" i="1"/>
  <c r="U1307" i="1"/>
  <c r="U1308" i="1"/>
  <c r="U1309" i="1"/>
  <c r="U1310" i="1"/>
  <c r="U1311" i="1"/>
  <c r="U1312" i="1"/>
  <c r="U1313" i="1"/>
  <c r="U1314" i="1"/>
  <c r="U1315" i="1"/>
  <c r="U1316" i="1"/>
  <c r="U1317" i="1"/>
  <c r="U1318" i="1"/>
  <c r="U1319" i="1"/>
  <c r="U1320" i="1"/>
  <c r="U1321" i="1"/>
  <c r="U1322" i="1"/>
  <c r="U1323" i="1"/>
  <c r="U1324" i="1"/>
  <c r="U1325" i="1"/>
  <c r="U1326" i="1"/>
  <c r="U1327" i="1"/>
  <c r="U1328" i="1"/>
  <c r="U1329" i="1"/>
  <c r="U1330" i="1"/>
  <c r="U1331" i="1"/>
  <c r="U1332" i="1"/>
  <c r="U1333" i="1"/>
  <c r="U1334" i="1"/>
  <c r="U1335" i="1"/>
  <c r="U1336" i="1"/>
  <c r="U1337" i="1"/>
  <c r="U1338" i="1"/>
  <c r="U1339" i="1"/>
  <c r="U1340" i="1"/>
  <c r="U1341" i="1"/>
  <c r="U1342" i="1"/>
  <c r="U1343" i="1"/>
  <c r="U1344" i="1"/>
  <c r="U1345" i="1"/>
  <c r="U1346" i="1"/>
  <c r="U1347" i="1"/>
  <c r="U1348" i="1"/>
  <c r="U1349" i="1"/>
  <c r="U1350" i="1"/>
  <c r="U1351" i="1"/>
  <c r="U1352" i="1"/>
  <c r="U1353" i="1"/>
  <c r="U1354" i="1"/>
  <c r="U1355" i="1"/>
  <c r="U1356" i="1"/>
  <c r="U1357" i="1"/>
  <c r="U1358" i="1"/>
  <c r="U1359" i="1"/>
  <c r="U1360" i="1"/>
  <c r="U1361" i="1"/>
  <c r="U1362" i="1"/>
  <c r="U1363" i="1"/>
  <c r="U1364" i="1"/>
  <c r="U1365" i="1"/>
  <c r="U1366" i="1"/>
  <c r="U1367" i="1"/>
  <c r="U1368" i="1"/>
  <c r="U1369" i="1"/>
  <c r="U1370" i="1"/>
  <c r="U1371" i="1"/>
  <c r="U1372" i="1"/>
  <c r="U1373" i="1"/>
  <c r="U1374" i="1"/>
  <c r="U1375" i="1"/>
  <c r="U1376" i="1"/>
  <c r="U1377" i="1"/>
  <c r="U1378" i="1"/>
  <c r="U1379" i="1"/>
  <c r="U1380" i="1"/>
  <c r="U1381" i="1"/>
  <c r="U1382" i="1"/>
  <c r="U1383" i="1"/>
  <c r="U1384" i="1"/>
  <c r="U1385" i="1"/>
  <c r="U1386" i="1"/>
  <c r="U1387" i="1"/>
  <c r="U1388" i="1"/>
  <c r="U1389" i="1"/>
  <c r="U1390" i="1"/>
  <c r="U1391" i="1"/>
  <c r="U1392" i="1"/>
  <c r="U1393" i="1"/>
  <c r="U1394" i="1"/>
  <c r="U1395" i="1"/>
  <c r="U1396" i="1"/>
  <c r="U1397" i="1"/>
  <c r="U1398" i="1"/>
  <c r="U1399" i="1"/>
  <c r="U1400" i="1"/>
  <c r="U1401" i="1"/>
  <c r="U1402" i="1"/>
  <c r="U1403" i="1"/>
  <c r="U1404" i="1"/>
  <c r="U1405" i="1"/>
  <c r="U1406" i="1"/>
  <c r="U1407" i="1"/>
  <c r="U1408" i="1"/>
  <c r="U1409" i="1"/>
  <c r="U1410" i="1"/>
  <c r="U1411" i="1"/>
  <c r="U1412" i="1"/>
  <c r="U1413" i="1"/>
  <c r="U1414" i="1"/>
  <c r="U1415" i="1"/>
  <c r="U1416" i="1"/>
  <c r="U1417" i="1"/>
  <c r="U1418" i="1"/>
  <c r="U1419" i="1"/>
  <c r="U1420" i="1"/>
  <c r="U1421" i="1"/>
  <c r="U1422" i="1"/>
  <c r="U1423" i="1"/>
  <c r="U1424" i="1"/>
  <c r="U1425" i="1"/>
  <c r="U1426" i="1"/>
  <c r="U1427" i="1"/>
  <c r="U1428" i="1"/>
  <c r="U1429" i="1"/>
  <c r="U1430" i="1"/>
  <c r="U1431" i="1"/>
  <c r="U1432" i="1"/>
  <c r="U1433" i="1"/>
  <c r="U1434" i="1"/>
  <c r="U1435" i="1"/>
  <c r="U1436" i="1"/>
  <c r="U1437" i="1"/>
  <c r="U1438" i="1"/>
  <c r="U1439" i="1"/>
  <c r="U1440" i="1"/>
  <c r="U1441" i="1"/>
  <c r="U1442" i="1"/>
  <c r="U1443" i="1"/>
  <c r="U1444" i="1"/>
  <c r="U1445" i="1"/>
  <c r="U1446" i="1"/>
  <c r="U1447" i="1"/>
  <c r="U1448" i="1"/>
  <c r="U1449" i="1"/>
  <c r="U1450" i="1"/>
  <c r="U1451" i="1"/>
  <c r="U1452" i="1"/>
  <c r="U1453" i="1"/>
  <c r="U1454" i="1"/>
  <c r="U1455" i="1"/>
  <c r="U1456" i="1"/>
  <c r="U1457" i="1"/>
  <c r="U1458" i="1"/>
  <c r="U1459" i="1"/>
  <c r="U1460" i="1"/>
  <c r="U1461" i="1"/>
  <c r="U1462" i="1"/>
  <c r="U1463" i="1"/>
  <c r="U1464" i="1"/>
  <c r="U1465" i="1"/>
  <c r="U1466" i="1"/>
  <c r="U1467" i="1"/>
  <c r="U1468" i="1"/>
  <c r="U1469" i="1"/>
  <c r="U1470" i="1"/>
  <c r="U1471" i="1"/>
  <c r="U1472" i="1"/>
  <c r="U1473" i="1"/>
  <c r="U1474" i="1"/>
  <c r="U1475" i="1"/>
  <c r="U1476" i="1"/>
  <c r="U1477" i="1"/>
  <c r="U1478" i="1"/>
  <c r="U1479" i="1"/>
  <c r="U1480" i="1"/>
  <c r="U1481" i="1"/>
  <c r="U1482" i="1"/>
  <c r="U1483" i="1"/>
  <c r="U1484" i="1"/>
  <c r="U1485" i="1"/>
  <c r="U1486" i="1"/>
  <c r="U1487" i="1"/>
  <c r="U1488" i="1"/>
  <c r="U1489" i="1"/>
  <c r="U1490" i="1"/>
  <c r="U1491" i="1"/>
  <c r="U1492" i="1"/>
  <c r="U1493" i="1"/>
  <c r="U1494" i="1"/>
  <c r="U1495" i="1"/>
  <c r="U1496" i="1"/>
  <c r="U1497" i="1"/>
  <c r="U1498" i="1"/>
  <c r="U1499" i="1"/>
  <c r="U1500" i="1"/>
  <c r="U1501" i="1"/>
  <c r="U1502" i="1"/>
  <c r="U1503" i="1"/>
  <c r="U1504" i="1"/>
  <c r="U1505" i="1"/>
  <c r="U1506" i="1"/>
  <c r="U1507" i="1"/>
  <c r="U1508" i="1"/>
  <c r="U1509" i="1"/>
  <c r="U1510" i="1"/>
  <c r="U1511" i="1"/>
  <c r="U1512" i="1"/>
  <c r="U1513" i="1"/>
  <c r="U1514" i="1"/>
  <c r="U1515" i="1"/>
  <c r="U1516" i="1"/>
  <c r="U1517" i="1"/>
  <c r="U1518" i="1"/>
  <c r="U1519" i="1"/>
  <c r="U1520" i="1"/>
  <c r="U1521" i="1"/>
  <c r="U1522" i="1"/>
  <c r="U1523" i="1"/>
  <c r="U1524" i="1"/>
  <c r="U1525" i="1"/>
  <c r="U1526" i="1"/>
  <c r="U1527" i="1"/>
  <c r="U1528" i="1"/>
  <c r="U1529" i="1"/>
  <c r="U1530" i="1"/>
  <c r="U1531" i="1"/>
  <c r="U1532" i="1"/>
  <c r="U1533" i="1"/>
  <c r="U1534" i="1"/>
  <c r="U1535" i="1"/>
  <c r="U1536" i="1"/>
  <c r="U1537" i="1"/>
  <c r="U1538" i="1"/>
  <c r="U1539" i="1"/>
  <c r="U1540" i="1"/>
  <c r="U1541" i="1"/>
  <c r="U1542" i="1"/>
  <c r="U1543" i="1"/>
  <c r="U1544" i="1"/>
  <c r="U1545" i="1"/>
  <c r="U1546" i="1"/>
  <c r="U1547" i="1"/>
  <c r="U1548" i="1"/>
  <c r="U1549" i="1"/>
  <c r="U1550" i="1"/>
  <c r="U1551" i="1"/>
  <c r="U1552" i="1"/>
  <c r="U1553" i="1"/>
  <c r="U1554" i="1"/>
  <c r="U1555" i="1"/>
  <c r="U1556" i="1"/>
  <c r="U1557" i="1"/>
  <c r="U1558" i="1"/>
  <c r="U1559" i="1"/>
  <c r="U1560" i="1"/>
  <c r="U1561" i="1"/>
  <c r="U1562" i="1"/>
  <c r="U1563" i="1"/>
  <c r="U1564" i="1"/>
  <c r="U1565" i="1"/>
  <c r="U1566" i="1"/>
  <c r="U1567" i="1"/>
  <c r="U1568" i="1"/>
  <c r="U1569" i="1"/>
  <c r="U1570" i="1"/>
  <c r="U1571" i="1"/>
  <c r="U1572" i="1"/>
  <c r="U1573" i="1"/>
  <c r="U1574" i="1"/>
  <c r="U1575" i="1"/>
  <c r="U1576" i="1"/>
  <c r="U1577" i="1"/>
  <c r="U1578" i="1"/>
  <c r="U1579" i="1"/>
  <c r="U1580" i="1"/>
  <c r="U1581" i="1"/>
  <c r="U1582" i="1"/>
  <c r="U1583" i="1"/>
  <c r="U1584" i="1"/>
  <c r="U1585" i="1"/>
  <c r="U1586" i="1"/>
  <c r="U1587" i="1"/>
  <c r="U1588" i="1"/>
  <c r="U1589" i="1"/>
  <c r="U1590" i="1"/>
  <c r="U1591" i="1"/>
  <c r="U1592" i="1"/>
  <c r="U1593" i="1"/>
  <c r="U1594" i="1"/>
  <c r="U1595" i="1"/>
  <c r="U1596" i="1"/>
  <c r="U1597" i="1"/>
  <c r="U1598" i="1"/>
  <c r="U1599" i="1"/>
  <c r="U1600" i="1"/>
  <c r="U1601" i="1"/>
  <c r="U1602" i="1"/>
  <c r="U1603" i="1"/>
  <c r="U1604" i="1"/>
  <c r="U1605" i="1"/>
  <c r="U1606" i="1"/>
  <c r="U1607" i="1"/>
  <c r="U1608" i="1"/>
  <c r="U1609" i="1"/>
  <c r="U1610" i="1"/>
  <c r="U1611" i="1"/>
  <c r="U1612" i="1"/>
  <c r="U1613" i="1"/>
  <c r="U1614" i="1"/>
  <c r="U1615" i="1"/>
  <c r="U1616" i="1"/>
  <c r="U1617" i="1"/>
  <c r="U1618" i="1"/>
  <c r="U1619" i="1"/>
  <c r="U1620" i="1"/>
  <c r="U1621" i="1"/>
  <c r="U1622" i="1"/>
  <c r="U1623" i="1"/>
  <c r="U1624" i="1"/>
  <c r="U1625" i="1"/>
  <c r="U1626" i="1"/>
  <c r="U1627" i="1"/>
  <c r="U1628" i="1"/>
  <c r="U1629" i="1"/>
  <c r="U1630" i="1"/>
  <c r="U1631" i="1"/>
  <c r="U1632" i="1"/>
  <c r="U1633" i="1"/>
  <c r="U1634" i="1"/>
  <c r="U1635" i="1"/>
  <c r="U1636" i="1"/>
  <c r="U1637" i="1"/>
  <c r="U1638" i="1"/>
  <c r="U1639" i="1"/>
  <c r="U1640" i="1"/>
  <c r="U1641" i="1"/>
  <c r="U1642" i="1"/>
  <c r="U1643" i="1"/>
  <c r="U1644" i="1"/>
  <c r="U1645" i="1"/>
  <c r="U1646" i="1"/>
  <c r="U1647" i="1"/>
  <c r="U1648" i="1"/>
  <c r="U1649" i="1"/>
  <c r="U1650" i="1"/>
  <c r="U1651" i="1"/>
  <c r="U1652" i="1"/>
  <c r="U1653" i="1"/>
  <c r="U1654" i="1"/>
  <c r="U1655" i="1"/>
  <c r="U1656" i="1"/>
  <c r="U1657" i="1"/>
  <c r="U1658" i="1"/>
  <c r="U1659" i="1"/>
  <c r="U1660" i="1"/>
  <c r="U1661" i="1"/>
  <c r="U1662" i="1"/>
  <c r="U1663" i="1"/>
  <c r="U1664" i="1"/>
  <c r="U1665" i="1"/>
  <c r="U1666" i="1"/>
  <c r="U1667" i="1"/>
  <c r="U1668" i="1"/>
  <c r="U1669" i="1"/>
  <c r="U1670" i="1"/>
  <c r="U1671" i="1"/>
  <c r="U1672" i="1"/>
  <c r="U1673" i="1"/>
  <c r="U1674" i="1"/>
  <c r="U1675" i="1"/>
  <c r="U1676" i="1"/>
  <c r="U1677" i="1"/>
  <c r="U1678" i="1"/>
  <c r="U1679" i="1"/>
  <c r="U1680" i="1"/>
  <c r="U1681" i="1"/>
  <c r="U1682" i="1"/>
  <c r="U1683" i="1"/>
  <c r="U1684" i="1"/>
  <c r="U1685" i="1"/>
  <c r="U1686" i="1"/>
  <c r="U1687" i="1"/>
  <c r="U1688" i="1"/>
  <c r="U1689" i="1"/>
  <c r="U1690" i="1"/>
  <c r="U1691" i="1"/>
  <c r="U1692" i="1"/>
  <c r="U1693" i="1"/>
  <c r="U1694" i="1"/>
  <c r="U1695" i="1"/>
  <c r="U1696" i="1"/>
  <c r="U1697" i="1"/>
  <c r="U1698" i="1"/>
  <c r="U1699" i="1"/>
  <c r="U1700" i="1"/>
  <c r="U1701" i="1"/>
  <c r="U1702" i="1"/>
  <c r="U1703" i="1"/>
  <c r="U1704" i="1"/>
  <c r="U1705" i="1"/>
  <c r="U1706" i="1"/>
  <c r="U1707" i="1"/>
  <c r="U1708" i="1"/>
  <c r="U1709" i="1"/>
  <c r="U1710" i="1"/>
  <c r="U1711" i="1"/>
  <c r="U1712" i="1"/>
  <c r="U1713" i="1"/>
  <c r="U1714" i="1"/>
  <c r="U1715" i="1"/>
  <c r="U1716" i="1"/>
  <c r="U1717" i="1"/>
  <c r="U1718" i="1"/>
  <c r="U1719" i="1"/>
  <c r="U1720" i="1"/>
  <c r="U1721" i="1"/>
  <c r="U1722" i="1"/>
  <c r="U1723" i="1"/>
  <c r="U1724" i="1"/>
  <c r="U1725" i="1"/>
  <c r="U1726" i="1"/>
  <c r="U1727" i="1"/>
  <c r="U1728" i="1"/>
  <c r="U1729" i="1"/>
  <c r="U1730" i="1"/>
  <c r="U1731" i="1"/>
  <c r="U1732" i="1"/>
  <c r="U1733" i="1"/>
  <c r="U1734" i="1"/>
  <c r="U1735" i="1"/>
  <c r="U1736" i="1"/>
  <c r="U1737" i="1"/>
  <c r="U1738" i="1"/>
  <c r="U1739" i="1"/>
  <c r="U1740" i="1"/>
  <c r="U1741" i="1"/>
  <c r="U1742" i="1"/>
  <c r="U1743" i="1"/>
  <c r="U1744" i="1"/>
  <c r="U1745" i="1"/>
  <c r="U1746" i="1"/>
  <c r="U1747" i="1"/>
  <c r="U1748" i="1"/>
  <c r="U1749" i="1"/>
  <c r="U1750" i="1"/>
  <c r="U1751" i="1"/>
  <c r="U1752" i="1"/>
  <c r="U1753" i="1"/>
  <c r="U1754" i="1"/>
  <c r="U1755" i="1"/>
  <c r="U1756" i="1"/>
  <c r="U1757" i="1"/>
  <c r="U1758" i="1"/>
  <c r="U1759" i="1"/>
  <c r="U1760" i="1"/>
  <c r="U1761" i="1"/>
  <c r="U1762" i="1"/>
  <c r="U1763" i="1"/>
  <c r="U1764" i="1"/>
  <c r="U1765" i="1"/>
  <c r="U1766" i="1"/>
  <c r="U1767" i="1"/>
  <c r="U1768" i="1"/>
  <c r="U1769" i="1"/>
  <c r="U1770" i="1"/>
  <c r="U1771" i="1"/>
  <c r="U1772" i="1"/>
  <c r="U1773" i="1"/>
  <c r="U1774" i="1"/>
  <c r="U1775" i="1"/>
  <c r="U1776" i="1"/>
  <c r="U1777" i="1"/>
  <c r="U1778" i="1"/>
  <c r="U1779" i="1"/>
  <c r="U1780" i="1"/>
  <c r="U1781" i="1"/>
  <c r="U1782" i="1"/>
  <c r="U1783" i="1"/>
  <c r="U1784" i="1"/>
  <c r="U1785" i="1"/>
  <c r="U1786" i="1"/>
  <c r="U1787" i="1"/>
  <c r="U1788" i="1"/>
  <c r="U1789" i="1"/>
  <c r="U1790" i="1"/>
  <c r="U1791" i="1"/>
  <c r="U1792" i="1"/>
  <c r="U1793" i="1"/>
  <c r="U1794" i="1"/>
  <c r="U1795" i="1"/>
  <c r="U1796" i="1"/>
  <c r="U1797" i="1"/>
  <c r="U1798" i="1"/>
  <c r="U1799" i="1"/>
  <c r="U1800" i="1"/>
  <c r="U1801" i="1"/>
  <c r="U1802" i="1"/>
  <c r="U1803" i="1"/>
  <c r="U1804" i="1"/>
  <c r="U1805" i="1"/>
  <c r="U1806" i="1"/>
  <c r="U1807" i="1"/>
  <c r="U1808" i="1"/>
  <c r="U1809" i="1"/>
  <c r="U1810" i="1"/>
  <c r="U1811" i="1"/>
  <c r="U1812" i="1"/>
  <c r="U1813" i="1"/>
  <c r="U1814" i="1"/>
  <c r="U1815" i="1"/>
  <c r="U1816" i="1"/>
  <c r="U1817" i="1"/>
  <c r="U1818" i="1"/>
  <c r="U1819" i="1"/>
  <c r="U1820" i="1"/>
  <c r="U1821" i="1"/>
  <c r="U1822" i="1"/>
  <c r="U1823" i="1"/>
  <c r="U1824" i="1"/>
  <c r="U1825" i="1"/>
  <c r="U1826" i="1"/>
  <c r="U1827" i="1"/>
  <c r="U1828" i="1"/>
  <c r="U1829" i="1"/>
  <c r="U1830" i="1"/>
  <c r="U1831" i="1"/>
  <c r="U1832" i="1"/>
  <c r="U1833" i="1"/>
  <c r="U1834" i="1"/>
  <c r="U1835" i="1"/>
  <c r="U1836" i="1"/>
  <c r="U1837" i="1"/>
  <c r="U1838" i="1"/>
  <c r="U1839" i="1"/>
  <c r="U1840" i="1"/>
  <c r="U1841" i="1"/>
  <c r="U1842" i="1"/>
  <c r="U1843" i="1"/>
  <c r="U1844" i="1"/>
  <c r="U1845" i="1"/>
  <c r="U1846" i="1"/>
  <c r="U1847" i="1"/>
  <c r="U1848" i="1"/>
  <c r="U1849" i="1"/>
  <c r="U1850" i="1"/>
  <c r="U1851" i="1"/>
  <c r="U1852" i="1"/>
  <c r="U1853" i="1"/>
  <c r="U1854" i="1"/>
  <c r="U1855" i="1"/>
  <c r="U1856" i="1"/>
  <c r="U1857" i="1"/>
  <c r="U1858" i="1"/>
  <c r="U1859" i="1"/>
  <c r="U1860" i="1"/>
  <c r="U1861" i="1"/>
  <c r="U1862" i="1"/>
  <c r="U1863" i="1"/>
  <c r="U1864" i="1"/>
  <c r="U1865" i="1"/>
  <c r="U1866" i="1"/>
  <c r="U1867" i="1"/>
  <c r="U1868" i="1"/>
  <c r="U1869" i="1"/>
  <c r="U1870" i="1"/>
  <c r="U1871" i="1"/>
  <c r="U1872" i="1"/>
  <c r="U1873" i="1"/>
  <c r="U1874" i="1"/>
  <c r="U1875" i="1"/>
  <c r="U1876" i="1"/>
  <c r="U1877" i="1"/>
  <c r="U1878" i="1"/>
  <c r="U1879" i="1"/>
  <c r="U1880" i="1"/>
  <c r="U1881" i="1"/>
  <c r="U1882" i="1"/>
  <c r="U1883" i="1"/>
  <c r="U1884" i="1"/>
  <c r="U1885" i="1"/>
  <c r="U1886" i="1"/>
  <c r="U1887" i="1"/>
  <c r="U1888" i="1"/>
  <c r="U1889" i="1"/>
  <c r="U1890" i="1"/>
  <c r="U1891" i="1"/>
  <c r="U1892" i="1"/>
  <c r="U1893" i="1"/>
  <c r="U1894" i="1"/>
  <c r="U1895" i="1"/>
  <c r="U1896" i="1"/>
  <c r="U1897" i="1"/>
  <c r="U1898" i="1"/>
  <c r="U1899" i="1"/>
  <c r="U1900" i="1"/>
  <c r="U1901" i="1"/>
  <c r="U1902" i="1"/>
  <c r="U1903" i="1"/>
  <c r="U1904" i="1"/>
  <c r="U1905" i="1"/>
  <c r="U1906" i="1"/>
  <c r="U1907" i="1"/>
  <c r="U1908" i="1"/>
  <c r="U1909" i="1"/>
  <c r="U1910" i="1"/>
  <c r="U1911" i="1"/>
  <c r="U1912" i="1"/>
  <c r="U1913" i="1"/>
  <c r="U1914" i="1"/>
  <c r="U1915" i="1"/>
  <c r="U1916" i="1"/>
  <c r="U1917" i="1"/>
  <c r="U1918" i="1"/>
  <c r="U1919" i="1"/>
  <c r="U1920" i="1"/>
  <c r="U1921" i="1"/>
  <c r="U1922" i="1"/>
  <c r="U1923" i="1"/>
  <c r="U1924" i="1"/>
  <c r="U1925" i="1"/>
  <c r="U1926" i="1"/>
  <c r="U1927" i="1"/>
  <c r="U1928" i="1"/>
  <c r="U1929" i="1"/>
  <c r="U1930" i="1"/>
  <c r="U1931" i="1"/>
  <c r="U1932" i="1"/>
  <c r="U1933" i="1"/>
  <c r="U1934" i="1"/>
  <c r="U1935" i="1"/>
  <c r="U1936" i="1"/>
  <c r="U1937" i="1"/>
  <c r="U1938" i="1"/>
  <c r="U1939" i="1"/>
  <c r="U1940" i="1"/>
  <c r="U1941" i="1"/>
  <c r="U1942" i="1"/>
  <c r="U1943" i="1"/>
  <c r="U1944" i="1"/>
  <c r="U1945" i="1"/>
  <c r="U1946" i="1"/>
  <c r="U1947" i="1"/>
  <c r="U1948" i="1"/>
  <c r="U1949" i="1"/>
  <c r="U1950" i="1"/>
  <c r="U1951" i="1"/>
  <c r="U1952" i="1"/>
  <c r="U1953" i="1"/>
  <c r="U1954" i="1"/>
  <c r="U1955" i="1"/>
  <c r="U1956" i="1"/>
  <c r="U1957" i="1"/>
  <c r="U1958" i="1"/>
  <c r="U1959" i="1"/>
  <c r="U1960" i="1"/>
  <c r="U1961" i="1"/>
  <c r="U1962" i="1"/>
  <c r="U1963" i="1"/>
  <c r="U1964" i="1"/>
  <c r="U1965" i="1"/>
  <c r="U1966" i="1"/>
  <c r="U1967" i="1"/>
  <c r="U1968" i="1"/>
  <c r="U1969" i="1"/>
  <c r="U1970" i="1"/>
  <c r="U1971" i="1"/>
  <c r="U1972" i="1"/>
  <c r="U1973" i="1"/>
  <c r="U1974" i="1"/>
  <c r="U1975" i="1"/>
  <c r="U1976" i="1"/>
  <c r="U1977" i="1"/>
  <c r="U1978" i="1"/>
  <c r="U1979" i="1"/>
  <c r="U1980" i="1"/>
  <c r="U1981" i="1"/>
  <c r="U1982" i="1"/>
  <c r="U1983" i="1"/>
  <c r="U1984" i="1"/>
  <c r="U1985" i="1"/>
  <c r="U1986" i="1"/>
  <c r="U1987" i="1"/>
  <c r="U1988" i="1"/>
  <c r="U1989" i="1"/>
  <c r="U1990" i="1"/>
  <c r="U1991" i="1"/>
  <c r="U1992" i="1"/>
  <c r="U1993" i="1"/>
  <c r="U1994" i="1"/>
  <c r="U1995" i="1"/>
  <c r="U1996" i="1"/>
  <c r="U1997" i="1"/>
  <c r="U1998" i="1"/>
  <c r="U1999" i="1"/>
  <c r="U2000" i="1"/>
  <c r="U2001" i="1"/>
  <c r="U2002" i="1"/>
  <c r="U2003" i="1"/>
  <c r="U2004" i="1"/>
  <c r="U2005" i="1"/>
  <c r="U2006" i="1"/>
  <c r="U2007" i="1"/>
  <c r="U2008" i="1"/>
  <c r="U2009" i="1"/>
  <c r="U2010" i="1"/>
  <c r="U2011" i="1"/>
  <c r="U2012" i="1"/>
  <c r="U2013" i="1"/>
  <c r="U2014" i="1"/>
  <c r="U2015" i="1"/>
  <c r="U2016" i="1"/>
  <c r="U2017" i="1"/>
  <c r="U2018" i="1"/>
  <c r="U2019" i="1"/>
  <c r="U2020" i="1"/>
  <c r="U2021" i="1"/>
  <c r="U2022" i="1"/>
  <c r="U2023" i="1"/>
  <c r="U2024" i="1"/>
  <c r="U2025" i="1"/>
  <c r="U2026" i="1"/>
  <c r="U2027" i="1"/>
  <c r="U2028" i="1"/>
  <c r="U2029" i="1"/>
  <c r="U2030" i="1"/>
  <c r="U2031" i="1"/>
  <c r="U2032" i="1"/>
  <c r="U2033" i="1"/>
  <c r="U2034" i="1"/>
  <c r="U2035" i="1"/>
  <c r="U2036" i="1"/>
  <c r="U2037" i="1"/>
  <c r="U2038" i="1"/>
  <c r="U2039" i="1"/>
  <c r="U2040" i="1"/>
  <c r="U2041" i="1"/>
  <c r="U2042" i="1"/>
  <c r="U2043" i="1"/>
  <c r="U2044" i="1"/>
  <c r="U2045" i="1"/>
  <c r="U2046" i="1"/>
  <c r="U2047" i="1"/>
  <c r="U2048" i="1"/>
  <c r="U2049" i="1"/>
  <c r="U2050" i="1"/>
  <c r="U2051" i="1"/>
  <c r="U2052" i="1"/>
  <c r="U2053" i="1"/>
  <c r="U2054" i="1"/>
  <c r="U2055" i="1"/>
  <c r="U2056" i="1"/>
  <c r="U2057" i="1"/>
  <c r="U2058" i="1"/>
  <c r="U2059" i="1"/>
  <c r="U2060" i="1"/>
  <c r="U2061" i="1"/>
  <c r="U2062" i="1"/>
  <c r="U2063" i="1"/>
  <c r="U2064" i="1"/>
  <c r="U2065" i="1"/>
  <c r="U2066" i="1"/>
  <c r="U2067" i="1"/>
  <c r="U2068" i="1"/>
  <c r="U2069" i="1"/>
  <c r="U2070" i="1"/>
  <c r="U2071" i="1"/>
  <c r="U2072" i="1"/>
  <c r="U2073" i="1"/>
  <c r="U2074" i="1"/>
  <c r="U2075" i="1"/>
  <c r="U2076" i="1"/>
  <c r="U2077" i="1"/>
  <c r="U2078" i="1"/>
  <c r="U2079" i="1"/>
  <c r="U2080" i="1"/>
  <c r="U2081" i="1"/>
  <c r="U2082" i="1"/>
  <c r="U2083" i="1"/>
  <c r="U2084" i="1"/>
  <c r="U2085" i="1"/>
  <c r="U2086" i="1"/>
  <c r="U2087" i="1"/>
  <c r="U2088" i="1"/>
  <c r="U2089" i="1"/>
  <c r="U2090" i="1"/>
  <c r="U2091" i="1"/>
  <c r="U2092" i="1"/>
  <c r="U2093" i="1"/>
  <c r="U2094" i="1"/>
  <c r="U2095" i="1"/>
  <c r="U2096" i="1"/>
  <c r="U2097" i="1"/>
  <c r="U2098" i="1"/>
  <c r="U2099" i="1"/>
  <c r="U2100" i="1"/>
  <c r="U2101" i="1"/>
  <c r="U2102" i="1"/>
  <c r="U2103" i="1"/>
  <c r="U2104" i="1"/>
  <c r="U2105" i="1"/>
  <c r="U2106" i="1"/>
  <c r="U2107" i="1"/>
  <c r="U2108" i="1"/>
  <c r="U2109" i="1"/>
  <c r="U2110" i="1"/>
  <c r="U2111" i="1"/>
  <c r="U2112" i="1"/>
  <c r="U2113" i="1"/>
  <c r="U2114" i="1"/>
  <c r="U2115" i="1"/>
  <c r="U2116" i="1"/>
  <c r="U2117" i="1"/>
  <c r="U2118" i="1"/>
  <c r="U2119" i="1"/>
  <c r="U2120" i="1"/>
  <c r="U2121" i="1"/>
  <c r="U2122" i="1"/>
  <c r="U2123" i="1"/>
  <c r="U2124" i="1"/>
  <c r="U2125" i="1"/>
  <c r="U2126" i="1"/>
  <c r="U2127" i="1"/>
  <c r="U2128" i="1"/>
  <c r="U2129" i="1"/>
  <c r="U2130" i="1"/>
  <c r="U2131" i="1"/>
  <c r="U2132" i="1"/>
  <c r="U2133" i="1"/>
  <c r="U2134" i="1"/>
  <c r="U2135" i="1"/>
  <c r="U2136" i="1"/>
  <c r="U2137" i="1"/>
  <c r="U2138" i="1"/>
  <c r="U2139" i="1"/>
  <c r="U2140" i="1"/>
  <c r="U2141" i="1"/>
  <c r="U2142" i="1"/>
  <c r="U2143" i="1"/>
  <c r="U2144" i="1"/>
  <c r="U2145" i="1"/>
  <c r="U2146" i="1"/>
  <c r="U2147" i="1"/>
  <c r="U2148" i="1"/>
  <c r="U2149" i="1"/>
  <c r="U2150" i="1"/>
  <c r="U2151" i="1"/>
  <c r="U2152" i="1"/>
  <c r="U2153" i="1"/>
  <c r="U2154" i="1"/>
  <c r="U2155" i="1"/>
  <c r="U2156" i="1"/>
  <c r="U2157" i="1"/>
  <c r="U2158" i="1"/>
  <c r="U2159" i="1"/>
  <c r="U2160" i="1"/>
  <c r="U2161" i="1"/>
  <c r="U2162" i="1"/>
  <c r="U2163" i="1"/>
  <c r="U2164" i="1"/>
  <c r="U2165" i="1"/>
  <c r="U2166" i="1"/>
  <c r="U2167" i="1"/>
  <c r="U2168" i="1"/>
  <c r="U2169" i="1"/>
  <c r="U2170" i="1"/>
  <c r="U2171" i="1"/>
  <c r="U2172" i="1"/>
  <c r="U2173" i="1"/>
  <c r="U2174" i="1"/>
  <c r="U2175" i="1"/>
  <c r="U2176" i="1"/>
  <c r="U2177" i="1"/>
  <c r="U2178" i="1"/>
  <c r="U2179" i="1"/>
  <c r="U2180" i="1"/>
  <c r="U2181" i="1"/>
  <c r="U2182" i="1"/>
  <c r="U2183" i="1"/>
  <c r="U2184" i="1"/>
  <c r="U2185" i="1"/>
  <c r="U2186" i="1"/>
  <c r="U2187" i="1"/>
  <c r="U2188" i="1"/>
  <c r="U2189" i="1"/>
  <c r="U2190" i="1"/>
  <c r="U2191" i="1"/>
  <c r="U2192" i="1"/>
  <c r="U2193" i="1"/>
  <c r="U2194" i="1"/>
  <c r="U2195" i="1"/>
  <c r="U2196" i="1"/>
  <c r="U2197" i="1"/>
  <c r="U2198" i="1"/>
  <c r="U2199" i="1"/>
  <c r="U2200" i="1"/>
  <c r="U2201" i="1"/>
  <c r="U2202" i="1"/>
  <c r="U2203" i="1"/>
  <c r="U2204" i="1"/>
  <c r="U2205" i="1"/>
  <c r="U2206" i="1"/>
  <c r="U2207" i="1"/>
  <c r="U2208" i="1"/>
  <c r="U2209" i="1"/>
  <c r="U2210" i="1"/>
  <c r="U2211" i="1"/>
  <c r="U2212" i="1"/>
  <c r="U2213" i="1"/>
  <c r="U2214" i="1"/>
  <c r="U2215" i="1"/>
  <c r="U2216" i="1"/>
  <c r="U2217" i="1"/>
  <c r="U2218" i="1"/>
  <c r="U2219" i="1"/>
  <c r="U2220" i="1"/>
  <c r="U2221" i="1"/>
  <c r="U2222" i="1"/>
  <c r="U2223" i="1"/>
  <c r="U2224" i="1"/>
  <c r="U2225" i="1"/>
  <c r="U2226" i="1"/>
  <c r="U2227" i="1"/>
  <c r="U2228" i="1"/>
  <c r="U2229" i="1"/>
  <c r="U2230" i="1"/>
  <c r="U2231" i="1"/>
  <c r="U2232" i="1"/>
  <c r="U2233" i="1"/>
  <c r="U2234" i="1"/>
  <c r="U2235" i="1"/>
  <c r="U2236" i="1"/>
  <c r="U2237" i="1"/>
  <c r="U2238" i="1"/>
  <c r="U2239" i="1"/>
  <c r="U2240" i="1"/>
  <c r="U2241" i="1"/>
  <c r="U2242" i="1"/>
  <c r="U2243" i="1"/>
  <c r="U2244" i="1"/>
  <c r="U2245" i="1"/>
  <c r="U2246" i="1"/>
  <c r="U2247" i="1"/>
  <c r="U2248" i="1"/>
  <c r="U2249" i="1"/>
  <c r="U2250" i="1"/>
  <c r="U2251" i="1"/>
  <c r="U2252" i="1"/>
  <c r="U2253" i="1"/>
  <c r="U2254" i="1"/>
  <c r="U2255" i="1"/>
  <c r="U2256" i="1"/>
  <c r="U2257" i="1"/>
  <c r="U2258" i="1"/>
  <c r="U2259" i="1"/>
  <c r="U2260" i="1"/>
  <c r="U2261" i="1"/>
  <c r="U2262" i="1"/>
  <c r="U2263" i="1"/>
  <c r="U2264" i="1"/>
  <c r="U2265" i="1"/>
  <c r="U2266" i="1"/>
  <c r="U2267" i="1"/>
  <c r="U2268" i="1"/>
  <c r="U2269" i="1"/>
  <c r="U2270" i="1"/>
  <c r="U2271" i="1"/>
  <c r="U2272" i="1"/>
  <c r="U2273" i="1"/>
  <c r="U2274" i="1"/>
  <c r="U2275" i="1"/>
  <c r="U2276" i="1"/>
  <c r="U2277" i="1"/>
  <c r="U2278" i="1"/>
  <c r="U2279" i="1"/>
  <c r="U2280" i="1"/>
  <c r="U2281" i="1"/>
  <c r="U2282" i="1"/>
  <c r="U2283" i="1"/>
  <c r="U2284" i="1"/>
  <c r="U2285" i="1"/>
  <c r="U2286" i="1"/>
  <c r="U2287" i="1"/>
  <c r="U2288" i="1"/>
  <c r="U2289" i="1"/>
  <c r="U2290" i="1"/>
  <c r="U2291" i="1"/>
  <c r="U2292" i="1"/>
  <c r="U2293" i="1"/>
  <c r="U2294" i="1"/>
  <c r="U2295" i="1"/>
  <c r="U2296" i="1"/>
  <c r="U2297" i="1"/>
  <c r="U2298" i="1"/>
  <c r="U2299" i="1"/>
  <c r="U2300" i="1"/>
  <c r="U2301" i="1"/>
  <c r="U2302" i="1"/>
  <c r="U2303" i="1"/>
  <c r="U2304" i="1"/>
  <c r="U2305" i="1"/>
  <c r="U2306" i="1"/>
  <c r="U2307" i="1"/>
  <c r="U2308" i="1"/>
  <c r="U2309" i="1"/>
  <c r="U2310" i="1"/>
  <c r="U2311" i="1"/>
  <c r="U2312" i="1"/>
  <c r="U2313" i="1"/>
  <c r="U2314" i="1"/>
  <c r="U2315" i="1"/>
  <c r="U2316" i="1"/>
  <c r="U2317" i="1"/>
  <c r="U2318" i="1"/>
  <c r="U2319" i="1"/>
  <c r="U2320" i="1"/>
  <c r="U2321" i="1"/>
  <c r="U2322" i="1"/>
  <c r="U2323" i="1"/>
  <c r="U2324" i="1"/>
  <c r="U2325" i="1"/>
  <c r="U2326" i="1"/>
  <c r="U2327" i="1"/>
  <c r="U2328" i="1"/>
  <c r="U2329" i="1"/>
  <c r="U2330" i="1"/>
  <c r="U2331" i="1"/>
  <c r="U2332" i="1"/>
  <c r="U2333" i="1"/>
  <c r="U2334" i="1"/>
  <c r="U2335" i="1"/>
  <c r="U2336" i="1"/>
  <c r="U2337" i="1"/>
  <c r="U2338" i="1"/>
  <c r="U2339" i="1"/>
  <c r="U2340" i="1"/>
  <c r="U2341" i="1"/>
  <c r="U2342" i="1"/>
  <c r="U2343" i="1"/>
  <c r="U2344" i="1"/>
  <c r="U2345" i="1"/>
  <c r="U2346" i="1"/>
  <c r="U2347" i="1"/>
  <c r="U2348" i="1"/>
  <c r="U2349" i="1"/>
  <c r="U2350" i="1"/>
  <c r="U2351" i="1"/>
  <c r="U2352" i="1"/>
  <c r="U2353" i="1"/>
  <c r="U2354" i="1"/>
  <c r="U2355" i="1"/>
  <c r="U2356" i="1"/>
  <c r="U2357" i="1"/>
  <c r="U2358" i="1"/>
  <c r="U2359" i="1"/>
  <c r="U2360" i="1"/>
  <c r="U2361" i="1"/>
  <c r="U2362" i="1"/>
  <c r="U2363" i="1"/>
  <c r="U2364" i="1"/>
  <c r="U2365" i="1"/>
  <c r="U2366" i="1"/>
  <c r="U2367" i="1"/>
  <c r="U2368" i="1"/>
  <c r="U2369" i="1"/>
  <c r="U2370" i="1"/>
  <c r="U2371" i="1"/>
  <c r="U2372" i="1"/>
  <c r="U2373" i="1"/>
  <c r="U2374" i="1"/>
  <c r="U2375" i="1"/>
  <c r="U2376" i="1"/>
  <c r="U2377" i="1"/>
  <c r="U2378" i="1"/>
  <c r="U2379" i="1"/>
  <c r="U2380" i="1"/>
  <c r="U2381" i="1"/>
  <c r="U2382" i="1"/>
  <c r="U2383" i="1"/>
  <c r="U2384" i="1"/>
  <c r="U2385" i="1"/>
  <c r="U2386" i="1"/>
  <c r="U2387" i="1"/>
  <c r="U2388" i="1"/>
  <c r="U2389" i="1"/>
  <c r="U2390" i="1"/>
  <c r="U2391" i="1"/>
  <c r="U2392" i="1"/>
  <c r="U2393" i="1"/>
  <c r="U2394" i="1"/>
  <c r="U2395" i="1"/>
  <c r="U2396" i="1"/>
  <c r="U2397" i="1"/>
  <c r="U2398" i="1"/>
  <c r="U2399" i="1"/>
  <c r="U2400" i="1"/>
  <c r="U2401" i="1"/>
  <c r="U2402" i="1"/>
  <c r="U2403" i="1"/>
  <c r="U2404" i="1"/>
  <c r="U2405" i="1"/>
  <c r="U2406" i="1"/>
  <c r="U2407" i="1"/>
  <c r="U2408" i="1"/>
  <c r="U2409" i="1"/>
  <c r="U2410" i="1"/>
  <c r="U2411" i="1"/>
  <c r="U2412" i="1"/>
  <c r="U2413" i="1"/>
  <c r="U2414" i="1"/>
  <c r="U2415" i="1"/>
  <c r="U2416" i="1"/>
  <c r="U2417" i="1"/>
  <c r="U2418" i="1"/>
  <c r="U2419" i="1"/>
  <c r="U2420" i="1"/>
  <c r="U2421" i="1"/>
  <c r="U2422" i="1"/>
  <c r="U2423" i="1"/>
  <c r="U2424" i="1"/>
  <c r="U2425" i="1"/>
  <c r="U2426" i="1"/>
  <c r="U2427" i="1"/>
  <c r="U2428" i="1"/>
  <c r="U2429" i="1"/>
  <c r="U2430" i="1"/>
  <c r="U2431" i="1"/>
  <c r="U2432" i="1"/>
  <c r="U2433" i="1"/>
  <c r="U2434" i="1"/>
  <c r="U2435" i="1"/>
  <c r="U2436" i="1"/>
  <c r="U2437" i="1"/>
  <c r="U2438" i="1"/>
  <c r="U2439" i="1"/>
  <c r="U2440" i="1"/>
  <c r="U2441" i="1"/>
  <c r="U2442" i="1"/>
  <c r="U2443" i="1"/>
  <c r="U2444" i="1"/>
  <c r="U2445" i="1"/>
  <c r="U2446" i="1"/>
  <c r="U2447" i="1"/>
  <c r="U2448" i="1"/>
  <c r="U2449" i="1"/>
  <c r="U2450" i="1"/>
  <c r="U2451" i="1"/>
  <c r="U2452" i="1"/>
  <c r="U2453" i="1"/>
  <c r="U2454" i="1"/>
  <c r="U2455" i="1"/>
  <c r="U2456" i="1"/>
  <c r="U2457" i="1"/>
  <c r="U2458" i="1"/>
  <c r="U2459" i="1"/>
  <c r="U2460" i="1"/>
  <c r="U2461" i="1"/>
  <c r="U2462" i="1"/>
  <c r="U2463" i="1"/>
  <c r="U2464" i="1"/>
  <c r="U2465" i="1"/>
  <c r="U2466" i="1"/>
  <c r="U2467" i="1"/>
  <c r="U2468" i="1"/>
  <c r="U2469" i="1"/>
  <c r="U2470" i="1"/>
  <c r="U2471" i="1"/>
  <c r="U2472" i="1"/>
  <c r="U2473" i="1"/>
  <c r="U2474" i="1"/>
  <c r="U2475" i="1"/>
  <c r="U2476" i="1"/>
  <c r="U2477" i="1"/>
  <c r="U2478" i="1"/>
  <c r="U2479" i="1"/>
  <c r="U2480" i="1"/>
  <c r="U2481" i="1"/>
  <c r="U2482" i="1"/>
  <c r="U2483" i="1"/>
  <c r="U2484" i="1"/>
  <c r="U2485" i="1"/>
  <c r="U2486" i="1"/>
  <c r="U2487" i="1"/>
  <c r="U2488" i="1"/>
  <c r="U2489" i="1"/>
  <c r="U2490" i="1"/>
  <c r="U2491" i="1"/>
  <c r="U2492" i="1"/>
  <c r="U2493" i="1"/>
  <c r="U2494" i="1"/>
  <c r="U2495" i="1"/>
  <c r="U2496" i="1"/>
  <c r="U2497" i="1"/>
  <c r="U2498" i="1"/>
  <c r="U2499" i="1"/>
  <c r="U2500" i="1"/>
  <c r="U2501" i="1"/>
  <c r="U2502" i="1"/>
  <c r="U2503" i="1"/>
  <c r="U2504" i="1"/>
  <c r="U2505" i="1"/>
  <c r="U2506" i="1"/>
  <c r="U2507" i="1"/>
  <c r="U2508" i="1"/>
  <c r="U2509" i="1"/>
  <c r="U2510" i="1"/>
  <c r="U2511" i="1"/>
  <c r="U2512" i="1"/>
  <c r="U2513" i="1"/>
  <c r="U2514" i="1"/>
  <c r="U2515" i="1"/>
  <c r="U2516" i="1"/>
  <c r="U2517" i="1"/>
  <c r="U2518" i="1"/>
  <c r="U2519" i="1"/>
  <c r="U2520" i="1"/>
  <c r="U2521" i="1"/>
  <c r="U2522" i="1"/>
  <c r="U2523" i="1"/>
  <c r="U2524" i="1"/>
  <c r="U2525" i="1"/>
  <c r="U2526" i="1"/>
  <c r="U2527" i="1"/>
  <c r="U2528" i="1"/>
  <c r="U2529" i="1"/>
  <c r="U2530" i="1"/>
  <c r="U2531" i="1"/>
  <c r="U2532" i="1"/>
  <c r="U2533" i="1"/>
  <c r="U2534" i="1"/>
  <c r="U2535" i="1"/>
  <c r="U2536" i="1"/>
  <c r="U2537" i="1"/>
  <c r="U2538" i="1"/>
  <c r="U2539" i="1"/>
  <c r="U2540" i="1"/>
  <c r="U2541" i="1"/>
  <c r="U2542" i="1"/>
  <c r="U2543" i="1"/>
  <c r="U2544" i="1"/>
  <c r="U2545" i="1"/>
  <c r="U2546" i="1"/>
  <c r="U2547" i="1"/>
  <c r="U2548" i="1"/>
  <c r="U2549" i="1"/>
  <c r="U2550" i="1"/>
  <c r="U2551" i="1"/>
  <c r="U2552" i="1"/>
  <c r="U2553" i="1"/>
  <c r="U2554" i="1"/>
  <c r="U2555" i="1"/>
  <c r="U2556" i="1"/>
  <c r="U2557" i="1"/>
  <c r="U2558" i="1"/>
  <c r="U2559" i="1"/>
  <c r="U2560" i="1"/>
  <c r="U2561" i="1"/>
  <c r="U2562" i="1"/>
  <c r="U2563" i="1"/>
  <c r="U2564" i="1"/>
  <c r="U2565" i="1"/>
  <c r="U2566" i="1"/>
  <c r="U2567" i="1"/>
  <c r="U2568" i="1"/>
  <c r="U2569" i="1"/>
  <c r="U2570" i="1"/>
  <c r="U2571" i="1"/>
  <c r="U2572" i="1"/>
  <c r="U2573" i="1"/>
  <c r="U2574" i="1"/>
  <c r="U2575" i="1"/>
  <c r="U2576" i="1"/>
  <c r="U2577" i="1"/>
  <c r="U2578" i="1"/>
  <c r="U2579" i="1"/>
  <c r="U2580" i="1"/>
  <c r="U2581" i="1"/>
  <c r="U2582" i="1"/>
  <c r="U2583" i="1"/>
  <c r="U2584" i="1"/>
  <c r="U2585" i="1"/>
  <c r="U2586" i="1"/>
  <c r="U2587" i="1"/>
  <c r="U2588" i="1"/>
  <c r="U2589" i="1"/>
  <c r="U2590" i="1"/>
  <c r="U2591" i="1"/>
  <c r="U2592" i="1"/>
  <c r="U2593" i="1"/>
  <c r="U2594" i="1"/>
  <c r="U2595" i="1"/>
  <c r="U2596" i="1"/>
  <c r="U2597" i="1"/>
  <c r="U2598" i="1"/>
  <c r="U2599" i="1"/>
  <c r="U2600" i="1"/>
  <c r="U2601" i="1"/>
  <c r="U2602" i="1"/>
  <c r="U2603" i="1"/>
  <c r="U2604" i="1"/>
  <c r="U2605" i="1"/>
  <c r="U2606" i="1"/>
  <c r="U2607" i="1"/>
  <c r="U2608" i="1"/>
  <c r="U2609" i="1"/>
  <c r="U2610" i="1"/>
  <c r="U2611" i="1"/>
  <c r="U2612" i="1"/>
  <c r="U2613" i="1"/>
  <c r="U2614" i="1"/>
  <c r="U2615" i="1"/>
  <c r="U2616" i="1"/>
  <c r="U2617" i="1"/>
  <c r="U2618" i="1"/>
  <c r="U2619" i="1"/>
  <c r="U2620" i="1"/>
  <c r="U2621" i="1"/>
  <c r="U2622" i="1"/>
  <c r="U2623" i="1"/>
  <c r="U2624" i="1"/>
  <c r="U2625" i="1"/>
  <c r="U2626" i="1"/>
  <c r="U2627" i="1"/>
  <c r="U2628" i="1"/>
  <c r="U2629" i="1"/>
  <c r="U2630" i="1"/>
  <c r="U2631" i="1"/>
  <c r="U2632" i="1"/>
  <c r="U2633" i="1"/>
  <c r="U2634" i="1"/>
  <c r="U2635" i="1"/>
  <c r="U2636" i="1"/>
  <c r="U2637" i="1"/>
  <c r="U2638" i="1"/>
  <c r="U2639" i="1"/>
  <c r="U2640" i="1"/>
  <c r="U2641" i="1"/>
  <c r="U2642" i="1"/>
  <c r="U2643" i="1"/>
  <c r="U2644" i="1"/>
  <c r="U2645" i="1"/>
  <c r="U2646" i="1"/>
  <c r="U2647" i="1"/>
  <c r="U2648" i="1"/>
  <c r="U2649" i="1"/>
  <c r="U2650" i="1"/>
  <c r="U2651" i="1"/>
  <c r="U2652" i="1"/>
  <c r="U2653" i="1"/>
  <c r="U2654" i="1"/>
  <c r="U2655" i="1"/>
  <c r="U2656" i="1"/>
  <c r="U2657" i="1"/>
  <c r="U2658" i="1"/>
  <c r="U2659" i="1"/>
  <c r="U2660" i="1"/>
  <c r="U2661" i="1"/>
  <c r="U2662" i="1"/>
  <c r="U2663" i="1"/>
  <c r="U2664" i="1"/>
  <c r="U2665" i="1"/>
  <c r="U2666" i="1"/>
  <c r="U2667" i="1"/>
  <c r="U2668" i="1"/>
  <c r="U2669" i="1"/>
  <c r="U2670" i="1"/>
  <c r="U2671" i="1"/>
  <c r="U2672" i="1"/>
  <c r="U2673" i="1"/>
  <c r="U2674" i="1"/>
  <c r="U2675" i="1"/>
  <c r="U2676" i="1"/>
  <c r="U2677" i="1"/>
  <c r="U2678" i="1"/>
  <c r="U2679" i="1"/>
  <c r="U2680" i="1"/>
  <c r="U2681" i="1"/>
  <c r="U2682" i="1"/>
  <c r="U2683" i="1"/>
  <c r="U2684" i="1"/>
  <c r="U2685" i="1"/>
  <c r="U2686" i="1"/>
  <c r="U2687" i="1"/>
  <c r="U2688" i="1"/>
  <c r="U2689" i="1"/>
  <c r="U2690" i="1"/>
  <c r="U2691" i="1"/>
  <c r="U2692" i="1"/>
  <c r="U2693" i="1"/>
  <c r="U2694" i="1"/>
  <c r="U2695" i="1"/>
  <c r="U2696" i="1"/>
  <c r="U2697" i="1"/>
  <c r="U2698" i="1"/>
  <c r="U2699" i="1"/>
  <c r="U2700" i="1"/>
  <c r="U2701" i="1"/>
  <c r="U2702" i="1"/>
  <c r="U2703" i="1"/>
  <c r="U2704" i="1"/>
  <c r="U2705" i="1"/>
  <c r="U2706" i="1"/>
  <c r="U2707" i="1"/>
  <c r="U2708" i="1"/>
  <c r="U2709" i="1"/>
  <c r="U2710" i="1"/>
  <c r="U2711" i="1"/>
  <c r="U2712" i="1"/>
  <c r="U2713" i="1"/>
  <c r="U2714" i="1"/>
  <c r="U2715" i="1"/>
  <c r="U2716" i="1"/>
  <c r="U2717" i="1"/>
  <c r="U2718" i="1"/>
  <c r="U2719" i="1"/>
  <c r="U2720" i="1"/>
  <c r="U2721" i="1"/>
  <c r="U2722" i="1"/>
  <c r="U2723" i="1"/>
  <c r="U2724" i="1"/>
  <c r="U2725" i="1"/>
  <c r="U2726" i="1"/>
  <c r="U2727" i="1"/>
  <c r="U2728" i="1"/>
  <c r="U2729" i="1"/>
  <c r="U2730" i="1"/>
  <c r="U2731" i="1"/>
  <c r="U2732" i="1"/>
  <c r="U2733" i="1"/>
  <c r="U2734" i="1"/>
  <c r="U2735" i="1"/>
  <c r="U2736" i="1"/>
  <c r="U2737" i="1"/>
  <c r="U2738" i="1"/>
  <c r="U2739" i="1"/>
  <c r="U2740" i="1"/>
  <c r="U2741" i="1"/>
  <c r="U2742" i="1"/>
  <c r="U2743" i="1"/>
  <c r="U2744" i="1"/>
  <c r="U2745" i="1"/>
  <c r="U2746" i="1"/>
  <c r="U2747" i="1"/>
  <c r="U2748" i="1"/>
  <c r="U2749" i="1"/>
  <c r="U2750" i="1"/>
  <c r="U2751" i="1"/>
  <c r="U2752" i="1"/>
  <c r="U2753" i="1"/>
  <c r="U2754" i="1"/>
  <c r="U2755" i="1"/>
  <c r="U2756" i="1"/>
  <c r="U2757" i="1"/>
  <c r="U2758" i="1"/>
  <c r="U2759" i="1"/>
  <c r="U2760" i="1"/>
  <c r="U2761" i="1"/>
  <c r="U2762" i="1"/>
  <c r="U2763" i="1"/>
  <c r="U2764" i="1"/>
  <c r="U2765" i="1"/>
  <c r="U2766" i="1"/>
  <c r="U2767" i="1"/>
  <c r="U2768" i="1"/>
  <c r="U2769" i="1"/>
  <c r="U2770" i="1"/>
  <c r="U2771" i="1"/>
  <c r="U2772" i="1"/>
  <c r="U2773" i="1"/>
  <c r="U2774" i="1"/>
  <c r="U2775" i="1"/>
  <c r="U2776" i="1"/>
  <c r="U2777" i="1"/>
  <c r="U2778" i="1"/>
  <c r="U2779" i="1"/>
  <c r="U2780" i="1"/>
  <c r="U2781" i="1"/>
  <c r="U2782" i="1"/>
  <c r="U2783" i="1"/>
  <c r="U2784" i="1"/>
  <c r="U2785" i="1"/>
  <c r="U2786" i="1"/>
  <c r="U2787" i="1"/>
  <c r="U2788" i="1"/>
  <c r="U2789" i="1"/>
  <c r="U2790" i="1"/>
  <c r="U2791" i="1"/>
  <c r="U2792" i="1"/>
  <c r="U2793" i="1"/>
  <c r="U2794" i="1"/>
  <c r="U2795" i="1"/>
  <c r="U2796" i="1"/>
  <c r="U2797" i="1"/>
  <c r="U2798" i="1"/>
  <c r="U2799" i="1"/>
  <c r="U2800" i="1"/>
  <c r="U2801" i="1"/>
  <c r="U2802" i="1"/>
  <c r="U2803" i="1"/>
  <c r="U2804" i="1"/>
  <c r="U2805" i="1"/>
  <c r="U2806" i="1"/>
  <c r="U2807" i="1"/>
  <c r="U2808" i="1"/>
  <c r="U2809" i="1"/>
  <c r="U2810" i="1"/>
  <c r="U2811" i="1"/>
  <c r="U2812" i="1"/>
  <c r="U2813" i="1"/>
  <c r="U2814" i="1"/>
  <c r="U2815" i="1"/>
  <c r="U2816" i="1"/>
  <c r="U2817" i="1"/>
  <c r="U2818" i="1"/>
  <c r="U2819" i="1"/>
  <c r="U2820" i="1"/>
  <c r="U2821" i="1"/>
  <c r="U2822" i="1"/>
  <c r="U2823" i="1"/>
  <c r="U2824" i="1"/>
  <c r="U2825" i="1"/>
  <c r="U2826" i="1"/>
  <c r="U2827" i="1"/>
  <c r="U2828" i="1"/>
  <c r="U2829" i="1"/>
  <c r="U2830" i="1"/>
  <c r="U2831" i="1"/>
  <c r="U2832" i="1"/>
  <c r="U2833" i="1"/>
  <c r="U2834" i="1"/>
  <c r="U2835" i="1"/>
  <c r="U2836" i="1"/>
  <c r="U2837" i="1"/>
  <c r="U2838" i="1"/>
  <c r="U2839" i="1"/>
  <c r="U2840" i="1"/>
  <c r="U2841" i="1"/>
  <c r="U2842" i="1"/>
  <c r="U2843" i="1"/>
  <c r="U2844" i="1"/>
  <c r="U2845" i="1"/>
  <c r="U2846" i="1"/>
  <c r="U2847" i="1"/>
  <c r="U2848" i="1"/>
  <c r="U2849" i="1"/>
  <c r="U2850" i="1"/>
  <c r="U2851" i="1"/>
  <c r="U2852" i="1"/>
  <c r="U2853" i="1"/>
  <c r="U2854" i="1"/>
  <c r="U2855" i="1"/>
  <c r="U2856" i="1"/>
  <c r="U2857" i="1"/>
  <c r="U2858" i="1"/>
  <c r="U2859" i="1"/>
  <c r="U2860" i="1"/>
  <c r="U2861" i="1"/>
  <c r="U2862" i="1"/>
  <c r="U2863" i="1"/>
  <c r="U2864" i="1"/>
  <c r="U2865" i="1"/>
  <c r="U2866" i="1"/>
  <c r="U2867" i="1"/>
  <c r="U2868" i="1"/>
  <c r="U2869" i="1"/>
  <c r="U2870" i="1"/>
  <c r="U2871" i="1"/>
  <c r="U2872" i="1"/>
  <c r="U2873" i="1"/>
  <c r="U2874" i="1"/>
  <c r="U2875" i="1"/>
  <c r="U2876" i="1"/>
  <c r="U2877" i="1"/>
  <c r="U2878" i="1"/>
  <c r="U2879" i="1"/>
  <c r="U2880" i="1"/>
  <c r="U2881" i="1"/>
  <c r="U2882" i="1"/>
  <c r="U2883" i="1"/>
  <c r="U2884" i="1"/>
  <c r="U2885" i="1"/>
  <c r="U2886" i="1"/>
  <c r="U2887" i="1"/>
  <c r="U2888" i="1"/>
  <c r="U2889" i="1"/>
  <c r="U2890" i="1"/>
  <c r="U2891" i="1"/>
  <c r="U2892" i="1"/>
  <c r="U2893" i="1"/>
  <c r="U2894" i="1"/>
  <c r="U2895" i="1"/>
  <c r="U2896" i="1"/>
  <c r="U2897" i="1"/>
  <c r="U2898" i="1"/>
  <c r="U2899" i="1"/>
  <c r="U2900" i="1"/>
  <c r="U2901" i="1"/>
  <c r="U2902" i="1"/>
  <c r="U2903" i="1"/>
  <c r="U2904" i="1"/>
  <c r="U2905" i="1"/>
  <c r="U2906" i="1"/>
  <c r="U2907" i="1"/>
  <c r="U2908" i="1"/>
  <c r="U2909" i="1"/>
  <c r="U2910" i="1"/>
  <c r="U2911" i="1"/>
  <c r="U2912" i="1"/>
  <c r="U2913" i="1"/>
  <c r="U2914" i="1"/>
  <c r="U2915" i="1"/>
  <c r="U2916" i="1"/>
  <c r="U2917" i="1"/>
  <c r="U2918" i="1"/>
  <c r="U2919" i="1"/>
  <c r="U2920" i="1"/>
  <c r="U2921" i="1"/>
  <c r="U2922" i="1"/>
  <c r="U2923" i="1"/>
  <c r="U2924" i="1"/>
  <c r="U2925" i="1"/>
  <c r="U2926" i="1"/>
  <c r="U2927" i="1"/>
  <c r="U2928" i="1"/>
  <c r="U2929" i="1"/>
  <c r="U2930" i="1"/>
  <c r="U2931" i="1"/>
  <c r="U2932" i="1"/>
  <c r="U2933" i="1"/>
  <c r="U2934" i="1"/>
  <c r="U2935" i="1"/>
  <c r="U2936" i="1"/>
  <c r="U2937" i="1"/>
  <c r="U2938" i="1"/>
  <c r="U2939" i="1"/>
  <c r="U2940" i="1"/>
  <c r="U2941" i="1"/>
  <c r="U2942" i="1"/>
  <c r="U2943" i="1"/>
  <c r="U2944" i="1"/>
  <c r="U2945" i="1"/>
  <c r="U2946" i="1"/>
  <c r="U2947" i="1"/>
  <c r="U2948" i="1"/>
  <c r="U2949" i="1"/>
  <c r="U2950" i="1"/>
  <c r="U2951" i="1"/>
  <c r="U2952" i="1"/>
  <c r="U2953" i="1"/>
  <c r="U2954" i="1"/>
  <c r="U2955" i="1"/>
  <c r="U2956" i="1"/>
  <c r="U2957" i="1"/>
  <c r="U2958" i="1"/>
  <c r="U2959" i="1"/>
  <c r="U2960" i="1"/>
  <c r="U2961" i="1"/>
  <c r="U2962" i="1"/>
  <c r="U2963" i="1"/>
  <c r="U2964" i="1"/>
  <c r="U2965" i="1"/>
  <c r="U2966" i="1"/>
  <c r="U2967" i="1"/>
  <c r="U2968" i="1"/>
  <c r="U2969" i="1"/>
  <c r="U2970" i="1"/>
  <c r="U2971" i="1"/>
  <c r="U2972" i="1"/>
  <c r="U2973" i="1"/>
  <c r="U2974" i="1"/>
  <c r="U2975" i="1"/>
  <c r="U2976" i="1"/>
  <c r="U2977" i="1"/>
  <c r="U2978" i="1"/>
  <c r="U2979" i="1"/>
  <c r="U2980" i="1"/>
  <c r="U2981" i="1"/>
  <c r="U2982" i="1"/>
  <c r="U2983" i="1"/>
  <c r="U2984" i="1"/>
  <c r="U2985" i="1"/>
  <c r="U2986" i="1"/>
  <c r="U2987" i="1"/>
  <c r="U2988" i="1"/>
  <c r="U2989" i="1"/>
  <c r="U2990" i="1"/>
  <c r="U2991" i="1"/>
  <c r="U2992" i="1"/>
  <c r="U2993" i="1"/>
  <c r="U2994" i="1"/>
  <c r="U2995" i="1"/>
  <c r="U2996" i="1"/>
  <c r="U2997" i="1"/>
  <c r="U2998" i="1"/>
  <c r="U2999" i="1"/>
  <c r="U3000" i="1"/>
  <c r="U3001" i="1"/>
  <c r="U3002" i="1"/>
  <c r="U3003" i="1"/>
  <c r="U3004" i="1"/>
  <c r="U3005" i="1"/>
  <c r="U3006" i="1"/>
  <c r="U3007" i="1"/>
  <c r="U3008" i="1"/>
  <c r="U3009" i="1"/>
  <c r="U3010" i="1"/>
  <c r="U3011" i="1"/>
  <c r="U3012" i="1"/>
  <c r="U3013" i="1"/>
  <c r="U3014" i="1"/>
  <c r="U3015" i="1"/>
  <c r="U3016" i="1"/>
  <c r="U3017" i="1"/>
  <c r="U3018" i="1"/>
  <c r="U3019" i="1"/>
  <c r="U3020" i="1"/>
  <c r="U3021" i="1"/>
  <c r="U3022" i="1"/>
  <c r="U3023" i="1"/>
  <c r="U3024" i="1"/>
  <c r="U3025" i="1"/>
  <c r="U3026" i="1"/>
  <c r="U3027" i="1"/>
  <c r="U3028" i="1"/>
  <c r="U3029" i="1"/>
  <c r="U3030" i="1"/>
  <c r="U3031" i="1"/>
  <c r="U3032" i="1"/>
  <c r="U3033" i="1"/>
  <c r="U3034" i="1"/>
  <c r="U3035" i="1"/>
  <c r="U3036" i="1"/>
  <c r="U3037" i="1"/>
  <c r="U3038" i="1"/>
  <c r="U3039" i="1"/>
  <c r="U3040" i="1"/>
  <c r="U3041" i="1"/>
  <c r="U3042" i="1"/>
  <c r="U3043" i="1"/>
  <c r="U3044" i="1"/>
  <c r="U3045" i="1"/>
  <c r="U3046" i="1"/>
  <c r="U3047" i="1"/>
  <c r="U3048" i="1"/>
  <c r="U3049" i="1"/>
  <c r="U3050" i="1"/>
  <c r="U3051" i="1"/>
  <c r="U3052" i="1"/>
  <c r="U3053" i="1"/>
  <c r="U3054" i="1"/>
  <c r="U3055" i="1"/>
  <c r="U3056" i="1"/>
  <c r="U3057" i="1"/>
  <c r="U3058" i="1"/>
  <c r="U3059" i="1"/>
  <c r="U3060" i="1"/>
  <c r="U3061" i="1"/>
  <c r="U3062" i="1"/>
  <c r="U3063" i="1"/>
  <c r="U3064" i="1"/>
  <c r="U3065" i="1"/>
  <c r="U3066" i="1"/>
  <c r="U3067" i="1"/>
  <c r="U3068" i="1"/>
  <c r="U3069" i="1"/>
  <c r="U3070" i="1"/>
  <c r="U3071" i="1"/>
  <c r="U3072" i="1"/>
  <c r="U3073" i="1"/>
  <c r="U3074" i="1"/>
  <c r="U3075" i="1"/>
  <c r="U3076" i="1"/>
  <c r="U3077" i="1"/>
  <c r="U3078" i="1"/>
  <c r="U3079" i="1"/>
  <c r="U3080" i="1"/>
  <c r="U3081" i="1"/>
  <c r="U3082" i="1"/>
  <c r="U3083" i="1"/>
  <c r="U3084" i="1"/>
  <c r="U3085" i="1"/>
  <c r="T330" i="1"/>
  <c r="Z331" i="1"/>
  <c r="W336" i="1"/>
  <c r="M330" i="1"/>
  <c r="S330" i="1"/>
  <c r="X336" i="1"/>
  <c r="O321" i="1"/>
  <c r="R321" i="1"/>
  <c r="Q321" i="1"/>
  <c r="O320" i="1"/>
  <c r="R320" i="1"/>
  <c r="Q320" i="1"/>
  <c r="N310" i="1"/>
  <c r="T310" i="1"/>
  <c r="N311" i="1"/>
  <c r="T311" i="1"/>
  <c r="N312" i="1"/>
  <c r="T312" i="1"/>
  <c r="N313" i="1"/>
  <c r="T313" i="1"/>
  <c r="N314" i="1"/>
  <c r="T314" i="1"/>
  <c r="N315" i="1"/>
  <c r="T315" i="1"/>
  <c r="N316" i="1"/>
  <c r="T316" i="1"/>
  <c r="N317" i="1"/>
  <c r="T317" i="1"/>
  <c r="N318" i="1"/>
  <c r="T318" i="1"/>
  <c r="N319" i="1"/>
  <c r="T319" i="1"/>
  <c r="N320" i="1"/>
  <c r="T320" i="1"/>
  <c r="N321" i="1"/>
  <c r="T321" i="1"/>
  <c r="K310" i="1"/>
  <c r="R310" i="1"/>
  <c r="L310" i="1"/>
  <c r="M310" i="1"/>
  <c r="O310" i="1"/>
  <c r="Q310" i="1"/>
  <c r="S310" i="1"/>
  <c r="K311" i="1"/>
  <c r="R311" i="1"/>
  <c r="L311" i="1"/>
  <c r="M311" i="1"/>
  <c r="O311" i="1"/>
  <c r="Q311" i="1"/>
  <c r="S311" i="1"/>
  <c r="K312" i="1"/>
  <c r="R312" i="1"/>
  <c r="L312" i="1"/>
  <c r="M312" i="1"/>
  <c r="O312" i="1"/>
  <c r="Q312" i="1"/>
  <c r="S312" i="1"/>
  <c r="K313" i="1"/>
  <c r="R313" i="1"/>
  <c r="L313" i="1"/>
  <c r="M313" i="1"/>
  <c r="O313" i="1"/>
  <c r="Q313" i="1"/>
  <c r="S313" i="1"/>
  <c r="K314" i="1"/>
  <c r="R314" i="1"/>
  <c r="L314" i="1"/>
  <c r="M314" i="1"/>
  <c r="O314" i="1"/>
  <c r="Q314" i="1"/>
  <c r="S314" i="1"/>
  <c r="K315" i="1"/>
  <c r="R315" i="1"/>
  <c r="L315" i="1"/>
  <c r="M315" i="1"/>
  <c r="O315" i="1"/>
  <c r="Q315" i="1"/>
  <c r="S315" i="1"/>
  <c r="K316" i="1"/>
  <c r="R316" i="1"/>
  <c r="L316" i="1"/>
  <c r="M316" i="1"/>
  <c r="O316" i="1"/>
  <c r="Q316" i="1"/>
  <c r="S316" i="1"/>
  <c r="K317" i="1"/>
  <c r="R317" i="1"/>
  <c r="L317" i="1"/>
  <c r="M317" i="1"/>
  <c r="O317" i="1"/>
  <c r="Q317" i="1"/>
  <c r="S317" i="1"/>
  <c r="K318" i="1"/>
  <c r="R318" i="1"/>
  <c r="L318" i="1"/>
  <c r="M318" i="1"/>
  <c r="O318" i="1"/>
  <c r="Q318" i="1"/>
  <c r="S318" i="1"/>
  <c r="K319" i="1"/>
  <c r="R319" i="1"/>
  <c r="L319" i="1"/>
  <c r="M319" i="1"/>
  <c r="O319" i="1"/>
  <c r="Q319" i="1"/>
  <c r="S319" i="1"/>
  <c r="K320" i="1"/>
  <c r="L320" i="1"/>
  <c r="M320" i="1"/>
  <c r="S320" i="1"/>
  <c r="K321" i="1"/>
  <c r="L321" i="1"/>
  <c r="M321" i="1"/>
  <c r="S321" i="1"/>
  <c r="K258" i="1"/>
  <c r="R258" i="1"/>
  <c r="L258" i="1"/>
  <c r="M258" i="1"/>
  <c r="N258" i="1"/>
  <c r="O258" i="1"/>
  <c r="P258" i="1"/>
  <c r="Q258" i="1"/>
  <c r="S258" i="1"/>
  <c r="T258" i="1"/>
  <c r="U258" i="1"/>
  <c r="K259" i="1"/>
  <c r="R259" i="1"/>
  <c r="L259" i="1"/>
  <c r="M259" i="1"/>
  <c r="N259" i="1"/>
  <c r="O259" i="1"/>
  <c r="P259" i="1"/>
  <c r="Q259" i="1"/>
  <c r="S259" i="1"/>
  <c r="T259" i="1"/>
  <c r="U259" i="1"/>
  <c r="K260" i="1"/>
  <c r="R260" i="1"/>
  <c r="L260" i="1"/>
  <c r="M260" i="1"/>
  <c r="N260" i="1"/>
  <c r="O260" i="1"/>
  <c r="P260" i="1"/>
  <c r="Q260" i="1"/>
  <c r="S260" i="1"/>
  <c r="T260" i="1"/>
  <c r="U260" i="1"/>
  <c r="K261" i="1"/>
  <c r="R261" i="1"/>
  <c r="L261" i="1"/>
  <c r="M261" i="1"/>
  <c r="N261" i="1"/>
  <c r="O261" i="1"/>
  <c r="P261" i="1"/>
  <c r="Q261" i="1"/>
  <c r="S261" i="1"/>
  <c r="T261" i="1"/>
  <c r="U261" i="1"/>
  <c r="K262" i="1"/>
  <c r="R262" i="1"/>
  <c r="L262" i="1"/>
  <c r="M262" i="1"/>
  <c r="N262" i="1"/>
  <c r="O262" i="1"/>
  <c r="P262" i="1"/>
  <c r="Q262" i="1"/>
  <c r="S262" i="1"/>
  <c r="T262" i="1"/>
  <c r="U262" i="1"/>
  <c r="K263" i="1"/>
  <c r="R263" i="1"/>
  <c r="L263" i="1"/>
  <c r="M263" i="1"/>
  <c r="N263" i="1"/>
  <c r="O263" i="1"/>
  <c r="P263" i="1"/>
  <c r="Q263" i="1"/>
  <c r="S263" i="1"/>
  <c r="T263" i="1"/>
  <c r="U263" i="1"/>
  <c r="K264" i="1"/>
  <c r="R264" i="1"/>
  <c r="L264" i="1"/>
  <c r="M264" i="1"/>
  <c r="N264" i="1"/>
  <c r="O264" i="1"/>
  <c r="P264" i="1"/>
  <c r="Q264" i="1"/>
  <c r="S264" i="1"/>
  <c r="T264" i="1"/>
  <c r="U264" i="1"/>
  <c r="K265" i="1"/>
  <c r="R265" i="1"/>
  <c r="L265" i="1"/>
  <c r="M265" i="1"/>
  <c r="N265" i="1"/>
  <c r="O265" i="1"/>
  <c r="P265" i="1"/>
  <c r="Q265" i="1"/>
  <c r="S265" i="1"/>
  <c r="T265" i="1"/>
  <c r="U265" i="1"/>
  <c r="K266" i="1"/>
  <c r="R266" i="1"/>
  <c r="L266" i="1"/>
  <c r="M266" i="1"/>
  <c r="N266" i="1"/>
  <c r="O266" i="1"/>
  <c r="P266" i="1"/>
  <c r="Q266" i="1"/>
  <c r="S266" i="1"/>
  <c r="T266" i="1"/>
  <c r="U266" i="1"/>
  <c r="K267" i="1"/>
  <c r="R267" i="1"/>
  <c r="L267" i="1"/>
  <c r="M267" i="1"/>
  <c r="N267" i="1"/>
  <c r="O267" i="1"/>
  <c r="P267" i="1"/>
  <c r="Q267" i="1"/>
  <c r="S267" i="1"/>
  <c r="T267" i="1"/>
  <c r="U267" i="1"/>
  <c r="K268" i="1"/>
  <c r="R268" i="1"/>
  <c r="L268" i="1"/>
  <c r="M268" i="1"/>
  <c r="N268" i="1"/>
  <c r="O268" i="1"/>
  <c r="P268" i="1"/>
  <c r="Q268" i="1"/>
  <c r="S268" i="1"/>
  <c r="T268" i="1"/>
  <c r="U268" i="1"/>
  <c r="K269" i="1"/>
  <c r="R269" i="1"/>
  <c r="L269" i="1"/>
  <c r="M269" i="1"/>
  <c r="N269" i="1"/>
  <c r="O269" i="1"/>
  <c r="P269" i="1"/>
  <c r="Q269" i="1"/>
  <c r="S269" i="1"/>
  <c r="T269" i="1"/>
  <c r="U269" i="1"/>
  <c r="K270" i="1"/>
  <c r="R270" i="1"/>
  <c r="L270" i="1"/>
  <c r="M270" i="1"/>
  <c r="N270" i="1"/>
  <c r="O270" i="1"/>
  <c r="P270" i="1"/>
  <c r="Q270" i="1"/>
  <c r="S270" i="1"/>
  <c r="T270" i="1"/>
  <c r="U270" i="1"/>
  <c r="K271" i="1"/>
  <c r="R271" i="1"/>
  <c r="L271" i="1"/>
  <c r="M271" i="1"/>
  <c r="N271" i="1"/>
  <c r="O271" i="1"/>
  <c r="P271" i="1"/>
  <c r="Q271" i="1"/>
  <c r="S271" i="1"/>
  <c r="T271" i="1"/>
  <c r="U271" i="1"/>
  <c r="K272" i="1"/>
  <c r="R272" i="1"/>
  <c r="L272" i="1"/>
  <c r="M272" i="1"/>
  <c r="N272" i="1"/>
  <c r="O272" i="1"/>
  <c r="P272" i="1"/>
  <c r="Q272" i="1"/>
  <c r="S272" i="1"/>
  <c r="T272" i="1"/>
  <c r="U272" i="1"/>
  <c r="K273" i="1"/>
  <c r="R273" i="1"/>
  <c r="L273" i="1"/>
  <c r="M273" i="1"/>
  <c r="N273" i="1"/>
  <c r="O273" i="1"/>
  <c r="P273" i="1"/>
  <c r="Q273" i="1"/>
  <c r="S273" i="1"/>
  <c r="T273" i="1"/>
  <c r="U273" i="1"/>
  <c r="K274" i="1"/>
  <c r="R274" i="1"/>
  <c r="L274" i="1"/>
  <c r="M274" i="1"/>
  <c r="N274" i="1"/>
  <c r="O274" i="1"/>
  <c r="P274" i="1"/>
  <c r="Q274" i="1"/>
  <c r="S274" i="1"/>
  <c r="T274" i="1"/>
  <c r="U274" i="1"/>
  <c r="K275" i="1"/>
  <c r="R275" i="1"/>
  <c r="L275" i="1"/>
  <c r="M275" i="1"/>
  <c r="N275" i="1"/>
  <c r="O275" i="1"/>
  <c r="P275" i="1"/>
  <c r="Q275" i="1"/>
  <c r="S275" i="1"/>
  <c r="T275" i="1"/>
  <c r="U275" i="1"/>
  <c r="K276" i="1"/>
  <c r="R276" i="1"/>
  <c r="L276" i="1"/>
  <c r="M276" i="1"/>
  <c r="N276" i="1"/>
  <c r="O276" i="1"/>
  <c r="P276" i="1"/>
  <c r="Q276" i="1"/>
  <c r="S276" i="1"/>
  <c r="T276" i="1"/>
  <c r="U276" i="1"/>
  <c r="K277" i="1"/>
  <c r="R277" i="1"/>
  <c r="L277" i="1"/>
  <c r="M277" i="1"/>
  <c r="N277" i="1"/>
  <c r="O277" i="1"/>
  <c r="P277" i="1"/>
  <c r="Q277" i="1"/>
  <c r="S277" i="1"/>
  <c r="T277" i="1"/>
  <c r="U277" i="1"/>
  <c r="K278" i="1"/>
  <c r="R278" i="1"/>
  <c r="L278" i="1"/>
  <c r="M278" i="1"/>
  <c r="N278" i="1"/>
  <c r="O278" i="1"/>
  <c r="P278" i="1"/>
  <c r="Q278" i="1"/>
  <c r="S278" i="1"/>
  <c r="T278" i="1"/>
  <c r="U278" i="1"/>
  <c r="K279" i="1"/>
  <c r="R279" i="1"/>
  <c r="L279" i="1"/>
  <c r="M279" i="1"/>
  <c r="N279" i="1"/>
  <c r="O279" i="1"/>
  <c r="P279" i="1"/>
  <c r="Q279" i="1"/>
  <c r="S279" i="1"/>
  <c r="T279" i="1"/>
  <c r="U279" i="1"/>
  <c r="K280" i="1"/>
  <c r="R280" i="1"/>
  <c r="L280" i="1"/>
  <c r="M280" i="1"/>
  <c r="N280" i="1"/>
  <c r="O280" i="1"/>
  <c r="P280" i="1"/>
  <c r="Q280" i="1"/>
  <c r="S280" i="1"/>
  <c r="T280" i="1"/>
  <c r="U280" i="1"/>
  <c r="K281" i="1"/>
  <c r="R281" i="1"/>
  <c r="L281" i="1"/>
  <c r="M281" i="1"/>
  <c r="N281" i="1"/>
  <c r="O281" i="1"/>
  <c r="P281" i="1"/>
  <c r="Q281" i="1"/>
  <c r="S281" i="1"/>
  <c r="T281" i="1"/>
  <c r="U281" i="1"/>
  <c r="K282" i="1"/>
  <c r="R282" i="1"/>
  <c r="L282" i="1"/>
  <c r="M282" i="1"/>
  <c r="N282" i="1"/>
  <c r="O282" i="1"/>
  <c r="P282" i="1"/>
  <c r="Q282" i="1"/>
  <c r="S282" i="1"/>
  <c r="T282" i="1"/>
  <c r="U282" i="1"/>
  <c r="K283" i="1"/>
  <c r="R283" i="1"/>
  <c r="L283" i="1"/>
  <c r="M283" i="1"/>
  <c r="N283" i="1"/>
  <c r="O283" i="1"/>
  <c r="P283" i="1"/>
  <c r="Q283" i="1"/>
  <c r="S283" i="1"/>
  <c r="T283" i="1"/>
  <c r="U283" i="1"/>
  <c r="K284" i="1"/>
  <c r="R284" i="1"/>
  <c r="L284" i="1"/>
  <c r="M284" i="1"/>
  <c r="N284" i="1"/>
  <c r="O284" i="1"/>
  <c r="P284" i="1"/>
  <c r="Q284" i="1"/>
  <c r="S284" i="1"/>
  <c r="T284" i="1"/>
  <c r="U284" i="1"/>
  <c r="K285" i="1"/>
  <c r="R285" i="1"/>
  <c r="L285" i="1"/>
  <c r="M285" i="1"/>
  <c r="N285" i="1"/>
  <c r="O285" i="1"/>
  <c r="P285" i="1"/>
  <c r="Q285" i="1"/>
  <c r="S285" i="1"/>
  <c r="T285" i="1"/>
  <c r="U285" i="1"/>
  <c r="K286" i="1"/>
  <c r="R286" i="1"/>
  <c r="L286" i="1"/>
  <c r="M286" i="1"/>
  <c r="N286" i="1"/>
  <c r="O286" i="1"/>
  <c r="P286" i="1"/>
  <c r="Q286" i="1"/>
  <c r="S286" i="1"/>
  <c r="T286" i="1"/>
  <c r="U286" i="1"/>
  <c r="K287" i="1"/>
  <c r="R287" i="1"/>
  <c r="L287" i="1"/>
  <c r="M287" i="1"/>
  <c r="N287" i="1"/>
  <c r="O287" i="1"/>
  <c r="P287" i="1"/>
  <c r="Q287" i="1"/>
  <c r="S287" i="1"/>
  <c r="T287" i="1"/>
  <c r="U287" i="1"/>
  <c r="K288" i="1"/>
  <c r="R288" i="1"/>
  <c r="L288" i="1"/>
  <c r="M288" i="1"/>
  <c r="N288" i="1"/>
  <c r="O288" i="1"/>
  <c r="P288" i="1"/>
  <c r="Q288" i="1"/>
  <c r="S288" i="1"/>
  <c r="T288" i="1"/>
  <c r="U288" i="1"/>
  <c r="K289" i="1"/>
  <c r="R289" i="1"/>
  <c r="L289" i="1"/>
  <c r="M289" i="1"/>
  <c r="N289" i="1"/>
  <c r="O289" i="1"/>
  <c r="P289" i="1"/>
  <c r="Q289" i="1"/>
  <c r="S289" i="1"/>
  <c r="T289" i="1"/>
  <c r="U289" i="1"/>
  <c r="K290" i="1"/>
  <c r="R290" i="1"/>
  <c r="L290" i="1"/>
  <c r="M290" i="1"/>
  <c r="N290" i="1"/>
  <c r="O290" i="1"/>
  <c r="P290" i="1"/>
  <c r="Q290" i="1"/>
  <c r="S290" i="1"/>
  <c r="T290" i="1"/>
  <c r="U290" i="1"/>
  <c r="K291" i="1"/>
  <c r="R291" i="1"/>
  <c r="L291" i="1"/>
  <c r="M291" i="1"/>
  <c r="N291" i="1"/>
  <c r="O291" i="1"/>
  <c r="P291" i="1"/>
  <c r="Q291" i="1"/>
  <c r="S291" i="1"/>
  <c r="T291" i="1"/>
  <c r="U291" i="1"/>
  <c r="K292" i="1"/>
  <c r="R292" i="1"/>
  <c r="L292" i="1"/>
  <c r="M292" i="1"/>
  <c r="N292" i="1"/>
  <c r="O292" i="1"/>
  <c r="P292" i="1"/>
  <c r="Q292" i="1"/>
  <c r="S292" i="1"/>
  <c r="T292" i="1"/>
  <c r="U292" i="1"/>
  <c r="K293" i="1"/>
  <c r="R293" i="1"/>
  <c r="L293" i="1"/>
  <c r="M293" i="1"/>
  <c r="N293" i="1"/>
  <c r="O293" i="1"/>
  <c r="P293" i="1"/>
  <c r="Q293" i="1"/>
  <c r="S293" i="1"/>
  <c r="T293" i="1"/>
  <c r="U293" i="1"/>
  <c r="K294" i="1"/>
  <c r="R294" i="1"/>
  <c r="L294" i="1"/>
  <c r="M294" i="1"/>
  <c r="N294" i="1"/>
  <c r="O294" i="1"/>
  <c r="P294" i="1"/>
  <c r="Q294" i="1"/>
  <c r="S294" i="1"/>
  <c r="T294" i="1"/>
  <c r="U294" i="1"/>
  <c r="K295" i="1"/>
  <c r="R295" i="1"/>
  <c r="L295" i="1"/>
  <c r="M295" i="1"/>
  <c r="N295" i="1"/>
  <c r="O295" i="1"/>
  <c r="P295" i="1"/>
  <c r="Q295" i="1"/>
  <c r="S295" i="1"/>
  <c r="T295" i="1"/>
  <c r="U295" i="1"/>
  <c r="K296" i="1"/>
  <c r="R296" i="1"/>
  <c r="L296" i="1"/>
  <c r="M296" i="1"/>
  <c r="N296" i="1"/>
  <c r="O296" i="1"/>
  <c r="P296" i="1"/>
  <c r="Q296" i="1"/>
  <c r="S296" i="1"/>
  <c r="T296" i="1"/>
  <c r="U296" i="1"/>
  <c r="K297" i="1"/>
  <c r="R297" i="1"/>
  <c r="L297" i="1"/>
  <c r="M297" i="1"/>
  <c r="N297" i="1"/>
  <c r="O297" i="1"/>
  <c r="P297" i="1"/>
  <c r="Q297" i="1"/>
  <c r="S297" i="1"/>
  <c r="T297" i="1"/>
  <c r="U297" i="1"/>
  <c r="K298" i="1"/>
  <c r="R298" i="1"/>
  <c r="L298" i="1"/>
  <c r="M298" i="1"/>
  <c r="N298" i="1"/>
  <c r="O298" i="1"/>
  <c r="P298" i="1"/>
  <c r="Q298" i="1"/>
  <c r="S298" i="1"/>
  <c r="T298" i="1"/>
  <c r="U298" i="1"/>
  <c r="K299" i="1"/>
  <c r="R299" i="1"/>
  <c r="L299" i="1"/>
  <c r="M299" i="1"/>
  <c r="N299" i="1"/>
  <c r="O299" i="1"/>
  <c r="P299" i="1"/>
  <c r="Q299" i="1"/>
  <c r="S299" i="1"/>
  <c r="T299" i="1"/>
  <c r="U299" i="1"/>
  <c r="K300" i="1"/>
  <c r="R300" i="1"/>
  <c r="L300" i="1"/>
  <c r="M300" i="1"/>
  <c r="N300" i="1"/>
  <c r="O300" i="1"/>
  <c r="P300" i="1"/>
  <c r="Q300" i="1"/>
  <c r="S300" i="1"/>
  <c r="T300" i="1"/>
  <c r="U300" i="1"/>
  <c r="K301" i="1"/>
  <c r="R301" i="1"/>
  <c r="L301" i="1"/>
  <c r="M301" i="1"/>
  <c r="N301" i="1"/>
  <c r="O301" i="1"/>
  <c r="P301" i="1"/>
  <c r="Q301" i="1"/>
  <c r="S301" i="1"/>
  <c r="T301" i="1"/>
  <c r="U301" i="1"/>
  <c r="K302" i="1"/>
  <c r="R302" i="1"/>
  <c r="L302" i="1"/>
  <c r="M302" i="1"/>
  <c r="N302" i="1"/>
  <c r="O302" i="1"/>
  <c r="P302" i="1"/>
  <c r="Q302" i="1"/>
  <c r="S302" i="1"/>
  <c r="T302" i="1"/>
  <c r="U302" i="1"/>
  <c r="K303" i="1"/>
  <c r="R303" i="1"/>
  <c r="L303" i="1"/>
  <c r="M303" i="1"/>
  <c r="N303" i="1"/>
  <c r="O303" i="1"/>
  <c r="P303" i="1"/>
  <c r="Q303" i="1"/>
  <c r="S303" i="1"/>
  <c r="T303" i="1"/>
  <c r="U303" i="1"/>
  <c r="K304" i="1"/>
  <c r="R304" i="1"/>
  <c r="L304" i="1"/>
  <c r="M304" i="1"/>
  <c r="N304" i="1"/>
  <c r="O304" i="1"/>
  <c r="P304" i="1"/>
  <c r="Q304" i="1"/>
  <c r="S304" i="1"/>
  <c r="T304" i="1"/>
  <c r="U304" i="1"/>
  <c r="K305" i="1"/>
  <c r="R305" i="1"/>
  <c r="L305" i="1"/>
  <c r="M305" i="1"/>
  <c r="N305" i="1"/>
  <c r="O305" i="1"/>
  <c r="P305" i="1"/>
  <c r="Q305" i="1"/>
  <c r="S305" i="1"/>
  <c r="T305" i="1"/>
  <c r="U305" i="1"/>
  <c r="K306" i="1"/>
  <c r="R306" i="1"/>
  <c r="L306" i="1"/>
  <c r="M306" i="1"/>
  <c r="N306" i="1"/>
  <c r="O306" i="1"/>
  <c r="P306" i="1"/>
  <c r="Q306" i="1"/>
  <c r="S306" i="1"/>
  <c r="T306" i="1"/>
  <c r="U306" i="1"/>
  <c r="K307" i="1"/>
  <c r="R307" i="1"/>
  <c r="L307" i="1"/>
  <c r="M307" i="1"/>
  <c r="N307" i="1"/>
  <c r="O307" i="1"/>
  <c r="P307" i="1"/>
  <c r="Q307" i="1"/>
  <c r="S307" i="1"/>
  <c r="T307" i="1"/>
  <c r="U307" i="1"/>
  <c r="K308" i="1"/>
  <c r="R308" i="1"/>
  <c r="L308" i="1"/>
  <c r="M308" i="1"/>
  <c r="N308" i="1"/>
  <c r="O308" i="1"/>
  <c r="P308" i="1"/>
  <c r="Q308" i="1"/>
  <c r="S308" i="1"/>
  <c r="T308" i="1"/>
  <c r="U308" i="1"/>
  <c r="K309" i="1"/>
  <c r="R309" i="1"/>
  <c r="L309" i="1"/>
  <c r="M309" i="1"/>
  <c r="N309" i="1"/>
  <c r="O309" i="1"/>
  <c r="P309" i="1"/>
  <c r="Q309" i="1"/>
  <c r="S309" i="1"/>
  <c r="T309" i="1"/>
  <c r="U309" i="1"/>
  <c r="P310" i="1"/>
  <c r="U310" i="1"/>
  <c r="P311" i="1"/>
  <c r="U311" i="1"/>
  <c r="P312" i="1"/>
  <c r="U312" i="1"/>
  <c r="P313" i="1"/>
  <c r="U313" i="1"/>
  <c r="P314" i="1"/>
  <c r="U314" i="1"/>
  <c r="P315" i="1"/>
  <c r="U315" i="1"/>
  <c r="P316" i="1"/>
  <c r="U316" i="1"/>
  <c r="P317" i="1"/>
  <c r="U317" i="1"/>
  <c r="P318" i="1"/>
  <c r="U318" i="1"/>
  <c r="P319" i="1"/>
  <c r="U319" i="1"/>
  <c r="P320" i="1"/>
  <c r="U320" i="1"/>
  <c r="P321" i="1"/>
  <c r="U321" i="1"/>
  <c r="AE337" i="1"/>
  <c r="AF337" i="1"/>
  <c r="AH337" i="1"/>
  <c r="AG337" i="1"/>
  <c r="AD336" i="1"/>
  <c r="AC330" i="1"/>
  <c r="AB332" i="1"/>
  <c r="AA334" i="1"/>
  <c r="K48" i="1"/>
  <c r="R48" i="1"/>
  <c r="L48" i="1"/>
  <c r="M48" i="1"/>
  <c r="N48" i="1"/>
  <c r="O48" i="1"/>
  <c r="P48" i="1"/>
  <c r="Q48" i="1"/>
  <c r="S48" i="1"/>
  <c r="T48" i="1"/>
  <c r="U48" i="1"/>
  <c r="K49" i="1"/>
  <c r="R49" i="1"/>
  <c r="L49" i="1"/>
  <c r="M49" i="1"/>
  <c r="N49" i="1"/>
  <c r="O49" i="1"/>
  <c r="P49" i="1"/>
  <c r="Q49" i="1"/>
  <c r="S49" i="1"/>
  <c r="T49" i="1"/>
  <c r="U49" i="1"/>
  <c r="K50" i="1"/>
  <c r="R50" i="1"/>
  <c r="L50" i="1"/>
  <c r="M50" i="1"/>
  <c r="N50" i="1"/>
  <c r="O50" i="1"/>
  <c r="P50" i="1"/>
  <c r="Q50" i="1"/>
  <c r="S50" i="1"/>
  <c r="T50" i="1"/>
  <c r="U50" i="1"/>
  <c r="K51" i="1"/>
  <c r="R51" i="1"/>
  <c r="L51" i="1"/>
  <c r="M51" i="1"/>
  <c r="N51" i="1"/>
  <c r="O51" i="1"/>
  <c r="P51" i="1"/>
  <c r="Q51" i="1"/>
  <c r="S51" i="1"/>
  <c r="T51" i="1"/>
  <c r="U51" i="1"/>
  <c r="K52" i="1"/>
  <c r="R52" i="1"/>
  <c r="L52" i="1"/>
  <c r="M52" i="1"/>
  <c r="N52" i="1"/>
  <c r="O52" i="1"/>
  <c r="P52" i="1"/>
  <c r="Q52" i="1"/>
  <c r="S52" i="1"/>
  <c r="T52" i="1"/>
  <c r="U52" i="1"/>
  <c r="K53" i="1"/>
  <c r="R53" i="1"/>
  <c r="L53" i="1"/>
  <c r="M53" i="1"/>
  <c r="N53" i="1"/>
  <c r="O53" i="1"/>
  <c r="P53" i="1"/>
  <c r="Q53" i="1"/>
  <c r="S53" i="1"/>
  <c r="T53" i="1"/>
  <c r="U53" i="1"/>
  <c r="K54" i="1"/>
  <c r="R54" i="1"/>
  <c r="L54" i="1"/>
  <c r="M54" i="1"/>
  <c r="N54" i="1"/>
  <c r="O54" i="1"/>
  <c r="P54" i="1"/>
  <c r="Q54" i="1"/>
  <c r="S54" i="1"/>
  <c r="T54" i="1"/>
  <c r="U54" i="1"/>
  <c r="K55" i="1"/>
  <c r="R55" i="1"/>
  <c r="L55" i="1"/>
  <c r="M55" i="1"/>
  <c r="N55" i="1"/>
  <c r="O55" i="1"/>
  <c r="P55" i="1"/>
  <c r="Q55" i="1"/>
  <c r="S55" i="1"/>
  <c r="T55" i="1"/>
  <c r="U55" i="1"/>
  <c r="K56" i="1"/>
  <c r="R56" i="1"/>
  <c r="L56" i="1"/>
  <c r="M56" i="1"/>
  <c r="N56" i="1"/>
  <c r="O56" i="1"/>
  <c r="P56" i="1"/>
  <c r="Q56" i="1"/>
  <c r="S56" i="1"/>
  <c r="T56" i="1"/>
  <c r="U56" i="1"/>
  <c r="K57" i="1"/>
  <c r="R57" i="1"/>
  <c r="L57" i="1"/>
  <c r="M57" i="1"/>
  <c r="N57" i="1"/>
  <c r="O57" i="1"/>
  <c r="P57" i="1"/>
  <c r="Q57" i="1"/>
  <c r="S57" i="1"/>
  <c r="T57" i="1"/>
  <c r="U57" i="1"/>
  <c r="K58" i="1"/>
  <c r="R58" i="1"/>
  <c r="L58" i="1"/>
  <c r="M58" i="1"/>
  <c r="N58" i="1"/>
  <c r="O58" i="1"/>
  <c r="P58" i="1"/>
  <c r="Q58" i="1"/>
  <c r="S58" i="1"/>
  <c r="T58" i="1"/>
  <c r="U58" i="1"/>
  <c r="K59" i="1"/>
  <c r="R59" i="1"/>
  <c r="L59" i="1"/>
  <c r="M59" i="1"/>
  <c r="N59" i="1"/>
  <c r="O59" i="1"/>
  <c r="P59" i="1"/>
  <c r="Q59" i="1"/>
  <c r="S59" i="1"/>
  <c r="T59" i="1"/>
  <c r="U59" i="1"/>
  <c r="K60" i="1"/>
  <c r="R60" i="1"/>
  <c r="L60" i="1"/>
  <c r="M60" i="1"/>
  <c r="N60" i="1"/>
  <c r="O60" i="1"/>
  <c r="P60" i="1"/>
  <c r="Q60" i="1"/>
  <c r="S60" i="1"/>
  <c r="T60" i="1"/>
  <c r="U60" i="1"/>
  <c r="K61" i="1"/>
  <c r="R61" i="1"/>
  <c r="L61" i="1"/>
  <c r="M61" i="1"/>
  <c r="N61" i="1"/>
  <c r="O61" i="1"/>
  <c r="P61" i="1"/>
  <c r="Q61" i="1"/>
  <c r="S61" i="1"/>
  <c r="T61" i="1"/>
  <c r="U61" i="1"/>
  <c r="K62" i="1"/>
  <c r="R62" i="1"/>
  <c r="L62" i="1"/>
  <c r="M62" i="1"/>
  <c r="N62" i="1"/>
  <c r="O62" i="1"/>
  <c r="P62" i="1"/>
  <c r="Q62" i="1"/>
  <c r="S62" i="1"/>
  <c r="T62" i="1"/>
  <c r="U62" i="1"/>
  <c r="K63" i="1"/>
  <c r="R63" i="1"/>
  <c r="L63" i="1"/>
  <c r="M63" i="1"/>
  <c r="N63" i="1"/>
  <c r="O63" i="1"/>
  <c r="P63" i="1"/>
  <c r="Q63" i="1"/>
  <c r="S63" i="1"/>
  <c r="T63" i="1"/>
  <c r="U63" i="1"/>
  <c r="K64" i="1"/>
  <c r="R64" i="1"/>
  <c r="L64" i="1"/>
  <c r="M64" i="1"/>
  <c r="N64" i="1"/>
  <c r="O64" i="1"/>
  <c r="P64" i="1"/>
  <c r="Q64" i="1"/>
  <c r="S64" i="1"/>
  <c r="T64" i="1"/>
  <c r="U64" i="1"/>
  <c r="K65" i="1"/>
  <c r="R65" i="1"/>
  <c r="L65" i="1"/>
  <c r="M65" i="1"/>
  <c r="N65" i="1"/>
  <c r="O65" i="1"/>
  <c r="P65" i="1"/>
  <c r="Q65" i="1"/>
  <c r="S65" i="1"/>
  <c r="T65" i="1"/>
  <c r="U65" i="1"/>
  <c r="K66" i="1"/>
  <c r="R66" i="1"/>
  <c r="L66" i="1"/>
  <c r="M66" i="1"/>
  <c r="N66" i="1"/>
  <c r="O66" i="1"/>
  <c r="P66" i="1"/>
  <c r="Q66" i="1"/>
  <c r="S66" i="1"/>
  <c r="T66" i="1"/>
  <c r="U66" i="1"/>
  <c r="K67" i="1"/>
  <c r="R67" i="1"/>
  <c r="L67" i="1"/>
  <c r="M67" i="1"/>
  <c r="N67" i="1"/>
  <c r="O67" i="1"/>
  <c r="P67" i="1"/>
  <c r="Q67" i="1"/>
  <c r="S67" i="1"/>
  <c r="T67" i="1"/>
  <c r="U67" i="1"/>
  <c r="K68" i="1"/>
  <c r="R68" i="1"/>
  <c r="L68" i="1"/>
  <c r="M68" i="1"/>
  <c r="N68" i="1"/>
  <c r="O68" i="1"/>
  <c r="P68" i="1"/>
  <c r="Q68" i="1"/>
  <c r="S68" i="1"/>
  <c r="T68" i="1"/>
  <c r="U68" i="1"/>
  <c r="K69" i="1"/>
  <c r="R69" i="1"/>
  <c r="L69" i="1"/>
  <c r="M69" i="1"/>
  <c r="N69" i="1"/>
  <c r="O69" i="1"/>
  <c r="P69" i="1"/>
  <c r="Q69" i="1"/>
  <c r="S69" i="1"/>
  <c r="T69" i="1"/>
  <c r="U69" i="1"/>
  <c r="K70" i="1"/>
  <c r="R70" i="1"/>
  <c r="L70" i="1"/>
  <c r="M70" i="1"/>
  <c r="N70" i="1"/>
  <c r="O70" i="1"/>
  <c r="P70" i="1"/>
  <c r="Q70" i="1"/>
  <c r="S70" i="1"/>
  <c r="T70" i="1"/>
  <c r="U70" i="1"/>
  <c r="K71" i="1"/>
  <c r="R71" i="1"/>
  <c r="L71" i="1"/>
  <c r="M71" i="1"/>
  <c r="N71" i="1"/>
  <c r="O71" i="1"/>
  <c r="P71" i="1"/>
  <c r="Q71" i="1"/>
  <c r="S71" i="1"/>
  <c r="T71" i="1"/>
  <c r="U71" i="1"/>
  <c r="K72" i="1"/>
  <c r="R72" i="1"/>
  <c r="L72" i="1"/>
  <c r="M72" i="1"/>
  <c r="N72" i="1"/>
  <c r="O72" i="1"/>
  <c r="P72" i="1"/>
  <c r="Q72" i="1"/>
  <c r="S72" i="1"/>
  <c r="T72" i="1"/>
  <c r="U72" i="1"/>
  <c r="K73" i="1"/>
  <c r="R73" i="1"/>
  <c r="L73" i="1"/>
  <c r="M73" i="1"/>
  <c r="N73" i="1"/>
  <c r="O73" i="1"/>
  <c r="P73" i="1"/>
  <c r="Q73" i="1"/>
  <c r="S73" i="1"/>
  <c r="T73" i="1"/>
  <c r="U73" i="1"/>
  <c r="K74" i="1"/>
  <c r="R74" i="1"/>
  <c r="L74" i="1"/>
  <c r="M74" i="1"/>
  <c r="N74" i="1"/>
  <c r="O74" i="1"/>
  <c r="P74" i="1"/>
  <c r="Q74" i="1"/>
  <c r="S74" i="1"/>
  <c r="T74" i="1"/>
  <c r="U74" i="1"/>
  <c r="K75" i="1"/>
  <c r="R75" i="1"/>
  <c r="L75" i="1"/>
  <c r="M75" i="1"/>
  <c r="N75" i="1"/>
  <c r="O75" i="1"/>
  <c r="P75" i="1"/>
  <c r="Q75" i="1"/>
  <c r="S75" i="1"/>
  <c r="T75" i="1"/>
  <c r="U75" i="1"/>
  <c r="K76" i="1"/>
  <c r="R76" i="1"/>
  <c r="L76" i="1"/>
  <c r="M76" i="1"/>
  <c r="N76" i="1"/>
  <c r="O76" i="1"/>
  <c r="P76" i="1"/>
  <c r="Q76" i="1"/>
  <c r="S76" i="1"/>
  <c r="T76" i="1"/>
  <c r="U76" i="1"/>
  <c r="K77" i="1"/>
  <c r="R77" i="1"/>
  <c r="L77" i="1"/>
  <c r="M77" i="1"/>
  <c r="N77" i="1"/>
  <c r="O77" i="1"/>
  <c r="P77" i="1"/>
  <c r="Q77" i="1"/>
  <c r="S77" i="1"/>
  <c r="T77" i="1"/>
  <c r="U77" i="1"/>
  <c r="K78" i="1"/>
  <c r="R78" i="1"/>
  <c r="L78" i="1"/>
  <c r="M78" i="1"/>
  <c r="N78" i="1"/>
  <c r="O78" i="1"/>
  <c r="P78" i="1"/>
  <c r="Q78" i="1"/>
  <c r="S78" i="1"/>
  <c r="T78" i="1"/>
  <c r="U78" i="1"/>
  <c r="K79" i="1"/>
  <c r="R79" i="1"/>
  <c r="L79" i="1"/>
  <c r="M79" i="1"/>
  <c r="N79" i="1"/>
  <c r="O79" i="1"/>
  <c r="P79" i="1"/>
  <c r="Q79" i="1"/>
  <c r="S79" i="1"/>
  <c r="T79" i="1"/>
  <c r="U79" i="1"/>
  <c r="K80" i="1"/>
  <c r="R80" i="1"/>
  <c r="L80" i="1"/>
  <c r="M80" i="1"/>
  <c r="N80" i="1"/>
  <c r="O80" i="1"/>
  <c r="P80" i="1"/>
  <c r="Q80" i="1"/>
  <c r="S80" i="1"/>
  <c r="T80" i="1"/>
  <c r="U80" i="1"/>
  <c r="K81" i="1"/>
  <c r="R81" i="1"/>
  <c r="L81" i="1"/>
  <c r="M81" i="1"/>
  <c r="N81" i="1"/>
  <c r="O81" i="1"/>
  <c r="P81" i="1"/>
  <c r="Q81" i="1"/>
  <c r="S81" i="1"/>
  <c r="T81" i="1"/>
  <c r="U81" i="1"/>
  <c r="K82" i="1"/>
  <c r="R82" i="1"/>
  <c r="L82" i="1"/>
  <c r="M82" i="1"/>
  <c r="N82" i="1"/>
  <c r="O82" i="1"/>
  <c r="P82" i="1"/>
  <c r="Q82" i="1"/>
  <c r="S82" i="1"/>
  <c r="T82" i="1"/>
  <c r="U82" i="1"/>
  <c r="K83" i="1"/>
  <c r="R83" i="1"/>
  <c r="L83" i="1"/>
  <c r="M83" i="1"/>
  <c r="N83" i="1"/>
  <c r="O83" i="1"/>
  <c r="P83" i="1"/>
  <c r="Q83" i="1"/>
  <c r="S83" i="1"/>
  <c r="T83" i="1"/>
  <c r="U83" i="1"/>
  <c r="K84" i="1"/>
  <c r="R84" i="1"/>
  <c r="L84" i="1"/>
  <c r="M84" i="1"/>
  <c r="N84" i="1"/>
  <c r="O84" i="1"/>
  <c r="P84" i="1"/>
  <c r="Q84" i="1"/>
  <c r="S84" i="1"/>
  <c r="T84" i="1"/>
  <c r="U84" i="1"/>
  <c r="K85" i="1"/>
  <c r="R85" i="1"/>
  <c r="L85" i="1"/>
  <c r="M85" i="1"/>
  <c r="N85" i="1"/>
  <c r="O85" i="1"/>
  <c r="P85" i="1"/>
  <c r="Q85" i="1"/>
  <c r="S85" i="1"/>
  <c r="T85" i="1"/>
  <c r="U85" i="1"/>
  <c r="K86" i="1"/>
  <c r="R86" i="1"/>
  <c r="L86" i="1"/>
  <c r="M86" i="1"/>
  <c r="N86" i="1"/>
  <c r="O86" i="1"/>
  <c r="P86" i="1"/>
  <c r="Q86" i="1"/>
  <c r="S86" i="1"/>
  <c r="T86" i="1"/>
  <c r="U86" i="1"/>
  <c r="K87" i="1"/>
  <c r="R87" i="1"/>
  <c r="L87" i="1"/>
  <c r="M87" i="1"/>
  <c r="N87" i="1"/>
  <c r="O87" i="1"/>
  <c r="P87" i="1"/>
  <c r="Q87" i="1"/>
  <c r="S87" i="1"/>
  <c r="T87" i="1"/>
  <c r="U87" i="1"/>
  <c r="K88" i="1"/>
  <c r="R88" i="1"/>
  <c r="L88" i="1"/>
  <c r="M88" i="1"/>
  <c r="N88" i="1"/>
  <c r="O88" i="1"/>
  <c r="P88" i="1"/>
  <c r="Q88" i="1"/>
  <c r="S88" i="1"/>
  <c r="T88" i="1"/>
  <c r="U88" i="1"/>
  <c r="K89" i="1"/>
  <c r="R89" i="1"/>
  <c r="L89" i="1"/>
  <c r="M89" i="1"/>
  <c r="N89" i="1"/>
  <c r="O89" i="1"/>
  <c r="P89" i="1"/>
  <c r="Q89" i="1"/>
  <c r="S89" i="1"/>
  <c r="T89" i="1"/>
  <c r="U89" i="1"/>
  <c r="K90" i="1"/>
  <c r="R90" i="1"/>
  <c r="L90" i="1"/>
  <c r="M90" i="1"/>
  <c r="N90" i="1"/>
  <c r="O90" i="1"/>
  <c r="P90" i="1"/>
  <c r="Q90" i="1"/>
  <c r="S90" i="1"/>
  <c r="T90" i="1"/>
  <c r="U90" i="1"/>
  <c r="K91" i="1"/>
  <c r="R91" i="1"/>
  <c r="L91" i="1"/>
  <c r="M91" i="1"/>
  <c r="N91" i="1"/>
  <c r="O91" i="1"/>
  <c r="P91" i="1"/>
  <c r="Q91" i="1"/>
  <c r="S91" i="1"/>
  <c r="T91" i="1"/>
  <c r="U91" i="1"/>
  <c r="K92" i="1"/>
  <c r="R92" i="1"/>
  <c r="L92" i="1"/>
  <c r="M92" i="1"/>
  <c r="N92" i="1"/>
  <c r="O92" i="1"/>
  <c r="P92" i="1"/>
  <c r="Q92" i="1"/>
  <c r="S92" i="1"/>
  <c r="T92" i="1"/>
  <c r="U92" i="1"/>
  <c r="K93" i="1"/>
  <c r="R93" i="1"/>
  <c r="L93" i="1"/>
  <c r="M93" i="1"/>
  <c r="N93" i="1"/>
  <c r="O93" i="1"/>
  <c r="P93" i="1"/>
  <c r="Q93" i="1"/>
  <c r="S93" i="1"/>
  <c r="T93" i="1"/>
  <c r="U93" i="1"/>
  <c r="K94" i="1"/>
  <c r="R94" i="1"/>
  <c r="L94" i="1"/>
  <c r="M94" i="1"/>
  <c r="N94" i="1"/>
  <c r="O94" i="1"/>
  <c r="P94" i="1"/>
  <c r="Q94" i="1"/>
  <c r="S94" i="1"/>
  <c r="T94" i="1"/>
  <c r="U94" i="1"/>
  <c r="K95" i="1"/>
  <c r="R95" i="1"/>
  <c r="L95" i="1"/>
  <c r="M95" i="1"/>
  <c r="N95" i="1"/>
  <c r="O95" i="1"/>
  <c r="P95" i="1"/>
  <c r="Q95" i="1"/>
  <c r="S95" i="1"/>
  <c r="T95" i="1"/>
  <c r="U95" i="1"/>
  <c r="K96" i="1"/>
  <c r="R96" i="1"/>
  <c r="L96" i="1"/>
  <c r="M96" i="1"/>
  <c r="N96" i="1"/>
  <c r="O96" i="1"/>
  <c r="P96" i="1"/>
  <c r="Q96" i="1"/>
  <c r="S96" i="1"/>
  <c r="T96" i="1"/>
  <c r="U96" i="1"/>
  <c r="K97" i="1"/>
  <c r="R97" i="1"/>
  <c r="L97" i="1"/>
  <c r="M97" i="1"/>
  <c r="N97" i="1"/>
  <c r="O97" i="1"/>
  <c r="P97" i="1"/>
  <c r="Q97" i="1"/>
  <c r="S97" i="1"/>
  <c r="T97" i="1"/>
  <c r="U97" i="1"/>
  <c r="K98" i="1"/>
  <c r="R98" i="1"/>
  <c r="L98" i="1"/>
  <c r="M98" i="1"/>
  <c r="N98" i="1"/>
  <c r="O98" i="1"/>
  <c r="P98" i="1"/>
  <c r="Q98" i="1"/>
  <c r="S98" i="1"/>
  <c r="T98" i="1"/>
  <c r="U98" i="1"/>
  <c r="K99" i="1"/>
  <c r="R99" i="1"/>
  <c r="L99" i="1"/>
  <c r="M99" i="1"/>
  <c r="N99" i="1"/>
  <c r="O99" i="1"/>
  <c r="P99" i="1"/>
  <c r="Q99" i="1"/>
  <c r="S99" i="1"/>
  <c r="T99" i="1"/>
  <c r="U99" i="1"/>
  <c r="K100" i="1"/>
  <c r="R100" i="1"/>
  <c r="L100" i="1"/>
  <c r="M100" i="1"/>
  <c r="N100" i="1"/>
  <c r="O100" i="1"/>
  <c r="P100" i="1"/>
  <c r="Q100" i="1"/>
  <c r="S100" i="1"/>
  <c r="T100" i="1"/>
  <c r="U100" i="1"/>
  <c r="K101" i="1"/>
  <c r="R101" i="1"/>
  <c r="L101" i="1"/>
  <c r="M101" i="1"/>
  <c r="N101" i="1"/>
  <c r="O101" i="1"/>
  <c r="P101" i="1"/>
  <c r="Q101" i="1"/>
  <c r="S101" i="1"/>
  <c r="T101" i="1"/>
  <c r="U101" i="1"/>
  <c r="K102" i="1"/>
  <c r="R102" i="1"/>
  <c r="L102" i="1"/>
  <c r="M102" i="1"/>
  <c r="N102" i="1"/>
  <c r="O102" i="1"/>
  <c r="P102" i="1"/>
  <c r="Q102" i="1"/>
  <c r="S102" i="1"/>
  <c r="T102" i="1"/>
  <c r="U102" i="1"/>
  <c r="K103" i="1"/>
  <c r="R103" i="1"/>
  <c r="L103" i="1"/>
  <c r="M103" i="1"/>
  <c r="N103" i="1"/>
  <c r="O103" i="1"/>
  <c r="P103" i="1"/>
  <c r="Q103" i="1"/>
  <c r="S103" i="1"/>
  <c r="T103" i="1"/>
  <c r="U103" i="1"/>
  <c r="K104" i="1"/>
  <c r="R104" i="1"/>
  <c r="L104" i="1"/>
  <c r="M104" i="1"/>
  <c r="N104" i="1"/>
  <c r="O104" i="1"/>
  <c r="P104" i="1"/>
  <c r="Q104" i="1"/>
  <c r="S104" i="1"/>
  <c r="T104" i="1"/>
  <c r="U104" i="1"/>
  <c r="K105" i="1"/>
  <c r="R105" i="1"/>
  <c r="L105" i="1"/>
  <c r="M105" i="1"/>
  <c r="N105" i="1"/>
  <c r="O105" i="1"/>
  <c r="P105" i="1"/>
  <c r="Q105" i="1"/>
  <c r="S105" i="1"/>
  <c r="T105" i="1"/>
  <c r="U105" i="1"/>
  <c r="K106" i="1"/>
  <c r="R106" i="1"/>
  <c r="L106" i="1"/>
  <c r="M106" i="1"/>
  <c r="N106" i="1"/>
  <c r="O106" i="1"/>
  <c r="P106" i="1"/>
  <c r="Q106" i="1"/>
  <c r="S106" i="1"/>
  <c r="T106" i="1"/>
  <c r="U106" i="1"/>
  <c r="K107" i="1"/>
  <c r="R107" i="1"/>
  <c r="L107" i="1"/>
  <c r="M107" i="1"/>
  <c r="N107" i="1"/>
  <c r="O107" i="1"/>
  <c r="P107" i="1"/>
  <c r="Q107" i="1"/>
  <c r="S107" i="1"/>
  <c r="T107" i="1"/>
  <c r="U107" i="1"/>
  <c r="K108" i="1"/>
  <c r="R108" i="1"/>
  <c r="L108" i="1"/>
  <c r="M108" i="1"/>
  <c r="N108" i="1"/>
  <c r="O108" i="1"/>
  <c r="P108" i="1"/>
  <c r="Q108" i="1"/>
  <c r="S108" i="1"/>
  <c r="T108" i="1"/>
  <c r="U108" i="1"/>
  <c r="K109" i="1"/>
  <c r="R109" i="1"/>
  <c r="L109" i="1"/>
  <c r="M109" i="1"/>
  <c r="N109" i="1"/>
  <c r="O109" i="1"/>
  <c r="P109" i="1"/>
  <c r="Q109" i="1"/>
  <c r="S109" i="1"/>
  <c r="T109" i="1"/>
  <c r="U109" i="1"/>
  <c r="K110" i="1"/>
  <c r="R110" i="1"/>
  <c r="L110" i="1"/>
  <c r="M110" i="1"/>
  <c r="N110" i="1"/>
  <c r="O110" i="1"/>
  <c r="P110" i="1"/>
  <c r="Q110" i="1"/>
  <c r="S110" i="1"/>
  <c r="T110" i="1"/>
  <c r="U110" i="1"/>
  <c r="K111" i="1"/>
  <c r="R111" i="1"/>
  <c r="L111" i="1"/>
  <c r="M111" i="1"/>
  <c r="N111" i="1"/>
  <c r="O111" i="1"/>
  <c r="P111" i="1"/>
  <c r="Q111" i="1"/>
  <c r="S111" i="1"/>
  <c r="T111" i="1"/>
  <c r="U111" i="1"/>
  <c r="K112" i="1"/>
  <c r="R112" i="1"/>
  <c r="L112" i="1"/>
  <c r="M112" i="1"/>
  <c r="N112" i="1"/>
  <c r="O112" i="1"/>
  <c r="P112" i="1"/>
  <c r="Q112" i="1"/>
  <c r="S112" i="1"/>
  <c r="T112" i="1"/>
  <c r="U112" i="1"/>
  <c r="K113" i="1"/>
  <c r="R113" i="1"/>
  <c r="L113" i="1"/>
  <c r="M113" i="1"/>
  <c r="N113" i="1"/>
  <c r="O113" i="1"/>
  <c r="P113" i="1"/>
  <c r="Q113" i="1"/>
  <c r="S113" i="1"/>
  <c r="T113" i="1"/>
  <c r="U113" i="1"/>
  <c r="K114" i="1"/>
  <c r="R114" i="1"/>
  <c r="L114" i="1"/>
  <c r="M114" i="1"/>
  <c r="N114" i="1"/>
  <c r="O114" i="1"/>
  <c r="P114" i="1"/>
  <c r="Q114" i="1"/>
  <c r="S114" i="1"/>
  <c r="T114" i="1"/>
  <c r="U114" i="1"/>
  <c r="K115" i="1"/>
  <c r="R115" i="1"/>
  <c r="L115" i="1"/>
  <c r="M115" i="1"/>
  <c r="N115" i="1"/>
  <c r="O115" i="1"/>
  <c r="P115" i="1"/>
  <c r="Q115" i="1"/>
  <c r="S115" i="1"/>
  <c r="T115" i="1"/>
  <c r="U115" i="1"/>
  <c r="K116" i="1"/>
  <c r="R116" i="1"/>
  <c r="L116" i="1"/>
  <c r="M116" i="1"/>
  <c r="N116" i="1"/>
  <c r="O116" i="1"/>
  <c r="P116" i="1"/>
  <c r="Q116" i="1"/>
  <c r="S116" i="1"/>
  <c r="T116" i="1"/>
  <c r="U116" i="1"/>
  <c r="K117" i="1"/>
  <c r="R117" i="1"/>
  <c r="L117" i="1"/>
  <c r="M117" i="1"/>
  <c r="N117" i="1"/>
  <c r="O117" i="1"/>
  <c r="P117" i="1"/>
  <c r="Q117" i="1"/>
  <c r="S117" i="1"/>
  <c r="T117" i="1"/>
  <c r="U117" i="1"/>
  <c r="K118" i="1"/>
  <c r="R118" i="1"/>
  <c r="L118" i="1"/>
  <c r="M118" i="1"/>
  <c r="N118" i="1"/>
  <c r="O118" i="1"/>
  <c r="P118" i="1"/>
  <c r="Q118" i="1"/>
  <c r="S118" i="1"/>
  <c r="T118" i="1"/>
  <c r="U118" i="1"/>
  <c r="K119" i="1"/>
  <c r="R119" i="1"/>
  <c r="L119" i="1"/>
  <c r="M119" i="1"/>
  <c r="N119" i="1"/>
  <c r="O119" i="1"/>
  <c r="P119" i="1"/>
  <c r="Q119" i="1"/>
  <c r="S119" i="1"/>
  <c r="T119" i="1"/>
  <c r="U119" i="1"/>
  <c r="K120" i="1"/>
  <c r="R120" i="1"/>
  <c r="L120" i="1"/>
  <c r="M120" i="1"/>
  <c r="N120" i="1"/>
  <c r="O120" i="1"/>
  <c r="P120" i="1"/>
  <c r="Q120" i="1"/>
  <c r="S120" i="1"/>
  <c r="T120" i="1"/>
  <c r="U120" i="1"/>
  <c r="K121" i="1"/>
  <c r="R121" i="1"/>
  <c r="L121" i="1"/>
  <c r="M121" i="1"/>
  <c r="N121" i="1"/>
  <c r="O121" i="1"/>
  <c r="P121" i="1"/>
  <c r="Q121" i="1"/>
  <c r="S121" i="1"/>
  <c r="T121" i="1"/>
  <c r="U121" i="1"/>
  <c r="K122" i="1"/>
  <c r="R122" i="1"/>
  <c r="L122" i="1"/>
  <c r="M122" i="1"/>
  <c r="N122" i="1"/>
  <c r="O122" i="1"/>
  <c r="P122" i="1"/>
  <c r="Q122" i="1"/>
  <c r="S122" i="1"/>
  <c r="T122" i="1"/>
  <c r="U122" i="1"/>
  <c r="K123" i="1"/>
  <c r="R123" i="1"/>
  <c r="L123" i="1"/>
  <c r="M123" i="1"/>
  <c r="N123" i="1"/>
  <c r="O123" i="1"/>
  <c r="P123" i="1"/>
  <c r="Q123" i="1"/>
  <c r="S123" i="1"/>
  <c r="T123" i="1"/>
  <c r="U123" i="1"/>
  <c r="K124" i="1"/>
  <c r="R124" i="1"/>
  <c r="L124" i="1"/>
  <c r="M124" i="1"/>
  <c r="N124" i="1"/>
  <c r="O124" i="1"/>
  <c r="P124" i="1"/>
  <c r="Q124" i="1"/>
  <c r="S124" i="1"/>
  <c r="T124" i="1"/>
  <c r="U124" i="1"/>
  <c r="K125" i="1"/>
  <c r="R125" i="1"/>
  <c r="L125" i="1"/>
  <c r="M125" i="1"/>
  <c r="N125" i="1"/>
  <c r="O125" i="1"/>
  <c r="P125" i="1"/>
  <c r="Q125" i="1"/>
  <c r="S125" i="1"/>
  <c r="T125" i="1"/>
  <c r="U125" i="1"/>
  <c r="K126" i="1"/>
  <c r="R126" i="1"/>
  <c r="L126" i="1"/>
  <c r="M126" i="1"/>
  <c r="N126" i="1"/>
  <c r="O126" i="1"/>
  <c r="P126" i="1"/>
  <c r="Q126" i="1"/>
  <c r="S126" i="1"/>
  <c r="T126" i="1"/>
  <c r="U126" i="1"/>
  <c r="K127" i="1"/>
  <c r="R127" i="1"/>
  <c r="L127" i="1"/>
  <c r="M127" i="1"/>
  <c r="N127" i="1"/>
  <c r="O127" i="1"/>
  <c r="P127" i="1"/>
  <c r="Q127" i="1"/>
  <c r="S127" i="1"/>
  <c r="T127" i="1"/>
  <c r="U127" i="1"/>
  <c r="K128" i="1"/>
  <c r="R128" i="1"/>
  <c r="L128" i="1"/>
  <c r="M128" i="1"/>
  <c r="N128" i="1"/>
  <c r="O128" i="1"/>
  <c r="P128" i="1"/>
  <c r="Q128" i="1"/>
  <c r="S128" i="1"/>
  <c r="T128" i="1"/>
  <c r="U128" i="1"/>
  <c r="K129" i="1"/>
  <c r="R129" i="1"/>
  <c r="L129" i="1"/>
  <c r="M129" i="1"/>
  <c r="N129" i="1"/>
  <c r="O129" i="1"/>
  <c r="P129" i="1"/>
  <c r="Q129" i="1"/>
  <c r="S129" i="1"/>
  <c r="T129" i="1"/>
  <c r="U129" i="1"/>
  <c r="K130" i="1"/>
  <c r="R130" i="1"/>
  <c r="L130" i="1"/>
  <c r="M130" i="1"/>
  <c r="N130" i="1"/>
  <c r="O130" i="1"/>
  <c r="P130" i="1"/>
  <c r="Q130" i="1"/>
  <c r="S130" i="1"/>
  <c r="T130" i="1"/>
  <c r="U130" i="1"/>
  <c r="K131" i="1"/>
  <c r="R131" i="1"/>
  <c r="L131" i="1"/>
  <c r="M131" i="1"/>
  <c r="N131" i="1"/>
  <c r="O131" i="1"/>
  <c r="P131" i="1"/>
  <c r="Q131" i="1"/>
  <c r="S131" i="1"/>
  <c r="T131" i="1"/>
  <c r="U131" i="1"/>
  <c r="K132" i="1"/>
  <c r="R132" i="1"/>
  <c r="L132" i="1"/>
  <c r="M132" i="1"/>
  <c r="N132" i="1"/>
  <c r="O132" i="1"/>
  <c r="P132" i="1"/>
  <c r="Q132" i="1"/>
  <c r="S132" i="1"/>
  <c r="T132" i="1"/>
  <c r="U132" i="1"/>
  <c r="K133" i="1"/>
  <c r="R133" i="1"/>
  <c r="L133" i="1"/>
  <c r="M133" i="1"/>
  <c r="N133" i="1"/>
  <c r="O133" i="1"/>
  <c r="P133" i="1"/>
  <c r="Q133" i="1"/>
  <c r="S133" i="1"/>
  <c r="T133" i="1"/>
  <c r="U133" i="1"/>
  <c r="K134" i="1"/>
  <c r="R134" i="1"/>
  <c r="L134" i="1"/>
  <c r="M134" i="1"/>
  <c r="N134" i="1"/>
  <c r="O134" i="1"/>
  <c r="P134" i="1"/>
  <c r="Q134" i="1"/>
  <c r="S134" i="1"/>
  <c r="T134" i="1"/>
  <c r="U134" i="1"/>
  <c r="K135" i="1"/>
  <c r="R135" i="1"/>
  <c r="L135" i="1"/>
  <c r="M135" i="1"/>
  <c r="N135" i="1"/>
  <c r="O135" i="1"/>
  <c r="P135" i="1"/>
  <c r="Q135" i="1"/>
  <c r="S135" i="1"/>
  <c r="T135" i="1"/>
  <c r="U135" i="1"/>
  <c r="K136" i="1"/>
  <c r="R136" i="1"/>
  <c r="L136" i="1"/>
  <c r="M136" i="1"/>
  <c r="N136" i="1"/>
  <c r="O136" i="1"/>
  <c r="P136" i="1"/>
  <c r="Q136" i="1"/>
  <c r="S136" i="1"/>
  <c r="T136" i="1"/>
  <c r="U136" i="1"/>
  <c r="K137" i="1"/>
  <c r="R137" i="1"/>
  <c r="L137" i="1"/>
  <c r="M137" i="1"/>
  <c r="N137" i="1"/>
  <c r="O137" i="1"/>
  <c r="P137" i="1"/>
  <c r="Q137" i="1"/>
  <c r="S137" i="1"/>
  <c r="T137" i="1"/>
  <c r="U137" i="1"/>
  <c r="K138" i="1"/>
  <c r="R138" i="1"/>
  <c r="L138" i="1"/>
  <c r="M138" i="1"/>
  <c r="N138" i="1"/>
  <c r="O138" i="1"/>
  <c r="P138" i="1"/>
  <c r="Q138" i="1"/>
  <c r="S138" i="1"/>
  <c r="T138" i="1"/>
  <c r="U138" i="1"/>
  <c r="K139" i="1"/>
  <c r="R139" i="1"/>
  <c r="L139" i="1"/>
  <c r="M139" i="1"/>
  <c r="N139" i="1"/>
  <c r="O139" i="1"/>
  <c r="P139" i="1"/>
  <c r="Q139" i="1"/>
  <c r="S139" i="1"/>
  <c r="T139" i="1"/>
  <c r="U139" i="1"/>
  <c r="K140" i="1"/>
  <c r="R140" i="1"/>
  <c r="L140" i="1"/>
  <c r="M140" i="1"/>
  <c r="N140" i="1"/>
  <c r="O140" i="1"/>
  <c r="P140" i="1"/>
  <c r="Q140" i="1"/>
  <c r="S140" i="1"/>
  <c r="T140" i="1"/>
  <c r="U140" i="1"/>
  <c r="K141" i="1"/>
  <c r="R141" i="1"/>
  <c r="L141" i="1"/>
  <c r="M141" i="1"/>
  <c r="N141" i="1"/>
  <c r="O141" i="1"/>
  <c r="P141" i="1"/>
  <c r="Q141" i="1"/>
  <c r="S141" i="1"/>
  <c r="T141" i="1"/>
  <c r="U141" i="1"/>
  <c r="K142" i="1"/>
  <c r="R142" i="1"/>
  <c r="L142" i="1"/>
  <c r="M142" i="1"/>
  <c r="N142" i="1"/>
  <c r="O142" i="1"/>
  <c r="P142" i="1"/>
  <c r="Q142" i="1"/>
  <c r="S142" i="1"/>
  <c r="T142" i="1"/>
  <c r="U142" i="1"/>
  <c r="K143" i="1"/>
  <c r="R143" i="1"/>
  <c r="L143" i="1"/>
  <c r="M143" i="1"/>
  <c r="N143" i="1"/>
  <c r="O143" i="1"/>
  <c r="P143" i="1"/>
  <c r="Q143" i="1"/>
  <c r="S143" i="1"/>
  <c r="T143" i="1"/>
  <c r="U143" i="1"/>
  <c r="K144" i="1"/>
  <c r="R144" i="1"/>
  <c r="L144" i="1"/>
  <c r="M144" i="1"/>
  <c r="N144" i="1"/>
  <c r="O144" i="1"/>
  <c r="P144" i="1"/>
  <c r="Q144" i="1"/>
  <c r="S144" i="1"/>
  <c r="T144" i="1"/>
  <c r="U144" i="1"/>
  <c r="K145" i="1"/>
  <c r="R145" i="1"/>
  <c r="L145" i="1"/>
  <c r="M145" i="1"/>
  <c r="N145" i="1"/>
  <c r="O145" i="1"/>
  <c r="P145" i="1"/>
  <c r="Q145" i="1"/>
  <c r="S145" i="1"/>
  <c r="T145" i="1"/>
  <c r="U145" i="1"/>
  <c r="K146" i="1"/>
  <c r="R146" i="1"/>
  <c r="L146" i="1"/>
  <c r="M146" i="1"/>
  <c r="N146" i="1"/>
  <c r="O146" i="1"/>
  <c r="P146" i="1"/>
  <c r="Q146" i="1"/>
  <c r="S146" i="1"/>
  <c r="T146" i="1"/>
  <c r="U146" i="1"/>
  <c r="K147" i="1"/>
  <c r="R147" i="1"/>
  <c r="L147" i="1"/>
  <c r="M147" i="1"/>
  <c r="N147" i="1"/>
  <c r="O147" i="1"/>
  <c r="P147" i="1"/>
  <c r="Q147" i="1"/>
  <c r="S147" i="1"/>
  <c r="T147" i="1"/>
  <c r="U147" i="1"/>
  <c r="K148" i="1"/>
  <c r="R148" i="1"/>
  <c r="L148" i="1"/>
  <c r="M148" i="1"/>
  <c r="N148" i="1"/>
  <c r="O148" i="1"/>
  <c r="P148" i="1"/>
  <c r="Q148" i="1"/>
  <c r="S148" i="1"/>
  <c r="T148" i="1"/>
  <c r="U148" i="1"/>
  <c r="K149" i="1"/>
  <c r="R149" i="1"/>
  <c r="L149" i="1"/>
  <c r="M149" i="1"/>
  <c r="N149" i="1"/>
  <c r="O149" i="1"/>
  <c r="P149" i="1"/>
  <c r="Q149" i="1"/>
  <c r="S149" i="1"/>
  <c r="T149" i="1"/>
  <c r="U149" i="1"/>
  <c r="K150" i="1"/>
  <c r="R150" i="1"/>
  <c r="L150" i="1"/>
  <c r="M150" i="1"/>
  <c r="N150" i="1"/>
  <c r="O150" i="1"/>
  <c r="P150" i="1"/>
  <c r="Q150" i="1"/>
  <c r="S150" i="1"/>
  <c r="T150" i="1"/>
  <c r="U150" i="1"/>
  <c r="K151" i="1"/>
  <c r="R151" i="1"/>
  <c r="L151" i="1"/>
  <c r="M151" i="1"/>
  <c r="N151" i="1"/>
  <c r="O151" i="1"/>
  <c r="P151" i="1"/>
  <c r="Q151" i="1"/>
  <c r="S151" i="1"/>
  <c r="T151" i="1"/>
  <c r="U151" i="1"/>
  <c r="K152" i="1"/>
  <c r="R152" i="1"/>
  <c r="L152" i="1"/>
  <c r="M152" i="1"/>
  <c r="N152" i="1"/>
  <c r="O152" i="1"/>
  <c r="P152" i="1"/>
  <c r="Q152" i="1"/>
  <c r="S152" i="1"/>
  <c r="T152" i="1"/>
  <c r="U152" i="1"/>
  <c r="K153" i="1"/>
  <c r="R153" i="1"/>
  <c r="L153" i="1"/>
  <c r="M153" i="1"/>
  <c r="N153" i="1"/>
  <c r="O153" i="1"/>
  <c r="P153" i="1"/>
  <c r="Q153" i="1"/>
  <c r="S153" i="1"/>
  <c r="T153" i="1"/>
  <c r="U153" i="1"/>
  <c r="K154" i="1"/>
  <c r="R154" i="1"/>
  <c r="L154" i="1"/>
  <c r="M154" i="1"/>
  <c r="N154" i="1"/>
  <c r="O154" i="1"/>
  <c r="P154" i="1"/>
  <c r="Q154" i="1"/>
  <c r="S154" i="1"/>
  <c r="T154" i="1"/>
  <c r="U154" i="1"/>
  <c r="K155" i="1"/>
  <c r="R155" i="1"/>
  <c r="L155" i="1"/>
  <c r="M155" i="1"/>
  <c r="N155" i="1"/>
  <c r="O155" i="1"/>
  <c r="P155" i="1"/>
  <c r="Q155" i="1"/>
  <c r="S155" i="1"/>
  <c r="T155" i="1"/>
  <c r="U155" i="1"/>
  <c r="K156" i="1"/>
  <c r="R156" i="1"/>
  <c r="L156" i="1"/>
  <c r="M156" i="1"/>
  <c r="N156" i="1"/>
  <c r="O156" i="1"/>
  <c r="P156" i="1"/>
  <c r="Q156" i="1"/>
  <c r="S156" i="1"/>
  <c r="T156" i="1"/>
  <c r="U156" i="1"/>
  <c r="K157" i="1"/>
  <c r="R157" i="1"/>
  <c r="L157" i="1"/>
  <c r="M157" i="1"/>
  <c r="N157" i="1"/>
  <c r="O157" i="1"/>
  <c r="P157" i="1"/>
  <c r="Q157" i="1"/>
  <c r="S157" i="1"/>
  <c r="T157" i="1"/>
  <c r="U157" i="1"/>
  <c r="K158" i="1"/>
  <c r="R158" i="1"/>
  <c r="L158" i="1"/>
  <c r="M158" i="1"/>
  <c r="N158" i="1"/>
  <c r="O158" i="1"/>
  <c r="P158" i="1"/>
  <c r="Q158" i="1"/>
  <c r="S158" i="1"/>
  <c r="T158" i="1"/>
  <c r="U158" i="1"/>
  <c r="K159" i="1"/>
  <c r="R159" i="1"/>
  <c r="L159" i="1"/>
  <c r="M159" i="1"/>
  <c r="N159" i="1"/>
  <c r="O159" i="1"/>
  <c r="P159" i="1"/>
  <c r="Q159" i="1"/>
  <c r="S159" i="1"/>
  <c r="T159" i="1"/>
  <c r="U159" i="1"/>
  <c r="K160" i="1"/>
  <c r="R160" i="1"/>
  <c r="L160" i="1"/>
  <c r="M160" i="1"/>
  <c r="N160" i="1"/>
  <c r="O160" i="1"/>
  <c r="P160" i="1"/>
  <c r="Q160" i="1"/>
  <c r="S160" i="1"/>
  <c r="T160" i="1"/>
  <c r="U160" i="1"/>
  <c r="K161" i="1"/>
  <c r="R161" i="1"/>
  <c r="L161" i="1"/>
  <c r="M161" i="1"/>
  <c r="N161" i="1"/>
  <c r="O161" i="1"/>
  <c r="P161" i="1"/>
  <c r="Q161" i="1"/>
  <c r="S161" i="1"/>
  <c r="T161" i="1"/>
  <c r="U161" i="1"/>
  <c r="K162" i="1"/>
  <c r="R162" i="1"/>
  <c r="L162" i="1"/>
  <c r="M162" i="1"/>
  <c r="N162" i="1"/>
  <c r="O162" i="1"/>
  <c r="P162" i="1"/>
  <c r="Q162" i="1"/>
  <c r="S162" i="1"/>
  <c r="T162" i="1"/>
  <c r="U162" i="1"/>
  <c r="K163" i="1"/>
  <c r="R163" i="1"/>
  <c r="L163" i="1"/>
  <c r="M163" i="1"/>
  <c r="N163" i="1"/>
  <c r="O163" i="1"/>
  <c r="P163" i="1"/>
  <c r="Q163" i="1"/>
  <c r="S163" i="1"/>
  <c r="T163" i="1"/>
  <c r="U163" i="1"/>
  <c r="K164" i="1"/>
  <c r="R164" i="1"/>
  <c r="L164" i="1"/>
  <c r="M164" i="1"/>
  <c r="N164" i="1"/>
  <c r="O164" i="1"/>
  <c r="P164" i="1"/>
  <c r="Q164" i="1"/>
  <c r="S164" i="1"/>
  <c r="T164" i="1"/>
  <c r="U164" i="1"/>
  <c r="K165" i="1"/>
  <c r="R165" i="1"/>
  <c r="L165" i="1"/>
  <c r="M165" i="1"/>
  <c r="N165" i="1"/>
  <c r="O165" i="1"/>
  <c r="P165" i="1"/>
  <c r="Q165" i="1"/>
  <c r="S165" i="1"/>
  <c r="T165" i="1"/>
  <c r="U165" i="1"/>
  <c r="K166" i="1"/>
  <c r="R166" i="1"/>
  <c r="L166" i="1"/>
  <c r="M166" i="1"/>
  <c r="N166" i="1"/>
  <c r="O166" i="1"/>
  <c r="P166" i="1"/>
  <c r="Q166" i="1"/>
  <c r="S166" i="1"/>
  <c r="T166" i="1"/>
  <c r="U166" i="1"/>
  <c r="K167" i="1"/>
  <c r="R167" i="1"/>
  <c r="L167" i="1"/>
  <c r="M167" i="1"/>
  <c r="N167" i="1"/>
  <c r="O167" i="1"/>
  <c r="P167" i="1"/>
  <c r="Q167" i="1"/>
  <c r="S167" i="1"/>
  <c r="T167" i="1"/>
  <c r="U167" i="1"/>
  <c r="K168" i="1"/>
  <c r="R168" i="1"/>
  <c r="L168" i="1"/>
  <c r="M168" i="1"/>
  <c r="N168" i="1"/>
  <c r="O168" i="1"/>
  <c r="P168" i="1"/>
  <c r="Q168" i="1"/>
  <c r="S168" i="1"/>
  <c r="T168" i="1"/>
  <c r="U168" i="1"/>
  <c r="K169" i="1"/>
  <c r="R169" i="1"/>
  <c r="L169" i="1"/>
  <c r="M169" i="1"/>
  <c r="N169" i="1"/>
  <c r="O169" i="1"/>
  <c r="P169" i="1"/>
  <c r="Q169" i="1"/>
  <c r="S169" i="1"/>
  <c r="T169" i="1"/>
  <c r="U169" i="1"/>
  <c r="K170" i="1"/>
  <c r="R170" i="1"/>
  <c r="L170" i="1"/>
  <c r="M170" i="1"/>
  <c r="N170" i="1"/>
  <c r="O170" i="1"/>
  <c r="P170" i="1"/>
  <c r="Q170" i="1"/>
  <c r="S170" i="1"/>
  <c r="T170" i="1"/>
  <c r="U170" i="1"/>
  <c r="K171" i="1"/>
  <c r="R171" i="1"/>
  <c r="L171" i="1"/>
  <c r="M171" i="1"/>
  <c r="N171" i="1"/>
  <c r="O171" i="1"/>
  <c r="P171" i="1"/>
  <c r="Q171" i="1"/>
  <c r="S171" i="1"/>
  <c r="T171" i="1"/>
  <c r="U171" i="1"/>
  <c r="K172" i="1"/>
  <c r="R172" i="1"/>
  <c r="L172" i="1"/>
  <c r="M172" i="1"/>
  <c r="N172" i="1"/>
  <c r="O172" i="1"/>
  <c r="P172" i="1"/>
  <c r="Q172" i="1"/>
  <c r="S172" i="1"/>
  <c r="T172" i="1"/>
  <c r="U172" i="1"/>
  <c r="K173" i="1"/>
  <c r="R173" i="1"/>
  <c r="L173" i="1"/>
  <c r="M173" i="1"/>
  <c r="N173" i="1"/>
  <c r="O173" i="1"/>
  <c r="P173" i="1"/>
  <c r="Q173" i="1"/>
  <c r="S173" i="1"/>
  <c r="T173" i="1"/>
  <c r="U173" i="1"/>
  <c r="K174" i="1"/>
  <c r="R174" i="1"/>
  <c r="L174" i="1"/>
  <c r="M174" i="1"/>
  <c r="N174" i="1"/>
  <c r="O174" i="1"/>
  <c r="P174" i="1"/>
  <c r="Q174" i="1"/>
  <c r="S174" i="1"/>
  <c r="T174" i="1"/>
  <c r="U174" i="1"/>
  <c r="K175" i="1"/>
  <c r="R175" i="1"/>
  <c r="L175" i="1"/>
  <c r="M175" i="1"/>
  <c r="N175" i="1"/>
  <c r="O175" i="1"/>
  <c r="P175" i="1"/>
  <c r="Q175" i="1"/>
  <c r="S175" i="1"/>
  <c r="T175" i="1"/>
  <c r="U175" i="1"/>
  <c r="K176" i="1"/>
  <c r="R176" i="1"/>
  <c r="L176" i="1"/>
  <c r="M176" i="1"/>
  <c r="N176" i="1"/>
  <c r="O176" i="1"/>
  <c r="P176" i="1"/>
  <c r="Q176" i="1"/>
  <c r="S176" i="1"/>
  <c r="T176" i="1"/>
  <c r="U176" i="1"/>
  <c r="K177" i="1"/>
  <c r="R177" i="1"/>
  <c r="L177" i="1"/>
  <c r="M177" i="1"/>
  <c r="N177" i="1"/>
  <c r="O177" i="1"/>
  <c r="P177" i="1"/>
  <c r="Q177" i="1"/>
  <c r="S177" i="1"/>
  <c r="T177" i="1"/>
  <c r="U177" i="1"/>
  <c r="K178" i="1"/>
  <c r="R178" i="1"/>
  <c r="L178" i="1"/>
  <c r="M178" i="1"/>
  <c r="N178" i="1"/>
  <c r="O178" i="1"/>
  <c r="P178" i="1"/>
  <c r="Q178" i="1"/>
  <c r="S178" i="1"/>
  <c r="T178" i="1"/>
  <c r="U178" i="1"/>
  <c r="K179" i="1"/>
  <c r="R179" i="1"/>
  <c r="L179" i="1"/>
  <c r="M179" i="1"/>
  <c r="N179" i="1"/>
  <c r="O179" i="1"/>
  <c r="P179" i="1"/>
  <c r="Q179" i="1"/>
  <c r="S179" i="1"/>
  <c r="T179" i="1"/>
  <c r="U179" i="1"/>
  <c r="K180" i="1"/>
  <c r="R180" i="1"/>
  <c r="L180" i="1"/>
  <c r="M180" i="1"/>
  <c r="N180" i="1"/>
  <c r="O180" i="1"/>
  <c r="P180" i="1"/>
  <c r="Q180" i="1"/>
  <c r="S180" i="1"/>
  <c r="T180" i="1"/>
  <c r="U180" i="1"/>
  <c r="K181" i="1"/>
  <c r="R181" i="1"/>
  <c r="L181" i="1"/>
  <c r="M181" i="1"/>
  <c r="N181" i="1"/>
  <c r="O181" i="1"/>
  <c r="P181" i="1"/>
  <c r="Q181" i="1"/>
  <c r="S181" i="1"/>
  <c r="T181" i="1"/>
  <c r="U181" i="1"/>
  <c r="K182" i="1"/>
  <c r="R182" i="1"/>
  <c r="L182" i="1"/>
  <c r="M182" i="1"/>
  <c r="N182" i="1"/>
  <c r="O182" i="1"/>
  <c r="P182" i="1"/>
  <c r="Q182" i="1"/>
  <c r="S182" i="1"/>
  <c r="T182" i="1"/>
  <c r="U182" i="1"/>
  <c r="K183" i="1"/>
  <c r="R183" i="1"/>
  <c r="L183" i="1"/>
  <c r="M183" i="1"/>
  <c r="N183" i="1"/>
  <c r="O183" i="1"/>
  <c r="P183" i="1"/>
  <c r="Q183" i="1"/>
  <c r="S183" i="1"/>
  <c r="T183" i="1"/>
  <c r="U183" i="1"/>
  <c r="K184" i="1"/>
  <c r="R184" i="1"/>
  <c r="L184" i="1"/>
  <c r="M184" i="1"/>
  <c r="N184" i="1"/>
  <c r="O184" i="1"/>
  <c r="P184" i="1"/>
  <c r="Q184" i="1"/>
  <c r="S184" i="1"/>
  <c r="T184" i="1"/>
  <c r="U184" i="1"/>
  <c r="K185" i="1"/>
  <c r="R185" i="1"/>
  <c r="L185" i="1"/>
  <c r="M185" i="1"/>
  <c r="N185" i="1"/>
  <c r="O185" i="1"/>
  <c r="P185" i="1"/>
  <c r="Q185" i="1"/>
  <c r="S185" i="1"/>
  <c r="T185" i="1"/>
  <c r="U185" i="1"/>
  <c r="K186" i="1"/>
  <c r="R186" i="1"/>
  <c r="L186" i="1"/>
  <c r="M186" i="1"/>
  <c r="N186" i="1"/>
  <c r="O186" i="1"/>
  <c r="P186" i="1"/>
  <c r="Q186" i="1"/>
  <c r="S186" i="1"/>
  <c r="T186" i="1"/>
  <c r="U186" i="1"/>
  <c r="K187" i="1"/>
  <c r="R187" i="1"/>
  <c r="L187" i="1"/>
  <c r="M187" i="1"/>
  <c r="N187" i="1"/>
  <c r="O187" i="1"/>
  <c r="P187" i="1"/>
  <c r="Q187" i="1"/>
  <c r="S187" i="1"/>
  <c r="T187" i="1"/>
  <c r="U187" i="1"/>
  <c r="K188" i="1"/>
  <c r="R188" i="1"/>
  <c r="L188" i="1"/>
  <c r="M188" i="1"/>
  <c r="N188" i="1"/>
  <c r="O188" i="1"/>
  <c r="P188" i="1"/>
  <c r="Q188" i="1"/>
  <c r="S188" i="1"/>
  <c r="T188" i="1"/>
  <c r="U188" i="1"/>
  <c r="K189" i="1"/>
  <c r="R189" i="1"/>
  <c r="L189" i="1"/>
  <c r="M189" i="1"/>
  <c r="N189" i="1"/>
  <c r="O189" i="1"/>
  <c r="P189" i="1"/>
  <c r="Q189" i="1"/>
  <c r="S189" i="1"/>
  <c r="T189" i="1"/>
  <c r="U189" i="1"/>
  <c r="K190" i="1"/>
  <c r="R190" i="1"/>
  <c r="L190" i="1"/>
  <c r="M190" i="1"/>
  <c r="N190" i="1"/>
  <c r="O190" i="1"/>
  <c r="P190" i="1"/>
  <c r="Q190" i="1"/>
  <c r="S190" i="1"/>
  <c r="T190" i="1"/>
  <c r="U190" i="1"/>
  <c r="K191" i="1"/>
  <c r="R191" i="1"/>
  <c r="L191" i="1"/>
  <c r="M191" i="1"/>
  <c r="N191" i="1"/>
  <c r="O191" i="1"/>
  <c r="P191" i="1"/>
  <c r="Q191" i="1"/>
  <c r="S191" i="1"/>
  <c r="T191" i="1"/>
  <c r="U191" i="1"/>
  <c r="K192" i="1"/>
  <c r="R192" i="1"/>
  <c r="L192" i="1"/>
  <c r="M192" i="1"/>
  <c r="N192" i="1"/>
  <c r="O192" i="1"/>
  <c r="P192" i="1"/>
  <c r="Q192" i="1"/>
  <c r="S192" i="1"/>
  <c r="T192" i="1"/>
  <c r="U192" i="1"/>
  <c r="K193" i="1"/>
  <c r="R193" i="1"/>
  <c r="L193" i="1"/>
  <c r="M193" i="1"/>
  <c r="N193" i="1"/>
  <c r="O193" i="1"/>
  <c r="P193" i="1"/>
  <c r="Q193" i="1"/>
  <c r="S193" i="1"/>
  <c r="T193" i="1"/>
  <c r="U193" i="1"/>
  <c r="K194" i="1"/>
  <c r="R194" i="1"/>
  <c r="L194" i="1"/>
  <c r="M194" i="1"/>
  <c r="N194" i="1"/>
  <c r="O194" i="1"/>
  <c r="P194" i="1"/>
  <c r="Q194" i="1"/>
  <c r="S194" i="1"/>
  <c r="T194" i="1"/>
  <c r="U194" i="1"/>
  <c r="K195" i="1"/>
  <c r="R195" i="1"/>
  <c r="L195" i="1"/>
  <c r="M195" i="1"/>
  <c r="N195" i="1"/>
  <c r="O195" i="1"/>
  <c r="P195" i="1"/>
  <c r="Q195" i="1"/>
  <c r="S195" i="1"/>
  <c r="T195" i="1"/>
  <c r="U195" i="1"/>
  <c r="K196" i="1"/>
  <c r="R196" i="1"/>
  <c r="L196" i="1"/>
  <c r="M196" i="1"/>
  <c r="N196" i="1"/>
  <c r="O196" i="1"/>
  <c r="P196" i="1"/>
  <c r="Q196" i="1"/>
  <c r="S196" i="1"/>
  <c r="T196" i="1"/>
  <c r="U196" i="1"/>
  <c r="K197" i="1"/>
  <c r="R197" i="1"/>
  <c r="L197" i="1"/>
  <c r="M197" i="1"/>
  <c r="N197" i="1"/>
  <c r="O197" i="1"/>
  <c r="P197" i="1"/>
  <c r="Q197" i="1"/>
  <c r="S197" i="1"/>
  <c r="T197" i="1"/>
  <c r="U197" i="1"/>
  <c r="K198" i="1"/>
  <c r="R198" i="1"/>
  <c r="L198" i="1"/>
  <c r="M198" i="1"/>
  <c r="N198" i="1"/>
  <c r="O198" i="1"/>
  <c r="P198" i="1"/>
  <c r="Q198" i="1"/>
  <c r="S198" i="1"/>
  <c r="T198" i="1"/>
  <c r="U198" i="1"/>
  <c r="K199" i="1"/>
  <c r="R199" i="1"/>
  <c r="L199" i="1"/>
  <c r="M199" i="1"/>
  <c r="N199" i="1"/>
  <c r="O199" i="1"/>
  <c r="P199" i="1"/>
  <c r="Q199" i="1"/>
  <c r="S199" i="1"/>
  <c r="T199" i="1"/>
  <c r="U199" i="1"/>
  <c r="K200" i="1"/>
  <c r="R200" i="1"/>
  <c r="L200" i="1"/>
  <c r="M200" i="1"/>
  <c r="N200" i="1"/>
  <c r="O200" i="1"/>
  <c r="P200" i="1"/>
  <c r="Q200" i="1"/>
  <c r="S200" i="1"/>
  <c r="T200" i="1"/>
  <c r="U200" i="1"/>
  <c r="K201" i="1"/>
  <c r="R201" i="1"/>
  <c r="L201" i="1"/>
  <c r="M201" i="1"/>
  <c r="N201" i="1"/>
  <c r="O201" i="1"/>
  <c r="P201" i="1"/>
  <c r="Q201" i="1"/>
  <c r="S201" i="1"/>
  <c r="T201" i="1"/>
  <c r="U201" i="1"/>
  <c r="K202" i="1"/>
  <c r="R202" i="1"/>
  <c r="L202" i="1"/>
  <c r="M202" i="1"/>
  <c r="N202" i="1"/>
  <c r="O202" i="1"/>
  <c r="P202" i="1"/>
  <c r="Q202" i="1"/>
  <c r="S202" i="1"/>
  <c r="T202" i="1"/>
  <c r="U202" i="1"/>
  <c r="K203" i="1"/>
  <c r="R203" i="1"/>
  <c r="L203" i="1"/>
  <c r="M203" i="1"/>
  <c r="N203" i="1"/>
  <c r="O203" i="1"/>
  <c r="P203" i="1"/>
  <c r="Q203" i="1"/>
  <c r="S203" i="1"/>
  <c r="T203" i="1"/>
  <c r="U203" i="1"/>
  <c r="K204" i="1"/>
  <c r="R204" i="1"/>
  <c r="L204" i="1"/>
  <c r="M204" i="1"/>
  <c r="N204" i="1"/>
  <c r="O204" i="1"/>
  <c r="P204" i="1"/>
  <c r="Q204" i="1"/>
  <c r="S204" i="1"/>
  <c r="T204" i="1"/>
  <c r="U204" i="1"/>
  <c r="K205" i="1"/>
  <c r="R205" i="1"/>
  <c r="L205" i="1"/>
  <c r="M205" i="1"/>
  <c r="N205" i="1"/>
  <c r="O205" i="1"/>
  <c r="P205" i="1"/>
  <c r="Q205" i="1"/>
  <c r="S205" i="1"/>
  <c r="T205" i="1"/>
  <c r="U205" i="1"/>
  <c r="K206" i="1"/>
  <c r="R206" i="1"/>
  <c r="L206" i="1"/>
  <c r="M206" i="1"/>
  <c r="N206" i="1"/>
  <c r="O206" i="1"/>
  <c r="P206" i="1"/>
  <c r="Q206" i="1"/>
  <c r="S206" i="1"/>
  <c r="T206" i="1"/>
  <c r="U206" i="1"/>
  <c r="K207" i="1"/>
  <c r="R207" i="1"/>
  <c r="L207" i="1"/>
  <c r="M207" i="1"/>
  <c r="N207" i="1"/>
  <c r="O207" i="1"/>
  <c r="P207" i="1"/>
  <c r="Q207" i="1"/>
  <c r="S207" i="1"/>
  <c r="T207" i="1"/>
  <c r="U207" i="1"/>
  <c r="K208" i="1"/>
  <c r="R208" i="1"/>
  <c r="L208" i="1"/>
  <c r="M208" i="1"/>
  <c r="N208" i="1"/>
  <c r="O208" i="1"/>
  <c r="P208" i="1"/>
  <c r="Q208" i="1"/>
  <c r="S208" i="1"/>
  <c r="T208" i="1"/>
  <c r="U208" i="1"/>
  <c r="K209" i="1"/>
  <c r="R209" i="1"/>
  <c r="L209" i="1"/>
  <c r="M209" i="1"/>
  <c r="N209" i="1"/>
  <c r="O209" i="1"/>
  <c r="P209" i="1"/>
  <c r="Q209" i="1"/>
  <c r="S209" i="1"/>
  <c r="T209" i="1"/>
  <c r="U209" i="1"/>
  <c r="K210" i="1"/>
  <c r="R210" i="1"/>
  <c r="L210" i="1"/>
  <c r="M210" i="1"/>
  <c r="N210" i="1"/>
  <c r="O210" i="1"/>
  <c r="P210" i="1"/>
  <c r="Q210" i="1"/>
  <c r="S210" i="1"/>
  <c r="T210" i="1"/>
  <c r="U210" i="1"/>
  <c r="K211" i="1"/>
  <c r="R211" i="1"/>
  <c r="L211" i="1"/>
  <c r="M211" i="1"/>
  <c r="N211" i="1"/>
  <c r="O211" i="1"/>
  <c r="P211" i="1"/>
  <c r="Q211" i="1"/>
  <c r="S211" i="1"/>
  <c r="T211" i="1"/>
  <c r="U211" i="1"/>
  <c r="K212" i="1"/>
  <c r="R212" i="1"/>
  <c r="L212" i="1"/>
  <c r="M212" i="1"/>
  <c r="N212" i="1"/>
  <c r="O212" i="1"/>
  <c r="P212" i="1"/>
  <c r="Q212" i="1"/>
  <c r="S212" i="1"/>
  <c r="T212" i="1"/>
  <c r="U212" i="1"/>
  <c r="K213" i="1"/>
  <c r="R213" i="1"/>
  <c r="L213" i="1"/>
  <c r="M213" i="1"/>
  <c r="N213" i="1"/>
  <c r="O213" i="1"/>
  <c r="P213" i="1"/>
  <c r="Q213" i="1"/>
  <c r="S213" i="1"/>
  <c r="T213" i="1"/>
  <c r="U213" i="1"/>
  <c r="K214" i="1"/>
  <c r="R214" i="1"/>
  <c r="L214" i="1"/>
  <c r="M214" i="1"/>
  <c r="N214" i="1"/>
  <c r="O214" i="1"/>
  <c r="P214" i="1"/>
  <c r="Q214" i="1"/>
  <c r="S214" i="1"/>
  <c r="T214" i="1"/>
  <c r="U214" i="1"/>
  <c r="K215" i="1"/>
  <c r="R215" i="1"/>
  <c r="L215" i="1"/>
  <c r="M215" i="1"/>
  <c r="N215" i="1"/>
  <c r="O215" i="1"/>
  <c r="P215" i="1"/>
  <c r="Q215" i="1"/>
  <c r="S215" i="1"/>
  <c r="T215" i="1"/>
  <c r="U215" i="1"/>
  <c r="K216" i="1"/>
  <c r="R216" i="1"/>
  <c r="L216" i="1"/>
  <c r="M216" i="1"/>
  <c r="N216" i="1"/>
  <c r="O216" i="1"/>
  <c r="P216" i="1"/>
  <c r="Q216" i="1"/>
  <c r="S216" i="1"/>
  <c r="T216" i="1"/>
  <c r="U216" i="1"/>
  <c r="K217" i="1"/>
  <c r="R217" i="1"/>
  <c r="L217" i="1"/>
  <c r="M217" i="1"/>
  <c r="N217" i="1"/>
  <c r="O217" i="1"/>
  <c r="P217" i="1"/>
  <c r="Q217" i="1"/>
  <c r="S217" i="1"/>
  <c r="T217" i="1"/>
  <c r="U217" i="1"/>
  <c r="K218" i="1"/>
  <c r="R218" i="1"/>
  <c r="L218" i="1"/>
  <c r="M218" i="1"/>
  <c r="N218" i="1"/>
  <c r="O218" i="1"/>
  <c r="P218" i="1"/>
  <c r="Q218" i="1"/>
  <c r="S218" i="1"/>
  <c r="T218" i="1"/>
  <c r="U218" i="1"/>
  <c r="K219" i="1"/>
  <c r="R219" i="1"/>
  <c r="L219" i="1"/>
  <c r="M219" i="1"/>
  <c r="N219" i="1"/>
  <c r="O219" i="1"/>
  <c r="P219" i="1"/>
  <c r="Q219" i="1"/>
  <c r="S219" i="1"/>
  <c r="T219" i="1"/>
  <c r="U219" i="1"/>
  <c r="K220" i="1"/>
  <c r="R220" i="1"/>
  <c r="L220" i="1"/>
  <c r="M220" i="1"/>
  <c r="N220" i="1"/>
  <c r="O220" i="1"/>
  <c r="P220" i="1"/>
  <c r="Q220" i="1"/>
  <c r="S220" i="1"/>
  <c r="T220" i="1"/>
  <c r="U220" i="1"/>
  <c r="K221" i="1"/>
  <c r="R221" i="1"/>
  <c r="L221" i="1"/>
  <c r="M221" i="1"/>
  <c r="N221" i="1"/>
  <c r="O221" i="1"/>
  <c r="P221" i="1"/>
  <c r="Q221" i="1"/>
  <c r="S221" i="1"/>
  <c r="T221" i="1"/>
  <c r="U221" i="1"/>
  <c r="K222" i="1"/>
  <c r="R222" i="1"/>
  <c r="L222" i="1"/>
  <c r="M222" i="1"/>
  <c r="N222" i="1"/>
  <c r="O222" i="1"/>
  <c r="P222" i="1"/>
  <c r="Q222" i="1"/>
  <c r="S222" i="1"/>
  <c r="T222" i="1"/>
  <c r="U222" i="1"/>
  <c r="K223" i="1"/>
  <c r="R223" i="1"/>
  <c r="L223" i="1"/>
  <c r="M223" i="1"/>
  <c r="N223" i="1"/>
  <c r="O223" i="1"/>
  <c r="P223" i="1"/>
  <c r="Q223" i="1"/>
  <c r="S223" i="1"/>
  <c r="T223" i="1"/>
  <c r="U223" i="1"/>
  <c r="K224" i="1"/>
  <c r="R224" i="1"/>
  <c r="L224" i="1"/>
  <c r="M224" i="1"/>
  <c r="N224" i="1"/>
  <c r="O224" i="1"/>
  <c r="P224" i="1"/>
  <c r="Q224" i="1"/>
  <c r="S224" i="1"/>
  <c r="T224" i="1"/>
  <c r="U224" i="1"/>
  <c r="K225" i="1"/>
  <c r="R225" i="1"/>
  <c r="L225" i="1"/>
  <c r="M225" i="1"/>
  <c r="N225" i="1"/>
  <c r="O225" i="1"/>
  <c r="P225" i="1"/>
  <c r="Q225" i="1"/>
  <c r="S225" i="1"/>
  <c r="T225" i="1"/>
  <c r="U225" i="1"/>
  <c r="K226" i="1"/>
  <c r="R226" i="1"/>
  <c r="L226" i="1"/>
  <c r="M226" i="1"/>
  <c r="N226" i="1"/>
  <c r="O226" i="1"/>
  <c r="P226" i="1"/>
  <c r="Q226" i="1"/>
  <c r="S226" i="1"/>
  <c r="T226" i="1"/>
  <c r="U226" i="1"/>
  <c r="K227" i="1"/>
  <c r="R227" i="1"/>
  <c r="L227" i="1"/>
  <c r="M227" i="1"/>
  <c r="N227" i="1"/>
  <c r="O227" i="1"/>
  <c r="P227" i="1"/>
  <c r="Q227" i="1"/>
  <c r="S227" i="1"/>
  <c r="T227" i="1"/>
  <c r="U227" i="1"/>
  <c r="K228" i="1"/>
  <c r="R228" i="1"/>
  <c r="L228" i="1"/>
  <c r="M228" i="1"/>
  <c r="N228" i="1"/>
  <c r="O228" i="1"/>
  <c r="P228" i="1"/>
  <c r="Q228" i="1"/>
  <c r="S228" i="1"/>
  <c r="T228" i="1"/>
  <c r="U228" i="1"/>
  <c r="K229" i="1"/>
  <c r="R229" i="1"/>
  <c r="L229" i="1"/>
  <c r="M229" i="1"/>
  <c r="N229" i="1"/>
  <c r="O229" i="1"/>
  <c r="P229" i="1"/>
  <c r="Q229" i="1"/>
  <c r="S229" i="1"/>
  <c r="T229" i="1"/>
  <c r="U229" i="1"/>
  <c r="K230" i="1"/>
  <c r="R230" i="1"/>
  <c r="L230" i="1"/>
  <c r="M230" i="1"/>
  <c r="N230" i="1"/>
  <c r="O230" i="1"/>
  <c r="P230" i="1"/>
  <c r="Q230" i="1"/>
  <c r="S230" i="1"/>
  <c r="T230" i="1"/>
  <c r="U230" i="1"/>
  <c r="K231" i="1"/>
  <c r="R231" i="1"/>
  <c r="L231" i="1"/>
  <c r="M231" i="1"/>
  <c r="N231" i="1"/>
  <c r="O231" i="1"/>
  <c r="P231" i="1"/>
  <c r="Q231" i="1"/>
  <c r="S231" i="1"/>
  <c r="T231" i="1"/>
  <c r="U231" i="1"/>
  <c r="K232" i="1"/>
  <c r="R232" i="1"/>
  <c r="L232" i="1"/>
  <c r="M232" i="1"/>
  <c r="N232" i="1"/>
  <c r="O232" i="1"/>
  <c r="P232" i="1"/>
  <c r="Q232" i="1"/>
  <c r="S232" i="1"/>
  <c r="T232" i="1"/>
  <c r="U232" i="1"/>
  <c r="K233" i="1"/>
  <c r="R233" i="1"/>
  <c r="L233" i="1"/>
  <c r="M233" i="1"/>
  <c r="N233" i="1"/>
  <c r="O233" i="1"/>
  <c r="P233" i="1"/>
  <c r="Q233" i="1"/>
  <c r="S233" i="1"/>
  <c r="T233" i="1"/>
  <c r="U233" i="1"/>
  <c r="K234" i="1"/>
  <c r="R234" i="1"/>
  <c r="L234" i="1"/>
  <c r="M234" i="1"/>
  <c r="N234" i="1"/>
  <c r="O234" i="1"/>
  <c r="P234" i="1"/>
  <c r="Q234" i="1"/>
  <c r="S234" i="1"/>
  <c r="T234" i="1"/>
  <c r="U234" i="1"/>
  <c r="K235" i="1"/>
  <c r="R235" i="1"/>
  <c r="L235" i="1"/>
  <c r="M235" i="1"/>
  <c r="N235" i="1"/>
  <c r="O235" i="1"/>
  <c r="P235" i="1"/>
  <c r="Q235" i="1"/>
  <c r="S235" i="1"/>
  <c r="T235" i="1"/>
  <c r="U235" i="1"/>
  <c r="K236" i="1"/>
  <c r="R236" i="1"/>
  <c r="L236" i="1"/>
  <c r="M236" i="1"/>
  <c r="N236" i="1"/>
  <c r="O236" i="1"/>
  <c r="P236" i="1"/>
  <c r="Q236" i="1"/>
  <c r="S236" i="1"/>
  <c r="T236" i="1"/>
  <c r="U236" i="1"/>
  <c r="K237" i="1"/>
  <c r="R237" i="1"/>
  <c r="L237" i="1"/>
  <c r="M237" i="1"/>
  <c r="N237" i="1"/>
  <c r="O237" i="1"/>
  <c r="P237" i="1"/>
  <c r="Q237" i="1"/>
  <c r="S237" i="1"/>
  <c r="T237" i="1"/>
  <c r="U237" i="1"/>
  <c r="K238" i="1"/>
  <c r="R238" i="1"/>
  <c r="L238" i="1"/>
  <c r="M238" i="1"/>
  <c r="N238" i="1"/>
  <c r="O238" i="1"/>
  <c r="P238" i="1"/>
  <c r="Q238" i="1"/>
  <c r="S238" i="1"/>
  <c r="T238" i="1"/>
  <c r="U238" i="1"/>
  <c r="K239" i="1"/>
  <c r="R239" i="1"/>
  <c r="L239" i="1"/>
  <c r="M239" i="1"/>
  <c r="N239" i="1"/>
  <c r="O239" i="1"/>
  <c r="P239" i="1"/>
  <c r="Q239" i="1"/>
  <c r="S239" i="1"/>
  <c r="T239" i="1"/>
  <c r="U239" i="1"/>
  <c r="K240" i="1"/>
  <c r="R240" i="1"/>
  <c r="L240" i="1"/>
  <c r="M240" i="1"/>
  <c r="N240" i="1"/>
  <c r="O240" i="1"/>
  <c r="P240" i="1"/>
  <c r="Q240" i="1"/>
  <c r="S240" i="1"/>
  <c r="T240" i="1"/>
  <c r="U240" i="1"/>
  <c r="K241" i="1"/>
  <c r="R241" i="1"/>
  <c r="L241" i="1"/>
  <c r="M241" i="1"/>
  <c r="N241" i="1"/>
  <c r="O241" i="1"/>
  <c r="P241" i="1"/>
  <c r="Q241" i="1"/>
  <c r="S241" i="1"/>
  <c r="T241" i="1"/>
  <c r="U241" i="1"/>
  <c r="K242" i="1"/>
  <c r="R242" i="1"/>
  <c r="L242" i="1"/>
  <c r="M242" i="1"/>
  <c r="N242" i="1"/>
  <c r="O242" i="1"/>
  <c r="P242" i="1"/>
  <c r="Q242" i="1"/>
  <c r="S242" i="1"/>
  <c r="T242" i="1"/>
  <c r="U242" i="1"/>
  <c r="K243" i="1"/>
  <c r="R243" i="1"/>
  <c r="L243" i="1"/>
  <c r="M243" i="1"/>
  <c r="N243" i="1"/>
  <c r="O243" i="1"/>
  <c r="P243" i="1"/>
  <c r="Q243" i="1"/>
  <c r="S243" i="1"/>
  <c r="T243" i="1"/>
  <c r="U243" i="1"/>
  <c r="K244" i="1"/>
  <c r="R244" i="1"/>
  <c r="L244" i="1"/>
  <c r="M244" i="1"/>
  <c r="N244" i="1"/>
  <c r="O244" i="1"/>
  <c r="P244" i="1"/>
  <c r="Q244" i="1"/>
  <c r="S244" i="1"/>
  <c r="T244" i="1"/>
  <c r="U244" i="1"/>
  <c r="K245" i="1"/>
  <c r="R245" i="1"/>
  <c r="L245" i="1"/>
  <c r="M245" i="1"/>
  <c r="N245" i="1"/>
  <c r="O245" i="1"/>
  <c r="P245" i="1"/>
  <c r="Q245" i="1"/>
  <c r="S245" i="1"/>
  <c r="T245" i="1"/>
  <c r="U245" i="1"/>
  <c r="K246" i="1"/>
  <c r="R246" i="1"/>
  <c r="L246" i="1"/>
  <c r="M246" i="1"/>
  <c r="N246" i="1"/>
  <c r="O246" i="1"/>
  <c r="P246" i="1"/>
  <c r="Q246" i="1"/>
  <c r="S246" i="1"/>
  <c r="T246" i="1"/>
  <c r="U246" i="1"/>
  <c r="K247" i="1"/>
  <c r="R247" i="1"/>
  <c r="L247" i="1"/>
  <c r="M247" i="1"/>
  <c r="N247" i="1"/>
  <c r="O247" i="1"/>
  <c r="P247" i="1"/>
  <c r="Q247" i="1"/>
  <c r="S247" i="1"/>
  <c r="T247" i="1"/>
  <c r="U247" i="1"/>
  <c r="K248" i="1"/>
  <c r="R248" i="1"/>
  <c r="L248" i="1"/>
  <c r="M248" i="1"/>
  <c r="N248" i="1"/>
  <c r="O248" i="1"/>
  <c r="P248" i="1"/>
  <c r="Q248" i="1"/>
  <c r="S248" i="1"/>
  <c r="T248" i="1"/>
  <c r="U248" i="1"/>
  <c r="K249" i="1"/>
  <c r="R249" i="1"/>
  <c r="L249" i="1"/>
  <c r="M249" i="1"/>
  <c r="N249" i="1"/>
  <c r="O249" i="1"/>
  <c r="P249" i="1"/>
  <c r="Q249" i="1"/>
  <c r="S249" i="1"/>
  <c r="T249" i="1"/>
  <c r="U249" i="1"/>
  <c r="K250" i="1"/>
  <c r="R250" i="1"/>
  <c r="L250" i="1"/>
  <c r="M250" i="1"/>
  <c r="N250" i="1"/>
  <c r="O250" i="1"/>
  <c r="P250" i="1"/>
  <c r="Q250" i="1"/>
  <c r="S250" i="1"/>
  <c r="T250" i="1"/>
  <c r="U250" i="1"/>
  <c r="K251" i="1"/>
  <c r="R251" i="1"/>
  <c r="L251" i="1"/>
  <c r="M251" i="1"/>
  <c r="N251" i="1"/>
  <c r="O251" i="1"/>
  <c r="P251" i="1"/>
  <c r="Q251" i="1"/>
  <c r="S251" i="1"/>
  <c r="T251" i="1"/>
  <c r="U251" i="1"/>
  <c r="K252" i="1"/>
  <c r="R252" i="1"/>
  <c r="L252" i="1"/>
  <c r="M252" i="1"/>
  <c r="N252" i="1"/>
  <c r="O252" i="1"/>
  <c r="P252" i="1"/>
  <c r="Q252" i="1"/>
  <c r="S252" i="1"/>
  <c r="T252" i="1"/>
  <c r="U252" i="1"/>
  <c r="K253" i="1"/>
  <c r="R253" i="1"/>
  <c r="L253" i="1"/>
  <c r="M253" i="1"/>
  <c r="N253" i="1"/>
  <c r="O253" i="1"/>
  <c r="P253" i="1"/>
  <c r="Q253" i="1"/>
  <c r="S253" i="1"/>
  <c r="T253" i="1"/>
  <c r="U253" i="1"/>
  <c r="K254" i="1"/>
  <c r="R254" i="1"/>
  <c r="L254" i="1"/>
  <c r="M254" i="1"/>
  <c r="N254" i="1"/>
  <c r="O254" i="1"/>
  <c r="P254" i="1"/>
  <c r="Q254" i="1"/>
  <c r="S254" i="1"/>
  <c r="T254" i="1"/>
  <c r="U254" i="1"/>
  <c r="K255" i="1"/>
  <c r="R255" i="1"/>
  <c r="L255" i="1"/>
  <c r="M255" i="1"/>
  <c r="N255" i="1"/>
  <c r="O255" i="1"/>
  <c r="P255" i="1"/>
  <c r="Q255" i="1"/>
  <c r="S255" i="1"/>
  <c r="T255" i="1"/>
  <c r="U255" i="1"/>
  <c r="K256" i="1"/>
  <c r="R256" i="1"/>
  <c r="L256" i="1"/>
  <c r="M256" i="1"/>
  <c r="N256" i="1"/>
  <c r="O256" i="1"/>
  <c r="P256" i="1"/>
  <c r="Q256" i="1"/>
  <c r="S256" i="1"/>
  <c r="T256" i="1"/>
  <c r="U256" i="1"/>
  <c r="K257" i="1"/>
  <c r="R257" i="1"/>
  <c r="L257" i="1"/>
  <c r="M257" i="1"/>
  <c r="N257" i="1"/>
  <c r="O257" i="1"/>
  <c r="P257" i="1"/>
  <c r="Q257" i="1"/>
  <c r="S257" i="1"/>
  <c r="T257" i="1"/>
  <c r="U257" i="1"/>
  <c r="K30" i="1"/>
  <c r="R30" i="1"/>
  <c r="L30" i="1"/>
  <c r="M30" i="1"/>
  <c r="O30" i="1"/>
  <c r="P30" i="1"/>
  <c r="Q30" i="1"/>
  <c r="S30" i="1"/>
  <c r="T30" i="1"/>
  <c r="U30" i="1"/>
  <c r="K31" i="1"/>
  <c r="R31" i="1"/>
  <c r="L31" i="1"/>
  <c r="M31" i="1"/>
  <c r="N31" i="1"/>
  <c r="O31" i="1"/>
  <c r="P31" i="1"/>
  <c r="Q31" i="1"/>
  <c r="S31" i="1"/>
  <c r="T31" i="1"/>
  <c r="U31" i="1"/>
  <c r="K32" i="1"/>
  <c r="R32" i="1"/>
  <c r="L32" i="1"/>
  <c r="M32" i="1"/>
  <c r="N32" i="1"/>
  <c r="O32" i="1"/>
  <c r="P32" i="1"/>
  <c r="Q32" i="1"/>
  <c r="S32" i="1"/>
  <c r="T32" i="1"/>
  <c r="U32" i="1"/>
  <c r="K33" i="1"/>
  <c r="R33" i="1"/>
  <c r="L33" i="1"/>
  <c r="M33" i="1"/>
  <c r="N33" i="1"/>
  <c r="O33" i="1"/>
  <c r="P33" i="1"/>
  <c r="Q33" i="1"/>
  <c r="S33" i="1"/>
  <c r="T33" i="1"/>
  <c r="U33" i="1"/>
  <c r="K34" i="1"/>
  <c r="R34" i="1"/>
  <c r="L34" i="1"/>
  <c r="M34" i="1"/>
  <c r="N34" i="1"/>
  <c r="O34" i="1"/>
  <c r="P34" i="1"/>
  <c r="Q34" i="1"/>
  <c r="S34" i="1"/>
  <c r="T34" i="1"/>
  <c r="U34" i="1"/>
  <c r="K35" i="1"/>
  <c r="R35" i="1"/>
  <c r="L35" i="1"/>
  <c r="M35" i="1"/>
  <c r="N35" i="1"/>
  <c r="O35" i="1"/>
  <c r="P35" i="1"/>
  <c r="Q35" i="1"/>
  <c r="S35" i="1"/>
  <c r="T35" i="1"/>
  <c r="U35" i="1"/>
  <c r="K36" i="1"/>
  <c r="R36" i="1"/>
  <c r="L36" i="1"/>
  <c r="M36" i="1"/>
  <c r="N36" i="1"/>
  <c r="O36" i="1"/>
  <c r="P36" i="1"/>
  <c r="Q36" i="1"/>
  <c r="S36" i="1"/>
  <c r="T36" i="1"/>
  <c r="U36" i="1"/>
  <c r="K37" i="1"/>
  <c r="R37" i="1"/>
  <c r="L37" i="1"/>
  <c r="M37" i="1"/>
  <c r="N37" i="1"/>
  <c r="O37" i="1"/>
  <c r="P37" i="1"/>
  <c r="Q37" i="1"/>
  <c r="S37" i="1"/>
  <c r="T37" i="1"/>
  <c r="U37" i="1"/>
  <c r="K38" i="1"/>
  <c r="R38" i="1"/>
  <c r="L38" i="1"/>
  <c r="M38" i="1"/>
  <c r="N38" i="1"/>
  <c r="O38" i="1"/>
  <c r="P38" i="1"/>
  <c r="Q38" i="1"/>
  <c r="S38" i="1"/>
  <c r="T38" i="1"/>
  <c r="U38" i="1"/>
  <c r="K39" i="1"/>
  <c r="R39" i="1"/>
  <c r="L39" i="1"/>
  <c r="M39" i="1"/>
  <c r="N39" i="1"/>
  <c r="O39" i="1"/>
  <c r="P39" i="1"/>
  <c r="Q39" i="1"/>
  <c r="S39" i="1"/>
  <c r="T39" i="1"/>
  <c r="U39" i="1"/>
  <c r="K40" i="1"/>
  <c r="R40" i="1"/>
  <c r="L40" i="1"/>
  <c r="M40" i="1"/>
  <c r="N40" i="1"/>
  <c r="O40" i="1"/>
  <c r="P40" i="1"/>
  <c r="Q40" i="1"/>
  <c r="S40" i="1"/>
  <c r="T40" i="1"/>
  <c r="U40" i="1"/>
  <c r="K41" i="1"/>
  <c r="R41" i="1"/>
  <c r="L41" i="1"/>
  <c r="M41" i="1"/>
  <c r="N41" i="1"/>
  <c r="O41" i="1"/>
  <c r="P41" i="1"/>
  <c r="Q41" i="1"/>
  <c r="S41" i="1"/>
  <c r="T41" i="1"/>
  <c r="U41" i="1"/>
  <c r="K42" i="1"/>
  <c r="R42" i="1"/>
  <c r="L42" i="1"/>
  <c r="M42" i="1"/>
  <c r="N42" i="1"/>
  <c r="O42" i="1"/>
  <c r="P42" i="1"/>
  <c r="Q42" i="1"/>
  <c r="S42" i="1"/>
  <c r="T42" i="1"/>
  <c r="U42" i="1"/>
  <c r="K43" i="1"/>
  <c r="R43" i="1"/>
  <c r="L43" i="1"/>
  <c r="M43" i="1"/>
  <c r="N43" i="1"/>
  <c r="O43" i="1"/>
  <c r="P43" i="1"/>
  <c r="Q43" i="1"/>
  <c r="S43" i="1"/>
  <c r="T43" i="1"/>
  <c r="U43" i="1"/>
  <c r="K44" i="1"/>
  <c r="R44" i="1"/>
  <c r="L44" i="1"/>
  <c r="M44" i="1"/>
  <c r="N44" i="1"/>
  <c r="O44" i="1"/>
  <c r="P44" i="1"/>
  <c r="Q44" i="1"/>
  <c r="S44" i="1"/>
  <c r="T44" i="1"/>
  <c r="U44" i="1"/>
  <c r="K45" i="1"/>
  <c r="R45" i="1"/>
  <c r="L45" i="1"/>
  <c r="M45" i="1"/>
  <c r="N45" i="1"/>
  <c r="O45" i="1"/>
  <c r="P45" i="1"/>
  <c r="Q45" i="1"/>
  <c r="S45" i="1"/>
  <c r="T45" i="1"/>
  <c r="U45" i="1"/>
  <c r="K46" i="1"/>
  <c r="R46" i="1"/>
  <c r="L46" i="1"/>
  <c r="M46" i="1"/>
  <c r="N46" i="1"/>
  <c r="O46" i="1"/>
  <c r="P46" i="1"/>
  <c r="Q46" i="1"/>
  <c r="S46" i="1"/>
  <c r="T46" i="1"/>
  <c r="U46" i="1"/>
  <c r="K47" i="1"/>
  <c r="R47" i="1"/>
  <c r="L47" i="1"/>
  <c r="M47" i="1"/>
  <c r="N47" i="1"/>
  <c r="O47" i="1"/>
  <c r="P47" i="1"/>
  <c r="Q47" i="1"/>
  <c r="S47" i="1"/>
  <c r="T47" i="1"/>
  <c r="U47" i="1"/>
  <c r="N29" i="1"/>
  <c r="R29" i="1"/>
  <c r="P29" i="1"/>
  <c r="O29" i="1"/>
  <c r="K29" i="1"/>
  <c r="L29" i="1"/>
  <c r="M29" i="1"/>
  <c r="U330" i="1"/>
  <c r="T29" i="1"/>
  <c r="U29" i="1"/>
  <c r="N25" i="1"/>
  <c r="T25" i="1"/>
  <c r="Q29" i="1"/>
  <c r="S29" i="1"/>
  <c r="R25" i="1"/>
  <c r="O25" i="1"/>
  <c r="Q25" i="1"/>
  <c r="P25" i="1"/>
  <c r="K25" i="1"/>
  <c r="L25" i="1"/>
  <c r="M25" i="1"/>
  <c r="S25" i="1"/>
</calcChain>
</file>

<file path=xl/connections.xml><?xml version="1.0" encoding="utf-8"?>
<connections xmlns="http://schemas.openxmlformats.org/spreadsheetml/2006/main">
  <connection id="1" name="CRS013_1min.txt" type="6" refreshedVersion="0" background="1" saveData="1">
    <textPr fileType="mac" sourceFile="Macintosh HD:Users:michaelnole:Desktop:UT:IODP:IODP 372 Post-Expedition:My Results:CRS:372:CRS013:CRS013_1min.txt">
      <textFields count="5">
        <textField/>
        <textField/>
        <textField/>
        <textField/>
        <textField/>
      </textFields>
    </textPr>
  </connection>
  <connection id="2" name="CRS013.txt" type="6" refreshedVersion="0" background="1" saveData="1">
    <textPr fileType="mac" sourceFile="Macintosh HD:Users:michaelnole:Desktop:UT:IODP:IODP 372 Post-Expedition:My Results:CRS:372:CRS013:CRS013.txt">
      <textFields count="5"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<sst xmlns="http://schemas.openxmlformats.org/spreadsheetml/2006/main" count="236" uniqueCount="88">
  <si>
    <t>[HEADER]</t>
  </si>
  <si>
    <t>Created by Sigma-1 CRS-SI Version 1.0.1; Copyright 2009, GEOTAC</t>
  </si>
  <si>
    <t xml:space="preserve">File Location: </t>
  </si>
  <si>
    <t>C:\Users\LabUser\Desktop\CRS data\</t>
  </si>
  <si>
    <t xml:space="preserve">File Name: </t>
  </si>
  <si>
    <t>Project:</t>
  </si>
  <si>
    <t>Load Frame Name:</t>
  </si>
  <si>
    <t>Load Frame</t>
  </si>
  <si>
    <t>Date:</t>
  </si>
  <si>
    <t>Time:</t>
  </si>
  <si>
    <t>Boring:</t>
  </si>
  <si>
    <t>Sample:</t>
  </si>
  <si>
    <t>Specimen:</t>
  </si>
  <si>
    <t>Depth (ft):</t>
  </si>
  <si>
    <t>Diameter (inch):</t>
  </si>
  <si>
    <t>Height (inch):</t>
  </si>
  <si>
    <t>Piston Area (sq. inch):</t>
  </si>
  <si>
    <t>Piston Wt. (lbs):</t>
  </si>
  <si>
    <t>Comments:</t>
  </si>
  <si>
    <t>[SENSORS]</t>
  </si>
  <si>
    <t>Name</t>
  </si>
  <si>
    <t>External Load Cell</t>
  </si>
  <si>
    <t>DCDT</t>
  </si>
  <si>
    <t>Pore Pressure</t>
  </si>
  <si>
    <t>Cell Pressure</t>
  </si>
  <si>
    <t>Pump Pressure</t>
  </si>
  <si>
    <t>Load Frame Encoder</t>
  </si>
  <si>
    <t>Cell Pump Encoder</t>
  </si>
  <si>
    <t>ID</t>
  </si>
  <si>
    <t>ID1</t>
  </si>
  <si>
    <t>ID2</t>
  </si>
  <si>
    <t>ID3</t>
  </si>
  <si>
    <t>ID4</t>
  </si>
  <si>
    <t>ID5</t>
  </si>
  <si>
    <t>N/A</t>
  </si>
  <si>
    <t>Module</t>
  </si>
  <si>
    <t>Load Frame ADIO</t>
  </si>
  <si>
    <t>Cell Pump ADIO</t>
  </si>
  <si>
    <t>Channel</t>
  </si>
  <si>
    <t>Unit</t>
  </si>
  <si>
    <t>lbs</t>
  </si>
  <si>
    <t>inch</t>
  </si>
  <si>
    <t>psi</t>
  </si>
  <si>
    <t>mL</t>
  </si>
  <si>
    <t>Cal. Factor</t>
  </si>
  <si>
    <t>Excitation</t>
  </si>
  <si>
    <t>Zero</t>
  </si>
  <si>
    <t>Min. Reading</t>
  </si>
  <si>
    <t>Max. Reading</t>
  </si>
  <si>
    <t>[CONTACT]</t>
  </si>
  <si>
    <t xml:space="preserve">Time          </t>
  </si>
  <si>
    <t>[SEATING]</t>
  </si>
  <si>
    <t xml:space="preserve">              </t>
  </si>
  <si>
    <t xml:space="preserve">Consolidation </t>
  </si>
  <si>
    <t>1_min</t>
  </si>
  <si>
    <t>Load (lbs)</t>
  </si>
  <si>
    <t>Load+Piston (lbs)</t>
  </si>
  <si>
    <t>Total Stress (psi)</t>
  </si>
  <si>
    <t>DCDT (in)</t>
  </si>
  <si>
    <t>PP (psi)</t>
  </si>
  <si>
    <t>CP (psi)</t>
  </si>
  <si>
    <t>dU(psi)</t>
  </si>
  <si>
    <t>Pump (psi)</t>
  </si>
  <si>
    <t>Effective Stress (psi)</t>
  </si>
  <si>
    <t>% Axial Strain</t>
  </si>
  <si>
    <t>Void Ratio</t>
  </si>
  <si>
    <t>Time (sec)</t>
  </si>
  <si>
    <t>Smt % Str</t>
  </si>
  <si>
    <t>Smt Eff Stre</t>
  </si>
  <si>
    <t>Smt dU</t>
  </si>
  <si>
    <t>Strain Rate</t>
  </si>
  <si>
    <t>Smt Str Rate</t>
  </si>
  <si>
    <t>Fn</t>
  </si>
  <si>
    <t>Hn (cm)</t>
  </si>
  <si>
    <t>Knew (m/s)</t>
  </si>
  <si>
    <t>mv new</t>
  </si>
  <si>
    <t>Cv new (m2/s)</t>
  </si>
  <si>
    <t>K (cm/s)</t>
  </si>
  <si>
    <t>Cv (cm2/s)</t>
  </si>
  <si>
    <t>NaN</t>
  </si>
  <si>
    <t>U1517C</t>
  </si>
  <si>
    <t>Height of solids</t>
  </si>
  <si>
    <t>[READINGS]</t>
  </si>
  <si>
    <t>IODP372</t>
  </si>
  <si>
    <t>CRS018.ctf</t>
  </si>
  <si>
    <t>5F-3</t>
  </si>
  <si>
    <t>95-100cm</t>
  </si>
  <si>
    <t>BP to 56 psi, hold overnight, 2%/hr to 15% strain, unload/reload, 2%/hr to 25% strain, unload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</si>
</sst>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</cellStyleXfs>
  <cellXfs count="7">
    <xf numFmtId="0" fontId="0" fillId="0" borderId="0" xfId="0"/>
    <xf numFmtId="14" fontId="0" fillId="0" borderId="0" xfId="0" applyNumberFormat="1"/>
    <xf numFmtId="19" fontId="0" fillId="0" borderId="0" xfId="0" applyNumberFormat="1"/>
    <xf numFmtId="11" fontId="0" fillId="0" borderId="0" xfId="0" applyNumberFormat="1"/>
    <xf numFmtId="22" fontId="0" fillId="0" borderId="0" xfId="0" applyNumberFormat="1"/>
    <xf numFmtId="164" fontId="0" fillId="0" borderId="0" xfId="0" applyNumberFormat="1"/>
    <xf numFmtId="2" fontId="0" fillId="0" borderId="0" xfId="0" applyNumberFormat="1"/>
  </cellXfs>
  <cellStyles count="5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hidden="1"/>
    <cellStyle name="Followed Hyperlink" xfId="45" builtinId="9" hidden="1"/>
    <cellStyle name="Followed Hyperlink" xfId="47" builtinId="9" hidden="1"/>
    <cellStyle name="Followed Hyperlink" xfId="49" builtinId="9" hidden="1"/>
    <cellStyle name="Followed Hyperlink" xfId="51" builtinId="9" hidde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6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0235"/>
  <sheetViews>
    <sheetView tabSelected="1" zoomScale="80" zoomScaleNormal="80" zoomScalePageLayoutView="80" workbookViewId="0">
      <selection activeCell="Q19" sqref="Q19"/>
    </sheetView>
  </sheetViews>
  <sheetFormatPr baseColWidth="10" defaultColWidth="8.83203125" defaultRowHeight="14" x14ac:dyDescent="0"/>
  <cols>
    <col min="1" max="1" width="15.5" customWidth="1"/>
    <col min="2" max="2" width="12.33203125" customWidth="1"/>
    <col min="3" max="3" width="14.6640625" customWidth="1"/>
    <col min="4" max="4" width="11.5" customWidth="1"/>
    <col min="22" max="22" width="9.6640625" bestFit="1" customWidth="1"/>
    <col min="26" max="27" width="12.83203125" bestFit="1" customWidth="1"/>
    <col min="30" max="30" width="12.33203125" bestFit="1" customWidth="1"/>
    <col min="32" max="32" width="11.83203125" bestFit="1" customWidth="1"/>
    <col min="33" max="33" width="12.83203125" bestFit="1" customWidth="1"/>
  </cols>
  <sheetData>
    <row r="1" spans="1:14">
      <c r="A1" t="s">
        <v>0</v>
      </c>
    </row>
    <row r="2" spans="1:14">
      <c r="A2" t="s">
        <v>1</v>
      </c>
      <c r="B2" t="s">
        <v>2</v>
      </c>
      <c r="C2" t="s">
        <v>3</v>
      </c>
      <c r="D2" t="s">
        <v>4</v>
      </c>
      <c r="E2" t="s">
        <v>84</v>
      </c>
    </row>
    <row r="3" spans="1:14">
      <c r="A3" t="s">
        <v>5</v>
      </c>
      <c r="B3" t="s">
        <v>83</v>
      </c>
      <c r="C3" t="s">
        <v>6</v>
      </c>
      <c r="D3" t="s">
        <v>7</v>
      </c>
    </row>
    <row r="4" spans="1:14">
      <c r="A4" t="s">
        <v>8</v>
      </c>
      <c r="B4" s="1">
        <v>43249</v>
      </c>
      <c r="C4" t="s">
        <v>9</v>
      </c>
      <c r="D4" s="2">
        <v>0.51070601851851849</v>
      </c>
    </row>
    <row r="5" spans="1:14">
      <c r="A5" t="s">
        <v>10</v>
      </c>
      <c r="B5" t="s">
        <v>80</v>
      </c>
      <c r="C5" t="s">
        <v>11</v>
      </c>
      <c r="D5" t="s">
        <v>85</v>
      </c>
    </row>
    <row r="6" spans="1:14">
      <c r="A6" t="s">
        <v>12</v>
      </c>
      <c r="B6" t="s">
        <v>86</v>
      </c>
      <c r="C6" t="s">
        <v>13</v>
      </c>
      <c r="D6">
        <v>28.53</v>
      </c>
    </row>
    <row r="7" spans="1:14">
      <c r="A7" t="s">
        <v>14</v>
      </c>
      <c r="B7">
        <v>1.95</v>
      </c>
      <c r="C7" t="s">
        <v>15</v>
      </c>
      <c r="D7">
        <v>0.95</v>
      </c>
      <c r="N7" t="s">
        <v>81</v>
      </c>
    </row>
    <row r="8" spans="1:14">
      <c r="A8" t="s">
        <v>16</v>
      </c>
      <c r="B8">
        <v>0.43614022848675499</v>
      </c>
      <c r="C8" t="s">
        <v>17</v>
      </c>
      <c r="D8">
        <v>4.7190688008302697</v>
      </c>
      <c r="N8">
        <v>1.4039724216828529</v>
      </c>
    </row>
    <row r="9" spans="1:14">
      <c r="A9" t="s">
        <v>18</v>
      </c>
      <c r="B9" t="s">
        <v>87</v>
      </c>
    </row>
    <row r="11" spans="1:14">
      <c r="A11" t="s">
        <v>19</v>
      </c>
    </row>
    <row r="12" spans="1:14">
      <c r="A12" t="s">
        <v>20</v>
      </c>
      <c r="B12" t="s">
        <v>21</v>
      </c>
      <c r="C12" t="s">
        <v>22</v>
      </c>
      <c r="D12" t="s">
        <v>23</v>
      </c>
      <c r="E12" t="s">
        <v>24</v>
      </c>
      <c r="F12" t="s">
        <v>25</v>
      </c>
      <c r="G12" t="s">
        <v>26</v>
      </c>
      <c r="H12" t="s">
        <v>27</v>
      </c>
    </row>
    <row r="13" spans="1:14">
      <c r="A13" t="s">
        <v>28</v>
      </c>
      <c r="B13" t="s">
        <v>29</v>
      </c>
      <c r="C13" t="s">
        <v>30</v>
      </c>
      <c r="D13" t="s">
        <v>31</v>
      </c>
      <c r="E13" t="s">
        <v>32</v>
      </c>
      <c r="F13" t="s">
        <v>33</v>
      </c>
      <c r="G13" t="s">
        <v>34</v>
      </c>
      <c r="H13" t="s">
        <v>34</v>
      </c>
    </row>
    <row r="14" spans="1:14">
      <c r="A14" t="s">
        <v>35</v>
      </c>
      <c r="B14" t="s">
        <v>36</v>
      </c>
      <c r="C14" t="s">
        <v>36</v>
      </c>
      <c r="D14" t="s">
        <v>36</v>
      </c>
      <c r="E14" t="s">
        <v>36</v>
      </c>
      <c r="F14" t="s">
        <v>37</v>
      </c>
      <c r="G14" t="s">
        <v>34</v>
      </c>
      <c r="H14" t="s">
        <v>34</v>
      </c>
    </row>
    <row r="15" spans="1:14">
      <c r="A15" t="s">
        <v>38</v>
      </c>
      <c r="B15">
        <v>1</v>
      </c>
      <c r="C15">
        <v>2</v>
      </c>
      <c r="D15">
        <v>3</v>
      </c>
      <c r="E15">
        <v>4</v>
      </c>
      <c r="F15">
        <v>1</v>
      </c>
      <c r="G15" t="s">
        <v>34</v>
      </c>
      <c r="H15" t="s">
        <v>34</v>
      </c>
    </row>
    <row r="16" spans="1:14">
      <c r="A16" t="s">
        <v>39</v>
      </c>
      <c r="B16" t="s">
        <v>40</v>
      </c>
      <c r="C16" t="s">
        <v>41</v>
      </c>
      <c r="D16" t="s">
        <v>42</v>
      </c>
      <c r="E16" t="s">
        <v>42</v>
      </c>
      <c r="F16" t="s">
        <v>42</v>
      </c>
      <c r="G16" t="s">
        <v>41</v>
      </c>
      <c r="H16" t="s">
        <v>43</v>
      </c>
    </row>
    <row r="17" spans="1:34">
      <c r="A17" t="s">
        <v>44</v>
      </c>
      <c r="B17">
        <v>-634773.52870000002</v>
      </c>
      <c r="C17">
        <v>3.0200550000000002</v>
      </c>
      <c r="D17">
        <v>29928.587810000001</v>
      </c>
      <c r="E17">
        <v>29822.86203</v>
      </c>
      <c r="F17">
        <v>29958.03067</v>
      </c>
      <c r="G17">
        <v>-6079200</v>
      </c>
      <c r="H17">
        <v>306129.50599999999</v>
      </c>
    </row>
    <row r="18" spans="1:34">
      <c r="A18" t="s">
        <v>45</v>
      </c>
      <c r="B18">
        <v>9.9644012451171893</v>
      </c>
      <c r="C18">
        <v>9.9644012451171893</v>
      </c>
      <c r="D18">
        <v>9.9644012451171893</v>
      </c>
      <c r="E18">
        <v>9.9644012451171893</v>
      </c>
      <c r="F18">
        <v>9.9398956298828107</v>
      </c>
      <c r="G18" t="s">
        <v>34</v>
      </c>
      <c r="H18" t="s">
        <v>34</v>
      </c>
    </row>
    <row r="19" spans="1:34">
      <c r="A19" t="s">
        <v>46</v>
      </c>
      <c r="B19" s="3">
        <v>1.53932728862856E-5</v>
      </c>
      <c r="C19">
        <v>2.4675335569707402</v>
      </c>
      <c r="D19" s="3">
        <v>3.3561830146391003E-4</v>
      </c>
      <c r="E19" s="3">
        <v>9.7049923802842395E-5</v>
      </c>
      <c r="F19" s="3">
        <v>-2.6015563373584899E-4</v>
      </c>
      <c r="G19" t="s">
        <v>34</v>
      </c>
      <c r="H19" t="s">
        <v>34</v>
      </c>
    </row>
    <row r="20" spans="1:34">
      <c r="A20" t="s">
        <v>47</v>
      </c>
      <c r="B20">
        <v>-50</v>
      </c>
      <c r="C20">
        <v>-0.5</v>
      </c>
      <c r="D20">
        <v>-14</v>
      </c>
      <c r="E20">
        <v>-14</v>
      </c>
      <c r="F20">
        <v>-14</v>
      </c>
      <c r="G20">
        <v>0</v>
      </c>
      <c r="H20">
        <v>0</v>
      </c>
    </row>
    <row r="21" spans="1:34">
      <c r="A21" t="s">
        <v>48</v>
      </c>
      <c r="B21">
        <v>2000</v>
      </c>
      <c r="C21">
        <v>3.05</v>
      </c>
      <c r="D21">
        <v>290</v>
      </c>
      <c r="E21">
        <v>290</v>
      </c>
      <c r="F21">
        <v>290</v>
      </c>
      <c r="G21">
        <v>3.5</v>
      </c>
      <c r="H21">
        <v>75</v>
      </c>
    </row>
    <row r="23" spans="1:34">
      <c r="A23" t="s">
        <v>49</v>
      </c>
    </row>
    <row r="24" spans="1:34">
      <c r="A24" t="s">
        <v>50</v>
      </c>
      <c r="B24" t="s">
        <v>21</v>
      </c>
      <c r="C24" t="s">
        <v>22</v>
      </c>
      <c r="D24" t="s">
        <v>23</v>
      </c>
      <c r="E24" t="s">
        <v>24</v>
      </c>
      <c r="F24" t="s">
        <v>25</v>
      </c>
      <c r="G24" t="s">
        <v>26</v>
      </c>
      <c r="H24" t="s">
        <v>27</v>
      </c>
      <c r="K24" t="s">
        <v>55</v>
      </c>
      <c r="L24" t="s">
        <v>56</v>
      </c>
      <c r="M24" t="s">
        <v>57</v>
      </c>
      <c r="N24" t="s">
        <v>58</v>
      </c>
      <c r="O24" t="s">
        <v>59</v>
      </c>
      <c r="P24" t="s">
        <v>60</v>
      </c>
      <c r="Q24" t="s">
        <v>61</v>
      </c>
      <c r="R24" t="s">
        <v>62</v>
      </c>
      <c r="S24" t="s">
        <v>63</v>
      </c>
      <c r="T24" t="s">
        <v>64</v>
      </c>
      <c r="U24" t="s">
        <v>65</v>
      </c>
      <c r="V24" t="s">
        <v>66</v>
      </c>
      <c r="W24" s="5" t="s">
        <v>67</v>
      </c>
      <c r="X24" s="5" t="s">
        <v>68</v>
      </c>
      <c r="Y24" t="s">
        <v>69</v>
      </c>
      <c r="Z24" t="s">
        <v>70</v>
      </c>
      <c r="AA24" t="s">
        <v>71</v>
      </c>
      <c r="AB24" t="s">
        <v>72</v>
      </c>
      <c r="AC24" t="s">
        <v>73</v>
      </c>
      <c r="AD24" t="s">
        <v>74</v>
      </c>
      <c r="AE24" t="s">
        <v>75</v>
      </c>
      <c r="AF24" t="s">
        <v>76</v>
      </c>
      <c r="AG24" t="s">
        <v>77</v>
      </c>
      <c r="AH24" t="s">
        <v>78</v>
      </c>
    </row>
    <row r="25" spans="1:34">
      <c r="A25" s="4">
        <v>43249.515277777777</v>
      </c>
      <c r="B25" s="3">
        <v>-4.7580720656696897E-5</v>
      </c>
      <c r="C25">
        <v>2.4730308486305099</v>
      </c>
      <c r="D25" s="3">
        <v>3.4140148178266798E-4</v>
      </c>
      <c r="E25" s="3">
        <v>1.0440168623972601E-4</v>
      </c>
      <c r="F25" s="3">
        <v>-2.6227815724269002E-4</v>
      </c>
      <c r="G25">
        <v>-3803557</v>
      </c>
      <c r="H25">
        <v>12115014</v>
      </c>
      <c r="K25">
        <f>(B25-$B$19)*($B$17/$B$18)</f>
        <v>4.0117035749838363</v>
      </c>
      <c r="L25">
        <f>K25-R25*$B$8+$D$8</f>
        <v>8.7335624136465348</v>
      </c>
      <c r="M25">
        <f>L25/((($B$7/2))^2*PI())</f>
        <v>2.9243700279993279</v>
      </c>
      <c r="N25">
        <f>(C25-$C$19)*($C$17/$C$18)</f>
        <v>1.6661435800451542E-3</v>
      </c>
      <c r="O25">
        <f>(D25-$D$19)*($D$17/$D$18)</f>
        <v>1.7370077311552063E-2</v>
      </c>
      <c r="P25">
        <f>(E25-$E$19)*($E$17/$E$18)</f>
        <v>2.2003389008441919E-2</v>
      </c>
      <c r="Q25">
        <f>O25-R25</f>
        <v>2.3767189181074705E-2</v>
      </c>
      <c r="R25">
        <f>(F25-$F$19)*($F$17/$F$18)</f>
        <v>-6.397111869522641E-3</v>
      </c>
      <c r="S25">
        <f>M25-(2/3)*Q25</f>
        <v>2.9085252352119446</v>
      </c>
      <c r="T25">
        <f>N25/$D$7*100-$N$30/$D$7*100</f>
        <v>1.2140944728717407E-3</v>
      </c>
      <c r="U25">
        <f>(2.40665404368-T25*2.40665404368/100-1.015563)/1.015563</f>
        <v>1.3697444911111125</v>
      </c>
    </row>
    <row r="27" spans="1:34">
      <c r="A27" t="s">
        <v>51</v>
      </c>
    </row>
    <row r="28" spans="1:34">
      <c r="A28" t="s">
        <v>50</v>
      </c>
      <c r="B28" t="s">
        <v>21</v>
      </c>
      <c r="C28" t="s">
        <v>22</v>
      </c>
      <c r="D28" t="s">
        <v>23</v>
      </c>
      <c r="E28" t="s">
        <v>24</v>
      </c>
      <c r="F28" t="s">
        <v>25</v>
      </c>
      <c r="G28" t="s">
        <v>26</v>
      </c>
      <c r="H28" t="s">
        <v>27</v>
      </c>
      <c r="K28" t="s">
        <v>55</v>
      </c>
      <c r="L28" t="s">
        <v>56</v>
      </c>
      <c r="M28" t="s">
        <v>57</v>
      </c>
      <c r="N28" t="s">
        <v>58</v>
      </c>
      <c r="O28" t="s">
        <v>59</v>
      </c>
      <c r="P28" t="s">
        <v>60</v>
      </c>
      <c r="Q28" t="s">
        <v>61</v>
      </c>
      <c r="R28" t="s">
        <v>62</v>
      </c>
      <c r="S28" t="s">
        <v>63</v>
      </c>
      <c r="T28" t="s">
        <v>64</v>
      </c>
      <c r="U28" t="s">
        <v>65</v>
      </c>
      <c r="V28" t="s">
        <v>66</v>
      </c>
      <c r="W28" s="5" t="s">
        <v>67</v>
      </c>
      <c r="X28" s="5" t="s">
        <v>68</v>
      </c>
      <c r="Y28" t="s">
        <v>69</v>
      </c>
      <c r="Z28" t="s">
        <v>70</v>
      </c>
      <c r="AA28" t="s">
        <v>71</v>
      </c>
      <c r="AB28" t="s">
        <v>72</v>
      </c>
      <c r="AC28" t="s">
        <v>73</v>
      </c>
      <c r="AD28" t="s">
        <v>74</v>
      </c>
      <c r="AE28" t="s">
        <v>75</v>
      </c>
      <c r="AF28" t="s">
        <v>76</v>
      </c>
      <c r="AG28" t="s">
        <v>77</v>
      </c>
      <c r="AH28" t="s">
        <v>78</v>
      </c>
    </row>
    <row r="29" spans="1:34">
      <c r="A29" s="4">
        <v>43249.515324074076</v>
      </c>
      <c r="B29" s="3">
        <v>-4.7033679129526699E-5</v>
      </c>
      <c r="C29">
        <v>2.47303203785123</v>
      </c>
      <c r="D29" s="3">
        <v>3.4159175709646698E-4</v>
      </c>
      <c r="E29" s="3">
        <v>1.0449682389662499E-4</v>
      </c>
      <c r="F29" s="3">
        <v>-2.6495811116546998E-4</v>
      </c>
      <c r="G29">
        <v>-3803557</v>
      </c>
      <c r="H29">
        <v>12115013</v>
      </c>
      <c r="K29">
        <f>(B29-$B$19)*($B$17/$B$18)</f>
        <v>3.9768547695207457</v>
      </c>
      <c r="L29">
        <f>K29-R29*$B$8+$D$8</f>
        <v>8.7022363832243919</v>
      </c>
      <c r="M29">
        <f>L29/((($B$7/2))^2*PI())</f>
        <v>2.9138807339262049</v>
      </c>
      <c r="N29">
        <f>(C29-$C$19)*($C$17/$C$18)</f>
        <v>1.6665040143445725E-3</v>
      </c>
      <c r="O29">
        <f>(D29-$D$19)*($D$17/$D$18)</f>
        <v>1.794157892986549E-2</v>
      </c>
      <c r="P29">
        <f>(E29-$E$19)*($E$17/$E$18)</f>
        <v>2.228813037380457E-2</v>
      </c>
      <c r="Q29">
        <f>O29-R29</f>
        <v>3.2415852250808279E-2</v>
      </c>
      <c r="R29">
        <f>(F29-$F$19)*($F$17/$F$18)</f>
        <v>-1.4474273320942789E-2</v>
      </c>
      <c r="S29">
        <f>M29-(2/3)*Q29</f>
        <v>2.8922701657589993</v>
      </c>
      <c r="T29">
        <f>N29/$D$7*100-$N$30/$D$7*100</f>
        <v>1.2520349254420693E-3</v>
      </c>
      <c r="U29">
        <f>(2.40665404368-T29*2.40665404368/100-$N$8)/$N$8</f>
        <v>0.71415326566469928</v>
      </c>
    </row>
    <row r="30" spans="1:34">
      <c r="A30" s="4">
        <v>43249.515740740739</v>
      </c>
      <c r="B30" s="3">
        <v>-4.1099467780440997E-5</v>
      </c>
      <c r="C30">
        <v>2.47299279356776</v>
      </c>
      <c r="D30" s="3">
        <v>3.3645432362391199E-4</v>
      </c>
      <c r="E30" s="3">
        <v>9.8693426825775501E-5</v>
      </c>
      <c r="F30" s="3">
        <v>2.06296897522407E-4</v>
      </c>
      <c r="G30">
        <v>-3803557</v>
      </c>
      <c r="H30">
        <v>12115013</v>
      </c>
      <c r="K30">
        <f t="shared" ref="K30:K47" si="0">(B30-$B$19)*($B$17/$B$18)</f>
        <v>3.5988209885189439</v>
      </c>
      <c r="L30">
        <f t="shared" ref="L30:L47" si="1">K30-R30*$B$8+$D$8</f>
        <v>7.7047421822446456</v>
      </c>
      <c r="M30">
        <f t="shared" ref="M30:M93" si="2">L30/((($B$7/2))^2*PI())</f>
        <v>2.5798770357456879</v>
      </c>
      <c r="N30">
        <f t="shared" ref="N30:N47" si="3">(C30-$C$19)*($C$17/$C$18)</f>
        <v>1.6546096825528728E-3</v>
      </c>
      <c r="O30">
        <f t="shared" ref="O30:O47" si="4">(D30-$D$19)*($D$17/$D$18)</f>
        <v>2.5110352354573654E-3</v>
      </c>
      <c r="P30">
        <f t="shared" ref="P30:P47" si="5">(E30-$E$19)*($E$17/$E$18)</f>
        <v>4.9189070866490882E-3</v>
      </c>
      <c r="Q30">
        <f t="shared" ref="Q30:Q47" si="6">O30-R30</f>
        <v>-1.4033386595564301</v>
      </c>
      <c r="R30">
        <f t="shared" ref="R30:R47" si="7">(F30-$F$19)*($F$17/$F$18)</f>
        <v>1.4058496947918875</v>
      </c>
      <c r="S30">
        <f t="shared" ref="S30:S47" si="8">M30-(2/3)*Q30</f>
        <v>3.5154361421166413</v>
      </c>
      <c r="T30">
        <f t="shared" ref="T30:T47" si="9">N30/$D$7*100-$N$30/$D$7*100</f>
        <v>0</v>
      </c>
      <c r="U30">
        <f t="shared" ref="U30:U93" si="10">(2.40665404368-T30*2.40665404368/100-$N$8)/$N$8</f>
        <v>0.71417472773097368</v>
      </c>
    </row>
    <row r="31" spans="1:34">
      <c r="A31" s="4">
        <v>43249.515798611108</v>
      </c>
      <c r="B31" s="3">
        <v>-3.9862678240751897E-5</v>
      </c>
      <c r="C31">
        <v>2.4729000343522798</v>
      </c>
      <c r="D31" s="3">
        <v>3.3664459893771001E-4</v>
      </c>
      <c r="E31" s="3">
        <v>9.8503151511977201E-5</v>
      </c>
      <c r="F31" s="3">
        <v>2.0753563178004699E-4</v>
      </c>
      <c r="G31">
        <v>-3803557</v>
      </c>
      <c r="H31">
        <v>12115014</v>
      </c>
      <c r="K31">
        <f t="shared" si="0"/>
        <v>3.5200323848632635</v>
      </c>
      <c r="L31">
        <f t="shared" si="1"/>
        <v>7.6243252736811495</v>
      </c>
      <c r="M31">
        <f t="shared" si="2"/>
        <v>2.5529500171925266</v>
      </c>
      <c r="N31">
        <f t="shared" si="3"/>
        <v>1.6264958074071426E-3</v>
      </c>
      <c r="O31">
        <f t="shared" si="4"/>
        <v>3.0825368537678605E-3</v>
      </c>
      <c r="P31">
        <f t="shared" si="5"/>
        <v>4.3494243559228131E-3</v>
      </c>
      <c r="Q31">
        <f t="shared" si="6"/>
        <v>-1.4065006014534411</v>
      </c>
      <c r="R31">
        <f t="shared" si="7"/>
        <v>1.409583138307209</v>
      </c>
      <c r="S31">
        <f t="shared" si="8"/>
        <v>3.4906170848281537</v>
      </c>
      <c r="T31">
        <f t="shared" si="9"/>
        <v>-2.959355278497916E-3</v>
      </c>
      <c r="U31">
        <f t="shared" si="10"/>
        <v>0.71422545625126166</v>
      </c>
    </row>
    <row r="32" spans="1:34">
      <c r="A32" s="4">
        <v>43249.519270833334</v>
      </c>
      <c r="B32" s="3">
        <v>-1.0512711087358199E-5</v>
      </c>
      <c r="C32">
        <v>2.4727941937089799</v>
      </c>
      <c r="D32" s="3">
        <v>6.7123184604497496E-4</v>
      </c>
      <c r="E32" s="3">
        <v>4.24611254948104E-4</v>
      </c>
      <c r="F32" s="3">
        <v>5.4269662481601702E-4</v>
      </c>
      <c r="G32">
        <v>-3799099</v>
      </c>
      <c r="H32">
        <v>12169477</v>
      </c>
      <c r="K32">
        <f t="shared" si="0"/>
        <v>1.6503182134956393</v>
      </c>
      <c r="L32">
        <f t="shared" si="1"/>
        <v>5.3140450273038109</v>
      </c>
      <c r="M32">
        <f t="shared" si="2"/>
        <v>1.7793694336006471</v>
      </c>
      <c r="N32">
        <f t="shared" si="3"/>
        <v>1.594417154998634E-3</v>
      </c>
      <c r="O32">
        <f t="shared" si="4"/>
        <v>1.0080324138032661</v>
      </c>
      <c r="P32">
        <f t="shared" si="5"/>
        <v>0.98037163947961725</v>
      </c>
      <c r="Q32">
        <f t="shared" si="6"/>
        <v>-1.4116984848660532</v>
      </c>
      <c r="R32">
        <f t="shared" si="7"/>
        <v>2.4197308986693193</v>
      </c>
      <c r="S32">
        <f t="shared" si="8"/>
        <v>2.7205017568446825</v>
      </c>
      <c r="T32">
        <f t="shared" si="9"/>
        <v>-6.3360555320251255E-3</v>
      </c>
      <c r="U32">
        <f t="shared" si="10"/>
        <v>0.7142833387936387</v>
      </c>
    </row>
    <row r="33" spans="1:21">
      <c r="A33" s="4">
        <v>43249.522743055553</v>
      </c>
      <c r="B33" s="3">
        <v>-6.65487910009688E-5</v>
      </c>
      <c r="C33">
        <v>2.4726360273543802</v>
      </c>
      <c r="D33" s="3">
        <v>1.19063588388599E-3</v>
      </c>
      <c r="E33" s="3">
        <v>9.41910372130224E-4</v>
      </c>
      <c r="F33" s="3">
        <v>1.0345336796308399E-3</v>
      </c>
      <c r="G33">
        <v>-3799099</v>
      </c>
      <c r="H33">
        <v>12239096</v>
      </c>
      <c r="K33">
        <f t="shared" si="0"/>
        <v>5.2200480252801764</v>
      </c>
      <c r="L33">
        <f t="shared" si="1"/>
        <v>8.2372595067959384</v>
      </c>
      <c r="M33">
        <f t="shared" si="2"/>
        <v>2.758186599420974</v>
      </c>
      <c r="N33">
        <f t="shared" si="3"/>
        <v>1.5464793935325519E-3</v>
      </c>
      <c r="O33">
        <f t="shared" si="4"/>
        <v>2.5680889563888876</v>
      </c>
      <c r="P33">
        <f t="shared" si="5"/>
        <v>2.5286172209713258</v>
      </c>
      <c r="Q33">
        <f t="shared" si="6"/>
        <v>-1.3339985103401557</v>
      </c>
      <c r="R33">
        <f t="shared" si="7"/>
        <v>3.9020874667290433</v>
      </c>
      <c r="S33">
        <f t="shared" si="8"/>
        <v>3.6475189396477443</v>
      </c>
      <c r="T33">
        <f t="shared" si="9"/>
        <v>-1.1382135686349548E-2</v>
      </c>
      <c r="U33">
        <f t="shared" si="10"/>
        <v>0.71436983742438509</v>
      </c>
    </row>
    <row r="34" spans="1:21">
      <c r="A34" s="4">
        <v>43249.52621527778</v>
      </c>
      <c r="B34" s="3">
        <v>-7.2257050414918899E-5</v>
      </c>
      <c r="C34">
        <v>2.47255040346317</v>
      </c>
      <c r="D34" s="3">
        <v>1.6880750151904099E-3</v>
      </c>
      <c r="E34" s="3">
        <v>1.44351177592398E-3</v>
      </c>
      <c r="F34" s="3">
        <v>1.53447015074562E-3</v>
      </c>
      <c r="G34">
        <v>-3799099</v>
      </c>
      <c r="H34">
        <v>12305423</v>
      </c>
      <c r="I34" t="s">
        <v>52</v>
      </c>
      <c r="J34" t="s">
        <v>52</v>
      </c>
      <c r="K34">
        <f t="shared" si="0"/>
        <v>5.5836877344602627</v>
      </c>
      <c r="L34">
        <f t="shared" si="1"/>
        <v>7.9437372746709745</v>
      </c>
      <c r="M34">
        <f t="shared" si="2"/>
        <v>2.6599028089672099</v>
      </c>
      <c r="N34">
        <f t="shared" si="3"/>
        <v>1.5205281241679872E-3</v>
      </c>
      <c r="O34">
        <f t="shared" si="4"/>
        <v>4.0621727809106849</v>
      </c>
      <c r="P34">
        <f t="shared" si="5"/>
        <v>4.0298804771781036</v>
      </c>
      <c r="Q34">
        <f t="shared" si="6"/>
        <v>-1.3466822307090416</v>
      </c>
      <c r="R34">
        <f t="shared" si="7"/>
        <v>5.4088550116197265</v>
      </c>
      <c r="S34">
        <f t="shared" si="8"/>
        <v>3.5576909627732376</v>
      </c>
      <c r="T34">
        <f t="shared" si="9"/>
        <v>-1.4113848251040562E-2</v>
      </c>
      <c r="U34">
        <f t="shared" si="10"/>
        <v>0.71441666375080348</v>
      </c>
    </row>
    <row r="35" spans="1:21">
      <c r="A35" s="4">
        <v>43249.529687499999</v>
      </c>
      <c r="B35" s="3">
        <v>-8.4208718562876997E-5</v>
      </c>
      <c r="C35">
        <v>2.4724980777518799</v>
      </c>
      <c r="D35" s="3">
        <v>2.1816967480117501E-3</v>
      </c>
      <c r="E35" s="3">
        <v>1.93670538928927E-3</v>
      </c>
      <c r="F35" s="3">
        <v>2.0295231502677801E-3</v>
      </c>
      <c r="G35">
        <v>-3799099</v>
      </c>
      <c r="H35">
        <v>12367026</v>
      </c>
      <c r="K35">
        <f t="shared" si="0"/>
        <v>6.3450583755560714</v>
      </c>
      <c r="L35">
        <f t="shared" si="1"/>
        <v>8.0543652534252352</v>
      </c>
      <c r="M35">
        <f t="shared" si="2"/>
        <v>2.696945785247038</v>
      </c>
      <c r="N35">
        <f t="shared" si="3"/>
        <v>1.5046690151133749E-3</v>
      </c>
      <c r="O35">
        <f t="shared" si="4"/>
        <v>5.5447908542151074</v>
      </c>
      <c r="P35">
        <f t="shared" si="5"/>
        <v>5.5059797152209038</v>
      </c>
      <c r="Q35">
        <f t="shared" si="6"/>
        <v>-1.3561133192060515</v>
      </c>
      <c r="R35">
        <f t="shared" si="7"/>
        <v>6.9009041734211589</v>
      </c>
      <c r="S35">
        <f t="shared" si="8"/>
        <v>3.6010213313844055</v>
      </c>
      <c r="T35">
        <f t="shared" si="9"/>
        <v>-1.578322815152608E-2</v>
      </c>
      <c r="U35">
        <f t="shared" si="10"/>
        <v>0.71444527983916728</v>
      </c>
    </row>
    <row r="36" spans="1:21">
      <c r="A36" s="4">
        <v>43249.533159722225</v>
      </c>
      <c r="B36" s="3">
        <v>-9.5898758154362406E-5</v>
      </c>
      <c r="C36">
        <v>2.47253613281464</v>
      </c>
      <c r="D36" s="3">
        <v>2.70498953757851E-3</v>
      </c>
      <c r="E36" s="3">
        <v>2.4627809553203401E-3</v>
      </c>
      <c r="F36" s="3">
        <v>2.5464564847061401E-3</v>
      </c>
      <c r="G36">
        <v>-3799099</v>
      </c>
      <c r="H36">
        <v>12424332</v>
      </c>
      <c r="K36">
        <f t="shared" si="0"/>
        <v>7.0897621966477953</v>
      </c>
      <c r="L36">
        <f t="shared" si="1"/>
        <v>8.1195649110633372</v>
      </c>
      <c r="M36">
        <f t="shared" si="2"/>
        <v>2.7187774177014825</v>
      </c>
      <c r="N36">
        <f t="shared" si="3"/>
        <v>1.5162029126087519E-3</v>
      </c>
      <c r="O36">
        <f t="shared" si="4"/>
        <v>7.1165274611249423</v>
      </c>
      <c r="P36">
        <f t="shared" si="5"/>
        <v>7.0804926876673715</v>
      </c>
      <c r="Q36">
        <f t="shared" si="6"/>
        <v>-1.3423714100365522</v>
      </c>
      <c r="R36">
        <f t="shared" si="7"/>
        <v>8.4588988711614945</v>
      </c>
      <c r="S36">
        <f t="shared" si="8"/>
        <v>3.6136916910591839</v>
      </c>
      <c r="T36">
        <f t="shared" si="9"/>
        <v>-1.4569133678328489E-2</v>
      </c>
      <c r="U36">
        <f t="shared" si="10"/>
        <v>0.71442446813853688</v>
      </c>
    </row>
    <row r="37" spans="1:21">
      <c r="A37" s="4">
        <v>43249.536631944444</v>
      </c>
      <c r="B37" s="3">
        <v>-1.04092488854803E-4</v>
      </c>
      <c r="C37">
        <v>2.4724362382748999</v>
      </c>
      <c r="D37" s="3">
        <v>3.2033205844163599E-3</v>
      </c>
      <c r="E37" s="3">
        <v>2.9643347902856502E-3</v>
      </c>
      <c r="F37" s="3">
        <v>3.0571842369499802E-3</v>
      </c>
      <c r="G37">
        <v>-3799099</v>
      </c>
      <c r="H37">
        <v>12472529</v>
      </c>
      <c r="K37">
        <f t="shared" si="0"/>
        <v>7.6117366958666919</v>
      </c>
      <c r="L37">
        <f t="shared" si="1"/>
        <v>7.9701924281456398</v>
      </c>
      <c r="M37">
        <f t="shared" si="2"/>
        <v>2.6687611252238783</v>
      </c>
      <c r="N37">
        <f t="shared" si="3"/>
        <v>1.4859264316849517E-3</v>
      </c>
      <c r="O37">
        <f t="shared" si="4"/>
        <v>8.6132901994825755</v>
      </c>
      <c r="P37">
        <f t="shared" si="5"/>
        <v>8.5816135731914791</v>
      </c>
      <c r="Q37">
        <f t="shared" si="6"/>
        <v>-1.3849002533473183</v>
      </c>
      <c r="R37">
        <f t="shared" si="7"/>
        <v>9.9981904528298937</v>
      </c>
      <c r="S37">
        <f t="shared" si="8"/>
        <v>3.5920279607887569</v>
      </c>
      <c r="T37">
        <f t="shared" si="9"/>
        <v>-1.7756131670307457E-2</v>
      </c>
      <c r="U37">
        <f t="shared" si="10"/>
        <v>0.71447909885268868</v>
      </c>
    </row>
    <row r="38" spans="1:21">
      <c r="A38" s="4">
        <v>43249.54011574074</v>
      </c>
      <c r="B38" s="3">
        <v>-1.16270108937897E-4</v>
      </c>
      <c r="C38">
        <v>2.4724362382748999</v>
      </c>
      <c r="D38" s="3">
        <v>3.70018888977938E-3</v>
      </c>
      <c r="E38" s="3">
        <v>3.4641404708054299E-3</v>
      </c>
      <c r="F38" s="3">
        <v>3.5680310982570498E-3</v>
      </c>
      <c r="G38">
        <v>-3799099</v>
      </c>
      <c r="H38">
        <v>12515103</v>
      </c>
      <c r="K38">
        <f t="shared" si="0"/>
        <v>8.3875014087842388</v>
      </c>
      <c r="L38">
        <f t="shared" si="1"/>
        <v>8.0744535911470017</v>
      </c>
      <c r="M38">
        <f t="shared" si="2"/>
        <v>2.7036722194285892</v>
      </c>
      <c r="N38">
        <f t="shared" si="3"/>
        <v>1.4859264316849517E-3</v>
      </c>
      <c r="O38">
        <f t="shared" si="4"/>
        <v>10.105659519149425</v>
      </c>
      <c r="P38">
        <f t="shared" si="5"/>
        <v>10.077502336127013</v>
      </c>
      <c r="Q38">
        <f t="shared" si="6"/>
        <v>-1.4321815003022493</v>
      </c>
      <c r="R38">
        <f t="shared" si="7"/>
        <v>11.537841019451674</v>
      </c>
      <c r="S38">
        <f t="shared" si="8"/>
        <v>3.6584598862967552</v>
      </c>
      <c r="T38">
        <f t="shared" si="9"/>
        <v>-1.7756131670307457E-2</v>
      </c>
      <c r="U38">
        <f t="shared" si="10"/>
        <v>0.71447909885268868</v>
      </c>
    </row>
    <row r="39" spans="1:21">
      <c r="A39" s="4">
        <v>43249.543587962966</v>
      </c>
      <c r="B39" s="3">
        <v>-1.2938721338287001E-4</v>
      </c>
      <c r="C39">
        <v>2.47220909711905</v>
      </c>
      <c r="D39" s="3">
        <v>4.2012789286673098E-3</v>
      </c>
      <c r="E39" s="3">
        <v>3.96657432909706E-3</v>
      </c>
      <c r="F39" s="3">
        <v>4.0435978550340196E-3</v>
      </c>
      <c r="G39">
        <v>-3799099</v>
      </c>
      <c r="H39">
        <v>12554127</v>
      </c>
      <c r="K39">
        <f t="shared" si="0"/>
        <v>9.2231151571709891</v>
      </c>
      <c r="L39">
        <f t="shared" si="1"/>
        <v>8.2849391659343752</v>
      </c>
      <c r="M39">
        <f t="shared" si="2"/>
        <v>2.7741517874537287</v>
      </c>
      <c r="N39">
        <f t="shared" si="3"/>
        <v>1.4170834810092812E-3</v>
      </c>
      <c r="O39">
        <f t="shared" si="4"/>
        <v>11.610709030972586</v>
      </c>
      <c r="P39">
        <f t="shared" si="5"/>
        <v>11.581257079280739</v>
      </c>
      <c r="Q39">
        <f t="shared" si="6"/>
        <v>-1.3604512119048646</v>
      </c>
      <c r="R39">
        <f t="shared" si="7"/>
        <v>12.971160242877451</v>
      </c>
      <c r="S39">
        <f t="shared" si="8"/>
        <v>3.6811192620569715</v>
      </c>
      <c r="T39">
        <f t="shared" si="9"/>
        <v>-2.5002758057220159E-2</v>
      </c>
      <c r="U39">
        <f t="shared" si="10"/>
        <v>0.71460331869082627</v>
      </c>
    </row>
    <row r="40" spans="1:21">
      <c r="A40" s="4">
        <v>43249.547060185185</v>
      </c>
      <c r="B40" s="3">
        <v>-1.38710703758989E-4</v>
      </c>
      <c r="C40">
        <v>2.4722126647811802</v>
      </c>
      <c r="D40" s="3">
        <v>4.7246192870625198E-3</v>
      </c>
      <c r="E40" s="3">
        <v>4.4948142768225802E-3</v>
      </c>
      <c r="F40" s="3">
        <v>4.5774446764517097E-3</v>
      </c>
      <c r="G40">
        <v>-3799099</v>
      </c>
      <c r="H40">
        <v>12590000</v>
      </c>
      <c r="K40">
        <f t="shared" si="0"/>
        <v>9.8170600154984928</v>
      </c>
      <c r="L40">
        <f t="shared" si="1"/>
        <v>8.1771472361053803</v>
      </c>
      <c r="M40">
        <f t="shared" si="2"/>
        <v>2.7380584415861171</v>
      </c>
      <c r="N40">
        <f t="shared" si="3"/>
        <v>1.4181647838983835E-3</v>
      </c>
      <c r="O40">
        <f t="shared" si="4"/>
        <v>13.182588513287001</v>
      </c>
      <c r="P40">
        <f t="shared" si="5"/>
        <v>13.162247917789202</v>
      </c>
      <c r="Q40">
        <f t="shared" si="6"/>
        <v>-1.3975422907131048</v>
      </c>
      <c r="R40">
        <f t="shared" si="7"/>
        <v>14.580130804000106</v>
      </c>
      <c r="S40">
        <f t="shared" si="8"/>
        <v>3.6697533020615203</v>
      </c>
      <c r="T40">
        <f t="shared" si="9"/>
        <v>-2.4888936700472541E-2</v>
      </c>
      <c r="U40">
        <f t="shared" si="10"/>
        <v>0.71460136759389403</v>
      </c>
    </row>
    <row r="41" spans="1:21">
      <c r="A41" s="4">
        <v>43249.550532407404</v>
      </c>
      <c r="B41" s="3">
        <v>-1.5213700558888401E-4</v>
      </c>
      <c r="C41">
        <v>2.4721080133585902</v>
      </c>
      <c r="D41" s="3">
        <v>5.2289440062850204E-3</v>
      </c>
      <c r="E41" s="3">
        <v>4.9992460259090897E-3</v>
      </c>
      <c r="F41" s="3">
        <v>5.0605629478377503E-3</v>
      </c>
      <c r="G41">
        <v>-3799099</v>
      </c>
      <c r="H41">
        <v>12621626</v>
      </c>
      <c r="K41">
        <f t="shared" si="0"/>
        <v>10.672370914799146</v>
      </c>
      <c r="L41">
        <f t="shared" si="1"/>
        <v>8.397403564580177</v>
      </c>
      <c r="M41">
        <f t="shared" si="2"/>
        <v>2.8118096756143323</v>
      </c>
      <c r="N41">
        <f t="shared" si="3"/>
        <v>1.3864465657861974E-3</v>
      </c>
      <c r="O41">
        <f t="shared" si="4"/>
        <v>14.69735355262145</v>
      </c>
      <c r="P41">
        <f t="shared" si="5"/>
        <v>14.671982229615544</v>
      </c>
      <c r="Q41">
        <f t="shared" si="6"/>
        <v>-1.3388561208497443</v>
      </c>
      <c r="R41">
        <f t="shared" si="7"/>
        <v>16.036209673471195</v>
      </c>
      <c r="S41">
        <f t="shared" si="8"/>
        <v>3.7043804228474952</v>
      </c>
      <c r="T41">
        <f t="shared" si="9"/>
        <v>-2.8227696501755301E-2</v>
      </c>
      <c r="U41">
        <f t="shared" si="10"/>
        <v>0.71465859977062751</v>
      </c>
    </row>
    <row r="42" spans="1:21">
      <c r="A42" s="4">
        <v>43249.55400462963</v>
      </c>
      <c r="B42" s="3">
        <v>-1.63922182837268E-4</v>
      </c>
      <c r="C42">
        <v>2.4720806612822299</v>
      </c>
      <c r="D42" s="3">
        <v>5.7444711846073903E-3</v>
      </c>
      <c r="E42" s="3">
        <v>5.5165927119196602E-3</v>
      </c>
      <c r="F42" s="3">
        <v>5.5772580641496499E-3</v>
      </c>
      <c r="G42">
        <v>-3799099</v>
      </c>
      <c r="H42">
        <v>12651079</v>
      </c>
      <c r="K42">
        <f t="shared" si="0"/>
        <v>11.423135397710499</v>
      </c>
      <c r="L42">
        <f t="shared" si="1"/>
        <v>8.4689770195970908</v>
      </c>
      <c r="M42">
        <f t="shared" si="2"/>
        <v>2.835775527890692</v>
      </c>
      <c r="N42">
        <f t="shared" si="3"/>
        <v>1.3781565769609536E-3</v>
      </c>
      <c r="O42">
        <f t="shared" si="4"/>
        <v>16.245765749733966</v>
      </c>
      <c r="P42">
        <f t="shared" si="5"/>
        <v>16.220370181789939</v>
      </c>
      <c r="Q42">
        <f t="shared" si="6"/>
        <v>-1.3477206515707998</v>
      </c>
      <c r="R42">
        <f t="shared" si="7"/>
        <v>17.593486401304766</v>
      </c>
      <c r="S42">
        <f t="shared" si="8"/>
        <v>3.734255962271225</v>
      </c>
      <c r="T42">
        <f t="shared" si="9"/>
        <v>-2.9100326904412555E-2</v>
      </c>
      <c r="U42">
        <f t="shared" si="10"/>
        <v>0.71467355818045641</v>
      </c>
    </row>
    <row r="43" spans="1:21">
      <c r="A43" s="4">
        <v>43249.557476851849</v>
      </c>
      <c r="B43" s="3">
        <v>-1.6959476562988099E-4</v>
      </c>
      <c r="C43">
        <v>2.4720330924537799</v>
      </c>
      <c r="D43" s="3">
        <v>6.2355598773137901E-3</v>
      </c>
      <c r="E43" s="3">
        <v>6.00995281618452E-3</v>
      </c>
      <c r="F43" s="3">
        <v>6.1018977549792902E-3</v>
      </c>
      <c r="G43">
        <v>-3799099</v>
      </c>
      <c r="H43">
        <v>12676064</v>
      </c>
      <c r="K43">
        <f t="shared" si="0"/>
        <v>11.784502358708215</v>
      </c>
      <c r="L43">
        <f t="shared" si="1"/>
        <v>8.1407098818012216</v>
      </c>
      <c r="M43">
        <f t="shared" si="2"/>
        <v>2.7258576577845179</v>
      </c>
      <c r="N43">
        <f t="shared" si="3"/>
        <v>1.3637392050917657E-3</v>
      </c>
      <c r="O43">
        <f t="shared" si="4"/>
        <v>17.720775707744618</v>
      </c>
      <c r="P43">
        <f t="shared" si="5"/>
        <v>17.696967717222112</v>
      </c>
      <c r="Q43">
        <f t="shared" si="6"/>
        <v>-1.453931717785224</v>
      </c>
      <c r="R43">
        <f t="shared" si="7"/>
        <v>19.174707425529842</v>
      </c>
      <c r="S43">
        <f t="shared" si="8"/>
        <v>3.6951454696413339</v>
      </c>
      <c r="T43">
        <f t="shared" si="9"/>
        <v>-3.0617944995906005E-2</v>
      </c>
      <c r="U43">
        <f t="shared" si="10"/>
        <v>0.71469957280624397</v>
      </c>
    </row>
    <row r="44" spans="1:21">
      <c r="A44" s="4">
        <v>43249.560949074075</v>
      </c>
      <c r="B44" s="3">
        <v>-1.78858794970438E-4</v>
      </c>
      <c r="C44">
        <v>2.4720414169987599</v>
      </c>
      <c r="D44" s="3">
        <v>6.7296454062125101E-3</v>
      </c>
      <c r="E44" s="3">
        <v>6.5050253982735697E-3</v>
      </c>
      <c r="F44" s="3">
        <v>6.5800134457094797E-3</v>
      </c>
      <c r="G44">
        <v>-3799099</v>
      </c>
      <c r="H44">
        <v>12698986</v>
      </c>
      <c r="K44">
        <f t="shared" si="0"/>
        <v>12.374659303398428</v>
      </c>
      <c r="L44">
        <f t="shared" si="1"/>
        <v>8.1023881024086712</v>
      </c>
      <c r="M44">
        <f t="shared" si="2"/>
        <v>2.713025887910169</v>
      </c>
      <c r="N44">
        <f t="shared" si="3"/>
        <v>1.3662622451692539E-3</v>
      </c>
      <c r="O44">
        <f t="shared" si="4"/>
        <v>19.204786816243665</v>
      </c>
      <c r="P44">
        <f t="shared" si="5"/>
        <v>19.178690597230837</v>
      </c>
      <c r="Q44">
        <f t="shared" si="6"/>
        <v>-1.4109221107146332</v>
      </c>
      <c r="R44">
        <f t="shared" si="7"/>
        <v>20.615708926958298</v>
      </c>
      <c r="S44">
        <f t="shared" si="8"/>
        <v>3.653640628386591</v>
      </c>
      <c r="T44">
        <f t="shared" si="9"/>
        <v>-3.0352361829854624E-2</v>
      </c>
      <c r="U44">
        <f t="shared" si="10"/>
        <v>0.71469502024673048</v>
      </c>
    </row>
    <row r="45" spans="1:21">
      <c r="A45" s="4">
        <v>43249.564421296294</v>
      </c>
      <c r="B45" s="3">
        <v>-1.9507976547174599E-4</v>
      </c>
      <c r="C45">
        <v>2.4719177380447901</v>
      </c>
      <c r="D45" s="3">
        <v>7.2916830065514696E-3</v>
      </c>
      <c r="E45" s="3">
        <v>7.0681570816668697E-3</v>
      </c>
      <c r="F45" s="3">
        <v>7.1176122026190601E-3</v>
      </c>
      <c r="G45">
        <v>-3799099</v>
      </c>
      <c r="H45">
        <v>12723573</v>
      </c>
      <c r="K45">
        <f t="shared" si="0"/>
        <v>13.408002143651824</v>
      </c>
      <c r="L45">
        <f t="shared" si="1"/>
        <v>8.4290622694482469</v>
      </c>
      <c r="M45">
        <f t="shared" si="2"/>
        <v>2.8224103633127218</v>
      </c>
      <c r="N45">
        <f t="shared" si="3"/>
        <v>1.3287770783094468E-3</v>
      </c>
      <c r="O45">
        <f t="shared" si="4"/>
        <v>20.892895440182201</v>
      </c>
      <c r="P45">
        <f t="shared" si="5"/>
        <v>20.86411033148628</v>
      </c>
      <c r="Q45">
        <f t="shared" si="6"/>
        <v>-1.3430920739307339</v>
      </c>
      <c r="R45">
        <f t="shared" si="7"/>
        <v>22.235987514112935</v>
      </c>
      <c r="S45">
        <f t="shared" si="8"/>
        <v>3.7178050792665442</v>
      </c>
      <c r="T45">
        <f t="shared" si="9"/>
        <v>-3.4298168867729018E-2</v>
      </c>
      <c r="U45">
        <f t="shared" si="10"/>
        <v>0.71476265827377894</v>
      </c>
    </row>
    <row r="46" spans="1:21">
      <c r="A46" s="4">
        <v>43249.56790509259</v>
      </c>
      <c r="B46" s="3">
        <v>-2.0397513639181899E-4</v>
      </c>
      <c r="C46">
        <v>2.4719082242791002</v>
      </c>
      <c r="D46" s="3">
        <v>7.7632803718006502E-3</v>
      </c>
      <c r="E46" s="3">
        <v>7.5428107441439397E-3</v>
      </c>
      <c r="F46" s="3">
        <v>7.6270654878862797E-3</v>
      </c>
      <c r="G46">
        <v>-3799099</v>
      </c>
      <c r="H46">
        <v>12742393</v>
      </c>
      <c r="K46">
        <f t="shared" si="0"/>
        <v>13.97467402379084</v>
      </c>
      <c r="L46">
        <f t="shared" si="1"/>
        <v>8.3260624426923773</v>
      </c>
      <c r="M46">
        <f t="shared" si="2"/>
        <v>2.7879216184010995</v>
      </c>
      <c r="N46">
        <f t="shared" si="3"/>
        <v>1.325893603935636E-3</v>
      </c>
      <c r="O46">
        <f t="shared" si="4"/>
        <v>22.309362201167069</v>
      </c>
      <c r="P46">
        <f t="shared" si="5"/>
        <v>22.284720595953946</v>
      </c>
      <c r="Q46">
        <f t="shared" si="6"/>
        <v>-1.4620757556128936</v>
      </c>
      <c r="R46">
        <f t="shared" si="7"/>
        <v>23.771437956779963</v>
      </c>
      <c r="S46">
        <f t="shared" si="8"/>
        <v>3.7626387888096953</v>
      </c>
      <c r="T46">
        <f t="shared" si="9"/>
        <v>-3.4601692486024904E-2</v>
      </c>
      <c r="U46">
        <f t="shared" si="10"/>
        <v>0.71476786119893643</v>
      </c>
    </row>
    <row r="47" spans="1:21">
      <c r="A47" s="4">
        <v>43249.571377314816</v>
      </c>
      <c r="B47" s="3">
        <v>-2.0936230621373399E-4</v>
      </c>
      <c r="C47">
        <v>2.4718130866222099</v>
      </c>
      <c r="D47" s="3">
        <v>8.2559864046743304E-3</v>
      </c>
      <c r="E47" s="3">
        <v>8.03745520677694E-3</v>
      </c>
      <c r="F47" s="3">
        <v>8.1120895042840896E-3</v>
      </c>
      <c r="G47">
        <v>-3799099</v>
      </c>
      <c r="H47">
        <v>12760317</v>
      </c>
      <c r="K47">
        <f t="shared" si="0"/>
        <v>14.31785899932952</v>
      </c>
      <c r="L47">
        <f t="shared" si="1"/>
        <v>8.0316877629316181</v>
      </c>
      <c r="M47">
        <f t="shared" si="2"/>
        <v>2.6893523920394564</v>
      </c>
      <c r="N47">
        <f t="shared" si="3"/>
        <v>1.2970588602002218E-3</v>
      </c>
      <c r="O47">
        <f t="shared" si="4"/>
        <v>23.789229922933352</v>
      </c>
      <c r="P47">
        <f t="shared" si="5"/>
        <v>23.765162139818528</v>
      </c>
      <c r="Q47">
        <f t="shared" si="6"/>
        <v>-1.4440306625720858</v>
      </c>
      <c r="R47">
        <f t="shared" si="7"/>
        <v>25.233260585505437</v>
      </c>
      <c r="S47">
        <f t="shared" si="8"/>
        <v>3.6520395004208468</v>
      </c>
      <c r="T47">
        <f t="shared" si="9"/>
        <v>-3.7636928668700081E-2</v>
      </c>
      <c r="U47">
        <f t="shared" si="10"/>
        <v>0.71481989045050665</v>
      </c>
    </row>
    <row r="48" spans="1:21">
      <c r="A48" s="4">
        <v>43249.574849537035</v>
      </c>
      <c r="B48" s="3">
        <v>-2.1166939439353901E-4</v>
      </c>
      <c r="C48">
        <v>2.4713148031442</v>
      </c>
      <c r="D48" s="3">
        <v>8.7489540661044897E-3</v>
      </c>
      <c r="E48" s="3">
        <v>8.53251589665888E-3</v>
      </c>
      <c r="F48" s="3">
        <v>8.6052844024197793E-3</v>
      </c>
      <c r="G48">
        <v>-3799099</v>
      </c>
      <c r="H48">
        <v>12777917</v>
      </c>
      <c r="K48">
        <f t="shared" ref="K48:K111" si="11">(B48-$B$19)*($B$17/$B$18)</f>
        <v>14.464830048456482</v>
      </c>
      <c r="L48">
        <f t="shared" ref="L48:L111" si="12">K48-R48*$B$8+$D$8</f>
        <v>7.5303586070787691</v>
      </c>
      <c r="M48">
        <f t="shared" si="2"/>
        <v>2.5214859604390498</v>
      </c>
      <c r="N48">
        <f t="shared" ref="N48:N111" si="13">(C48-$C$19)*($C$17/$C$18)</f>
        <v>1.1460368898717562E-3</v>
      </c>
      <c r="O48">
        <f t="shared" ref="O48:O111" si="14">(D48-$D$19)*($D$17/$D$18)</f>
        <v>25.269883459424832</v>
      </c>
      <c r="P48">
        <f t="shared" ref="P48:P111" si="15">(E48-$E$19)*($E$17/$E$18)</f>
        <v>25.246849427156594</v>
      </c>
      <c r="Q48">
        <f t="shared" ref="Q48:Q111" si="16">O48-R48</f>
        <v>-1.449826122609025</v>
      </c>
      <c r="R48">
        <f t="shared" ref="R48:R111" si="17">(F48-$F$19)*($F$17/$F$18)</f>
        <v>26.719709582033857</v>
      </c>
      <c r="S48">
        <f t="shared" ref="S48:S111" si="18">M48-(2/3)*Q48</f>
        <v>3.4880367088450663</v>
      </c>
      <c r="T48">
        <f t="shared" ref="T48:T111" si="19">N48/$D$7*100-$N$30/$D$7*100</f>
        <v>-5.3533978176959637E-2</v>
      </c>
      <c r="U48">
        <f t="shared" si="10"/>
        <v>0.71509239365563215</v>
      </c>
    </row>
    <row r="49" spans="1:21">
      <c r="A49" s="4">
        <v>43249.578321759262</v>
      </c>
      <c r="B49" s="3">
        <v>-2.2363295474860901E-4</v>
      </c>
      <c r="C49">
        <v>2.4707475448649299</v>
      </c>
      <c r="D49" s="3">
        <v>9.2915122311933405E-3</v>
      </c>
      <c r="E49" s="3">
        <v>9.0759778694882703E-3</v>
      </c>
      <c r="F49" s="3">
        <v>9.1268391685116503E-3</v>
      </c>
      <c r="G49">
        <v>-3799099</v>
      </c>
      <c r="H49">
        <v>12794939</v>
      </c>
      <c r="K49">
        <f t="shared" si="11"/>
        <v>15.22695827227972</v>
      </c>
      <c r="L49">
        <f t="shared" si="12"/>
        <v>7.606907837599989</v>
      </c>
      <c r="M49">
        <f t="shared" si="2"/>
        <v>2.5471179150527687</v>
      </c>
      <c r="N49">
        <f t="shared" si="13"/>
        <v>9.7410973033060634E-4</v>
      </c>
      <c r="O49">
        <f t="shared" si="14"/>
        <v>26.899484605188725</v>
      </c>
      <c r="P49">
        <f t="shared" si="15"/>
        <v>26.873398884123176</v>
      </c>
      <c r="Q49">
        <f t="shared" si="16"/>
        <v>-1.3921482907772678</v>
      </c>
      <c r="R49">
        <f t="shared" si="17"/>
        <v>28.291632895965993</v>
      </c>
      <c r="S49">
        <f t="shared" si="18"/>
        <v>3.4752167755709471</v>
      </c>
      <c r="T49">
        <f t="shared" si="19"/>
        <v>-7.1631573918133296E-2</v>
      </c>
      <c r="U49">
        <f t="shared" si="10"/>
        <v>0.71540261806815442</v>
      </c>
    </row>
    <row r="50" spans="1:21">
      <c r="A50" s="4">
        <v>43249.581793981481</v>
      </c>
      <c r="B50" s="3">
        <v>-2.3386025286527E-4</v>
      </c>
      <c r="C50">
        <v>2.4700387693210399</v>
      </c>
      <c r="D50" s="3">
        <v>9.8135801234275292E-3</v>
      </c>
      <c r="E50" s="3">
        <v>9.5985809110425199E-3</v>
      </c>
      <c r="F50" s="3">
        <v>9.6413903216853204E-3</v>
      </c>
      <c r="G50">
        <v>-3799099</v>
      </c>
      <c r="H50">
        <v>12811316</v>
      </c>
      <c r="K50">
        <f t="shared" si="11"/>
        <v>15.878479417894063</v>
      </c>
      <c r="L50">
        <f t="shared" si="12"/>
        <v>7.5820561753526547</v>
      </c>
      <c r="M50">
        <f t="shared" si="2"/>
        <v>2.5387965162031412</v>
      </c>
      <c r="N50">
        <f t="shared" si="13"/>
        <v>7.5929088948440727E-4</v>
      </c>
      <c r="O50">
        <f t="shared" si="14"/>
        <v>28.467542170430697</v>
      </c>
      <c r="P50">
        <f t="shared" si="15"/>
        <v>28.437518796733887</v>
      </c>
      <c r="Q50">
        <f t="shared" si="16"/>
        <v>-1.3749057242077143</v>
      </c>
      <c r="R50">
        <f t="shared" si="17"/>
        <v>29.842447894638411</v>
      </c>
      <c r="S50">
        <f t="shared" si="18"/>
        <v>3.4554003323416174</v>
      </c>
      <c r="T50">
        <f t="shared" si="19"/>
        <v>-9.4244083480891097E-2</v>
      </c>
      <c r="U50">
        <f t="shared" si="10"/>
        <v>0.71579023599238467</v>
      </c>
    </row>
    <row r="51" spans="1:21">
      <c r="A51" s="4">
        <v>43249.585266203707</v>
      </c>
      <c r="B51" s="3">
        <v>-2.4251777964309399E-4</v>
      </c>
      <c r="C51">
        <v>2.4693549674120701</v>
      </c>
      <c r="D51" s="3">
        <v>1.0316073442754699E-2</v>
      </c>
      <c r="E51" s="3">
        <v>1.0103476456206399E-2</v>
      </c>
      <c r="F51" s="3">
        <v>1.01464127498002E-2</v>
      </c>
      <c r="G51">
        <v>-3799099</v>
      </c>
      <c r="H51">
        <v>12825242</v>
      </c>
      <c r="K51">
        <f t="shared" si="11"/>
        <v>16.429999643483843</v>
      </c>
      <c r="L51">
        <f t="shared" si="12"/>
        <v>7.4697290154485945</v>
      </c>
      <c r="M51">
        <f t="shared" si="2"/>
        <v>2.5011845814397908</v>
      </c>
      <c r="N51">
        <f t="shared" si="13"/>
        <v>5.5204116886461573E-4</v>
      </c>
      <c r="O51">
        <f t="shared" si="14"/>
        <v>29.976806506688838</v>
      </c>
      <c r="P51">
        <f t="shared" si="15"/>
        <v>29.948641222716336</v>
      </c>
      <c r="Q51">
        <f t="shared" si="16"/>
        <v>-1.3877375903502198</v>
      </c>
      <c r="R51">
        <f t="shared" si="17"/>
        <v>31.364544097039058</v>
      </c>
      <c r="S51">
        <f t="shared" si="18"/>
        <v>3.4263429750066039</v>
      </c>
      <c r="T51">
        <f t="shared" si="19"/>
        <v>-0.1160598435461323</v>
      </c>
      <c r="U51">
        <f t="shared" si="10"/>
        <v>0.7161641962380858</v>
      </c>
    </row>
    <row r="52" spans="1:21">
      <c r="A52" s="4">
        <v>43249.588738425926</v>
      </c>
      <c r="B52" s="3">
        <v>-2.4868983513442799E-4</v>
      </c>
      <c r="C52">
        <v>2.46799925580126</v>
      </c>
      <c r="D52" s="3">
        <v>1.0824191776046099E-2</v>
      </c>
      <c r="E52" s="3">
        <v>1.06079795585356E-2</v>
      </c>
      <c r="F52" s="3">
        <v>1.06540317554936E-2</v>
      </c>
      <c r="G52">
        <v>-3799099</v>
      </c>
      <c r="H52">
        <v>12839407</v>
      </c>
      <c r="K52">
        <f t="shared" si="11"/>
        <v>16.82318507903484</v>
      </c>
      <c r="L52">
        <f t="shared" si="12"/>
        <v>7.195653887910515</v>
      </c>
      <c r="M52">
        <f t="shared" si="2"/>
        <v>2.4094125129033501</v>
      </c>
      <c r="N52">
        <f t="shared" si="13"/>
        <v>1.4114607059754512E-4</v>
      </c>
      <c r="O52">
        <f t="shared" si="14"/>
        <v>31.502965859538509</v>
      </c>
      <c r="P52">
        <f t="shared" si="15"/>
        <v>31.45858909056675</v>
      </c>
      <c r="Q52">
        <f t="shared" si="16"/>
        <v>-1.391500311885256</v>
      </c>
      <c r="R52">
        <f t="shared" si="17"/>
        <v>32.894466171423765</v>
      </c>
      <c r="S52">
        <f t="shared" si="18"/>
        <v>3.337079387493521</v>
      </c>
      <c r="T52">
        <f t="shared" si="19"/>
        <v>-0.15931195915319238</v>
      </c>
      <c r="U52">
        <f t="shared" si="10"/>
        <v>0.71690561307303069</v>
      </c>
    </row>
    <row r="53" spans="1:21">
      <c r="A53" s="4">
        <v>43249.592210648145</v>
      </c>
      <c r="B53" s="3">
        <v>-2.4949850521807101E-4</v>
      </c>
      <c r="C53">
        <v>2.4671560983169898</v>
      </c>
      <c r="D53" s="3">
        <v>1.13158037258654E-2</v>
      </c>
      <c r="E53" s="3">
        <v>1.1103218631524201E-2</v>
      </c>
      <c r="F53">
        <v>1.113274299154E-2</v>
      </c>
      <c r="G53">
        <v>-3799099</v>
      </c>
      <c r="H53">
        <v>12852863</v>
      </c>
      <c r="K53">
        <f t="shared" si="11"/>
        <v>16.874700704502022</v>
      </c>
      <c r="L53">
        <f t="shared" si="12"/>
        <v>6.6179079503968978</v>
      </c>
      <c r="M53">
        <f t="shared" si="2"/>
        <v>2.2159584762294702</v>
      </c>
      <c r="N53">
        <f t="shared" si="13"/>
        <v>-1.1440184578182453E-4</v>
      </c>
      <c r="O53">
        <f t="shared" si="14"/>
        <v>32.979547446999383</v>
      </c>
      <c r="P53">
        <f t="shared" si="15"/>
        <v>32.940810267964793</v>
      </c>
      <c r="Q53">
        <f t="shared" si="16"/>
        <v>-1.3577151506199314</v>
      </c>
      <c r="R53">
        <f t="shared" si="17"/>
        <v>34.337262597619315</v>
      </c>
      <c r="S53">
        <f t="shared" si="18"/>
        <v>3.1211019099760913</v>
      </c>
      <c r="T53">
        <f t="shared" si="19"/>
        <v>-0.18621173982470496</v>
      </c>
      <c r="U53">
        <f t="shared" si="10"/>
        <v>0.717366722315117</v>
      </c>
    </row>
    <row r="54" spans="1:21">
      <c r="A54" s="4">
        <v>43249.595682870371</v>
      </c>
      <c r="B54" s="3">
        <v>-2.5407700495634302E-4</v>
      </c>
      <c r="C54">
        <v>2.4649643645461801</v>
      </c>
      <c r="D54" s="3">
        <v>1.18033009720239E-2</v>
      </c>
      <c r="E54" s="3">
        <v>1.1591096428310301E-2</v>
      </c>
      <c r="F54" s="3">
        <v>1.16321077391513E-2</v>
      </c>
      <c r="G54">
        <v>-3799099</v>
      </c>
      <c r="H54">
        <v>12865661</v>
      </c>
      <c r="K54">
        <f t="shared" si="11"/>
        <v>17.16637005457352</v>
      </c>
      <c r="L54">
        <f t="shared" si="12"/>
        <v>6.2531668845053545</v>
      </c>
      <c r="M54">
        <f t="shared" si="2"/>
        <v>2.0938275758528846</v>
      </c>
      <c r="N54">
        <f t="shared" si="13"/>
        <v>-7.786822546469647E-4</v>
      </c>
      <c r="O54">
        <f t="shared" si="14"/>
        <v>34.443770311964542</v>
      </c>
      <c r="P54">
        <f t="shared" si="15"/>
        <v>34.400999582218077</v>
      </c>
      <c r="Q54">
        <f t="shared" si="16"/>
        <v>-1.3985367027692917</v>
      </c>
      <c r="R54">
        <f t="shared" si="17"/>
        <v>35.842307014733834</v>
      </c>
      <c r="S54">
        <f t="shared" si="18"/>
        <v>3.026185377699079</v>
      </c>
      <c r="T54">
        <f t="shared" si="19"/>
        <v>-0.25613599338945658</v>
      </c>
      <c r="U54">
        <f t="shared" si="10"/>
        <v>0.7185653461982785</v>
      </c>
    </row>
    <row r="55" spans="1:21">
      <c r="A55" s="4">
        <v>43249.59915509259</v>
      </c>
      <c r="B55" s="3">
        <v>-2.51793701190763E-4</v>
      </c>
      <c r="C55">
        <v>2.4637037905922599</v>
      </c>
      <c r="D55" s="3">
        <v>1.2312382574091301E-2</v>
      </c>
      <c r="E55" s="3">
        <v>1.21016645562668E-2</v>
      </c>
      <c r="F55" s="3">
        <v>1.21327469537391E-2</v>
      </c>
      <c r="G55">
        <v>-3799099</v>
      </c>
      <c r="H55">
        <v>12878939</v>
      </c>
      <c r="K55">
        <f t="shared" si="11"/>
        <v>17.020914170901488</v>
      </c>
      <c r="L55">
        <f t="shared" si="12"/>
        <v>5.4496253096287344</v>
      </c>
      <c r="M55">
        <f t="shared" si="2"/>
        <v>1.8247675077472481</v>
      </c>
      <c r="N55">
        <f t="shared" si="13"/>
        <v>-1.1607426091787556E-3</v>
      </c>
      <c r="O55">
        <f t="shared" si="14"/>
        <v>35.9728228917566</v>
      </c>
      <c r="P55">
        <f t="shared" si="15"/>
        <v>35.929099712110329</v>
      </c>
      <c r="Q55">
        <f t="shared" si="16"/>
        <v>-1.3783696790927564</v>
      </c>
      <c r="R55">
        <f t="shared" si="17"/>
        <v>37.351192570849356</v>
      </c>
      <c r="S55">
        <f t="shared" si="18"/>
        <v>2.7436806271424192</v>
      </c>
      <c r="T55">
        <f t="shared" si="19"/>
        <v>-0.29635287281385558</v>
      </c>
      <c r="U55">
        <f t="shared" si="10"/>
        <v>0.7192547337816535</v>
      </c>
    </row>
    <row r="56" spans="1:21">
      <c r="A56" s="4">
        <v>43249.602638888886</v>
      </c>
      <c r="B56" s="3">
        <v>-2.5630084768636202E-4</v>
      </c>
      <c r="C56">
        <v>2.46205790912791</v>
      </c>
      <c r="D56" s="3">
        <v>1.2801853926630399E-2</v>
      </c>
      <c r="E56" s="3">
        <v>1.2594275451483601E-2</v>
      </c>
      <c r="F56" s="3">
        <v>1.26283716767648E-2</v>
      </c>
      <c r="G56">
        <v>-3799099</v>
      </c>
      <c r="H56">
        <v>12890486</v>
      </c>
      <c r="K56">
        <f t="shared" si="11"/>
        <v>17.308038024608322</v>
      </c>
      <c r="L56">
        <f t="shared" si="12"/>
        <v>5.0852549756519334</v>
      </c>
      <c r="M56">
        <f t="shared" si="2"/>
        <v>1.7027607442633239</v>
      </c>
      <c r="N56">
        <f t="shared" si="13"/>
        <v>-1.6595836758462425E-3</v>
      </c>
      <c r="O56">
        <f t="shared" si="14"/>
        <v>37.442975086011565</v>
      </c>
      <c r="P56">
        <f t="shared" si="15"/>
        <v>37.403454909290332</v>
      </c>
      <c r="Q56">
        <f t="shared" si="16"/>
        <v>-1.4019897744155685</v>
      </c>
      <c r="R56">
        <f t="shared" si="17"/>
        <v>38.844964860427133</v>
      </c>
      <c r="S56">
        <f t="shared" si="18"/>
        <v>2.6374205938737028</v>
      </c>
      <c r="T56">
        <f t="shared" si="19"/>
        <v>-0.34886245877885425</v>
      </c>
      <c r="U56">
        <f t="shared" si="10"/>
        <v>0.72015483983390183</v>
      </c>
    </row>
    <row r="57" spans="1:21">
      <c r="A57" s="4">
        <v>43249.606111111112</v>
      </c>
      <c r="B57" s="3">
        <v>-2.71296920855093E-4</v>
      </c>
      <c r="C57">
        <v>2.4616904399281299</v>
      </c>
      <c r="D57" s="3">
        <v>1.33122317792731E-2</v>
      </c>
      <c r="E57" s="3">
        <v>1.31047722261974E-2</v>
      </c>
      <c r="F57">
        <v>1.3129058534978E-2</v>
      </c>
      <c r="G57">
        <v>-3799099</v>
      </c>
      <c r="H57">
        <v>12902671</v>
      </c>
      <c r="K57">
        <f t="shared" si="11"/>
        <v>18.263349843933476</v>
      </c>
      <c r="L57">
        <f t="shared" si="12"/>
        <v>5.3824184766605168</v>
      </c>
      <c r="M57">
        <f t="shared" si="2"/>
        <v>1.8022637871919436</v>
      </c>
      <c r="N57">
        <f t="shared" si="13"/>
        <v>-1.7709578735368311E-3</v>
      </c>
      <c r="O57">
        <f t="shared" si="14"/>
        <v>38.975921020578518</v>
      </c>
      <c r="P57">
        <f t="shared" si="15"/>
        <v>38.931341483158484</v>
      </c>
      <c r="Q57">
        <f t="shared" si="16"/>
        <v>-1.3780729899458208</v>
      </c>
      <c r="R57">
        <f t="shared" si="17"/>
        <v>40.353994010524339</v>
      </c>
      <c r="S57">
        <f t="shared" si="18"/>
        <v>2.7209791138224908</v>
      </c>
      <c r="T57">
        <f t="shared" si="19"/>
        <v>-0.36058605853575831</v>
      </c>
      <c r="U57">
        <f t="shared" si="10"/>
        <v>0.72035580281811495</v>
      </c>
    </row>
    <row r="58" spans="1:21">
      <c r="A58" s="4">
        <v>43249.609583333331</v>
      </c>
      <c r="B58" s="3">
        <v>-2.9668678304005901E-4</v>
      </c>
      <c r="C58">
        <v>2.4616333573339899</v>
      </c>
      <c r="D58" s="3">
        <v>1.41657949447654E-2</v>
      </c>
      <c r="E58" s="3">
        <v>1.3976292624429299E-2</v>
      </c>
      <c r="F58" s="3">
        <v>1.39737681005317E-2</v>
      </c>
      <c r="G58">
        <v>-3799099</v>
      </c>
      <c r="H58">
        <v>12912550</v>
      </c>
      <c r="K58">
        <f t="shared" si="11"/>
        <v>19.88078896705743</v>
      </c>
      <c r="L58">
        <f t="shared" si="12"/>
        <v>5.8894945636562905</v>
      </c>
      <c r="M58">
        <f t="shared" si="2"/>
        <v>1.9720545370019598</v>
      </c>
      <c r="N58">
        <f t="shared" si="13"/>
        <v>-1.7882587197798293E-3</v>
      </c>
      <c r="O58">
        <f t="shared" si="14"/>
        <v>41.539641561472635</v>
      </c>
      <c r="P58">
        <f t="shared" si="15"/>
        <v>41.539750353238553</v>
      </c>
      <c r="Q58">
        <f t="shared" si="16"/>
        <v>-1.3602378400433324</v>
      </c>
      <c r="R58">
        <f t="shared" si="17"/>
        <v>42.899879401515967</v>
      </c>
      <c r="S58">
        <f t="shared" si="18"/>
        <v>2.8788797636975145</v>
      </c>
      <c r="T58">
        <f t="shared" si="19"/>
        <v>-0.36240720024554762</v>
      </c>
      <c r="U58">
        <f t="shared" si="10"/>
        <v>0.72038702036906044</v>
      </c>
    </row>
    <row r="59" spans="1:21">
      <c r="A59" s="4">
        <v>43249.613055555557</v>
      </c>
      <c r="B59" s="3">
        <v>-3.0363183199369801E-4</v>
      </c>
      <c r="C59">
        <v>2.4614050269574399</v>
      </c>
      <c r="D59" s="3">
        <v>1.4323592640939801E-2</v>
      </c>
      <c r="E59" s="3">
        <v>1.41231732744745E-2</v>
      </c>
      <c r="F59" s="3">
        <v>1.4123083222202701E-2</v>
      </c>
      <c r="G59">
        <v>-3799099</v>
      </c>
      <c r="H59">
        <v>12922215</v>
      </c>
      <c r="K59">
        <f t="shared" si="11"/>
        <v>20.323217279893182</v>
      </c>
      <c r="L59">
        <f t="shared" si="12"/>
        <v>6.1356495079884166</v>
      </c>
      <c r="M59">
        <f t="shared" si="2"/>
        <v>2.0544777347023531</v>
      </c>
      <c r="N59">
        <f t="shared" si="13"/>
        <v>-1.8574621047488613E-3</v>
      </c>
      <c r="O59">
        <f t="shared" si="14"/>
        <v>42.01359499730858</v>
      </c>
      <c r="P59">
        <f t="shared" si="15"/>
        <v>41.979355428688642</v>
      </c>
      <c r="Q59">
        <f t="shared" si="16"/>
        <v>-1.3363079417852504</v>
      </c>
      <c r="R59">
        <f t="shared" si="17"/>
        <v>43.34990293909383</v>
      </c>
      <c r="S59">
        <f t="shared" si="18"/>
        <v>2.9453496958925198</v>
      </c>
      <c r="T59">
        <f t="shared" si="19"/>
        <v>-0.36969176708439311</v>
      </c>
      <c r="U59">
        <f t="shared" si="10"/>
        <v>0.72051189057283627</v>
      </c>
    </row>
    <row r="60" spans="1:21">
      <c r="A60" s="4">
        <v>43249.616527777776</v>
      </c>
      <c r="B60" s="3">
        <v>-3.1495321316469898E-4</v>
      </c>
      <c r="C60">
        <v>2.4611398307388299</v>
      </c>
      <c r="D60" s="3">
        <v>1.48423188229754E-2</v>
      </c>
      <c r="E60" s="3">
        <v>1.46423513603804E-2</v>
      </c>
      <c r="F60" s="3">
        <v>1.4636300353868099E-2</v>
      </c>
      <c r="G60">
        <v>-3799099</v>
      </c>
      <c r="H60">
        <v>12932260</v>
      </c>
      <c r="K60">
        <f t="shared" si="11"/>
        <v>21.044436036433684</v>
      </c>
      <c r="L60">
        <f t="shared" si="12"/>
        <v>6.1822490157987939</v>
      </c>
      <c r="M60">
        <f t="shared" si="2"/>
        <v>2.0700812418974532</v>
      </c>
      <c r="N60">
        <f t="shared" si="13"/>
        <v>-1.9378389529199091E-3</v>
      </c>
      <c r="O60">
        <f t="shared" si="14"/>
        <v>43.571615565378941</v>
      </c>
      <c r="P60">
        <f t="shared" si="15"/>
        <v>43.533224652146345</v>
      </c>
      <c r="Q60">
        <f t="shared" si="16"/>
        <v>-1.325081740909134</v>
      </c>
      <c r="R60">
        <f t="shared" si="17"/>
        <v>44.896697306288075</v>
      </c>
      <c r="S60">
        <f t="shared" si="18"/>
        <v>2.9534690691702092</v>
      </c>
      <c r="T60">
        <f t="shared" si="19"/>
        <v>-0.3781524879445034</v>
      </c>
      <c r="U60">
        <f t="shared" si="10"/>
        <v>0.72065692211160437</v>
      </c>
    </row>
    <row r="61" spans="1:21">
      <c r="A61" s="4">
        <v>43249.62</v>
      </c>
      <c r="B61" s="3">
        <v>-3.3136445897980599E-4</v>
      </c>
      <c r="C61">
        <v>2.4612385360578601</v>
      </c>
      <c r="D61" s="3">
        <v>1.5341601246382199E-2</v>
      </c>
      <c r="E61" s="3">
        <v>1.5143774381067499E-2</v>
      </c>
      <c r="F61" s="3">
        <v>1.51297930246619E-2</v>
      </c>
      <c r="G61">
        <v>-3799099</v>
      </c>
      <c r="H61">
        <v>12941593</v>
      </c>
      <c r="K61">
        <f t="shared" si="11"/>
        <v>22.089900200326458</v>
      </c>
      <c r="L61">
        <f t="shared" si="12"/>
        <v>6.5790215552627291</v>
      </c>
      <c r="M61">
        <f t="shared" si="2"/>
        <v>2.2029376488693071</v>
      </c>
      <c r="N61">
        <f t="shared" si="13"/>
        <v>-1.9079229062924316E-3</v>
      </c>
      <c r="O61">
        <f t="shared" si="14"/>
        <v>45.071235811828004</v>
      </c>
      <c r="P61">
        <f t="shared" si="15"/>
        <v>45.033954018293151</v>
      </c>
      <c r="Q61">
        <f t="shared" si="16"/>
        <v>-1.312807953372058</v>
      </c>
      <c r="R61">
        <f t="shared" si="17"/>
        <v>46.384043765200062</v>
      </c>
      <c r="S61">
        <f t="shared" si="18"/>
        <v>3.0781429511173455</v>
      </c>
      <c r="T61">
        <f t="shared" si="19"/>
        <v>-0.37500343040476886</v>
      </c>
      <c r="U61">
        <f t="shared" si="10"/>
        <v>0.72060294176309647</v>
      </c>
    </row>
    <row r="62" spans="1:21">
      <c r="A62" s="4">
        <v>43249.623472222222</v>
      </c>
      <c r="B62" s="3">
        <v>-3.3578836002561702E-4</v>
      </c>
      <c r="C62">
        <v>2.4609733398392599</v>
      </c>
      <c r="D62" s="3">
        <v>1.5848970370625499E-2</v>
      </c>
      <c r="E62" s="3">
        <v>1.5654841981722699E-2</v>
      </c>
      <c r="F62" s="3">
        <v>1.5670262309995499E-2</v>
      </c>
      <c r="G62">
        <v>-3799099</v>
      </c>
      <c r="H62">
        <v>12949692</v>
      </c>
      <c r="K62">
        <f t="shared" si="11"/>
        <v>22.371720974941006</v>
      </c>
      <c r="L62">
        <f t="shared" si="12"/>
        <v>6.1504003731750689</v>
      </c>
      <c r="M62">
        <f t="shared" si="2"/>
        <v>2.0594169549192376</v>
      </c>
      <c r="N62">
        <f t="shared" si="13"/>
        <v>-1.9882997544605182E-3</v>
      </c>
      <c r="O62">
        <f t="shared" si="14"/>
        <v>46.595144877055517</v>
      </c>
      <c r="P62">
        <f t="shared" si="15"/>
        <v>46.563549040353493</v>
      </c>
      <c r="Q62">
        <f t="shared" si="16"/>
        <v>-1.4178290126762292</v>
      </c>
      <c r="R62">
        <f t="shared" si="17"/>
        <v>48.012973889731747</v>
      </c>
      <c r="S62">
        <f t="shared" si="18"/>
        <v>3.0046362967033904</v>
      </c>
      <c r="T62">
        <f t="shared" si="19"/>
        <v>-0.38346415126456745</v>
      </c>
      <c r="U62">
        <f t="shared" si="10"/>
        <v>0.72074797330185914</v>
      </c>
    </row>
    <row r="63" spans="1:21">
      <c r="A63" s="4">
        <v>43249.626944444448</v>
      </c>
      <c r="B63" s="3">
        <v>-3.5300827592436699E-4</v>
      </c>
      <c r="C63">
        <v>2.4607259819313199</v>
      </c>
      <c r="D63" s="3">
        <v>1.6341926139848501E-2</v>
      </c>
      <c r="E63" s="3">
        <v>1.6147369631489699E-2</v>
      </c>
      <c r="F63" s="3">
        <v>1.6140981327898801E-2</v>
      </c>
      <c r="G63">
        <v>-3799099</v>
      </c>
      <c r="H63">
        <v>12957999</v>
      </c>
      <c r="K63">
        <f t="shared" si="11"/>
        <v>23.468700764300966</v>
      </c>
      <c r="L63">
        <f t="shared" si="12"/>
        <v>6.6286242975653007</v>
      </c>
      <c r="M63">
        <f t="shared" si="2"/>
        <v>2.2195467673510803</v>
      </c>
      <c r="N63">
        <f t="shared" si="13"/>
        <v>-2.0632700881802672E-3</v>
      </c>
      <c r="O63">
        <f t="shared" si="14"/>
        <v>48.075762694695719</v>
      </c>
      <c r="P63">
        <f t="shared" si="15"/>
        <v>48.037655088838768</v>
      </c>
      <c r="Q63">
        <f t="shared" si="16"/>
        <v>-1.3559197308585169</v>
      </c>
      <c r="R63">
        <f t="shared" si="17"/>
        <v>49.431682425554236</v>
      </c>
      <c r="S63">
        <f t="shared" si="18"/>
        <v>3.1234932545900915</v>
      </c>
      <c r="T63">
        <f t="shared" si="19"/>
        <v>-0.39135576534033051</v>
      </c>
      <c r="U63">
        <f t="shared" si="10"/>
        <v>0.72088324935595582</v>
      </c>
    </row>
    <row r="64" spans="1:21">
      <c r="A64" s="4">
        <v>43249.630428240744</v>
      </c>
      <c r="B64" s="3">
        <v>-3.6456750123761602E-4</v>
      </c>
      <c r="C64">
        <v>2.4607771184219001</v>
      </c>
      <c r="D64" s="3">
        <v>1.6858666323296301E-2</v>
      </c>
      <c r="E64" s="3">
        <v>1.66663455498747E-2</v>
      </c>
      <c r="F64" s="3">
        <v>1.66648825425364E-2</v>
      </c>
      <c r="G64">
        <v>-3799099</v>
      </c>
      <c r="H64">
        <v>12966444</v>
      </c>
      <c r="K64">
        <f t="shared" si="11"/>
        <v>24.205071175390643</v>
      </c>
      <c r="L64">
        <f t="shared" si="12"/>
        <v>6.676331330094877</v>
      </c>
      <c r="M64">
        <f t="shared" si="2"/>
        <v>2.2355211211653137</v>
      </c>
      <c r="N64">
        <f t="shared" si="13"/>
        <v>-2.0477714134219771E-3</v>
      </c>
      <c r="O64">
        <f t="shared" si="14"/>
        <v>49.627818214624867</v>
      </c>
      <c r="P64">
        <f t="shared" si="15"/>
        <v>49.590919236895104</v>
      </c>
      <c r="Q64">
        <f t="shared" si="16"/>
        <v>-1.3828595284434329</v>
      </c>
      <c r="R64">
        <f t="shared" si="17"/>
        <v>51.0106777430683</v>
      </c>
      <c r="S64">
        <f t="shared" si="18"/>
        <v>3.1574274734609356</v>
      </c>
      <c r="T64">
        <f t="shared" si="19"/>
        <v>-0.38972432589208944</v>
      </c>
      <c r="U64">
        <f t="shared" si="10"/>
        <v>0.72085528363323592</v>
      </c>
    </row>
    <row r="65" spans="1:21">
      <c r="A65" s="4">
        <v>43249.633900462963</v>
      </c>
      <c r="B65" s="3">
        <v>-3.7904031729340198E-4</v>
      </c>
      <c r="C65">
        <v>2.4606308442744198</v>
      </c>
      <c r="D65" s="3">
        <v>1.7356818987027501E-2</v>
      </c>
      <c r="E65" s="3">
        <v>1.7165449590174801E-2</v>
      </c>
      <c r="F65" s="3">
        <v>1.7136554432945601E-2</v>
      </c>
      <c r="G65">
        <v>-3799099</v>
      </c>
      <c r="H65">
        <v>12973954</v>
      </c>
      <c r="K65">
        <f t="shared" si="11"/>
        <v>25.127049354707651</v>
      </c>
      <c r="L65">
        <f t="shared" si="12"/>
        <v>6.9783011022053447</v>
      </c>
      <c r="M65">
        <f t="shared" si="2"/>
        <v>2.3366335091115893</v>
      </c>
      <c r="N65">
        <f t="shared" si="13"/>
        <v>-2.0921048319186425E-3</v>
      </c>
      <c r="O65">
        <f t="shared" si="14"/>
        <v>51.124045170215439</v>
      </c>
      <c r="P65">
        <f t="shared" si="15"/>
        <v>51.084708032260941</v>
      </c>
      <c r="Q65">
        <f t="shared" si="16"/>
        <v>-1.3082129883025857</v>
      </c>
      <c r="R65">
        <f t="shared" si="17"/>
        <v>52.432258158518025</v>
      </c>
      <c r="S65">
        <f t="shared" si="18"/>
        <v>3.2087755013133128</v>
      </c>
      <c r="T65">
        <f t="shared" si="19"/>
        <v>-0.39439100152331741</v>
      </c>
      <c r="U65">
        <f t="shared" si="10"/>
        <v>0.72093527860753137</v>
      </c>
    </row>
    <row r="66" spans="1:21">
      <c r="A66" s="4">
        <v>43249.637372685182</v>
      </c>
      <c r="B66" s="3">
        <v>-3.9026656080750401E-4</v>
      </c>
      <c r="C66">
        <v>2.4603822971457698</v>
      </c>
      <c r="D66" s="3">
        <v>1.7872453195213901E-2</v>
      </c>
      <c r="E66" s="3">
        <v>1.76828914138423E-2</v>
      </c>
      <c r="F66" s="3">
        <v>1.7663528661414601E-2</v>
      </c>
      <c r="G66">
        <v>-3799099</v>
      </c>
      <c r="H66">
        <v>12981940</v>
      </c>
      <c r="K66">
        <f t="shared" si="11"/>
        <v>25.842207449428496</v>
      </c>
      <c r="L66">
        <f t="shared" si="12"/>
        <v>7.0007563696525441</v>
      </c>
      <c r="M66">
        <f t="shared" si="2"/>
        <v>2.3441524925439046</v>
      </c>
      <c r="N66">
        <f t="shared" si="13"/>
        <v>-2.167435599934714E-3</v>
      </c>
      <c r="O66">
        <f t="shared" si="14"/>
        <v>52.672778836988307</v>
      </c>
      <c r="P66">
        <f t="shared" si="15"/>
        <v>52.633380725800784</v>
      </c>
      <c r="Q66">
        <f t="shared" si="16"/>
        <v>-1.3477364508412464</v>
      </c>
      <c r="R66">
        <f t="shared" si="17"/>
        <v>54.020515287829554</v>
      </c>
      <c r="S66">
        <f t="shared" si="18"/>
        <v>3.242643459771402</v>
      </c>
      <c r="T66">
        <f t="shared" si="19"/>
        <v>-0.40232055605132488</v>
      </c>
      <c r="U66">
        <f t="shared" si="10"/>
        <v>0.72107120502727229</v>
      </c>
    </row>
    <row r="67" spans="1:21">
      <c r="A67" s="4">
        <v>43249.640844907408</v>
      </c>
      <c r="B67" s="3">
        <v>-4.0252742634038402E-4</v>
      </c>
      <c r="C67">
        <v>2.4603252145516299</v>
      </c>
      <c r="D67" s="3">
        <v>1.84024769740063E-2</v>
      </c>
      <c r="E67" s="3">
        <v>1.8215139035364699E-2</v>
      </c>
      <c r="F67">
        <v>1.8195707955947001E-2</v>
      </c>
      <c r="G67">
        <v>-3799099</v>
      </c>
      <c r="H67">
        <v>12989479</v>
      </c>
      <c r="K67">
        <f t="shared" si="11"/>
        <v>26.623275241438204</v>
      </c>
      <c r="L67">
        <f t="shared" si="12"/>
        <v>7.0822793224201259</v>
      </c>
      <c r="M67">
        <f t="shared" si="2"/>
        <v>2.3714498619764521</v>
      </c>
      <c r="N67">
        <f t="shared" si="13"/>
        <v>-2.1847364461777125E-3</v>
      </c>
      <c r="O67">
        <f t="shared" si="14"/>
        <v>54.264732313645979</v>
      </c>
      <c r="P67">
        <f t="shared" si="15"/>
        <v>54.226366294325175</v>
      </c>
      <c r="Q67">
        <f t="shared" si="16"/>
        <v>-1.359727745958665</v>
      </c>
      <c r="R67">
        <f t="shared" si="17"/>
        <v>55.624460059604644</v>
      </c>
      <c r="S67">
        <f t="shared" si="18"/>
        <v>3.2779350259488953</v>
      </c>
      <c r="T67">
        <f t="shared" si="19"/>
        <v>-0.40414169776111425</v>
      </c>
      <c r="U67">
        <f t="shared" si="10"/>
        <v>0.72110242257821777</v>
      </c>
    </row>
    <row r="68" spans="1:21">
      <c r="A68" s="4">
        <v>43249.644317129627</v>
      </c>
      <c r="B68" s="3">
        <v>-4.13765562061599E-4</v>
      </c>
      <c r="C68">
        <v>2.4603608911729702</v>
      </c>
      <c r="D68" s="3">
        <v>1.8554590195180898E-2</v>
      </c>
      <c r="E68" s="3">
        <v>1.83658846527214E-2</v>
      </c>
      <c r="F68" s="3">
        <v>1.8331039673594202E-2</v>
      </c>
      <c r="G68">
        <v>-3799099</v>
      </c>
      <c r="H68">
        <v>12992491</v>
      </c>
      <c r="K68">
        <f t="shared" si="11"/>
        <v>27.339190918886541</v>
      </c>
      <c r="L68">
        <f t="shared" si="12"/>
        <v>7.6203026886896641</v>
      </c>
      <c r="M68">
        <f t="shared" si="2"/>
        <v>2.5516030837847117</v>
      </c>
      <c r="N68">
        <f t="shared" si="13"/>
        <v>-2.1739234172749805E-3</v>
      </c>
      <c r="O68">
        <f t="shared" si="14"/>
        <v>54.72161213863464</v>
      </c>
      <c r="P68">
        <f t="shared" si="15"/>
        <v>54.677538987743063</v>
      </c>
      <c r="Q68">
        <f t="shared" si="16"/>
        <v>-1.3107266250189724</v>
      </c>
      <c r="R68">
        <f t="shared" si="17"/>
        <v>56.032338763653613</v>
      </c>
      <c r="S68">
        <f t="shared" si="18"/>
        <v>3.42542083379736</v>
      </c>
      <c r="T68">
        <f t="shared" si="19"/>
        <v>-0.40300348419240561</v>
      </c>
      <c r="U68">
        <f t="shared" si="10"/>
        <v>0.72108291160887528</v>
      </c>
    </row>
    <row r="69" spans="1:21">
      <c r="A69" s="4">
        <v>43249.647789351853</v>
      </c>
      <c r="B69" s="3">
        <v>-4.0282473151819398E-4</v>
      </c>
      <c r="C69">
        <v>2.4605309497346801</v>
      </c>
      <c r="D69" s="3">
        <v>1.8492988562338698E-2</v>
      </c>
      <c r="E69" s="3">
        <v>1.8307101472964899E-2</v>
      </c>
      <c r="F69" s="3">
        <v>1.8303049043734101E-2</v>
      </c>
      <c r="G69">
        <v>-3799099</v>
      </c>
      <c r="H69">
        <v>12992753</v>
      </c>
      <c r="K69">
        <f t="shared" si="11"/>
        <v>26.642214809624669</v>
      </c>
      <c r="L69">
        <f t="shared" si="12"/>
        <v>6.9601200076331775</v>
      </c>
      <c r="M69">
        <f t="shared" si="2"/>
        <v>2.3305457014650797</v>
      </c>
      <c r="N69">
        <f t="shared" si="13"/>
        <v>-2.1223813128423081E-3</v>
      </c>
      <c r="O69">
        <f t="shared" si="14"/>
        <v>54.536588489706354</v>
      </c>
      <c r="P69">
        <f t="shared" si="15"/>
        <v>54.501604416619493</v>
      </c>
      <c r="Q69">
        <f t="shared" si="16"/>
        <v>-1.4113888098992291</v>
      </c>
      <c r="R69">
        <f t="shared" si="17"/>
        <v>55.947977299605583</v>
      </c>
      <c r="S69">
        <f t="shared" si="18"/>
        <v>3.2714715747312324</v>
      </c>
      <c r="T69">
        <f t="shared" si="19"/>
        <v>-0.39757799951528222</v>
      </c>
      <c r="U69">
        <f t="shared" si="10"/>
        <v>0.72098990932168316</v>
      </c>
    </row>
    <row r="70" spans="1:21">
      <c r="A70" s="4">
        <v>43249.651261574072</v>
      </c>
      <c r="B70" s="3">
        <v>-4.0938922984423698E-4</v>
      </c>
      <c r="C70">
        <v>2.4604726779198201</v>
      </c>
      <c r="D70" s="3">
        <v>1.8527773268142499E-2</v>
      </c>
      <c r="E70" s="3">
        <v>1.8340066671080402E-2</v>
      </c>
      <c r="F70" s="3">
        <v>1.8320117372495601E-2</v>
      </c>
      <c r="G70">
        <v>-3799099</v>
      </c>
      <c r="H70">
        <v>12993775</v>
      </c>
      <c r="K70">
        <f t="shared" si="11"/>
        <v>27.060400475181794</v>
      </c>
      <c r="L70">
        <f t="shared" si="12"/>
        <v>7.3558695103739975</v>
      </c>
      <c r="M70">
        <f t="shared" si="2"/>
        <v>2.4630595520104812</v>
      </c>
      <c r="N70">
        <f t="shared" si="13"/>
        <v>-2.1400425933847246E-3</v>
      </c>
      <c r="O70">
        <f t="shared" si="14"/>
        <v>54.641066129304036</v>
      </c>
      <c r="P70">
        <f t="shared" si="15"/>
        <v>54.600267299717665</v>
      </c>
      <c r="Q70">
        <f t="shared" si="16"/>
        <v>-1.3583537141231758</v>
      </c>
      <c r="R70">
        <f t="shared" si="17"/>
        <v>55.999419843427212</v>
      </c>
      <c r="S70">
        <f t="shared" si="18"/>
        <v>3.368628694759265</v>
      </c>
      <c r="T70">
        <f t="shared" si="19"/>
        <v>-0.3994370816776418</v>
      </c>
      <c r="U70">
        <f t="shared" si="10"/>
        <v>0.72102177723827798</v>
      </c>
    </row>
    <row r="71" spans="1:21">
      <c r="A71" s="4">
        <v>43249.654733796298</v>
      </c>
      <c r="B71" s="3">
        <v>-4.0560750798249498E-4</v>
      </c>
      <c r="C71">
        <v>2.4603204576687898</v>
      </c>
      <c r="D71" s="3">
        <v>1.8511837710611899E-2</v>
      </c>
      <c r="E71" s="3">
        <v>1.83255106095748E-2</v>
      </c>
      <c r="F71" s="3">
        <v>1.83221064938516E-2</v>
      </c>
      <c r="G71">
        <v>-3799099</v>
      </c>
      <c r="H71">
        <v>12994230</v>
      </c>
      <c r="K71">
        <f t="shared" si="11"/>
        <v>26.819489167849984</v>
      </c>
      <c r="L71">
        <f t="shared" si="12"/>
        <v>7.112343521122936</v>
      </c>
      <c r="M71">
        <f t="shared" si="2"/>
        <v>2.3815166408506645</v>
      </c>
      <c r="N71">
        <f t="shared" si="13"/>
        <v>-2.1861781833631372E-3</v>
      </c>
      <c r="O71">
        <f t="shared" si="14"/>
        <v>54.593202868770483</v>
      </c>
      <c r="P71">
        <f t="shared" si="15"/>
        <v>54.556701870817008</v>
      </c>
      <c r="Q71">
        <f t="shared" si="16"/>
        <v>-1.4122120233783875</v>
      </c>
      <c r="R71">
        <f t="shared" si="17"/>
        <v>56.00541489214887</v>
      </c>
      <c r="S71">
        <f t="shared" si="18"/>
        <v>3.3229913231029227</v>
      </c>
      <c r="T71">
        <f t="shared" si="19"/>
        <v>-0.40429345957010632</v>
      </c>
      <c r="U71">
        <f t="shared" si="10"/>
        <v>0.72110502404079369</v>
      </c>
    </row>
    <row r="72" spans="1:21">
      <c r="A72" s="4">
        <v>43249.658206018517</v>
      </c>
      <c r="B72" s="3">
        <v>-4.0671348324394801E-4</v>
      </c>
      <c r="C72">
        <v>2.4604013246771501</v>
      </c>
      <c r="D72" s="3">
        <v>1.8514977253289499E-2</v>
      </c>
      <c r="E72" s="3">
        <v>1.8326402525108299E-2</v>
      </c>
      <c r="F72" s="3">
        <v>1.8313637839455599E-2</v>
      </c>
      <c r="G72">
        <v>-3799099</v>
      </c>
      <c r="H72">
        <v>12994779</v>
      </c>
      <c r="K72">
        <f t="shared" si="11"/>
        <v>26.889944361503638</v>
      </c>
      <c r="L72">
        <f t="shared" si="12"/>
        <v>7.1939306839059984</v>
      </c>
      <c r="M72">
        <f t="shared" si="2"/>
        <v>2.4088355105411683</v>
      </c>
      <c r="N72">
        <f t="shared" si="13"/>
        <v>-2.1616686511869584E-3</v>
      </c>
      <c r="O72">
        <f t="shared" si="14"/>
        <v>54.602632645472404</v>
      </c>
      <c r="P72">
        <f t="shared" si="15"/>
        <v>54.559371321117496</v>
      </c>
      <c r="Q72">
        <f t="shared" si="16"/>
        <v>-1.3772584164899371</v>
      </c>
      <c r="R72">
        <f t="shared" si="17"/>
        <v>55.979891061962341</v>
      </c>
      <c r="S72">
        <f t="shared" si="18"/>
        <v>3.3270077882011262</v>
      </c>
      <c r="T72">
        <f t="shared" si="19"/>
        <v>-0.40171350881471907</v>
      </c>
      <c r="U72">
        <f t="shared" si="10"/>
        <v>0.72106079917695687</v>
      </c>
    </row>
    <row r="73" spans="1:21">
      <c r="A73" s="4">
        <v>43249.661678240744</v>
      </c>
      <c r="B73" s="3">
        <v>-4.0999573240696902E-4</v>
      </c>
      <c r="C73">
        <v>2.4603061870202501</v>
      </c>
      <c r="D73" s="3">
        <v>1.8531816618560699E-2</v>
      </c>
      <c r="E73">
        <v>1.8345632224008999E-2</v>
      </c>
      <c r="F73" s="3">
        <v>1.8321213175877302E-2</v>
      </c>
      <c r="G73">
        <v>-3799099</v>
      </c>
      <c r="H73">
        <v>12995532</v>
      </c>
      <c r="K73">
        <f t="shared" si="11"/>
        <v>27.099037194282168</v>
      </c>
      <c r="L73">
        <f t="shared" si="12"/>
        <v>7.3930658059021521</v>
      </c>
      <c r="M73">
        <f t="shared" si="2"/>
        <v>2.4755144617761884</v>
      </c>
      <c r="N73">
        <f t="shared" si="13"/>
        <v>-2.1905033949253336E-3</v>
      </c>
      <c r="O73">
        <f t="shared" si="14"/>
        <v>54.653210538693109</v>
      </c>
      <c r="P73">
        <f t="shared" si="15"/>
        <v>54.616924669591398</v>
      </c>
      <c r="Q73">
        <f t="shared" si="16"/>
        <v>-1.3495119663051725</v>
      </c>
      <c r="R73">
        <f t="shared" si="17"/>
        <v>56.002722504998282</v>
      </c>
      <c r="S73">
        <f t="shared" si="18"/>
        <v>3.3751891059796364</v>
      </c>
      <c r="T73">
        <f t="shared" si="19"/>
        <v>-0.40474874499770591</v>
      </c>
      <c r="U73">
        <f t="shared" si="10"/>
        <v>0.72111282842853286</v>
      </c>
    </row>
    <row r="74" spans="1:21">
      <c r="A74" s="4">
        <v>43249.665162037039</v>
      </c>
      <c r="B74" s="3">
        <v>-4.1213632968720002E-4</v>
      </c>
      <c r="C74">
        <v>2.4603977570150199</v>
      </c>
      <c r="D74" s="3">
        <v>1.8527000274680201E-2</v>
      </c>
      <c r="E74" s="3">
        <v>1.8339733689281299E-2</v>
      </c>
      <c r="F74">
        <v>1.82975223832E-2</v>
      </c>
      <c r="G74">
        <v>-3799099</v>
      </c>
      <c r="H74">
        <v>12995959</v>
      </c>
      <c r="K74">
        <f t="shared" si="11"/>
        <v>27.235402085224681</v>
      </c>
      <c r="L74">
        <f t="shared" si="12"/>
        <v>7.5605720282065381</v>
      </c>
      <c r="M74">
        <f t="shared" si="2"/>
        <v>2.531602705359921</v>
      </c>
      <c r="N74">
        <f t="shared" si="13"/>
        <v>-2.1627499540760606E-3</v>
      </c>
      <c r="O74">
        <f t="shared" si="14"/>
        <v>54.638744403979665</v>
      </c>
      <c r="P74">
        <f t="shared" si="15"/>
        <v>54.59927070493903</v>
      </c>
      <c r="Q74">
        <f t="shared" si="16"/>
        <v>-1.292575993788283</v>
      </c>
      <c r="R74">
        <f t="shared" si="17"/>
        <v>55.931320397767948</v>
      </c>
      <c r="S74">
        <f t="shared" si="18"/>
        <v>3.3933200345521097</v>
      </c>
      <c r="T74">
        <f t="shared" si="19"/>
        <v>-0.40182733017146666</v>
      </c>
      <c r="U74">
        <f t="shared" si="10"/>
        <v>0.72106275027388922</v>
      </c>
    </row>
    <row r="75" spans="1:21">
      <c r="A75" s="4">
        <v>43249.668634259258</v>
      </c>
      <c r="B75" s="3">
        <v>-4.1199362320185198E-4</v>
      </c>
      <c r="C75">
        <v>2.4603585127315499</v>
      </c>
      <c r="D75" s="3">
        <v>1.85119685248901E-2</v>
      </c>
      <c r="E75" s="3">
        <v>1.83248327537694E-2</v>
      </c>
      <c r="F75" s="3">
        <v>1.8299630613619201E-2</v>
      </c>
      <c r="G75">
        <v>-3799099</v>
      </c>
      <c r="H75">
        <v>12996360</v>
      </c>
      <c r="K75">
        <f t="shared" si="11"/>
        <v>27.226311092495223</v>
      </c>
      <c r="L75">
        <f t="shared" si="12"/>
        <v>7.5487097857782697</v>
      </c>
      <c r="M75">
        <f t="shared" si="2"/>
        <v>2.5276307195219441</v>
      </c>
      <c r="N75">
        <f t="shared" si="13"/>
        <v>-2.1746442858677599E-3</v>
      </c>
      <c r="O75">
        <f t="shared" si="14"/>
        <v>54.593595776132972</v>
      </c>
      <c r="P75">
        <f t="shared" si="15"/>
        <v>54.554673088588821</v>
      </c>
      <c r="Q75">
        <f t="shared" si="16"/>
        <v>-1.3440786553099358</v>
      </c>
      <c r="R75">
        <f t="shared" si="17"/>
        <v>55.937674431442908</v>
      </c>
      <c r="S75">
        <f t="shared" si="18"/>
        <v>3.4236831563952346</v>
      </c>
      <c r="T75">
        <f t="shared" si="19"/>
        <v>-0.40307936509690873</v>
      </c>
      <c r="U75">
        <f t="shared" si="10"/>
        <v>0.72108421234016329</v>
      </c>
    </row>
    <row r="76" spans="1:21">
      <c r="A76" s="4">
        <v>43249.672106481485</v>
      </c>
      <c r="B76" s="3">
        <v>-4.1181524009516603E-4</v>
      </c>
      <c r="C76">
        <v>2.4602550505296699</v>
      </c>
      <c r="D76" s="3">
        <v>1.85333031444497E-2</v>
      </c>
      <c r="E76" s="3">
        <v>1.8346250618778901E-2</v>
      </c>
      <c r="F76" s="3">
        <v>1.8317020536851501E-2</v>
      </c>
      <c r="G76">
        <v>-3799099</v>
      </c>
      <c r="H76">
        <v>12996989</v>
      </c>
      <c r="K76">
        <f t="shared" si="11"/>
        <v>27.214947351583344</v>
      </c>
      <c r="L76">
        <f t="shared" si="12"/>
        <v>7.5144871490450864</v>
      </c>
      <c r="M76">
        <f t="shared" si="2"/>
        <v>2.5161715178352133</v>
      </c>
      <c r="N76">
        <f t="shared" si="13"/>
        <v>-2.2060020696836233E-3</v>
      </c>
      <c r="O76">
        <f t="shared" si="14"/>
        <v>54.657675395086024</v>
      </c>
      <c r="P76">
        <f t="shared" si="15"/>
        <v>54.618775488466433</v>
      </c>
      <c r="Q76">
        <f t="shared" si="16"/>
        <v>-1.3324108395528853</v>
      </c>
      <c r="R76">
        <f t="shared" si="17"/>
        <v>55.990086234638909</v>
      </c>
      <c r="S76">
        <f t="shared" si="18"/>
        <v>3.40444541087047</v>
      </c>
      <c r="T76">
        <f t="shared" si="19"/>
        <v>-0.40638018444594692</v>
      </c>
      <c r="U76">
        <f t="shared" si="10"/>
        <v>0.72114079415125265</v>
      </c>
    </row>
    <row r="77" spans="1:21">
      <c r="A77" s="4">
        <v>43249.675578703704</v>
      </c>
      <c r="B77" s="3">
        <v>-4.0967464281493399E-4</v>
      </c>
      <c r="C77">
        <v>2.4604774348026699</v>
      </c>
      <c r="D77" s="3">
        <v>1.8525763485140501E-2</v>
      </c>
      <c r="E77" s="3">
        <v>1.8338675282848299E-2</v>
      </c>
      <c r="F77" s="3">
        <v>1.83150552373081E-2</v>
      </c>
      <c r="G77">
        <v>-3799099</v>
      </c>
      <c r="H77">
        <v>12997361</v>
      </c>
      <c r="K77">
        <f t="shared" si="11"/>
        <v>27.078582460640764</v>
      </c>
      <c r="L77">
        <f t="shared" si="12"/>
        <v>7.3807056264659021</v>
      </c>
      <c r="M77">
        <f t="shared" si="2"/>
        <v>2.4713757453427219</v>
      </c>
      <c r="N77">
        <f t="shared" si="13"/>
        <v>-2.1386008561963387E-3</v>
      </c>
      <c r="O77">
        <f t="shared" si="14"/>
        <v>54.635029643460612</v>
      </c>
      <c r="P77">
        <f t="shared" si="15"/>
        <v>54.596102957249371</v>
      </c>
      <c r="Q77">
        <f t="shared" si="16"/>
        <v>-1.349133339447171</v>
      </c>
      <c r="R77">
        <f t="shared" si="17"/>
        <v>55.984162982907783</v>
      </c>
      <c r="S77">
        <f t="shared" si="18"/>
        <v>3.3707979716408358</v>
      </c>
      <c r="T77">
        <f t="shared" si="19"/>
        <v>-0.39928531986833804</v>
      </c>
      <c r="U77">
        <f t="shared" si="10"/>
        <v>0.72101917577569674</v>
      </c>
    </row>
    <row r="78" spans="1:21">
      <c r="A78" s="4">
        <v>43249.679050925923</v>
      </c>
      <c r="B78" s="3">
        <v>-4.14550447731017E-4</v>
      </c>
      <c r="C78">
        <v>2.46049289467192</v>
      </c>
      <c r="D78" s="3">
        <v>1.85218628412076E-2</v>
      </c>
      <c r="E78" s="3">
        <v>1.8334489225944699E-2</v>
      </c>
      <c r="F78" s="3">
        <v>1.8297772512232802E-2</v>
      </c>
      <c r="G78">
        <v>-3799099</v>
      </c>
      <c r="H78">
        <v>12997725</v>
      </c>
      <c r="K78">
        <f t="shared" si="11"/>
        <v>27.389191378898794</v>
      </c>
      <c r="L78">
        <f t="shared" si="12"/>
        <v>7.7140325295434824</v>
      </c>
      <c r="M78">
        <f t="shared" si="2"/>
        <v>2.5829878411540252</v>
      </c>
      <c r="N78">
        <f t="shared" si="13"/>
        <v>-2.1339152103376849E-3</v>
      </c>
      <c r="O78">
        <f t="shared" si="14"/>
        <v>54.623313860285123</v>
      </c>
      <c r="P78">
        <f t="shared" si="15"/>
        <v>54.583574337173282</v>
      </c>
      <c r="Q78">
        <f t="shared" si="16"/>
        <v>-1.3087604058849891</v>
      </c>
      <c r="R78">
        <f t="shared" si="17"/>
        <v>55.932074266170112</v>
      </c>
      <c r="S78">
        <f t="shared" si="18"/>
        <v>3.4554947784106846</v>
      </c>
      <c r="T78">
        <f t="shared" si="19"/>
        <v>-0.3987920939884797</v>
      </c>
      <c r="U78">
        <f t="shared" si="10"/>
        <v>0.72101072102231323</v>
      </c>
    </row>
    <row r="79" spans="1:21">
      <c r="A79" s="4">
        <v>43249.682523148149</v>
      </c>
      <c r="B79" s="3">
        <v>-4.1519262691508602E-4</v>
      </c>
      <c r="C79">
        <v>2.4604774348026699</v>
      </c>
      <c r="D79" s="3">
        <v>1.8527047843508601E-2</v>
      </c>
      <c r="E79" s="3">
        <v>1.8337450385515701E-2</v>
      </c>
      <c r="F79" s="3">
        <v>1.8300047495340602E-2</v>
      </c>
      <c r="G79">
        <v>-3799099</v>
      </c>
      <c r="H79">
        <v>12998187</v>
      </c>
      <c r="K79">
        <f t="shared" si="11"/>
        <v>27.430100846181531</v>
      </c>
      <c r="L79">
        <f t="shared" si="12"/>
        <v>7.7519515522358819</v>
      </c>
      <c r="M79">
        <f t="shared" si="2"/>
        <v>2.5956847508686005</v>
      </c>
      <c r="N79">
        <f t="shared" si="13"/>
        <v>-2.1386008561963387E-3</v>
      </c>
      <c r="O79">
        <f t="shared" si="14"/>
        <v>54.6388872793841</v>
      </c>
      <c r="P79">
        <f t="shared" si="15"/>
        <v>54.592436912170257</v>
      </c>
      <c r="Q79">
        <f t="shared" si="16"/>
        <v>-1.3000435993959343</v>
      </c>
      <c r="R79">
        <f t="shared" si="17"/>
        <v>55.938930878780035</v>
      </c>
      <c r="S79">
        <f t="shared" si="18"/>
        <v>3.4623804837992234</v>
      </c>
      <c r="T79">
        <f t="shared" si="19"/>
        <v>-0.39928531986833804</v>
      </c>
      <c r="U79">
        <f t="shared" si="10"/>
        <v>0.72101917577569674</v>
      </c>
    </row>
    <row r="80" spans="1:21">
      <c r="A80" s="4">
        <v>43249.685995370368</v>
      </c>
      <c r="B80" s="3">
        <v>-4.1746403847355397E-4</v>
      </c>
      <c r="C80">
        <v>2.4603204576687898</v>
      </c>
      <c r="D80" s="3">
        <v>1.8546848368350799E-2</v>
      </c>
      <c r="E80" s="3">
        <v>1.83590466336318E-2</v>
      </c>
      <c r="F80" s="3">
        <v>1.8314590711961499E-2</v>
      </c>
      <c r="G80">
        <v>-3799099</v>
      </c>
      <c r="H80">
        <v>12998813</v>
      </c>
      <c r="K80">
        <f t="shared" si="11"/>
        <v>27.574799147126129</v>
      </c>
      <c r="L80">
        <f t="shared" si="12"/>
        <v>7.8775329272916803</v>
      </c>
      <c r="M80">
        <f t="shared" si="2"/>
        <v>2.6377347634401351</v>
      </c>
      <c r="N80">
        <f t="shared" si="13"/>
        <v>-2.1861781833631372E-3</v>
      </c>
      <c r="O80">
        <f t="shared" si="14"/>
        <v>54.698359166539802</v>
      </c>
      <c r="P80">
        <f t="shared" si="15"/>
        <v>54.657073202107668</v>
      </c>
      <c r="Q80">
        <f t="shared" si="16"/>
        <v>-1.2844037750497748</v>
      </c>
      <c r="R80">
        <f t="shared" si="17"/>
        <v>55.982762941589577</v>
      </c>
      <c r="S80">
        <f t="shared" si="18"/>
        <v>3.4940039468066515</v>
      </c>
      <c r="T80">
        <f t="shared" si="19"/>
        <v>-0.40429345957010632</v>
      </c>
      <c r="U80">
        <f t="shared" si="10"/>
        <v>0.72110502404079369</v>
      </c>
    </row>
    <row r="81" spans="1:21">
      <c r="A81" s="4">
        <v>43249.689467592594</v>
      </c>
      <c r="B81" s="3">
        <v>-4.0775999746983898E-4</v>
      </c>
      <c r="C81">
        <v>2.4601777511834402</v>
      </c>
      <c r="D81" s="3">
        <v>1.8539713044083299E-2</v>
      </c>
      <c r="E81">
        <v>1.8352719979447998E-2</v>
      </c>
      <c r="F81" s="3">
        <v>1.8318545132860901E-2</v>
      </c>
      <c r="G81">
        <v>-3799099</v>
      </c>
      <c r="H81">
        <v>12999283</v>
      </c>
      <c r="K81">
        <f t="shared" si="11"/>
        <v>26.956611641519991</v>
      </c>
      <c r="L81">
        <f t="shared" si="12"/>
        <v>7.254147371402885</v>
      </c>
      <c r="M81">
        <f t="shared" si="2"/>
        <v>2.4289986315862691</v>
      </c>
      <c r="N81">
        <f t="shared" si="13"/>
        <v>-2.2294302989705654E-3</v>
      </c>
      <c r="O81">
        <f t="shared" si="14"/>
        <v>54.676927855852938</v>
      </c>
      <c r="P81">
        <f t="shared" si="15"/>
        <v>54.638137901310991</v>
      </c>
      <c r="Q81">
        <f t="shared" si="16"/>
        <v>-1.3177533861894375</v>
      </c>
      <c r="R81">
        <f t="shared" si="17"/>
        <v>55.994681242042375</v>
      </c>
      <c r="S81">
        <f t="shared" si="18"/>
        <v>3.3075008890458939</v>
      </c>
      <c r="T81">
        <f t="shared" si="19"/>
        <v>-0.40884631384457248</v>
      </c>
      <c r="U81">
        <f t="shared" si="10"/>
        <v>0.72118306791815723</v>
      </c>
    </row>
    <row r="82" spans="1:21">
      <c r="A82" s="4">
        <v>43249.692939814813</v>
      </c>
      <c r="B82" s="3">
        <v>-4.05381556047359E-4</v>
      </c>
      <c r="C82">
        <v>2.4602205631290399</v>
      </c>
      <c r="D82" s="3">
        <v>1.84992676476941E-2</v>
      </c>
      <c r="E82" s="3">
        <v>1.83117632181529E-2</v>
      </c>
      <c r="F82" s="3">
        <v>1.8293329744174101E-2</v>
      </c>
      <c r="G82">
        <v>-3799099</v>
      </c>
      <c r="H82">
        <v>12999281</v>
      </c>
      <c r="K82">
        <f t="shared" si="11"/>
        <v>26.805095096028239</v>
      </c>
      <c r="L82">
        <f t="shared" si="12"/>
        <v>7.1357762248519823</v>
      </c>
      <c r="M82">
        <f t="shared" si="2"/>
        <v>2.3893629117324227</v>
      </c>
      <c r="N82">
        <f t="shared" si="13"/>
        <v>-2.2164546642898983E-3</v>
      </c>
      <c r="O82">
        <f t="shared" si="14"/>
        <v>54.555448043110793</v>
      </c>
      <c r="P82">
        <f t="shared" si="15"/>
        <v>54.515556743522119</v>
      </c>
      <c r="Q82">
        <f t="shared" si="16"/>
        <v>-1.3632360842974833</v>
      </c>
      <c r="R82">
        <f t="shared" si="17"/>
        <v>55.918684127408277</v>
      </c>
      <c r="S82">
        <f t="shared" si="18"/>
        <v>3.2981869679307447</v>
      </c>
      <c r="T82">
        <f t="shared" si="19"/>
        <v>-0.40748045756239692</v>
      </c>
      <c r="U82">
        <f t="shared" si="10"/>
        <v>0.72115965475495092</v>
      </c>
    </row>
    <row r="83" spans="1:21">
      <c r="A83" s="4">
        <v>43249.696412037039</v>
      </c>
      <c r="B83" s="3">
        <v>-4.1179145568094101E-4</v>
      </c>
      <c r="C83">
        <v>2.4602455367639799</v>
      </c>
      <c r="D83" s="3">
        <v>1.8536942159826101E-2</v>
      </c>
      <c r="E83" s="3">
        <v>1.8349092856278702E-2</v>
      </c>
      <c r="F83" s="3">
        <v>1.8312339550666398E-2</v>
      </c>
      <c r="G83">
        <v>-3799099</v>
      </c>
      <c r="H83">
        <v>13000171</v>
      </c>
      <c r="K83">
        <f t="shared" si="11"/>
        <v>27.213432186128415</v>
      </c>
      <c r="L83">
        <f t="shared" si="12"/>
        <v>7.5191250973283186</v>
      </c>
      <c r="M83">
        <f t="shared" si="2"/>
        <v>2.5177245011779212</v>
      </c>
      <c r="N83">
        <f t="shared" si="13"/>
        <v>-2.2088855440574339E-3</v>
      </c>
      <c r="O83">
        <f t="shared" si="14"/>
        <v>54.668605363536251</v>
      </c>
      <c r="P83">
        <f t="shared" si="15"/>
        <v>54.62728213675647</v>
      </c>
      <c r="Q83">
        <f t="shared" si="16"/>
        <v>-1.3073727624342339</v>
      </c>
      <c r="R83">
        <f t="shared" si="17"/>
        <v>55.975978125970485</v>
      </c>
      <c r="S83">
        <f t="shared" si="18"/>
        <v>3.3893063428007437</v>
      </c>
      <c r="T83">
        <f t="shared" si="19"/>
        <v>-0.40668370806424281</v>
      </c>
      <c r="U83">
        <f t="shared" si="10"/>
        <v>0.72114599707641025</v>
      </c>
    </row>
    <row r="84" spans="1:21">
      <c r="A84" s="4">
        <v>43249.699884259258</v>
      </c>
      <c r="B84" s="3">
        <v>-4.1713105667440698E-4</v>
      </c>
      <c r="C84">
        <v>2.4601694266384602</v>
      </c>
      <c r="D84" s="3">
        <v>1.85344329041254E-2</v>
      </c>
      <c r="E84" s="3">
        <v>1.8346072235672198E-2</v>
      </c>
      <c r="F84" s="3">
        <v>1.8294389814836901E-2</v>
      </c>
      <c r="G84">
        <v>-3799099</v>
      </c>
      <c r="H84">
        <v>13000452</v>
      </c>
      <c r="K84">
        <f t="shared" si="11"/>
        <v>27.553586830757293</v>
      </c>
      <c r="L84">
        <f t="shared" si="12"/>
        <v>7.8828745063426009</v>
      </c>
      <c r="M84">
        <f t="shared" si="2"/>
        <v>2.6395233524418344</v>
      </c>
      <c r="N84">
        <f t="shared" si="13"/>
        <v>-2.2319533390480536E-3</v>
      </c>
      <c r="O84">
        <f t="shared" si="14"/>
        <v>54.661068685944812</v>
      </c>
      <c r="P84">
        <f t="shared" si="15"/>
        <v>54.618241598406328</v>
      </c>
      <c r="Q84">
        <f t="shared" si="16"/>
        <v>-1.2608104075487319</v>
      </c>
      <c r="R84">
        <f t="shared" si="17"/>
        <v>55.921879093493544</v>
      </c>
      <c r="S84">
        <f t="shared" si="18"/>
        <v>3.480063624140989</v>
      </c>
      <c r="T84">
        <f t="shared" si="19"/>
        <v>-0.40911189701062384</v>
      </c>
      <c r="U84">
        <f t="shared" si="10"/>
        <v>0.72118762047767071</v>
      </c>
    </row>
    <row r="85" spans="1:21">
      <c r="A85" s="4">
        <v>43249.703368055554</v>
      </c>
      <c r="B85" s="3">
        <v>-4.1613211127696599E-4</v>
      </c>
      <c r="C85">
        <v>2.4600826135265401</v>
      </c>
      <c r="D85" s="3">
        <v>1.8565400211446099E-2</v>
      </c>
      <c r="E85" s="3">
        <v>1.8376968189750199E-2</v>
      </c>
      <c r="F85" s="3">
        <v>1.8332683378666802E-2</v>
      </c>
      <c r="G85">
        <v>-3799099</v>
      </c>
      <c r="H85">
        <v>13001047</v>
      </c>
      <c r="K85">
        <f t="shared" si="11"/>
        <v>27.489949881650798</v>
      </c>
      <c r="L85">
        <f t="shared" si="12"/>
        <v>7.7689010160955281</v>
      </c>
      <c r="M85">
        <f t="shared" si="2"/>
        <v>2.6013601559042772</v>
      </c>
      <c r="N85">
        <f t="shared" si="13"/>
        <v>-2.2582650427089407E-3</v>
      </c>
      <c r="O85">
        <f t="shared" si="14"/>
        <v>54.754080574325059</v>
      </c>
      <c r="P85">
        <f t="shared" si="15"/>
        <v>54.710711356808012</v>
      </c>
      <c r="Q85">
        <f t="shared" si="16"/>
        <v>-1.2832121816853075</v>
      </c>
      <c r="R85">
        <f t="shared" si="17"/>
        <v>56.037292756010366</v>
      </c>
      <c r="S85">
        <f t="shared" si="18"/>
        <v>3.4568349436944823</v>
      </c>
      <c r="T85">
        <f t="shared" si="19"/>
        <v>-0.41188155002755933</v>
      </c>
      <c r="U85">
        <f t="shared" si="10"/>
        <v>0.72123509716973278</v>
      </c>
    </row>
    <row r="86" spans="1:21">
      <c r="A86" s="4">
        <v>43249.70684027778</v>
      </c>
      <c r="B86" s="3">
        <v>-4.16809967082372E-4</v>
      </c>
      <c r="C86">
        <v>2.4599303932755001</v>
      </c>
      <c r="D86" s="3">
        <v>1.8531138762755299E-2</v>
      </c>
      <c r="E86" s="3">
        <v>1.8343384596864801E-2</v>
      </c>
      <c r="F86" s="3">
        <v>1.82964742234435E-2</v>
      </c>
      <c r="G86">
        <v>-3799099</v>
      </c>
      <c r="H86">
        <v>13001037</v>
      </c>
      <c r="K86">
        <f t="shared" si="11"/>
        <v>27.533132097115896</v>
      </c>
      <c r="L86">
        <f t="shared" si="12"/>
        <v>7.8596798365582554</v>
      </c>
      <c r="M86">
        <f t="shared" si="2"/>
        <v>2.6317567854999533</v>
      </c>
      <c r="N86">
        <f t="shared" si="13"/>
        <v>-2.3044006326903145E-3</v>
      </c>
      <c r="O86">
        <f t="shared" si="14"/>
        <v>54.651174564177893</v>
      </c>
      <c r="P86">
        <f t="shared" si="15"/>
        <v>54.610197654834828</v>
      </c>
      <c r="Q86">
        <f t="shared" si="16"/>
        <v>-1.2769867660000642</v>
      </c>
      <c r="R86">
        <f t="shared" si="17"/>
        <v>55.928161330177957</v>
      </c>
      <c r="S86">
        <f t="shared" si="18"/>
        <v>3.4830812961666626</v>
      </c>
      <c r="T86">
        <f t="shared" si="19"/>
        <v>-0.41673792792033548</v>
      </c>
      <c r="U86">
        <f t="shared" si="10"/>
        <v>0.72131834397225381</v>
      </c>
    </row>
    <row r="87" spans="1:21">
      <c r="A87" s="4">
        <v>43249.710312499999</v>
      </c>
      <c r="B87" s="3">
        <v>-4.1494289056572599E-4</v>
      </c>
      <c r="C87">
        <v>2.4600600183330199</v>
      </c>
      <c r="D87" s="3">
        <v>1.8523718025517201E-2</v>
      </c>
      <c r="E87" s="3">
        <v>1.8334822207743899E-2</v>
      </c>
      <c r="F87" s="3">
        <v>1.8293532229581601E-2</v>
      </c>
      <c r="G87">
        <v>-3799099</v>
      </c>
      <c r="H87">
        <v>13001371</v>
      </c>
      <c r="K87">
        <f t="shared" si="11"/>
        <v>27.414191608904922</v>
      </c>
      <c r="L87">
        <f t="shared" si="12"/>
        <v>7.7446065725033488</v>
      </c>
      <c r="M87">
        <f t="shared" si="2"/>
        <v>2.5932253376797143</v>
      </c>
      <c r="N87">
        <f t="shared" si="13"/>
        <v>-2.2651132943487602E-3</v>
      </c>
      <c r="O87">
        <f t="shared" si="14"/>
        <v>54.628886001063861</v>
      </c>
      <c r="P87">
        <f t="shared" si="15"/>
        <v>54.584570931952214</v>
      </c>
      <c r="Q87">
        <f t="shared" si="16"/>
        <v>-1.2904084007651946</v>
      </c>
      <c r="R87">
        <f t="shared" si="17"/>
        <v>55.919294401829056</v>
      </c>
      <c r="S87">
        <f t="shared" si="18"/>
        <v>3.4534976048565107</v>
      </c>
      <c r="T87">
        <f t="shared" si="19"/>
        <v>-0.41260241862122454</v>
      </c>
      <c r="U87">
        <f t="shared" si="10"/>
        <v>0.72124745411698543</v>
      </c>
    </row>
    <row r="88" spans="1:21">
      <c r="A88" s="4">
        <v>43249.713784722226</v>
      </c>
      <c r="B88" s="3">
        <v>-4.1646509307611298E-4</v>
      </c>
      <c r="C88">
        <v>2.4599494208068799</v>
      </c>
      <c r="D88" s="3">
        <v>1.8632281984246199E-2</v>
      </c>
      <c r="E88" s="3">
        <v>1.8442375328868402E-2</v>
      </c>
      <c r="F88" s="3">
        <v>1.84052922636147E-2</v>
      </c>
      <c r="G88">
        <v>-3799099</v>
      </c>
      <c r="H88">
        <v>13002788</v>
      </c>
      <c r="K88">
        <f t="shared" si="11"/>
        <v>27.51116219801963</v>
      </c>
      <c r="L88">
        <f t="shared" si="12"/>
        <v>7.694669614021576</v>
      </c>
      <c r="M88">
        <f t="shared" si="2"/>
        <v>2.5765043093344704</v>
      </c>
      <c r="N88">
        <f t="shared" si="13"/>
        <v>-2.2986336839426933E-3</v>
      </c>
      <c r="O88">
        <f t="shared" si="14"/>
        <v>54.954963393161471</v>
      </c>
      <c r="P88">
        <f t="shared" si="15"/>
        <v>54.90647104549528</v>
      </c>
      <c r="Q88">
        <f t="shared" si="16"/>
        <v>-1.3011665904395144</v>
      </c>
      <c r="R88">
        <f t="shared" si="17"/>
        <v>56.256129983600985</v>
      </c>
      <c r="S88">
        <f t="shared" si="18"/>
        <v>3.4439487029608133</v>
      </c>
      <c r="T88">
        <f t="shared" si="19"/>
        <v>-0.41613088068374376</v>
      </c>
      <c r="U88">
        <f t="shared" si="10"/>
        <v>0.72130793812193883</v>
      </c>
    </row>
    <row r="89" spans="1:21">
      <c r="A89" s="4">
        <v>43249.717256944445</v>
      </c>
      <c r="B89" s="3">
        <v>-4.0586913653896801E-4</v>
      </c>
      <c r="C89">
        <v>2.4600160171667098</v>
      </c>
      <c r="D89">
        <v>1.8514703732525999E-2</v>
      </c>
      <c r="E89" s="3">
        <v>1.83275085003697E-2</v>
      </c>
      <c r="F89" s="3">
        <v>1.83272520053833E-2</v>
      </c>
      <c r="G89">
        <v>-3799099</v>
      </c>
      <c r="H89">
        <v>13001966</v>
      </c>
      <c r="K89">
        <f t="shared" si="11"/>
        <v>26.836155987854088</v>
      </c>
      <c r="L89">
        <f t="shared" si="12"/>
        <v>7.1222466130484694</v>
      </c>
      <c r="M89">
        <f t="shared" si="2"/>
        <v>2.3848326193528964</v>
      </c>
      <c r="N89">
        <f t="shared" si="13"/>
        <v>-2.2784493633258842E-3</v>
      </c>
      <c r="O89">
        <f t="shared" si="14"/>
        <v>54.601811111896339</v>
      </c>
      <c r="P89">
        <f t="shared" si="15"/>
        <v>54.562681439489687</v>
      </c>
      <c r="Q89">
        <f t="shared" si="16"/>
        <v>-1.4191119302391471</v>
      </c>
      <c r="R89">
        <f t="shared" si="17"/>
        <v>56.020923042135486</v>
      </c>
      <c r="S89">
        <f t="shared" si="18"/>
        <v>3.3309072395123276</v>
      </c>
      <c r="T89">
        <f t="shared" si="19"/>
        <v>-0.41400621535565862</v>
      </c>
      <c r="U89">
        <f t="shared" si="10"/>
        <v>0.72127151764583575</v>
      </c>
    </row>
    <row r="90" spans="1:21">
      <c r="A90" s="4">
        <v>43249.720729166664</v>
      </c>
      <c r="B90" s="3">
        <v>-4.1633427879787598E-4</v>
      </c>
      <c r="C90">
        <v>2.4600350446980901</v>
      </c>
      <c r="D90" s="3">
        <v>1.85480732656833E-2</v>
      </c>
      <c r="E90">
        <v>1.8360235854343002E-2</v>
      </c>
      <c r="F90" s="3">
        <v>1.8314507335617201E-2</v>
      </c>
      <c r="G90">
        <v>-3799099</v>
      </c>
      <c r="H90">
        <v>13002513</v>
      </c>
      <c r="K90">
        <f t="shared" si="11"/>
        <v>27.502828788017545</v>
      </c>
      <c r="L90">
        <f t="shared" si="12"/>
        <v>7.8056721656288577</v>
      </c>
      <c r="M90">
        <f t="shared" si="2"/>
        <v>2.6136727086172833</v>
      </c>
      <c r="N90">
        <f t="shared" si="13"/>
        <v>-2.2726824145781286E-3</v>
      </c>
      <c r="O90">
        <f t="shared" si="14"/>
        <v>54.702038208207455</v>
      </c>
      <c r="P90">
        <f t="shared" si="15"/>
        <v>54.660632469174594</v>
      </c>
      <c r="Q90">
        <f t="shared" si="16"/>
        <v>-1.2804734439146443</v>
      </c>
      <c r="R90">
        <f t="shared" si="17"/>
        <v>55.982511652122099</v>
      </c>
      <c r="S90">
        <f t="shared" si="18"/>
        <v>3.467321671227046</v>
      </c>
      <c r="T90">
        <f t="shared" si="19"/>
        <v>-0.41339916811905275</v>
      </c>
      <c r="U90">
        <f t="shared" si="10"/>
        <v>0.72126111179552077</v>
      </c>
    </row>
    <row r="91" spans="1:21">
      <c r="A91" s="4">
        <v>43249.72420138889</v>
      </c>
      <c r="B91" s="3">
        <v>-4.1524019574353601E-4</v>
      </c>
      <c r="C91">
        <v>2.46008380274725</v>
      </c>
      <c r="D91" s="3">
        <v>1.85220531165214E-2</v>
      </c>
      <c r="E91" s="3">
        <v>1.8335297896028301E-2</v>
      </c>
      <c r="F91">
        <v>1.8295497529125002E-2</v>
      </c>
      <c r="G91">
        <v>-3799099</v>
      </c>
      <c r="H91">
        <v>13002513</v>
      </c>
      <c r="K91">
        <f t="shared" si="11"/>
        <v>27.43313117709139</v>
      </c>
      <c r="L91">
        <f t="shared" si="12"/>
        <v>7.7609627723264172</v>
      </c>
      <c r="M91">
        <f t="shared" si="2"/>
        <v>2.5987020925558015</v>
      </c>
      <c r="N91">
        <f t="shared" si="13"/>
        <v>-2.2579046084126183E-3</v>
      </c>
      <c r="O91">
        <f t="shared" si="14"/>
        <v>54.62388536190344</v>
      </c>
      <c r="P91">
        <f t="shared" si="15"/>
        <v>54.585994638778743</v>
      </c>
      <c r="Q91">
        <f t="shared" si="16"/>
        <v>-1.3013322916567418</v>
      </c>
      <c r="R91">
        <f t="shared" si="17"/>
        <v>55.925217653560182</v>
      </c>
      <c r="S91">
        <f t="shared" si="18"/>
        <v>3.4662569536602961</v>
      </c>
      <c r="T91">
        <f t="shared" si="19"/>
        <v>-0.41184360957531485</v>
      </c>
      <c r="U91">
        <f t="shared" si="10"/>
        <v>0.72123444680408877</v>
      </c>
    </row>
    <row r="92" spans="1:21">
      <c r="A92" s="4">
        <v>43249.727673611109</v>
      </c>
      <c r="B92" s="3">
        <v>-4.0909192466642702E-4</v>
      </c>
      <c r="C92">
        <v>2.4600017465181701</v>
      </c>
      <c r="D92" s="3">
        <v>1.8524158037180299E-2</v>
      </c>
      <c r="E92" s="3">
        <v>1.8334631932430099E-2</v>
      </c>
      <c r="F92" s="3">
        <v>1.8313256690453299E-2</v>
      </c>
      <c r="G92">
        <v>-3799099</v>
      </c>
      <c r="H92">
        <v>13002866</v>
      </c>
      <c r="K92">
        <f t="shared" si="11"/>
        <v>27.041460906995326</v>
      </c>
      <c r="L92">
        <f t="shared" si="12"/>
        <v>7.3459482462923358</v>
      </c>
      <c r="M92">
        <f t="shared" si="2"/>
        <v>2.4597374886935759</v>
      </c>
      <c r="N92">
        <f t="shared" si="13"/>
        <v>-2.2827745748880807E-3</v>
      </c>
      <c r="O92">
        <f t="shared" si="14"/>
        <v>54.630207598556026</v>
      </c>
      <c r="P92">
        <f t="shared" si="15"/>
        <v>54.584001449221482</v>
      </c>
      <c r="Q92">
        <f t="shared" si="16"/>
        <v>-1.3485347115555939</v>
      </c>
      <c r="R92">
        <f t="shared" si="17"/>
        <v>55.97874231011162</v>
      </c>
      <c r="S92">
        <f t="shared" si="18"/>
        <v>3.3587606297306385</v>
      </c>
      <c r="T92">
        <f t="shared" si="19"/>
        <v>-0.41446150078325827</v>
      </c>
      <c r="U92">
        <f t="shared" si="10"/>
        <v>0.72127932203357492</v>
      </c>
    </row>
    <row r="93" spans="1:21">
      <c r="A93" s="4">
        <v>43249.731145833335</v>
      </c>
      <c r="B93" s="3">
        <v>-4.10376283034566E-4</v>
      </c>
      <c r="C93">
        <v>2.4600124495045699</v>
      </c>
      <c r="D93" s="3">
        <v>1.8549262486394599E-2</v>
      </c>
      <c r="E93" s="3">
        <v>1.8361567781539599E-2</v>
      </c>
      <c r="F93" s="3">
        <v>1.8332778665917399E-2</v>
      </c>
      <c r="G93">
        <v>-3799099</v>
      </c>
      <c r="H93">
        <v>13003486</v>
      </c>
      <c r="K93">
        <f t="shared" si="11"/>
        <v>27.123279841560858</v>
      </c>
      <c r="L93">
        <f t="shared" si="12"/>
        <v>7.4021057217818953</v>
      </c>
      <c r="M93">
        <f t="shared" si="2"/>
        <v>2.4785414120402693</v>
      </c>
      <c r="N93">
        <f t="shared" si="13"/>
        <v>-2.2795306662179477E-3</v>
      </c>
      <c r="O93">
        <f t="shared" si="14"/>
        <v>54.705610093322079</v>
      </c>
      <c r="P93">
        <f t="shared" si="15"/>
        <v>54.664618848289706</v>
      </c>
      <c r="Q93">
        <f t="shared" si="16"/>
        <v>-1.3319698506510349</v>
      </c>
      <c r="R93">
        <f t="shared" si="17"/>
        <v>56.037579943973114</v>
      </c>
      <c r="S93">
        <f t="shared" si="18"/>
        <v>3.3665213124742923</v>
      </c>
      <c r="T93">
        <f t="shared" si="19"/>
        <v>-0.41412003671271796</v>
      </c>
      <c r="U93">
        <f t="shared" si="10"/>
        <v>0.72127346874277343</v>
      </c>
    </row>
    <row r="94" spans="1:21">
      <c r="A94" s="4">
        <v>43249.734618055554</v>
      </c>
      <c r="B94" s="3">
        <v>-4.1118495311820902E-4</v>
      </c>
      <c r="C94">
        <v>2.46002790937382</v>
      </c>
      <c r="D94" s="3">
        <v>1.8512741518352398E-2</v>
      </c>
      <c r="E94" s="3">
        <v>1.8324927891426299E-2</v>
      </c>
      <c r="F94" s="3">
        <v>1.82941873294294E-2</v>
      </c>
      <c r="G94">
        <v>-3799099</v>
      </c>
      <c r="H94">
        <v>13003477</v>
      </c>
      <c r="K94">
        <f t="shared" si="11"/>
        <v>27.174795467028041</v>
      </c>
      <c r="L94">
        <f t="shared" si="12"/>
        <v>7.5043493078386678</v>
      </c>
      <c r="M94">
        <f t="shared" ref="M94:M157" si="20">L94/((($B$7/2))^2*PI())</f>
        <v>2.5127769352389584</v>
      </c>
      <c r="N94">
        <f t="shared" si="13"/>
        <v>-2.2748450203592943E-3</v>
      </c>
      <c r="O94">
        <f t="shared" si="14"/>
        <v>54.595917501457336</v>
      </c>
      <c r="P94">
        <f t="shared" si="15"/>
        <v>54.554957829954176</v>
      </c>
      <c r="Q94">
        <f t="shared" si="16"/>
        <v>-1.3253513176154286</v>
      </c>
      <c r="R94">
        <f t="shared" si="17"/>
        <v>55.921268819072765</v>
      </c>
      <c r="S94">
        <f t="shared" si="18"/>
        <v>3.3963444803159106</v>
      </c>
      <c r="T94">
        <f t="shared" si="19"/>
        <v>-0.41362681083285968</v>
      </c>
      <c r="U94">
        <f t="shared" ref="U94:U157" si="21">(2.40665404368-T94*2.40665404368/100-$N$8)/$N$8</f>
        <v>0.72126501398939036</v>
      </c>
    </row>
    <row r="95" spans="1:21">
      <c r="A95" s="4">
        <v>43249.73809027778</v>
      </c>
      <c r="B95" s="3">
        <v>-4.0503668204109998E-4</v>
      </c>
      <c r="C95">
        <v>2.4602550505296699</v>
      </c>
      <c r="D95" s="3">
        <v>1.8508270048478201E-2</v>
      </c>
      <c r="E95">
        <v>1.8321609965642E-2</v>
      </c>
      <c r="F95" s="3">
        <v>1.83113509454415E-2</v>
      </c>
      <c r="G95">
        <v>-3799099</v>
      </c>
      <c r="H95">
        <v>13003924</v>
      </c>
      <c r="K95">
        <f t="shared" si="11"/>
        <v>26.783125196931973</v>
      </c>
      <c r="L95">
        <f t="shared" si="12"/>
        <v>7.0901176207026015</v>
      </c>
      <c r="M95">
        <f t="shared" si="20"/>
        <v>2.3740744593036518</v>
      </c>
      <c r="N95">
        <f t="shared" si="13"/>
        <v>-2.2060020696836233E-3</v>
      </c>
      <c r="O95">
        <f t="shared" si="14"/>
        <v>54.582487213427207</v>
      </c>
      <c r="P95">
        <f t="shared" si="15"/>
        <v>54.545027474837312</v>
      </c>
      <c r="Q95">
        <f t="shared" si="16"/>
        <v>-1.3905113374299347</v>
      </c>
      <c r="R95">
        <f t="shared" si="17"/>
        <v>55.972998550857142</v>
      </c>
      <c r="S95">
        <f t="shared" si="18"/>
        <v>3.3010820175902751</v>
      </c>
      <c r="T95">
        <f t="shared" si="19"/>
        <v>-0.40638018444594692</v>
      </c>
      <c r="U95">
        <f t="shared" si="21"/>
        <v>0.72114079415125265</v>
      </c>
    </row>
    <row r="96" spans="1:21">
      <c r="A96" s="4">
        <v>43249.741574074076</v>
      </c>
      <c r="B96" s="3">
        <v>-4.1504992042973798E-4</v>
      </c>
      <c r="C96">
        <v>2.4600730997608502</v>
      </c>
      <c r="D96" s="3">
        <v>1.8526821891573501E-2</v>
      </c>
      <c r="E96" s="3">
        <v>1.8339162863339899E-2</v>
      </c>
      <c r="F96" s="3">
        <v>1.8304394976148601E-2</v>
      </c>
      <c r="G96">
        <v>-3799099</v>
      </c>
      <c r="H96">
        <v>13004815</v>
      </c>
      <c r="K96">
        <f t="shared" si="11"/>
        <v>27.421009853452073</v>
      </c>
      <c r="L96">
        <f t="shared" si="12"/>
        <v>7.7371458355511979</v>
      </c>
      <c r="M96">
        <f t="shared" si="20"/>
        <v>2.5907271640254486</v>
      </c>
      <c r="N96">
        <f t="shared" si="13"/>
        <v>-2.2611485170827513E-3</v>
      </c>
      <c r="O96">
        <f t="shared" si="14"/>
        <v>54.638208621212463</v>
      </c>
      <c r="P96">
        <f t="shared" si="15"/>
        <v>54.597562256746833</v>
      </c>
      <c r="Q96">
        <f t="shared" si="16"/>
        <v>-1.313825208366346</v>
      </c>
      <c r="R96">
        <f t="shared" si="17"/>
        <v>55.952033829578809</v>
      </c>
      <c r="S96">
        <f t="shared" si="18"/>
        <v>3.4666106362696789</v>
      </c>
      <c r="T96">
        <f t="shared" si="19"/>
        <v>-0.41218507364585522</v>
      </c>
      <c r="U96">
        <f t="shared" si="21"/>
        <v>0.72124030009489026</v>
      </c>
    </row>
    <row r="97" spans="1:21">
      <c r="A97" s="4">
        <v>43249.745046296295</v>
      </c>
      <c r="B97" s="3">
        <v>-4.1270715562859601E-4</v>
      </c>
      <c r="C97">
        <v>2.4600778566436898</v>
      </c>
      <c r="D97" s="3">
        <v>1.8524907246228399E-2</v>
      </c>
      <c r="E97" s="3">
        <v>1.8336927128402802E-2</v>
      </c>
      <c r="F97" s="3">
        <v>1.82960573417222E-2</v>
      </c>
      <c r="G97">
        <v>-3799099</v>
      </c>
      <c r="H97">
        <v>13005047</v>
      </c>
      <c r="K97">
        <f t="shared" si="11"/>
        <v>27.271766056142752</v>
      </c>
      <c r="L97">
        <f t="shared" si="12"/>
        <v>7.5988617828136764</v>
      </c>
      <c r="M97">
        <f t="shared" si="20"/>
        <v>2.5444237519671566</v>
      </c>
      <c r="N97">
        <f t="shared" si="13"/>
        <v>-2.2597067798974615E-3</v>
      </c>
      <c r="O97">
        <f t="shared" si="14"/>
        <v>54.63245788617818</v>
      </c>
      <c r="P97">
        <f t="shared" si="15"/>
        <v>54.590870834660898</v>
      </c>
      <c r="Q97">
        <f t="shared" si="16"/>
        <v>-1.2944469966629555</v>
      </c>
      <c r="R97">
        <f t="shared" si="17"/>
        <v>55.926904882841136</v>
      </c>
      <c r="S97">
        <f t="shared" si="18"/>
        <v>3.4073884164091268</v>
      </c>
      <c r="T97">
        <f t="shared" si="19"/>
        <v>-0.4120333118368773</v>
      </c>
      <c r="U97">
        <f t="shared" si="21"/>
        <v>0.72123769863231435</v>
      </c>
    </row>
    <row r="98" spans="1:21">
      <c r="A98" s="4">
        <v>43249.748518518521</v>
      </c>
      <c r="B98" s="3">
        <v>-4.1226714396543703E-4</v>
      </c>
      <c r="C98">
        <v>2.4600790458644002</v>
      </c>
      <c r="D98" s="3">
        <v>1.8541603905014199E-2</v>
      </c>
      <c r="E98" s="3">
        <v>1.83538021702952E-2</v>
      </c>
      <c r="F98">
        <v>1.8320057817963999E-2</v>
      </c>
      <c r="G98">
        <v>-3799099</v>
      </c>
      <c r="H98">
        <v>13005456</v>
      </c>
      <c r="K98">
        <f t="shared" si="11"/>
        <v>27.243735495226765</v>
      </c>
      <c r="L98">
        <f t="shared" si="12"/>
        <v>7.5392828143087467</v>
      </c>
      <c r="M98">
        <f t="shared" si="20"/>
        <v>2.524474166501014</v>
      </c>
      <c r="N98">
        <f t="shared" si="13"/>
        <v>-2.2593463456010042E-3</v>
      </c>
      <c r="O98">
        <f t="shared" si="14"/>
        <v>54.682607153184996</v>
      </c>
      <c r="P98">
        <f t="shared" si="15"/>
        <v>54.641376834341919</v>
      </c>
      <c r="Q98">
        <f t="shared" si="16"/>
        <v>-1.3166331977655688</v>
      </c>
      <c r="R98">
        <f t="shared" si="17"/>
        <v>55.999240350950565</v>
      </c>
      <c r="S98">
        <f t="shared" si="18"/>
        <v>3.4022296316780598</v>
      </c>
      <c r="T98">
        <f t="shared" si="19"/>
        <v>-0.41199537138461861</v>
      </c>
      <c r="U98">
        <f t="shared" si="21"/>
        <v>0.72123704826667012</v>
      </c>
    </row>
    <row r="99" spans="1:21">
      <c r="A99" s="4">
        <v>43249.75199074074</v>
      </c>
      <c r="B99" s="3">
        <v>-4.1642941645477502E-4</v>
      </c>
      <c r="C99">
        <v>2.4600885596300901</v>
      </c>
      <c r="D99" s="3">
        <v>1.85978778290701E-2</v>
      </c>
      <c r="E99" s="3">
        <v>1.8408042526934901E-2</v>
      </c>
      <c r="F99" s="3">
        <v>1.8352229175943702E-2</v>
      </c>
      <c r="G99">
        <v>-3799099</v>
      </c>
      <c r="H99">
        <v>13006265</v>
      </c>
      <c r="K99">
        <f t="shared" si="11"/>
        <v>27.508889449837206</v>
      </c>
      <c r="L99">
        <f t="shared" si="12"/>
        <v>7.7621478116498412</v>
      </c>
      <c r="M99">
        <f t="shared" si="20"/>
        <v>2.5990988943779314</v>
      </c>
      <c r="N99">
        <f t="shared" si="13"/>
        <v>-2.2564628712271936E-3</v>
      </c>
      <c r="O99">
        <f t="shared" si="14"/>
        <v>54.851628756800729</v>
      </c>
      <c r="P99">
        <f t="shared" si="15"/>
        <v>54.803715005269801</v>
      </c>
      <c r="Q99">
        <f t="shared" si="16"/>
        <v>-1.2445734300622746</v>
      </c>
      <c r="R99">
        <f t="shared" si="17"/>
        <v>56.096202186863003</v>
      </c>
      <c r="S99">
        <f t="shared" si="18"/>
        <v>3.4288145144194475</v>
      </c>
      <c r="T99">
        <f t="shared" si="19"/>
        <v>-0.41169184776632278</v>
      </c>
      <c r="U99">
        <f t="shared" si="21"/>
        <v>0.72123184534151252</v>
      </c>
    </row>
    <row r="100" spans="1:21">
      <c r="A100" s="4">
        <v>43249.755462962959</v>
      </c>
      <c r="B100" s="3">
        <v>-4.13182843913091E-4</v>
      </c>
      <c r="C100">
        <v>2.46009212729223</v>
      </c>
      <c r="D100">
        <v>1.8524336420286999E-2</v>
      </c>
      <c r="E100" s="3">
        <v>1.8336594146603599E-2</v>
      </c>
      <c r="F100" s="3">
        <v>1.82995710590876E-2</v>
      </c>
      <c r="G100">
        <v>-3799099</v>
      </c>
      <c r="H100">
        <v>13005755</v>
      </c>
      <c r="K100">
        <f t="shared" si="11"/>
        <v>27.302069365241039</v>
      </c>
      <c r="L100">
        <f t="shared" si="12"/>
        <v>7.6245463424138631</v>
      </c>
      <c r="M100">
        <f t="shared" si="20"/>
        <v>2.5530240404542219</v>
      </c>
      <c r="N100">
        <f t="shared" si="13"/>
        <v>-2.2553815683351301E-3</v>
      </c>
      <c r="O100">
        <f t="shared" si="14"/>
        <v>54.630743381323228</v>
      </c>
      <c r="P100">
        <f t="shared" si="15"/>
        <v>54.589874239881958</v>
      </c>
      <c r="Q100">
        <f t="shared" si="16"/>
        <v>-1.3067515576430324</v>
      </c>
      <c r="R100">
        <f t="shared" si="17"/>
        <v>55.93749493896626</v>
      </c>
      <c r="S100">
        <f t="shared" si="18"/>
        <v>3.4241917455495767</v>
      </c>
      <c r="T100">
        <f t="shared" si="19"/>
        <v>-0.41157802640926344</v>
      </c>
      <c r="U100">
        <f t="shared" si="21"/>
        <v>0.72122989424457529</v>
      </c>
    </row>
    <row r="101" spans="1:21">
      <c r="A101" s="4">
        <v>43249.758935185186</v>
      </c>
      <c r="B101" s="3">
        <v>-4.1309959846330501E-4</v>
      </c>
      <c r="C101">
        <v>2.46018845416984</v>
      </c>
      <c r="D101" s="3">
        <v>1.85333863898995E-2</v>
      </c>
      <c r="E101">
        <v>1.8345097074688999E-2</v>
      </c>
      <c r="F101" s="3">
        <v>1.8311791648975499E-2</v>
      </c>
      <c r="G101">
        <v>-3799099</v>
      </c>
      <c r="H101">
        <v>13006049</v>
      </c>
      <c r="K101">
        <f t="shared" si="11"/>
        <v>27.296766286148877</v>
      </c>
      <c r="L101">
        <f t="shared" si="12"/>
        <v>7.6031794091349507</v>
      </c>
      <c r="M101">
        <f t="shared" si="20"/>
        <v>2.5458694778242603</v>
      </c>
      <c r="N101">
        <f t="shared" si="13"/>
        <v>-2.2261863903004324E-3</v>
      </c>
      <c r="O101">
        <f t="shared" si="14"/>
        <v>54.65792542704407</v>
      </c>
      <c r="P101">
        <f t="shared" si="15"/>
        <v>54.615322999411404</v>
      </c>
      <c r="Q101">
        <f t="shared" si="16"/>
        <v>-1.3164013681407383</v>
      </c>
      <c r="R101">
        <f t="shared" si="17"/>
        <v>55.974326795184808</v>
      </c>
      <c r="S101">
        <f t="shared" si="18"/>
        <v>3.4234703899180858</v>
      </c>
      <c r="T101">
        <f t="shared" si="19"/>
        <v>-0.40850484977403212</v>
      </c>
      <c r="U101">
        <f t="shared" si="21"/>
        <v>0.72117721462735573</v>
      </c>
    </row>
    <row r="102" spans="1:21">
      <c r="A102" s="4">
        <v>43249.762407407405</v>
      </c>
      <c r="B102" s="3">
        <v>-4.1195794658051499E-4</v>
      </c>
      <c r="C102">
        <v>2.46008380274725</v>
      </c>
      <c r="D102">
        <v>1.850920953284E-2</v>
      </c>
      <c r="E102">
        <v>1.8322454312347001E-2</v>
      </c>
      <c r="F102">
        <v>1.8291852791789999E-2</v>
      </c>
      <c r="G102">
        <v>-3799099</v>
      </c>
      <c r="H102">
        <v>13006049</v>
      </c>
      <c r="K102">
        <f t="shared" si="11"/>
        <v>27.224038344312859</v>
      </c>
      <c r="L102">
        <f t="shared" si="12"/>
        <v>7.5566609136036025</v>
      </c>
      <c r="M102">
        <f t="shared" si="20"/>
        <v>2.5302930970031956</v>
      </c>
      <c r="N102">
        <f t="shared" si="13"/>
        <v>-2.2579046084126183E-3</v>
      </c>
      <c r="O102">
        <f t="shared" si="14"/>
        <v>54.58530900266738</v>
      </c>
      <c r="P102">
        <f t="shared" si="15"/>
        <v>54.547554554454976</v>
      </c>
      <c r="Q102">
        <f t="shared" si="16"/>
        <v>-1.3289237113188079</v>
      </c>
      <c r="R102">
        <f t="shared" si="17"/>
        <v>55.914232713986188</v>
      </c>
      <c r="S102">
        <f t="shared" si="18"/>
        <v>3.4162422378824009</v>
      </c>
      <c r="T102">
        <f t="shared" si="19"/>
        <v>-0.41184360957531485</v>
      </c>
      <c r="U102">
        <f t="shared" si="21"/>
        <v>0.72123444680408877</v>
      </c>
    </row>
    <row r="103" spans="1:21">
      <c r="A103" s="4">
        <v>43249.765879629631</v>
      </c>
      <c r="B103" s="3">
        <v>-4.14657477595028E-4</v>
      </c>
      <c r="C103">
        <v>2.4601218578100101</v>
      </c>
      <c r="D103" s="3">
        <v>1.8540807127137699E-2</v>
      </c>
      <c r="E103" s="3">
        <v>1.8353814062502399E-2</v>
      </c>
      <c r="F103">
        <v>1.8311624896287002E-2</v>
      </c>
      <c r="G103">
        <v>-3799099</v>
      </c>
      <c r="H103">
        <v>13006535</v>
      </c>
      <c r="K103">
        <f t="shared" si="11"/>
        <v>27.396009623445885</v>
      </c>
      <c r="L103">
        <f t="shared" si="12"/>
        <v>7.7026419413233587</v>
      </c>
      <c r="M103">
        <f t="shared" si="20"/>
        <v>2.5791737853066468</v>
      </c>
      <c r="N103">
        <f t="shared" si="13"/>
        <v>-2.2463707109172414E-3</v>
      </c>
      <c r="O103">
        <f t="shared" si="14"/>
        <v>54.680213990158407</v>
      </c>
      <c r="P103">
        <f t="shared" si="15"/>
        <v>54.641412427012845</v>
      </c>
      <c r="Q103">
        <f t="shared" si="16"/>
        <v>-1.2936102260917366</v>
      </c>
      <c r="R103">
        <f t="shared" si="17"/>
        <v>55.973824216250144</v>
      </c>
      <c r="S103">
        <f t="shared" si="18"/>
        <v>3.441580602701138</v>
      </c>
      <c r="T103">
        <f t="shared" si="19"/>
        <v>-0.41062951510211732</v>
      </c>
      <c r="U103">
        <f t="shared" si="21"/>
        <v>0.72121363510345837</v>
      </c>
    </row>
    <row r="104" spans="1:21">
      <c r="A104" s="4">
        <v>43249.76935185185</v>
      </c>
      <c r="B104" s="3">
        <v>-4.1395583737539703E-4</v>
      </c>
      <c r="C104">
        <v>2.46000293573888</v>
      </c>
      <c r="D104" s="3">
        <v>1.8517534077818702E-2</v>
      </c>
      <c r="E104" s="3">
        <v>1.8330279384626901E-2</v>
      </c>
      <c r="F104" s="3">
        <v>1.8290804632033499E-2</v>
      </c>
      <c r="G104">
        <v>-3799099</v>
      </c>
      <c r="H104">
        <v>13006550</v>
      </c>
      <c r="K104">
        <f t="shared" si="11"/>
        <v>27.351312242525857</v>
      </c>
      <c r="L104">
        <f t="shared" si="12"/>
        <v>7.6853126082771066</v>
      </c>
      <c r="M104">
        <f t="shared" si="20"/>
        <v>2.5733711838290994</v>
      </c>
      <c r="N104">
        <f t="shared" si="13"/>
        <v>-2.2824141405917583E-3</v>
      </c>
      <c r="O104">
        <f t="shared" si="14"/>
        <v>54.610312198468577</v>
      </c>
      <c r="P104">
        <f t="shared" si="15"/>
        <v>54.57097453175593</v>
      </c>
      <c r="Q104">
        <f t="shared" si="16"/>
        <v>-1.3007614479276128</v>
      </c>
      <c r="R104">
        <f t="shared" si="17"/>
        <v>55.91107364639619</v>
      </c>
      <c r="S104">
        <f t="shared" si="18"/>
        <v>3.4405454824475079</v>
      </c>
      <c r="T104">
        <f t="shared" si="19"/>
        <v>-0.4144235603310138</v>
      </c>
      <c r="U104">
        <f t="shared" si="21"/>
        <v>0.72127867166793092</v>
      </c>
    </row>
    <row r="105" spans="1:21">
      <c r="A105" s="4">
        <v>43249.772824074076</v>
      </c>
      <c r="B105" s="3">
        <v>-4.1356339454068797E-4</v>
      </c>
      <c r="C105">
        <v>2.4602122385840599</v>
      </c>
      <c r="D105" s="3">
        <v>1.8542127162127098E-2</v>
      </c>
      <c r="E105" s="3">
        <v>1.8354955714385099E-2</v>
      </c>
      <c r="F105" s="3">
        <v>1.8319295519959301E-2</v>
      </c>
      <c r="G105">
        <v>-3799099</v>
      </c>
      <c r="H105">
        <v>13007015</v>
      </c>
      <c r="K105">
        <f t="shared" si="11"/>
        <v>27.326312012519729</v>
      </c>
      <c r="L105">
        <f t="shared" si="12"/>
        <v>7.6228613653911328</v>
      </c>
      <c r="M105">
        <f t="shared" si="20"/>
        <v>2.5524598381196233</v>
      </c>
      <c r="N105">
        <f t="shared" si="13"/>
        <v>-2.2189777043673865E-3</v>
      </c>
      <c r="O105">
        <f t="shared" si="14"/>
        <v>54.684178782635215</v>
      </c>
      <c r="P105">
        <f t="shared" si="15"/>
        <v>54.644829323396941</v>
      </c>
      <c r="Q105">
        <f t="shared" si="16"/>
        <v>-1.3127640646136172</v>
      </c>
      <c r="R105">
        <f t="shared" si="17"/>
        <v>55.996942847248832</v>
      </c>
      <c r="S105">
        <f t="shared" si="18"/>
        <v>3.4276358811953678</v>
      </c>
      <c r="T105">
        <f t="shared" si="19"/>
        <v>-0.40774604072844833</v>
      </c>
      <c r="U105">
        <f t="shared" si="21"/>
        <v>0.7211642073144644</v>
      </c>
    </row>
    <row r="106" spans="1:21">
      <c r="A106" s="4">
        <v>43249.776296296295</v>
      </c>
      <c r="B106" s="3">
        <v>-4.1581102168493101E-4</v>
      </c>
      <c r="C106">
        <v>2.4599827189867902</v>
      </c>
      <c r="D106" s="3">
        <v>1.8529378716102701E-2</v>
      </c>
      <c r="E106">
        <v>1.8342778094302001E-2</v>
      </c>
      <c r="F106" s="3">
        <v>1.8301857953101699E-2</v>
      </c>
      <c r="G106">
        <v>-3799099</v>
      </c>
      <c r="H106">
        <v>13007017</v>
      </c>
      <c r="K106">
        <f t="shared" si="11"/>
        <v>27.469495148009401</v>
      </c>
      <c r="L106">
        <f t="shared" si="12"/>
        <v>7.7889660238139573</v>
      </c>
      <c r="M106">
        <f t="shared" si="20"/>
        <v>2.6080787782034278</v>
      </c>
      <c r="N106">
        <f t="shared" si="13"/>
        <v>-2.2885415236357019E-3</v>
      </c>
      <c r="O106">
        <f t="shared" si="14"/>
        <v>54.645888174208622</v>
      </c>
      <c r="P106">
        <f t="shared" si="15"/>
        <v>54.608382428630435</v>
      </c>
      <c r="Q106">
        <f t="shared" si="16"/>
        <v>-1.2984992758628309</v>
      </c>
      <c r="R106">
        <f t="shared" si="17"/>
        <v>55.944387450071453</v>
      </c>
      <c r="S106">
        <f t="shared" si="18"/>
        <v>3.4737449621119816</v>
      </c>
      <c r="T106">
        <f t="shared" si="19"/>
        <v>-0.41506854801984994</v>
      </c>
      <c r="U106">
        <f t="shared" si="21"/>
        <v>0.72128972788389001</v>
      </c>
    </row>
    <row r="107" spans="1:21">
      <c r="A107" s="4">
        <v>43249.779780092591</v>
      </c>
      <c r="B107" s="3">
        <v>-4.1114927649687198E-4</v>
      </c>
      <c r="C107">
        <v>2.4600493153466201</v>
      </c>
      <c r="D107" s="3">
        <v>1.85238250553812E-2</v>
      </c>
      <c r="E107" s="3">
        <v>1.8336974697231199E-2</v>
      </c>
      <c r="F107">
        <v>1.8310814954657001E-2</v>
      </c>
      <c r="G107">
        <v>-3799099</v>
      </c>
      <c r="H107">
        <v>13007314</v>
      </c>
      <c r="K107">
        <f t="shared" si="11"/>
        <v>27.172522718845677</v>
      </c>
      <c r="L107">
        <f t="shared" si="12"/>
        <v>7.4802196976244186</v>
      </c>
      <c r="M107">
        <f t="shared" si="20"/>
        <v>2.5046973102754273</v>
      </c>
      <c r="N107">
        <f t="shared" si="13"/>
        <v>-2.2683572030188933E-3</v>
      </c>
      <c r="O107">
        <f t="shared" si="14"/>
        <v>54.629207470724126</v>
      </c>
      <c r="P107">
        <f t="shared" si="15"/>
        <v>54.591013205343422</v>
      </c>
      <c r="Q107">
        <f t="shared" si="16"/>
        <v>-1.3421756478429074</v>
      </c>
      <c r="R107">
        <f t="shared" si="17"/>
        <v>55.971383118567033</v>
      </c>
      <c r="S107">
        <f t="shared" si="18"/>
        <v>3.3994810755040321</v>
      </c>
      <c r="T107">
        <f t="shared" si="19"/>
        <v>-0.41294388269176485</v>
      </c>
      <c r="U107">
        <f t="shared" si="21"/>
        <v>0.72125330740778693</v>
      </c>
    </row>
    <row r="108" spans="1:21">
      <c r="A108" s="4">
        <v>43249.783252314817</v>
      </c>
      <c r="B108" s="3">
        <v>-4.1219579072276197E-4</v>
      </c>
      <c r="C108">
        <v>2.46001126028386</v>
      </c>
      <c r="D108" s="3">
        <v>1.8549036534459402E-2</v>
      </c>
      <c r="E108" s="3">
        <v>1.83612347997405E-2</v>
      </c>
      <c r="F108" s="3">
        <v>1.8327966659762801E-2</v>
      </c>
      <c r="G108">
        <v>-3799099</v>
      </c>
      <c r="H108">
        <v>13007696</v>
      </c>
      <c r="K108">
        <f t="shared" si="11"/>
        <v>27.239189998861971</v>
      </c>
      <c r="L108">
        <f t="shared" si="12"/>
        <v>7.5243412173786428</v>
      </c>
      <c r="M108">
        <f t="shared" si="20"/>
        <v>2.5194710811432492</v>
      </c>
      <c r="N108">
        <f t="shared" si="13"/>
        <v>-2.2798911005142701E-3</v>
      </c>
      <c r="O108">
        <f t="shared" si="14"/>
        <v>54.704931435150151</v>
      </c>
      <c r="P108">
        <f t="shared" si="15"/>
        <v>54.663622253511079</v>
      </c>
      <c r="Q108">
        <f t="shared" si="16"/>
        <v>-1.3181455167059966</v>
      </c>
      <c r="R108">
        <f t="shared" si="17"/>
        <v>56.023076951856147</v>
      </c>
      <c r="S108">
        <f t="shared" si="18"/>
        <v>3.3982347589472468</v>
      </c>
      <c r="T108">
        <f t="shared" si="19"/>
        <v>-0.41415797716496239</v>
      </c>
      <c r="U108">
        <f t="shared" si="21"/>
        <v>0.72127411910841743</v>
      </c>
    </row>
    <row r="109" spans="1:21">
      <c r="A109" s="4">
        <v>43249.786724537036</v>
      </c>
      <c r="B109" s="3">
        <v>-4.17142948881519E-4</v>
      </c>
      <c r="C109">
        <v>2.4598792567849199</v>
      </c>
      <c r="D109" s="3">
        <v>1.8529331147274199E-2</v>
      </c>
      <c r="E109" s="3">
        <v>1.8341957532011299E-2</v>
      </c>
      <c r="F109" s="3">
        <v>1.8293294011455099E-2</v>
      </c>
      <c r="G109">
        <v>-3799099</v>
      </c>
      <c r="H109">
        <v>13007715</v>
      </c>
      <c r="K109">
        <f t="shared" si="11"/>
        <v>27.554344413484728</v>
      </c>
      <c r="L109">
        <f t="shared" si="12"/>
        <v>7.8850725126423935</v>
      </c>
      <c r="M109">
        <f t="shared" si="20"/>
        <v>2.640259338908757</v>
      </c>
      <c r="N109">
        <f t="shared" si="13"/>
        <v>-2.3198993074486046E-3</v>
      </c>
      <c r="O109">
        <f t="shared" si="14"/>
        <v>54.645745298803888</v>
      </c>
      <c r="P109">
        <f t="shared" si="15"/>
        <v>54.605926534354339</v>
      </c>
      <c r="Q109">
        <f t="shared" si="16"/>
        <v>-1.2728311331182738</v>
      </c>
      <c r="R109">
        <f t="shared" si="17"/>
        <v>55.918576431922162</v>
      </c>
      <c r="S109">
        <f t="shared" si="18"/>
        <v>3.4888134276542728</v>
      </c>
      <c r="T109">
        <f t="shared" si="19"/>
        <v>-0.41836936736857655</v>
      </c>
      <c r="U109">
        <f t="shared" si="21"/>
        <v>0.72134630969497371</v>
      </c>
    </row>
    <row r="110" spans="1:21">
      <c r="A110" s="4">
        <v>43249.790196759262</v>
      </c>
      <c r="B110" s="3">
        <v>-4.1489532173727601E-4</v>
      </c>
      <c r="C110">
        <v>2.4601515883277898</v>
      </c>
      <c r="D110">
        <v>1.8539570337598E-2</v>
      </c>
      <c r="E110" s="3">
        <v>1.8351578327565201E-2</v>
      </c>
      <c r="F110" s="3">
        <v>1.8312208530696799E-2</v>
      </c>
      <c r="G110">
        <v>-3799099</v>
      </c>
      <c r="H110">
        <v>13008038</v>
      </c>
      <c r="K110">
        <f t="shared" si="11"/>
        <v>27.411161277995063</v>
      </c>
      <c r="L110">
        <f t="shared" si="12"/>
        <v>7.7170264137525759</v>
      </c>
      <c r="M110">
        <f t="shared" si="20"/>
        <v>2.5839903215662212</v>
      </c>
      <c r="N110">
        <f t="shared" si="13"/>
        <v>-2.2373598534994868E-3</v>
      </c>
      <c r="O110">
        <f t="shared" si="14"/>
        <v>54.676499229639354</v>
      </c>
      <c r="P110">
        <f t="shared" si="15"/>
        <v>54.634721004926611</v>
      </c>
      <c r="Q110">
        <f t="shared" si="16"/>
        <v>-1.2990840128822754</v>
      </c>
      <c r="R110">
        <f t="shared" si="17"/>
        <v>55.97558324252163</v>
      </c>
      <c r="S110">
        <f t="shared" si="18"/>
        <v>3.4500463301544047</v>
      </c>
      <c r="T110">
        <f t="shared" si="19"/>
        <v>-0.40968100379498518</v>
      </c>
      <c r="U110">
        <f t="shared" si="21"/>
        <v>0.72119737596234179</v>
      </c>
    </row>
    <row r="111" spans="1:21">
      <c r="A111" s="4">
        <v>43249.793668981481</v>
      </c>
      <c r="B111" s="3">
        <v>-4.1695267356772102E-4</v>
      </c>
      <c r="C111">
        <v>2.46004455846378</v>
      </c>
      <c r="D111" s="3">
        <v>1.85227666489482E-2</v>
      </c>
      <c r="E111" s="3">
        <v>1.8334976806436299E-2</v>
      </c>
      <c r="F111" s="3">
        <v>1.8287862638171601E-2</v>
      </c>
      <c r="G111">
        <v>-3799099</v>
      </c>
      <c r="H111">
        <v>13008038</v>
      </c>
      <c r="K111">
        <f t="shared" si="11"/>
        <v>27.542223089845415</v>
      </c>
      <c r="L111">
        <f t="shared" si="12"/>
        <v>7.8800906797527279</v>
      </c>
      <c r="M111">
        <f t="shared" si="20"/>
        <v>2.6385912082998457</v>
      </c>
      <c r="N111">
        <f t="shared" si="13"/>
        <v>-2.269798940204318E-3</v>
      </c>
      <c r="O111">
        <f t="shared" si="14"/>
        <v>54.626028492972274</v>
      </c>
      <c r="P111">
        <f t="shared" si="15"/>
        <v>54.585033636670744</v>
      </c>
      <c r="Q111">
        <f t="shared" si="16"/>
        <v>-1.2761782250750215</v>
      </c>
      <c r="R111">
        <f t="shared" si="17"/>
        <v>55.902206718047296</v>
      </c>
      <c r="S111">
        <f t="shared" si="18"/>
        <v>3.4893766916831934</v>
      </c>
      <c r="T111">
        <f t="shared" si="19"/>
        <v>-0.41309564450075692</v>
      </c>
      <c r="U111">
        <f t="shared" si="21"/>
        <v>0.72125590887036317</v>
      </c>
    </row>
    <row r="112" spans="1:21">
      <c r="A112" s="4">
        <v>43249.7971412037</v>
      </c>
      <c r="B112" s="3">
        <v>-4.0677294427951001E-4</v>
      </c>
      <c r="C112">
        <v>2.46001126028386</v>
      </c>
      <c r="D112" s="3">
        <v>1.8516166474000801E-2</v>
      </c>
      <c r="E112" s="3">
        <v>1.8328555014595599E-2</v>
      </c>
      <c r="F112" s="3">
        <v>1.83117797380692E-2</v>
      </c>
      <c r="G112">
        <v>-3799099</v>
      </c>
      <c r="H112">
        <v>13008347</v>
      </c>
      <c r="K112">
        <f t="shared" ref="K112:K175" si="22">(B112-$B$19)*($B$17/$B$18)</f>
        <v>26.89373227514093</v>
      </c>
      <c r="L112">
        <f t="shared" ref="L112:L175" si="23">K112-R112*$B$8+$D$8</f>
        <v>7.2001610549049335</v>
      </c>
      <c r="M112">
        <f t="shared" si="20"/>
        <v>2.4109217050800811</v>
      </c>
      <c r="N112">
        <f t="shared" ref="N112:N175" si="24">(C112-$C$19)*($C$17/$C$18)</f>
        <v>-2.2798911005142701E-3</v>
      </c>
      <c r="O112">
        <f t="shared" ref="O112:O175" si="25">(D112-$D$19)*($D$17/$D$18)</f>
        <v>54.606204530587043</v>
      </c>
      <c r="P112">
        <f t="shared" ref="P112:P175" si="26">(E112-$E$19)*($E$17/$E$18)</f>
        <v>54.565813594508711</v>
      </c>
      <c r="Q112">
        <f t="shared" ref="Q112:Q175" si="27">O112-R112</f>
        <v>-1.3680863661024958</v>
      </c>
      <c r="R112">
        <f t="shared" ref="R112:R175" si="28">(F112-$F$19)*($F$17/$F$18)</f>
        <v>55.974290896689538</v>
      </c>
      <c r="S112">
        <f t="shared" ref="S112:S175" si="29">M112-(2/3)*Q112</f>
        <v>3.3229792824817448</v>
      </c>
      <c r="T112">
        <f t="shared" ref="T112:T175" si="30">N112/$D$7*100-$N$30/$D$7*100</f>
        <v>-0.41415797716496239</v>
      </c>
      <c r="U112">
        <f t="shared" si="21"/>
        <v>0.72127411910841743</v>
      </c>
    </row>
    <row r="113" spans="1:21">
      <c r="A113" s="4">
        <v>43249.800613425927</v>
      </c>
      <c r="B113" s="3">
        <v>-4.0652320793014998E-4</v>
      </c>
      <c r="C113">
        <v>2.4598792567849199</v>
      </c>
      <c r="D113" s="3">
        <v>1.8498149780225501E-2</v>
      </c>
      <c r="E113" s="3">
        <v>1.83111923922115E-2</v>
      </c>
      <c r="F113" s="3">
        <v>1.8295152112841599E-2</v>
      </c>
      <c r="G113">
        <v>-3799099</v>
      </c>
      <c r="H113">
        <v>13008347</v>
      </c>
      <c r="K113">
        <f t="shared" si="22"/>
        <v>26.877823037864321</v>
      </c>
      <c r="L113">
        <f t="shared" si="23"/>
        <v>7.2061086796602094</v>
      </c>
      <c r="M113">
        <f t="shared" si="20"/>
        <v>2.4129132240901172</v>
      </c>
      <c r="N113">
        <f t="shared" si="24"/>
        <v>-2.3198993074486046E-3</v>
      </c>
      <c r="O113">
        <f t="shared" si="25"/>
        <v>54.552090471103114</v>
      </c>
      <c r="P113">
        <f t="shared" si="26"/>
        <v>54.513848295329922</v>
      </c>
      <c r="Q113">
        <f t="shared" si="27"/>
        <v>-1.3720861260921566</v>
      </c>
      <c r="R113">
        <f t="shared" si="28"/>
        <v>55.92417659719527</v>
      </c>
      <c r="S113">
        <f t="shared" si="29"/>
        <v>3.3276373081515551</v>
      </c>
      <c r="T113">
        <f t="shared" si="30"/>
        <v>-0.41836936736857655</v>
      </c>
      <c r="U113">
        <f t="shared" si="21"/>
        <v>0.72134630969497371</v>
      </c>
    </row>
    <row r="114" spans="1:21">
      <c r="A114" s="4">
        <v>43249.804085648146</v>
      </c>
      <c r="B114" s="3">
        <v>-4.15846698306268E-4</v>
      </c>
      <c r="C114">
        <v>2.4599589345725699</v>
      </c>
      <c r="D114" s="3">
        <v>1.8538844912964099E-2</v>
      </c>
      <c r="E114">
        <v>1.8351661573014998E-2</v>
      </c>
      <c r="F114" s="3">
        <v>1.8313387710422801E-2</v>
      </c>
      <c r="G114">
        <v>-3799099</v>
      </c>
      <c r="H114">
        <v>13009033</v>
      </c>
      <c r="K114">
        <f t="shared" si="22"/>
        <v>27.471767896191761</v>
      </c>
      <c r="L114">
        <f t="shared" si="23"/>
        <v>7.776083010931286</v>
      </c>
      <c r="M114">
        <f t="shared" si="20"/>
        <v>2.6037649947826389</v>
      </c>
      <c r="N114">
        <f t="shared" si="24"/>
        <v>-2.2957502095688827E-3</v>
      </c>
      <c r="O114">
        <f t="shared" si="25"/>
        <v>54.674320379719411</v>
      </c>
      <c r="P114">
        <f t="shared" si="26"/>
        <v>54.634970153621339</v>
      </c>
      <c r="Q114">
        <f t="shared" si="27"/>
        <v>-1.3048168138407732</v>
      </c>
      <c r="R114">
        <f t="shared" si="28"/>
        <v>55.979137193560184</v>
      </c>
      <c r="S114">
        <f t="shared" si="29"/>
        <v>3.4736428706764877</v>
      </c>
      <c r="T114">
        <f t="shared" si="30"/>
        <v>-0.41582735706544793</v>
      </c>
      <c r="U114">
        <f t="shared" si="21"/>
        <v>0.72130273519678123</v>
      </c>
    </row>
    <row r="115" spans="1:21">
      <c r="A115" s="4">
        <v>43249.807557870372</v>
      </c>
      <c r="B115" s="3">
        <v>-4.1204119203030098E-4</v>
      </c>
      <c r="C115">
        <v>2.4599208795098102</v>
      </c>
      <c r="D115" s="3">
        <v>1.8531388499104601E-2</v>
      </c>
      <c r="E115" s="3">
        <v>1.83438602851493E-2</v>
      </c>
      <c r="F115" s="3">
        <v>1.83174374185728E-2</v>
      </c>
      <c r="G115">
        <v>-3799099</v>
      </c>
      <c r="H115">
        <v>13009184</v>
      </c>
      <c r="K115">
        <f t="shared" si="22"/>
        <v>27.229341423405021</v>
      </c>
      <c r="L115">
        <f t="shared" si="23"/>
        <v>7.5283332336381985</v>
      </c>
      <c r="M115">
        <f t="shared" si="20"/>
        <v>2.5208077788328986</v>
      </c>
      <c r="N115">
        <f t="shared" si="24"/>
        <v>-2.3072841070641251E-3</v>
      </c>
      <c r="O115">
        <f t="shared" si="25"/>
        <v>54.651924660051755</v>
      </c>
      <c r="P115">
        <f t="shared" si="26"/>
        <v>54.611621361661655</v>
      </c>
      <c r="Q115">
        <f t="shared" si="27"/>
        <v>-1.3394180219239757</v>
      </c>
      <c r="R115">
        <f t="shared" si="28"/>
        <v>55.99134268197573</v>
      </c>
      <c r="S115">
        <f t="shared" si="29"/>
        <v>3.4137531267822157</v>
      </c>
      <c r="T115">
        <f t="shared" si="30"/>
        <v>-0.41704145153863137</v>
      </c>
      <c r="U115">
        <f t="shared" si="21"/>
        <v>0.72132354689741141</v>
      </c>
    </row>
    <row r="116" spans="1:21">
      <c r="A116" s="4">
        <v>43249.811030092591</v>
      </c>
      <c r="B116" s="3">
        <v>-4.14276926967432E-4</v>
      </c>
      <c r="C116">
        <v>2.4599791513246601</v>
      </c>
      <c r="D116" s="3">
        <v>1.85308533497846E-2</v>
      </c>
      <c r="E116" s="3">
        <v>1.8343253782586499E-2</v>
      </c>
      <c r="F116" s="3">
        <v>1.82939967549282E-2</v>
      </c>
      <c r="G116">
        <v>-3799099</v>
      </c>
      <c r="H116">
        <v>13009368</v>
      </c>
      <c r="K116">
        <f t="shared" si="22"/>
        <v>27.371766976167258</v>
      </c>
      <c r="L116">
        <f t="shared" si="23"/>
        <v>7.7015713254252756</v>
      </c>
      <c r="M116">
        <f t="shared" si="20"/>
        <v>2.578815297338557</v>
      </c>
      <c r="N116">
        <f t="shared" si="24"/>
        <v>-2.2896228265248042E-3</v>
      </c>
      <c r="O116">
        <f t="shared" si="25"/>
        <v>54.65031731175042</v>
      </c>
      <c r="P116">
        <f t="shared" si="26"/>
        <v>54.609806135457262</v>
      </c>
      <c r="Q116">
        <f t="shared" si="27"/>
        <v>-1.2703771313968346</v>
      </c>
      <c r="R116">
        <f t="shared" si="28"/>
        <v>55.920694443147255</v>
      </c>
      <c r="S116">
        <f t="shared" si="29"/>
        <v>3.4257333849364464</v>
      </c>
      <c r="T116">
        <f t="shared" si="30"/>
        <v>-0.41518236937659758</v>
      </c>
      <c r="U116">
        <f t="shared" si="21"/>
        <v>0.72129167898082192</v>
      </c>
    </row>
    <row r="117" spans="1:21">
      <c r="A117" s="4">
        <v>43249.814502314817</v>
      </c>
      <c r="B117" s="3">
        <v>-4.1181524009516603E-4</v>
      </c>
      <c r="C117">
        <v>2.45986974301923</v>
      </c>
      <c r="D117" s="3">
        <v>1.8534670748267701E-2</v>
      </c>
      <c r="E117">
        <v>1.8348058234260001E-2</v>
      </c>
      <c r="F117" s="3">
        <v>1.8318211627483798E-2</v>
      </c>
      <c r="G117">
        <v>-3799099</v>
      </c>
      <c r="H117">
        <v>13009640</v>
      </c>
      <c r="K117">
        <f t="shared" si="22"/>
        <v>27.214947351583344</v>
      </c>
      <c r="L117">
        <f t="shared" si="23"/>
        <v>7.5129214712491734</v>
      </c>
      <c r="M117">
        <f t="shared" si="20"/>
        <v>2.5156472619814143</v>
      </c>
      <c r="N117">
        <f t="shared" si="24"/>
        <v>-2.3227827818224152E-3</v>
      </c>
      <c r="O117">
        <f t="shared" si="25"/>
        <v>54.661783062967864</v>
      </c>
      <c r="P117">
        <f t="shared" si="26"/>
        <v>54.624185574408379</v>
      </c>
      <c r="Q117">
        <f t="shared" si="27"/>
        <v>-1.3318930212048627</v>
      </c>
      <c r="R117">
        <f t="shared" si="28"/>
        <v>55.993676084172726</v>
      </c>
      <c r="S117">
        <f t="shared" si="29"/>
        <v>3.4035759427846561</v>
      </c>
      <c r="T117">
        <f t="shared" si="30"/>
        <v>-0.41867289098687244</v>
      </c>
      <c r="U117">
        <f t="shared" si="21"/>
        <v>0.72135151262013131</v>
      </c>
    </row>
    <row r="118" spans="1:21">
      <c r="A118" s="4">
        <v>43249.817974537036</v>
      </c>
      <c r="B118" s="3">
        <v>-4.1533533340043499E-4</v>
      </c>
      <c r="C118">
        <v>2.4600267201531101</v>
      </c>
      <c r="D118" s="3">
        <v>1.85494646539155E-2</v>
      </c>
      <c r="E118" s="3">
        <v>1.8362126715273899E-2</v>
      </c>
      <c r="F118" s="3">
        <v>1.8324977022275601E-2</v>
      </c>
      <c r="G118">
        <v>-3799099</v>
      </c>
      <c r="H118">
        <v>13010041</v>
      </c>
      <c r="K118">
        <f t="shared" si="22"/>
        <v>27.439191838911047</v>
      </c>
      <c r="L118">
        <f t="shared" si="23"/>
        <v>7.7282729086956348</v>
      </c>
      <c r="M118">
        <f t="shared" si="20"/>
        <v>2.5877561288249109</v>
      </c>
      <c r="N118">
        <f t="shared" si="24"/>
        <v>-2.2752054546556167E-3</v>
      </c>
      <c r="O118">
        <f t="shared" si="25"/>
        <v>54.706217313791505</v>
      </c>
      <c r="P118">
        <f t="shared" si="26"/>
        <v>54.666291703811261</v>
      </c>
      <c r="Q118">
        <f t="shared" si="27"/>
        <v>-1.3078491157343564</v>
      </c>
      <c r="R118">
        <f t="shared" si="28"/>
        <v>56.014066429525862</v>
      </c>
      <c r="S118">
        <f t="shared" si="29"/>
        <v>3.4596555393144817</v>
      </c>
      <c r="T118">
        <f t="shared" si="30"/>
        <v>-0.41366475128510416</v>
      </c>
      <c r="U118">
        <f t="shared" si="21"/>
        <v>0.72126566435503425</v>
      </c>
    </row>
    <row r="119" spans="1:21">
      <c r="A119" s="4">
        <v>43249.821446759262</v>
      </c>
      <c r="B119" s="3">
        <v>-4.1609643465562803E-4</v>
      </c>
      <c r="C119">
        <v>2.46000293573888</v>
      </c>
      <c r="D119" s="3">
        <v>1.8529140871960399E-2</v>
      </c>
      <c r="E119" s="3">
        <v>1.83416721190406E-2</v>
      </c>
      <c r="F119" s="3">
        <v>1.83001070498722E-2</v>
      </c>
      <c r="G119">
        <v>-3799099</v>
      </c>
      <c r="H119">
        <v>13010038</v>
      </c>
      <c r="K119">
        <f t="shared" si="22"/>
        <v>27.487677133468374</v>
      </c>
      <c r="L119">
        <f t="shared" si="23"/>
        <v>7.8094495556329502</v>
      </c>
      <c r="M119">
        <f t="shared" si="20"/>
        <v>2.6149375402620163</v>
      </c>
      <c r="N119">
        <f t="shared" si="24"/>
        <v>-2.2824141405917583E-3</v>
      </c>
      <c r="O119">
        <f t="shared" si="25"/>
        <v>54.645173797185571</v>
      </c>
      <c r="P119">
        <f t="shared" si="26"/>
        <v>54.605072310258244</v>
      </c>
      <c r="Q119">
        <f t="shared" si="27"/>
        <v>-1.293936574071104</v>
      </c>
      <c r="R119">
        <f t="shared" si="28"/>
        <v>55.939110371256675</v>
      </c>
      <c r="S119">
        <f t="shared" si="29"/>
        <v>3.4775619229760855</v>
      </c>
      <c r="T119">
        <f t="shared" si="30"/>
        <v>-0.4144235603310138</v>
      </c>
      <c r="U119">
        <f t="shared" si="21"/>
        <v>0.72127867166793092</v>
      </c>
    </row>
    <row r="120" spans="1:21">
      <c r="A120" s="4">
        <v>43249.824930555558</v>
      </c>
      <c r="B120" s="3">
        <v>-4.1224335955121201E-4</v>
      </c>
      <c r="C120">
        <v>2.4600172063874202</v>
      </c>
      <c r="D120" s="3">
        <v>1.85207330815319E-2</v>
      </c>
      <c r="E120" s="3">
        <v>1.8334215705181098E-2</v>
      </c>
      <c r="F120">
        <v>1.8305955304877001E-2</v>
      </c>
      <c r="G120">
        <v>-3799099</v>
      </c>
      <c r="H120">
        <v>13010265</v>
      </c>
      <c r="K120">
        <f t="shared" si="22"/>
        <v>27.242220329771833</v>
      </c>
      <c r="L120">
        <f t="shared" si="23"/>
        <v>7.5563052739581931</v>
      </c>
      <c r="M120">
        <f t="shared" si="20"/>
        <v>2.5301740136474531</v>
      </c>
      <c r="N120">
        <f t="shared" si="24"/>
        <v>-2.2780889290294273E-3</v>
      </c>
      <c r="O120">
        <f t="shared" si="25"/>
        <v>54.619920569426334</v>
      </c>
      <c r="P120">
        <f t="shared" si="26"/>
        <v>54.582755705747815</v>
      </c>
      <c r="Q120">
        <f t="shared" si="27"/>
        <v>-1.3368159630420422</v>
      </c>
      <c r="R120">
        <f t="shared" si="28"/>
        <v>55.956736532468376</v>
      </c>
      <c r="S120">
        <f t="shared" si="29"/>
        <v>3.4213846556754812</v>
      </c>
      <c r="T120">
        <f t="shared" si="30"/>
        <v>-0.41396827490340005</v>
      </c>
      <c r="U120">
        <f t="shared" si="21"/>
        <v>0.72127086728019185</v>
      </c>
    </row>
    <row r="121" spans="1:21">
      <c r="A121" s="4">
        <v>43249.828402777777</v>
      </c>
      <c r="B121" s="3">
        <v>-4.1346825688378899E-4</v>
      </c>
      <c r="C121">
        <v>2.4598031466594001</v>
      </c>
      <c r="D121" s="3">
        <v>1.8523396935925099E-2</v>
      </c>
      <c r="E121" s="3">
        <v>1.83367249608818E-2</v>
      </c>
      <c r="F121" s="3">
        <v>1.8304585550649798E-2</v>
      </c>
      <c r="G121">
        <v>-3799099</v>
      </c>
      <c r="H121">
        <v>13010449</v>
      </c>
      <c r="K121">
        <f t="shared" si="22"/>
        <v>27.320251350700072</v>
      </c>
      <c r="L121">
        <f t="shared" si="23"/>
        <v>7.636136824351814</v>
      </c>
      <c r="M121">
        <f t="shared" si="20"/>
        <v>2.556905029263147</v>
      </c>
      <c r="N121">
        <f t="shared" si="24"/>
        <v>-2.3429671024392238E-3</v>
      </c>
      <c r="O121">
        <f t="shared" si="25"/>
        <v>54.627921592082757</v>
      </c>
      <c r="P121">
        <f t="shared" si="26"/>
        <v>54.590265759259225</v>
      </c>
      <c r="Q121">
        <f t="shared" si="27"/>
        <v>-1.324686613421548</v>
      </c>
      <c r="R121">
        <f t="shared" si="28"/>
        <v>55.952608205504305</v>
      </c>
      <c r="S121">
        <f t="shared" si="29"/>
        <v>3.4400294382108454</v>
      </c>
      <c r="T121">
        <f t="shared" si="30"/>
        <v>-0.42079755631495752</v>
      </c>
      <c r="U121">
        <f t="shared" si="21"/>
        <v>0.72138793309623428</v>
      </c>
    </row>
    <row r="122" spans="1:21">
      <c r="A122" s="4">
        <v>43249.831875000003</v>
      </c>
      <c r="B122" s="3">
        <v>-4.14336388002994E-4</v>
      </c>
      <c r="C122">
        <v>2.4599351501583402</v>
      </c>
      <c r="D122" s="3">
        <v>1.8524205606008801E-2</v>
      </c>
      <c r="E122" s="3">
        <v>1.8337307679030301E-2</v>
      </c>
      <c r="F122" s="3">
        <v>1.8290768899314601E-2</v>
      </c>
      <c r="G122">
        <v>-3799099</v>
      </c>
      <c r="H122">
        <v>13010811</v>
      </c>
      <c r="K122">
        <f t="shared" si="22"/>
        <v>27.375554889804551</v>
      </c>
      <c r="L122">
        <f t="shared" si="23"/>
        <v>7.7096022258895811</v>
      </c>
      <c r="M122">
        <f t="shared" si="20"/>
        <v>2.5815043861093621</v>
      </c>
      <c r="N122">
        <f t="shared" si="24"/>
        <v>-2.3029588955048898E-3</v>
      </c>
      <c r="O122">
        <f t="shared" si="25"/>
        <v>54.63035047396076</v>
      </c>
      <c r="P122">
        <f t="shared" si="26"/>
        <v>54.592009800122057</v>
      </c>
      <c r="Q122">
        <f t="shared" si="27"/>
        <v>-1.2806154769496345</v>
      </c>
      <c r="R122">
        <f t="shared" si="28"/>
        <v>55.910965950910395</v>
      </c>
      <c r="S122">
        <f t="shared" si="29"/>
        <v>3.4352480374091181</v>
      </c>
      <c r="T122">
        <f t="shared" si="30"/>
        <v>-0.41658616611134341</v>
      </c>
      <c r="U122">
        <f t="shared" si="21"/>
        <v>0.72131574250967756</v>
      </c>
    </row>
    <row r="123" spans="1:21">
      <c r="A123" s="4">
        <v>43249.835347222222</v>
      </c>
      <c r="B123" s="3">
        <v>-4.18510552699445E-4</v>
      </c>
      <c r="C123">
        <v>2.4598079035422402</v>
      </c>
      <c r="D123" s="3">
        <v>1.8539558445390899E-2</v>
      </c>
      <c r="E123" s="3">
        <v>1.8352993500211599E-2</v>
      </c>
      <c r="F123">
        <v>1.8306360275692001E-2</v>
      </c>
      <c r="G123">
        <v>-3799099</v>
      </c>
      <c r="H123">
        <v>13011072</v>
      </c>
      <c r="K123">
        <f t="shared" si="22"/>
        <v>27.641466427142486</v>
      </c>
      <c r="L123">
        <f t="shared" si="23"/>
        <v>7.9550190408782111</v>
      </c>
      <c r="M123">
        <f t="shared" si="20"/>
        <v>2.66368042655288</v>
      </c>
      <c r="N123">
        <f t="shared" si="24"/>
        <v>-2.3415253652537991E-3</v>
      </c>
      <c r="O123">
        <f t="shared" si="25"/>
        <v>54.676463510788246</v>
      </c>
      <c r="P123">
        <f t="shared" si="26"/>
        <v>54.638956532736458</v>
      </c>
      <c r="Q123">
        <f t="shared" si="27"/>
        <v>-1.2814935705216897</v>
      </c>
      <c r="R123">
        <f t="shared" si="28"/>
        <v>55.957957081309935</v>
      </c>
      <c r="S123">
        <f t="shared" si="29"/>
        <v>3.5180094735673397</v>
      </c>
      <c r="T123">
        <f t="shared" si="30"/>
        <v>-0.42064579450596551</v>
      </c>
      <c r="U123">
        <f t="shared" si="21"/>
        <v>0.72138533163365803</v>
      </c>
    </row>
    <row r="124" spans="1:21">
      <c r="A124" s="4">
        <v>43249.838819444441</v>
      </c>
      <c r="B124" s="3">
        <v>-4.1595372817027998E-4</v>
      </c>
      <c r="C124">
        <v>2.45978768679015</v>
      </c>
      <c r="D124" s="3">
        <v>1.8545456980118599E-2</v>
      </c>
      <c r="E124" s="3">
        <v>1.83589990648034E-2</v>
      </c>
      <c r="F124" s="3">
        <v>1.83150552373081E-2</v>
      </c>
      <c r="G124">
        <v>-3799099</v>
      </c>
      <c r="H124">
        <v>13011466</v>
      </c>
      <c r="K124">
        <f t="shared" si="22"/>
        <v>27.478586140738916</v>
      </c>
      <c r="L124">
        <f t="shared" si="23"/>
        <v>7.780709306564054</v>
      </c>
      <c r="M124">
        <f t="shared" si="20"/>
        <v>2.6053140763198583</v>
      </c>
      <c r="N124">
        <f t="shared" si="24"/>
        <v>-2.3476527482978776E-3</v>
      </c>
      <c r="O124">
        <f t="shared" si="25"/>
        <v>54.694180060955752</v>
      </c>
      <c r="P124">
        <f t="shared" si="26"/>
        <v>54.656930831425129</v>
      </c>
      <c r="Q124">
        <f t="shared" si="27"/>
        <v>-1.2899829219520313</v>
      </c>
      <c r="R124">
        <f t="shared" si="28"/>
        <v>55.984162982907783</v>
      </c>
      <c r="S124">
        <f t="shared" si="29"/>
        <v>3.4653026909545459</v>
      </c>
      <c r="T124">
        <f t="shared" si="30"/>
        <v>-0.42129078219481586</v>
      </c>
      <c r="U124">
        <f t="shared" si="21"/>
        <v>0.72139638784961735</v>
      </c>
    </row>
    <row r="125" spans="1:21">
      <c r="A125" s="4">
        <v>43249.842291666668</v>
      </c>
      <c r="B125" s="3">
        <v>-4.1267147900725799E-4</v>
      </c>
      <c r="C125">
        <v>2.4598114712043802</v>
      </c>
      <c r="D125" s="3">
        <v>1.8531043625098401E-2</v>
      </c>
      <c r="E125" s="3">
        <v>1.8344775985096901E-2</v>
      </c>
      <c r="F125">
        <v>1.8324107526113999E-2</v>
      </c>
      <c r="G125">
        <v>-3799099</v>
      </c>
      <c r="H125">
        <v>13011786</v>
      </c>
      <c r="K125">
        <f t="shared" si="22"/>
        <v>27.269493307960321</v>
      </c>
      <c r="L125">
        <f t="shared" si="23"/>
        <v>7.5597173225359544</v>
      </c>
      <c r="M125">
        <f t="shared" si="20"/>
        <v>2.5313165133654709</v>
      </c>
      <c r="N125">
        <f t="shared" si="24"/>
        <v>-2.3404440623617357E-3</v>
      </c>
      <c r="O125">
        <f t="shared" si="25"/>
        <v>54.650888813368738</v>
      </c>
      <c r="P125">
        <f t="shared" si="26"/>
        <v>54.614361997303114</v>
      </c>
      <c r="Q125">
        <f t="shared" si="27"/>
        <v>-1.3605570259973661</v>
      </c>
      <c r="R125">
        <f t="shared" si="28"/>
        <v>56.011445839366104</v>
      </c>
      <c r="S125">
        <f t="shared" si="29"/>
        <v>3.4383545306970484</v>
      </c>
      <c r="T125">
        <f t="shared" si="30"/>
        <v>-0.42053197314890611</v>
      </c>
      <c r="U125">
        <f t="shared" si="21"/>
        <v>0.72138338053672069</v>
      </c>
    </row>
    <row r="126" spans="1:21">
      <c r="A126" s="4">
        <v>43249.845763888887</v>
      </c>
      <c r="B126" s="3">
        <v>-4.1921219291907598E-4</v>
      </c>
      <c r="C126">
        <v>2.4597972005558399</v>
      </c>
      <c r="D126" s="3">
        <v>1.8540985510244402E-2</v>
      </c>
      <c r="E126">
        <v>1.8353992445609001E-2</v>
      </c>
      <c r="F126" s="3">
        <v>1.8298999335584099E-2</v>
      </c>
      <c r="G126">
        <v>-3799099</v>
      </c>
      <c r="H126">
        <v>13012492</v>
      </c>
      <c r="K126">
        <f t="shared" si="22"/>
        <v>27.686163808062513</v>
      </c>
      <c r="L126">
        <f t="shared" si="23"/>
        <v>8.0093923105773737</v>
      </c>
      <c r="M126">
        <f t="shared" si="20"/>
        <v>2.6818869215318473</v>
      </c>
      <c r="N126">
        <f t="shared" si="24"/>
        <v>-2.344769273924067E-3</v>
      </c>
      <c r="O126">
        <f t="shared" si="25"/>
        <v>54.68074977292563</v>
      </c>
      <c r="P126">
        <f t="shared" si="26"/>
        <v>54.641946317072652</v>
      </c>
      <c r="Q126">
        <f t="shared" si="27"/>
        <v>-1.2550220382644</v>
      </c>
      <c r="R126">
        <f t="shared" si="28"/>
        <v>55.93577181119003</v>
      </c>
      <c r="S126">
        <f t="shared" si="29"/>
        <v>3.5185682803747804</v>
      </c>
      <c r="T126">
        <f t="shared" si="30"/>
        <v>-0.42098725857651997</v>
      </c>
      <c r="U126">
        <f t="shared" si="21"/>
        <v>0.72139118492445986</v>
      </c>
    </row>
    <row r="127" spans="1:21">
      <c r="A127" s="4">
        <v>43249.849236111113</v>
      </c>
      <c r="B127" s="3">
        <v>-4.1229092837966199E-4</v>
      </c>
      <c r="C127">
        <v>2.4597555778309501</v>
      </c>
      <c r="D127" s="3">
        <v>1.8512027985925699E-2</v>
      </c>
      <c r="E127">
        <v>1.8326687938079001E-2</v>
      </c>
      <c r="F127" s="3">
        <v>1.82889465306471E-2</v>
      </c>
      <c r="G127">
        <v>-3799099</v>
      </c>
      <c r="H127">
        <v>13012695</v>
      </c>
      <c r="K127">
        <f t="shared" si="22"/>
        <v>27.245250660681695</v>
      </c>
      <c r="L127">
        <f t="shared" si="23"/>
        <v>7.5816934837945862</v>
      </c>
      <c r="M127">
        <f t="shared" si="20"/>
        <v>2.5386750715655935</v>
      </c>
      <c r="N127">
        <f t="shared" si="24"/>
        <v>-2.3573844743084117E-3</v>
      </c>
      <c r="O127">
        <f t="shared" si="25"/>
        <v>54.5937743703888</v>
      </c>
      <c r="P127">
        <f t="shared" si="26"/>
        <v>54.560225545213598</v>
      </c>
      <c r="Q127">
        <f t="shared" si="27"/>
        <v>-1.3116991107345939</v>
      </c>
      <c r="R127">
        <f t="shared" si="28"/>
        <v>55.905473481123394</v>
      </c>
      <c r="S127">
        <f t="shared" si="29"/>
        <v>3.4131411453886562</v>
      </c>
      <c r="T127">
        <f t="shared" si="30"/>
        <v>-0.422315174406451</v>
      </c>
      <c r="U127">
        <f t="shared" si="21"/>
        <v>0.72141394772202216</v>
      </c>
    </row>
    <row r="128" spans="1:21">
      <c r="A128" s="4">
        <v>43249.852708333332</v>
      </c>
      <c r="B128" s="3">
        <v>-4.1218389851565001E-4</v>
      </c>
      <c r="C128">
        <v>2.4597210904303202</v>
      </c>
      <c r="D128" s="3">
        <v>1.8516439994764398E-2</v>
      </c>
      <c r="E128" s="3">
        <v>1.83310642702963E-2</v>
      </c>
      <c r="F128" s="3">
        <v>1.8306336453879302E-2</v>
      </c>
      <c r="G128">
        <v>-3799099</v>
      </c>
      <c r="H128">
        <v>13013010</v>
      </c>
      <c r="K128">
        <f t="shared" si="22"/>
        <v>27.23843241613454</v>
      </c>
      <c r="L128">
        <f t="shared" si="23"/>
        <v>7.5520163434262546</v>
      </c>
      <c r="M128">
        <f t="shared" si="20"/>
        <v>2.5287378963672724</v>
      </c>
      <c r="N128">
        <f t="shared" si="24"/>
        <v>-2.3678370689146863E-3</v>
      </c>
      <c r="O128">
        <f t="shared" si="25"/>
        <v>54.607026064163399</v>
      </c>
      <c r="P128">
        <f t="shared" si="26"/>
        <v>54.573323648020121</v>
      </c>
      <c r="Q128">
        <f t="shared" si="27"/>
        <v>-1.3508592201556979</v>
      </c>
      <c r="R128">
        <f t="shared" si="28"/>
        <v>55.957885284319097</v>
      </c>
      <c r="S128">
        <f t="shared" si="29"/>
        <v>3.4293107098044042</v>
      </c>
      <c r="T128">
        <f t="shared" si="30"/>
        <v>-0.42341544752290095</v>
      </c>
      <c r="U128">
        <f t="shared" si="21"/>
        <v>0.72143280832572032</v>
      </c>
    </row>
    <row r="129" spans="1:21">
      <c r="A129" s="4">
        <v>43249.856180555558</v>
      </c>
      <c r="B129" s="3">
        <v>-4.0372853925873598E-4</v>
      </c>
      <c r="C129">
        <v>2.45963546653911</v>
      </c>
      <c r="D129" s="3">
        <v>1.8498649252924201E-2</v>
      </c>
      <c r="E129" s="3">
        <v>1.8313416234941499E-2</v>
      </c>
      <c r="F129" s="3">
        <v>1.8317675636699299E-2</v>
      </c>
      <c r="G129">
        <v>-3799099</v>
      </c>
      <c r="H129">
        <v>13013178</v>
      </c>
      <c r="K129">
        <f t="shared" si="22"/>
        <v>26.699791096911511</v>
      </c>
      <c r="L129">
        <f t="shared" si="23"/>
        <v>6.9984697715854569</v>
      </c>
      <c r="M129">
        <f t="shared" si="20"/>
        <v>2.3433868417662764</v>
      </c>
      <c r="N129">
        <f t="shared" si="24"/>
        <v>-2.3937883382792514E-3</v>
      </c>
      <c r="O129">
        <f t="shared" si="25"/>
        <v>54.553590662851121</v>
      </c>
      <c r="P129">
        <f t="shared" si="26"/>
        <v>54.52050412474523</v>
      </c>
      <c r="Q129">
        <f t="shared" si="27"/>
        <v>-1.4384699890314891</v>
      </c>
      <c r="R129">
        <f t="shared" si="28"/>
        <v>55.992060651882611</v>
      </c>
      <c r="S129">
        <f t="shared" si="29"/>
        <v>3.3023668344539359</v>
      </c>
      <c r="T129">
        <f t="shared" si="30"/>
        <v>-0.42614716008759201</v>
      </c>
      <c r="U129">
        <f t="shared" si="21"/>
        <v>0.72147963465213838</v>
      </c>
    </row>
    <row r="130" spans="1:21">
      <c r="A130" s="4">
        <v>43249.859664351854</v>
      </c>
      <c r="B130" s="3">
        <v>-4.13361227019777E-4</v>
      </c>
      <c r="C130">
        <v>2.4595938438142202</v>
      </c>
      <c r="D130" s="3">
        <v>1.8517498401197399E-2</v>
      </c>
      <c r="E130">
        <v>1.8330398306698002E-2</v>
      </c>
      <c r="F130" s="3">
        <v>1.8310398072935601E-2</v>
      </c>
      <c r="G130">
        <v>-3799099</v>
      </c>
      <c r="H130">
        <v>13013666</v>
      </c>
      <c r="K130">
        <f t="shared" si="22"/>
        <v>27.313433106152917</v>
      </c>
      <c r="L130">
        <f t="shared" si="23"/>
        <v>7.6216780721603552</v>
      </c>
      <c r="M130">
        <f t="shared" si="20"/>
        <v>2.5520636209639513</v>
      </c>
      <c r="N130">
        <f t="shared" si="24"/>
        <v>-2.406403538663596E-3</v>
      </c>
      <c r="O130">
        <f t="shared" si="25"/>
        <v>54.61020504191525</v>
      </c>
      <c r="P130">
        <f t="shared" si="26"/>
        <v>54.571330458462562</v>
      </c>
      <c r="Q130">
        <f t="shared" si="27"/>
        <v>-1.3599216293146554</v>
      </c>
      <c r="R130">
        <f t="shared" si="28"/>
        <v>55.970126671229906</v>
      </c>
      <c r="S130">
        <f t="shared" si="29"/>
        <v>3.458678040507055</v>
      </c>
      <c r="T130">
        <f t="shared" si="30"/>
        <v>-0.42747507591752304</v>
      </c>
      <c r="U130">
        <f t="shared" si="21"/>
        <v>0.72150239744970079</v>
      </c>
    </row>
    <row r="131" spans="1:21">
      <c r="A131" s="4">
        <v>43249.863136574073</v>
      </c>
      <c r="B131" s="3">
        <v>-4.1456233993812902E-4</v>
      </c>
      <c r="C131">
        <v>2.4596318988769799</v>
      </c>
      <c r="D131" s="3">
        <v>1.8532292306845201E-2</v>
      </c>
      <c r="E131">
        <v>1.8346048451258E-2</v>
      </c>
      <c r="F131" s="3">
        <v>1.8300523931593499E-2</v>
      </c>
      <c r="G131">
        <v>-3799099</v>
      </c>
      <c r="H131">
        <v>13014018</v>
      </c>
      <c r="K131">
        <f t="shared" si="22"/>
        <v>27.389948961626228</v>
      </c>
      <c r="L131">
        <f t="shared" si="23"/>
        <v>7.7111733965622431</v>
      </c>
      <c r="M131">
        <f t="shared" si="20"/>
        <v>2.5820304812130992</v>
      </c>
      <c r="N131">
        <f t="shared" si="24"/>
        <v>-2.3948696411683532E-3</v>
      </c>
      <c r="O131">
        <f t="shared" si="25"/>
        <v>54.654639292738906</v>
      </c>
      <c r="P131">
        <f t="shared" si="26"/>
        <v>54.618170413065066</v>
      </c>
      <c r="Q131">
        <f t="shared" si="27"/>
        <v>-1.2857275258545897</v>
      </c>
      <c r="R131">
        <f t="shared" si="28"/>
        <v>55.940366818593496</v>
      </c>
      <c r="S131">
        <f t="shared" si="29"/>
        <v>3.4391821651161587</v>
      </c>
      <c r="T131">
        <f t="shared" si="30"/>
        <v>-0.4262609814443396</v>
      </c>
      <c r="U131">
        <f t="shared" si="21"/>
        <v>0.72148158574907073</v>
      </c>
    </row>
    <row r="132" spans="1:21">
      <c r="A132" s="4">
        <v>43249.866608796299</v>
      </c>
      <c r="B132" s="3">
        <v>-4.1386069971849798E-4</v>
      </c>
      <c r="C132">
        <v>2.4596687647190301</v>
      </c>
      <c r="D132" s="3">
        <v>1.8542995293246399E-2</v>
      </c>
      <c r="E132" s="3">
        <v>1.8357560107742799E-2</v>
      </c>
      <c r="F132" s="3">
        <v>1.83223089792591E-2</v>
      </c>
      <c r="G132">
        <v>-3799099</v>
      </c>
      <c r="H132">
        <v>13014510</v>
      </c>
      <c r="K132">
        <f t="shared" si="22"/>
        <v>27.345251580706197</v>
      </c>
      <c r="L132">
        <f t="shared" si="23"/>
        <v>7.63783976875383</v>
      </c>
      <c r="M132">
        <f t="shared" si="20"/>
        <v>2.5574752478443781</v>
      </c>
      <c r="N132">
        <f t="shared" si="24"/>
        <v>-2.3836961779692988E-3</v>
      </c>
      <c r="O132">
        <f t="shared" si="25"/>
        <v>54.686786258769047</v>
      </c>
      <c r="P132">
        <f t="shared" si="26"/>
        <v>54.652624118274012</v>
      </c>
      <c r="Q132">
        <f t="shared" si="27"/>
        <v>-1.319238907800603</v>
      </c>
      <c r="R132">
        <f t="shared" si="28"/>
        <v>56.00602516656965</v>
      </c>
      <c r="S132">
        <f t="shared" si="29"/>
        <v>3.4369678530447798</v>
      </c>
      <c r="T132">
        <f t="shared" si="30"/>
        <v>-0.42508482742338649</v>
      </c>
      <c r="U132">
        <f t="shared" si="21"/>
        <v>0.72146142441408423</v>
      </c>
    </row>
    <row r="133" spans="1:21">
      <c r="A133" s="4">
        <v>43249.870081018518</v>
      </c>
      <c r="B133" s="3">
        <v>-4.1348014909090101E-4</v>
      </c>
      <c r="C133">
        <v>2.45968422458827</v>
      </c>
      <c r="D133" s="3">
        <v>1.85351940053806E-2</v>
      </c>
      <c r="E133" s="3">
        <v>1.8349247454971199E-2</v>
      </c>
      <c r="F133" s="3">
        <v>1.8305490779530399E-2</v>
      </c>
      <c r="G133">
        <v>-3799099</v>
      </c>
      <c r="H133">
        <v>13014786</v>
      </c>
      <c r="K133">
        <f t="shared" si="22"/>
        <v>27.321008933427507</v>
      </c>
      <c r="L133">
        <f t="shared" si="23"/>
        <v>7.6357044919542805</v>
      </c>
      <c r="M133">
        <f t="shared" si="20"/>
        <v>2.556760265895623</v>
      </c>
      <c r="N133">
        <f t="shared" si="24"/>
        <v>-2.3790105321137411E-3</v>
      </c>
      <c r="O133">
        <f t="shared" si="25"/>
        <v>54.663354692418075</v>
      </c>
      <c r="P133">
        <f t="shared" si="26"/>
        <v>54.627744841475298</v>
      </c>
      <c r="Q133">
        <f t="shared" si="27"/>
        <v>-1.2919817987321025</v>
      </c>
      <c r="R133">
        <f t="shared" si="28"/>
        <v>55.955336491150177</v>
      </c>
      <c r="S133">
        <f t="shared" si="29"/>
        <v>3.4180814650503581</v>
      </c>
      <c r="T133">
        <f t="shared" si="30"/>
        <v>-0.42459160154385406</v>
      </c>
      <c r="U133">
        <f t="shared" si="21"/>
        <v>0.72145296966070682</v>
      </c>
    </row>
    <row r="134" spans="1:21">
      <c r="A134" s="4">
        <v>43249.873553240737</v>
      </c>
      <c r="B134" s="3">
        <v>-4.16239141140977E-4</v>
      </c>
      <c r="C134">
        <v>2.4596449803047999</v>
      </c>
      <c r="D134" s="3">
        <v>1.8532197169188299E-2</v>
      </c>
      <c r="E134" s="3">
        <v>1.8345679792837501E-2</v>
      </c>
      <c r="F134" s="3">
        <v>1.8294770963839298E-2</v>
      </c>
      <c r="G134">
        <v>-3799099</v>
      </c>
      <c r="H134">
        <v>13015081</v>
      </c>
      <c r="K134">
        <f t="shared" si="22"/>
        <v>27.496768126197889</v>
      </c>
      <c r="L134">
        <f t="shared" si="23"/>
        <v>7.8255547848884266</v>
      </c>
      <c r="M134">
        <f t="shared" si="20"/>
        <v>2.6203302594638833</v>
      </c>
      <c r="N134">
        <f t="shared" si="24"/>
        <v>-2.3909048639054404E-3</v>
      </c>
      <c r="O134">
        <f t="shared" si="25"/>
        <v>54.654353541929744</v>
      </c>
      <c r="P134">
        <f t="shared" si="26"/>
        <v>54.617067040274236</v>
      </c>
      <c r="Q134">
        <f t="shared" si="27"/>
        <v>-1.2686743034148051</v>
      </c>
      <c r="R134">
        <f t="shared" si="28"/>
        <v>55.923027845344549</v>
      </c>
      <c r="S134">
        <f t="shared" si="29"/>
        <v>3.4661131284070867</v>
      </c>
      <c r="T134">
        <f t="shared" si="30"/>
        <v>-0.42584363646929613</v>
      </c>
      <c r="U134">
        <f t="shared" si="21"/>
        <v>0.72147443172698089</v>
      </c>
    </row>
    <row r="135" spans="1:21">
      <c r="A135" s="4">
        <v>43249.877025462964</v>
      </c>
      <c r="B135" s="3">
        <v>-4.1356339454068797E-4</v>
      </c>
      <c r="C135">
        <v>2.4596033575799101</v>
      </c>
      <c r="D135" s="3">
        <v>1.8524407773529698E-2</v>
      </c>
      <c r="E135" s="3">
        <v>1.8338580145191401E-2</v>
      </c>
      <c r="F135" s="3">
        <v>1.8294258794867301E-2</v>
      </c>
      <c r="G135">
        <v>-3799099</v>
      </c>
      <c r="H135">
        <v>13015340</v>
      </c>
      <c r="K135">
        <f t="shared" si="22"/>
        <v>27.326312012519729</v>
      </c>
      <c r="L135">
        <f t="shared" si="23"/>
        <v>7.6557719126626491</v>
      </c>
      <c r="M135">
        <f t="shared" si="20"/>
        <v>2.563479696166953</v>
      </c>
      <c r="N135">
        <f t="shared" si="24"/>
        <v>-2.4035200642897854E-3</v>
      </c>
      <c r="O135">
        <f t="shared" si="25"/>
        <v>54.630957694430172</v>
      </c>
      <c r="P135">
        <f t="shared" si="26"/>
        <v>54.595818215884009</v>
      </c>
      <c r="Q135">
        <f t="shared" si="27"/>
        <v>-1.2905265156145092</v>
      </c>
      <c r="R135">
        <f t="shared" si="28"/>
        <v>55.921484210044682</v>
      </c>
      <c r="S135">
        <f t="shared" si="29"/>
        <v>3.4238307065766258</v>
      </c>
      <c r="T135">
        <f t="shared" si="30"/>
        <v>-0.42717155229922721</v>
      </c>
      <c r="U135">
        <f t="shared" si="21"/>
        <v>0.72149719452454331</v>
      </c>
    </row>
    <row r="136" spans="1:21">
      <c r="A136" s="4">
        <v>43249.880497685182</v>
      </c>
      <c r="B136" s="3">
        <v>-4.1556128533557098E-4</v>
      </c>
      <c r="C136">
        <v>2.4597353610788599</v>
      </c>
      <c r="D136" s="3">
        <v>1.8533624234041798E-2</v>
      </c>
      <c r="E136" s="3">
        <v>1.83475706537683E-2</v>
      </c>
      <c r="F136" s="3">
        <v>1.8291674128195198E-2</v>
      </c>
      <c r="G136">
        <v>-3799099</v>
      </c>
      <c r="H136">
        <v>13016003</v>
      </c>
      <c r="K136">
        <f t="shared" si="22"/>
        <v>27.453585910732787</v>
      </c>
      <c r="L136">
        <f t="shared" si="23"/>
        <v>7.7864433316928601</v>
      </c>
      <c r="M136">
        <f t="shared" si="20"/>
        <v>2.6072340730442503</v>
      </c>
      <c r="N136">
        <f t="shared" si="24"/>
        <v>-2.3635118573524898E-3</v>
      </c>
      <c r="O136">
        <f t="shared" si="25"/>
        <v>54.658639804067114</v>
      </c>
      <c r="P136">
        <f t="shared" si="26"/>
        <v>54.622726274910619</v>
      </c>
      <c r="Q136">
        <f t="shared" si="27"/>
        <v>-1.255054432489132</v>
      </c>
      <c r="R136">
        <f t="shared" si="28"/>
        <v>55.913694236556246</v>
      </c>
      <c r="S136">
        <f t="shared" si="29"/>
        <v>3.4439370280370047</v>
      </c>
      <c r="T136">
        <f t="shared" si="30"/>
        <v>-0.4229601620953013</v>
      </c>
      <c r="U136">
        <f t="shared" si="21"/>
        <v>0.72142500393798126</v>
      </c>
    </row>
    <row r="137" spans="1:21">
      <c r="A137" s="4">
        <v>43249.883969907409</v>
      </c>
      <c r="B137" s="3">
        <v>-4.0976978047183401E-4</v>
      </c>
      <c r="C137">
        <v>2.4597068197817902</v>
      </c>
      <c r="D137" s="3">
        <v>1.8513490727400501E-2</v>
      </c>
      <c r="E137">
        <v>1.8326271710830001E-2</v>
      </c>
      <c r="F137" s="3">
        <v>1.8304252045272699E-2</v>
      </c>
      <c r="G137">
        <v>-3799099</v>
      </c>
      <c r="H137">
        <v>13016252</v>
      </c>
      <c r="K137">
        <f t="shared" si="22"/>
        <v>27.084643122460488</v>
      </c>
      <c r="L137">
        <f t="shared" si="23"/>
        <v>7.4009669858951543</v>
      </c>
      <c r="M137">
        <f t="shared" si="20"/>
        <v>2.4781601145880647</v>
      </c>
      <c r="N137">
        <f t="shared" si="24"/>
        <v>-2.372162280473922E-3</v>
      </c>
      <c r="O137">
        <f t="shared" si="25"/>
        <v>54.598167789079504</v>
      </c>
      <c r="P137">
        <f t="shared" si="26"/>
        <v>54.558979801739937</v>
      </c>
      <c r="Q137">
        <f t="shared" si="27"/>
        <v>-1.3534352585551659</v>
      </c>
      <c r="R137">
        <f t="shared" si="28"/>
        <v>55.95160304763467</v>
      </c>
      <c r="S137">
        <f t="shared" si="29"/>
        <v>3.3804502869581752</v>
      </c>
      <c r="T137">
        <f t="shared" si="30"/>
        <v>-0.42387073295018896</v>
      </c>
      <c r="U137">
        <f t="shared" si="21"/>
        <v>0.72144061271345383</v>
      </c>
    </row>
    <row r="138" spans="1:21">
      <c r="A138" s="4">
        <v>43249.887453703705</v>
      </c>
      <c r="B138" s="3">
        <v>-4.1384880751138602E-4</v>
      </c>
      <c r="C138">
        <v>2.45971752276819</v>
      </c>
      <c r="D138" s="3">
        <v>1.8543518550359302E-2</v>
      </c>
      <c r="E138" s="3">
        <v>1.8356430348067099E-2</v>
      </c>
      <c r="F138" s="3">
        <v>1.8315531673561099E-2</v>
      </c>
      <c r="G138">
        <v>-3799099</v>
      </c>
      <c r="H138">
        <v>13016750</v>
      </c>
      <c r="K138">
        <f t="shared" si="22"/>
        <v>27.344493997978766</v>
      </c>
      <c r="L138">
        <f t="shared" si="23"/>
        <v>7.6459908926854343</v>
      </c>
      <c r="M138">
        <f t="shared" si="20"/>
        <v>2.5602045925712043</v>
      </c>
      <c r="N138">
        <f t="shared" si="24"/>
        <v>-2.3689183718037885E-3</v>
      </c>
      <c r="O138">
        <f t="shared" si="25"/>
        <v>54.688357888219279</v>
      </c>
      <c r="P138">
        <f t="shared" si="26"/>
        <v>54.64924281456026</v>
      </c>
      <c r="Q138">
        <f t="shared" si="27"/>
        <v>-1.2972410345022709</v>
      </c>
      <c r="R138">
        <f t="shared" si="28"/>
        <v>55.98559892272155</v>
      </c>
      <c r="S138">
        <f t="shared" si="29"/>
        <v>3.4250319489060512</v>
      </c>
      <c r="T138">
        <f t="shared" si="30"/>
        <v>-0.42352926887964859</v>
      </c>
      <c r="U138">
        <f t="shared" si="21"/>
        <v>0.72143475942265234</v>
      </c>
    </row>
    <row r="139" spans="1:21">
      <c r="A139" s="4">
        <v>43249.890925925924</v>
      </c>
      <c r="B139" s="3">
        <v>-4.12005515408964E-4</v>
      </c>
      <c r="C139">
        <v>2.4595664917378599</v>
      </c>
      <c r="D139" s="3">
        <v>1.8549738174679101E-2</v>
      </c>
      <c r="E139" s="3">
        <v>1.8364469480075099E-2</v>
      </c>
      <c r="F139" s="3">
        <v>1.8327561688947801E-2</v>
      </c>
      <c r="G139">
        <v>-3799099</v>
      </c>
      <c r="H139">
        <v>13017087</v>
      </c>
      <c r="K139">
        <f t="shared" si="22"/>
        <v>27.227068675222657</v>
      </c>
      <c r="L139">
        <f t="shared" si="23"/>
        <v>7.5127522241899651</v>
      </c>
      <c r="M139">
        <f t="shared" si="20"/>
        <v>2.5155905908312199</v>
      </c>
      <c r="N139">
        <f t="shared" si="24"/>
        <v>-2.4146935274888398E-3</v>
      </c>
      <c r="O139">
        <f t="shared" si="25"/>
        <v>54.707038847367876</v>
      </c>
      <c r="P139">
        <f t="shared" si="26"/>
        <v>54.673303459933507</v>
      </c>
      <c r="Q139">
        <f t="shared" si="27"/>
        <v>-1.3148175556467123</v>
      </c>
      <c r="R139">
        <f t="shared" si="28"/>
        <v>56.021856403014588</v>
      </c>
      <c r="S139">
        <f t="shared" si="29"/>
        <v>3.392135627929028</v>
      </c>
      <c r="T139">
        <f t="shared" si="30"/>
        <v>-0.42834770632018027</v>
      </c>
      <c r="U139">
        <f t="shared" si="21"/>
        <v>0.7215173558595297</v>
      </c>
    </row>
    <row r="140" spans="1:21">
      <c r="A140" s="4">
        <v>43249.89439814815</v>
      </c>
      <c r="B140" s="3">
        <v>-4.0885408052417901E-4</v>
      </c>
      <c r="C140">
        <v>2.45973179341672</v>
      </c>
      <c r="D140" s="3">
        <v>1.8555922122377499E-2</v>
      </c>
      <c r="E140" s="3">
        <v>1.8370356122595698E-2</v>
      </c>
      <c r="F140" s="3">
        <v>1.83391271789878E-2</v>
      </c>
      <c r="G140">
        <v>-3799099</v>
      </c>
      <c r="H140">
        <v>13017622</v>
      </c>
      <c r="K140">
        <f t="shared" si="22"/>
        <v>27.026309252446151</v>
      </c>
      <c r="L140">
        <f t="shared" si="23"/>
        <v>7.2967900700146391</v>
      </c>
      <c r="M140">
        <f t="shared" si="20"/>
        <v>2.4432772299207093</v>
      </c>
      <c r="N140">
        <f t="shared" si="24"/>
        <v>-2.3645931602445532E-3</v>
      </c>
      <c r="O140">
        <f t="shared" si="25"/>
        <v>54.725612649962855</v>
      </c>
      <c r="P140">
        <f t="shared" si="26"/>
        <v>54.690921831915247</v>
      </c>
      <c r="Q140">
        <f t="shared" si="27"/>
        <v>-1.3311011920262743</v>
      </c>
      <c r="R140">
        <f t="shared" si="28"/>
        <v>56.056713841989129</v>
      </c>
      <c r="S140">
        <f t="shared" si="29"/>
        <v>3.3306780246048922</v>
      </c>
      <c r="T140">
        <f t="shared" si="30"/>
        <v>-0.42307398345236064</v>
      </c>
      <c r="U140">
        <f t="shared" si="21"/>
        <v>0.72142695503491883</v>
      </c>
    </row>
    <row r="141" spans="1:21">
      <c r="A141" s="4">
        <v>43249.897870370369</v>
      </c>
      <c r="B141" s="3">
        <v>-4.0900867921664E-4</v>
      </c>
      <c r="C141">
        <v>2.4595974114763499</v>
      </c>
      <c r="D141" s="3">
        <v>1.8520114686762099E-2</v>
      </c>
      <c r="E141" s="3">
        <v>1.8334881668779401E-2</v>
      </c>
      <c r="F141" s="3">
        <v>1.83056694431252E-2</v>
      </c>
      <c r="G141">
        <v>-3799099</v>
      </c>
      <c r="H141">
        <v>13017623</v>
      </c>
      <c r="K141">
        <f t="shared" si="22"/>
        <v>27.0361578279031</v>
      </c>
      <c r="L141">
        <f t="shared" si="23"/>
        <v>7.3506185347605442</v>
      </c>
      <c r="M141">
        <f t="shared" si="20"/>
        <v>2.4613013009126536</v>
      </c>
      <c r="N141">
        <f t="shared" si="24"/>
        <v>-2.4053222357746282E-3</v>
      </c>
      <c r="O141">
        <f t="shared" si="25"/>
        <v>54.618063189166953</v>
      </c>
      <c r="P141">
        <f t="shared" si="26"/>
        <v>54.584748895305381</v>
      </c>
      <c r="Q141">
        <f t="shared" si="27"/>
        <v>-1.3378117794131583</v>
      </c>
      <c r="R141">
        <f t="shared" si="28"/>
        <v>55.955874968580112</v>
      </c>
      <c r="S141">
        <f t="shared" si="29"/>
        <v>3.3531758205214257</v>
      </c>
      <c r="T141">
        <f t="shared" si="30"/>
        <v>-0.42736125456078961</v>
      </c>
      <c r="U141">
        <f t="shared" si="21"/>
        <v>0.72150044635276889</v>
      </c>
    </row>
    <row r="142" spans="1:21">
      <c r="A142" s="4">
        <v>43249.901342592595</v>
      </c>
      <c r="B142" s="3">
        <v>-4.1238606603656098E-4</v>
      </c>
      <c r="C142">
        <v>2.4597210904303202</v>
      </c>
      <c r="D142" s="3">
        <v>1.85359432144287E-2</v>
      </c>
      <c r="E142" s="3">
        <v>1.8350519921132201E-2</v>
      </c>
      <c r="F142" s="3">
        <v>1.8302822736513898E-2</v>
      </c>
      <c r="G142">
        <v>-3799099</v>
      </c>
      <c r="H142">
        <v>13018300</v>
      </c>
      <c r="K142">
        <f t="shared" si="22"/>
        <v>27.251311322501351</v>
      </c>
      <c r="L142">
        <f t="shared" si="23"/>
        <v>7.5695139992911695</v>
      </c>
      <c r="M142">
        <f t="shared" si="20"/>
        <v>2.5345968595197714</v>
      </c>
      <c r="N142">
        <f t="shared" si="24"/>
        <v>-2.3678370689146863E-3</v>
      </c>
      <c r="O142">
        <f t="shared" si="25"/>
        <v>54.665604980040236</v>
      </c>
      <c r="P142">
        <f t="shared" si="26"/>
        <v>54.631553257236959</v>
      </c>
      <c r="Q142">
        <f t="shared" si="27"/>
        <v>-1.2816902481537227</v>
      </c>
      <c r="R142">
        <f t="shared" si="28"/>
        <v>55.947295228193958</v>
      </c>
      <c r="S142">
        <f t="shared" si="29"/>
        <v>3.3890570249555863</v>
      </c>
      <c r="T142">
        <f t="shared" si="30"/>
        <v>-0.42341544752290095</v>
      </c>
      <c r="U142">
        <f t="shared" si="21"/>
        <v>0.72143280832572032</v>
      </c>
    </row>
    <row r="143" spans="1:21">
      <c r="A143" s="4">
        <v>43249.904814814814</v>
      </c>
      <c r="B143" s="3">
        <v>-4.1047142069146499E-4</v>
      </c>
      <c r="C143">
        <v>2.45968422458827</v>
      </c>
      <c r="D143" s="3">
        <v>1.8534896700202801E-2</v>
      </c>
      <c r="E143">
        <v>1.8349865849741E-2</v>
      </c>
      <c r="F143" s="3">
        <v>1.8315448297216801E-2</v>
      </c>
      <c r="G143">
        <v>-3799099</v>
      </c>
      <c r="H143">
        <v>13018593</v>
      </c>
      <c r="K143">
        <f t="shared" si="22"/>
        <v>27.129340503380515</v>
      </c>
      <c r="L143">
        <f t="shared" si="23"/>
        <v>7.4309469955329472</v>
      </c>
      <c r="M143">
        <f t="shared" si="20"/>
        <v>2.4881987033644961</v>
      </c>
      <c r="N143">
        <f t="shared" si="24"/>
        <v>-2.3790105321137411E-3</v>
      </c>
      <c r="O143">
        <f t="shared" si="25"/>
        <v>54.662461721139501</v>
      </c>
      <c r="P143">
        <f t="shared" si="26"/>
        <v>54.629595660350027</v>
      </c>
      <c r="Q143">
        <f t="shared" si="27"/>
        <v>-1.3228859121145717</v>
      </c>
      <c r="R143">
        <f t="shared" si="28"/>
        <v>55.985347633254072</v>
      </c>
      <c r="S143">
        <f t="shared" si="29"/>
        <v>3.3701226447742103</v>
      </c>
      <c r="T143">
        <f t="shared" si="30"/>
        <v>-0.42459160154385406</v>
      </c>
      <c r="U143">
        <f t="shared" si="21"/>
        <v>0.72145296966070682</v>
      </c>
    </row>
    <row r="144" spans="1:21">
      <c r="A144" s="4">
        <v>43249.90828703704</v>
      </c>
      <c r="B144" s="3">
        <v>-4.1265958680014603E-4</v>
      </c>
      <c r="C144">
        <v>2.4595700593999901</v>
      </c>
      <c r="D144" s="3">
        <v>1.8528534369397699E-2</v>
      </c>
      <c r="E144" s="3">
        <v>1.8341767256697498E-2</v>
      </c>
      <c r="F144" s="3">
        <v>1.82982370375794E-2</v>
      </c>
      <c r="G144">
        <v>-3799099</v>
      </c>
      <c r="H144">
        <v>13018979</v>
      </c>
      <c r="K144">
        <f t="shared" si="22"/>
        <v>27.26873572523289</v>
      </c>
      <c r="L144">
        <f t="shared" si="23"/>
        <v>7.5929662615371729</v>
      </c>
      <c r="M144">
        <f t="shared" si="20"/>
        <v>2.5424496794290707</v>
      </c>
      <c r="N144">
        <f t="shared" si="24"/>
        <v>-2.4136122245997376E-3</v>
      </c>
      <c r="O144">
        <f t="shared" si="25"/>
        <v>54.643352135777299</v>
      </c>
      <c r="P144">
        <f t="shared" si="26"/>
        <v>54.605357051623606</v>
      </c>
      <c r="Q144">
        <f t="shared" si="27"/>
        <v>-1.2901221717110047</v>
      </c>
      <c r="R144">
        <f t="shared" si="28"/>
        <v>55.933474307488304</v>
      </c>
      <c r="S144">
        <f t="shared" si="29"/>
        <v>3.4025311272364069</v>
      </c>
      <c r="T144">
        <f t="shared" si="30"/>
        <v>-0.42823388496343268</v>
      </c>
      <c r="U144">
        <f t="shared" si="21"/>
        <v>0.72151540476259746</v>
      </c>
    </row>
    <row r="145" spans="1:21">
      <c r="A145" s="4">
        <v>43249.911759259259</v>
      </c>
      <c r="B145" s="3">
        <v>-4.12861754321057E-4</v>
      </c>
      <c r="C145">
        <v>2.4596544940704899</v>
      </c>
      <c r="D145" s="3">
        <v>1.8526286742253401E-2</v>
      </c>
      <c r="E145">
        <v>1.8339912072388002E-2</v>
      </c>
      <c r="F145" s="3">
        <v>1.82899589576846E-2</v>
      </c>
      <c r="G145">
        <v>-3799099</v>
      </c>
      <c r="H145">
        <v>13019203</v>
      </c>
      <c r="K145">
        <f t="shared" si="22"/>
        <v>27.281614631599702</v>
      </c>
      <c r="L145">
        <f t="shared" si="23"/>
        <v>7.6167266285860027</v>
      </c>
      <c r="M145">
        <f t="shared" si="20"/>
        <v>2.5504056659968533</v>
      </c>
      <c r="N145">
        <f t="shared" si="24"/>
        <v>-2.3880213895316298E-3</v>
      </c>
      <c r="O145">
        <f t="shared" si="25"/>
        <v>54.636601272910831</v>
      </c>
      <c r="P145">
        <f t="shared" si="26"/>
        <v>54.599804594999135</v>
      </c>
      <c r="Q145">
        <f t="shared" si="27"/>
        <v>-1.2719235803164537</v>
      </c>
      <c r="R145">
        <f t="shared" si="28"/>
        <v>55.908524853227284</v>
      </c>
      <c r="S145">
        <f t="shared" si="29"/>
        <v>3.3983547195411559</v>
      </c>
      <c r="T145">
        <f t="shared" si="30"/>
        <v>-0.4255401128510003</v>
      </c>
      <c r="U145">
        <f t="shared" si="21"/>
        <v>0.7214692288018234</v>
      </c>
    </row>
    <row r="146" spans="1:21">
      <c r="A146" s="4">
        <v>43249.915231481478</v>
      </c>
      <c r="B146" s="3">
        <v>-4.1405097503229601E-4</v>
      </c>
      <c r="C146">
        <v>2.4597972005558399</v>
      </c>
      <c r="D146" s="3">
        <v>1.8522017439900101E-2</v>
      </c>
      <c r="E146" s="3">
        <v>1.83369152361956E-2</v>
      </c>
      <c r="F146" s="3">
        <v>1.8290518770281799E-2</v>
      </c>
      <c r="G146">
        <v>-3799099</v>
      </c>
      <c r="H146">
        <v>13019553</v>
      </c>
      <c r="K146">
        <f t="shared" si="22"/>
        <v>27.357372904345514</v>
      </c>
      <c r="L146">
        <f t="shared" si="23"/>
        <v>7.6917490327677154</v>
      </c>
      <c r="M146">
        <f t="shared" si="20"/>
        <v>2.5755263738851535</v>
      </c>
      <c r="N146">
        <f t="shared" si="24"/>
        <v>-2.344769273924067E-3</v>
      </c>
      <c r="O146">
        <f t="shared" si="25"/>
        <v>54.623778205350121</v>
      </c>
      <c r="P146">
        <f t="shared" si="26"/>
        <v>54.590835241989957</v>
      </c>
      <c r="Q146">
        <f t="shared" si="27"/>
        <v>-1.2864338771581103</v>
      </c>
      <c r="R146">
        <f t="shared" si="28"/>
        <v>55.910212082508231</v>
      </c>
      <c r="S146">
        <f t="shared" si="29"/>
        <v>3.433148958657227</v>
      </c>
      <c r="T146">
        <f t="shared" si="30"/>
        <v>-0.42098725857651997</v>
      </c>
      <c r="U146">
        <f t="shared" si="21"/>
        <v>0.72139118492445986</v>
      </c>
    </row>
    <row r="147" spans="1:21">
      <c r="A147" s="4">
        <v>43249.918703703705</v>
      </c>
      <c r="B147" s="3">
        <v>-4.17273763159756E-4</v>
      </c>
      <c r="C147">
        <v>2.4599732052210999</v>
      </c>
      <c r="D147" s="3">
        <v>1.85543047822102E-2</v>
      </c>
      <c r="E147" s="3">
        <v>1.83671333344682E-2</v>
      </c>
      <c r="F147" s="3">
        <v>1.8322249424727498E-2</v>
      </c>
      <c r="G147">
        <v>-3799099</v>
      </c>
      <c r="H147">
        <v>13020255</v>
      </c>
      <c r="K147">
        <f t="shared" si="22"/>
        <v>27.562677823486815</v>
      </c>
      <c r="L147">
        <f t="shared" si="23"/>
        <v>7.8553442954242261</v>
      </c>
      <c r="M147">
        <f t="shared" si="20"/>
        <v>2.6303050609977383</v>
      </c>
      <c r="N147">
        <f t="shared" si="24"/>
        <v>-2.2914249980096474E-3</v>
      </c>
      <c r="O147">
        <f t="shared" si="25"/>
        <v>54.720754886207168</v>
      </c>
      <c r="P147">
        <f t="shared" si="26"/>
        <v>54.681276218163454</v>
      </c>
      <c r="Q147">
        <f t="shared" si="27"/>
        <v>-1.2850907878858351</v>
      </c>
      <c r="R147">
        <f t="shared" si="28"/>
        <v>56.005845674093003</v>
      </c>
      <c r="S147">
        <f t="shared" si="29"/>
        <v>3.4870322529216282</v>
      </c>
      <c r="T147">
        <f t="shared" si="30"/>
        <v>-0.41537207163816003</v>
      </c>
      <c r="U147">
        <f t="shared" si="21"/>
        <v>0.72129493080904783</v>
      </c>
    </row>
    <row r="148" spans="1:21">
      <c r="A148" s="4">
        <v>43249.922175925924</v>
      </c>
      <c r="B148" s="3">
        <v>-4.15180734707974E-4</v>
      </c>
      <c r="C148">
        <v>2.4599732052210999</v>
      </c>
      <c r="D148" s="3">
        <v>1.8513883170235199E-2</v>
      </c>
      <c r="E148" s="3">
        <v>1.83271636263635E-2</v>
      </c>
      <c r="F148" s="3">
        <v>1.8287326647387098E-2</v>
      </c>
      <c r="G148">
        <v>-3799099</v>
      </c>
      <c r="H148">
        <v>13020255</v>
      </c>
      <c r="K148">
        <f t="shared" si="22"/>
        <v>27.429343263454097</v>
      </c>
      <c r="L148">
        <f t="shared" si="23"/>
        <v>7.767915408369527</v>
      </c>
      <c r="M148">
        <f t="shared" si="20"/>
        <v>2.6010301323060285</v>
      </c>
      <c r="N148">
        <f t="shared" si="24"/>
        <v>-2.2914249980096474E-3</v>
      </c>
      <c r="O148">
        <f t="shared" si="25"/>
        <v>54.599346511167241</v>
      </c>
      <c r="P148">
        <f t="shared" si="26"/>
        <v>54.561649252040425</v>
      </c>
      <c r="Q148">
        <f t="shared" si="27"/>
        <v>-1.3012447745899323</v>
      </c>
      <c r="R148">
        <f t="shared" si="28"/>
        <v>55.900591285757173</v>
      </c>
      <c r="S148">
        <f t="shared" si="29"/>
        <v>3.4685266486993167</v>
      </c>
      <c r="T148">
        <f t="shared" si="30"/>
        <v>-0.41537207163816003</v>
      </c>
      <c r="U148">
        <f t="shared" si="21"/>
        <v>0.72129493080904783</v>
      </c>
    </row>
    <row r="149" spans="1:21">
      <c r="A149" s="4">
        <v>43249.92564814815</v>
      </c>
      <c r="B149" s="3">
        <v>-4.1627481776231398E-4</v>
      </c>
      <c r="C149">
        <v>2.4597603347137902</v>
      </c>
      <c r="D149" s="3">
        <v>1.85271073045442E-2</v>
      </c>
      <c r="E149" s="3">
        <v>1.8341053724270799E-2</v>
      </c>
      <c r="F149" s="3">
        <v>1.8295568994562899E-2</v>
      </c>
      <c r="G149">
        <v>-3799099</v>
      </c>
      <c r="H149">
        <v>13020481</v>
      </c>
      <c r="K149">
        <f t="shared" si="22"/>
        <v>27.499040874380253</v>
      </c>
      <c r="L149">
        <f t="shared" si="23"/>
        <v>7.8267785289475764</v>
      </c>
      <c r="M149">
        <f t="shared" si="20"/>
        <v>2.6207400212860383</v>
      </c>
      <c r="N149">
        <f t="shared" si="24"/>
        <v>-2.355942737122987E-3</v>
      </c>
      <c r="O149">
        <f t="shared" si="25"/>
        <v>54.639065873639929</v>
      </c>
      <c r="P149">
        <f t="shared" si="26"/>
        <v>54.603221491383515</v>
      </c>
      <c r="Q149">
        <f t="shared" si="27"/>
        <v>-1.2863671708921629</v>
      </c>
      <c r="R149">
        <f t="shared" si="28"/>
        <v>55.925433044532092</v>
      </c>
      <c r="S149">
        <f t="shared" si="29"/>
        <v>3.4783181352141468</v>
      </c>
      <c r="T149">
        <f t="shared" si="30"/>
        <v>-0.42216341259745893</v>
      </c>
      <c r="U149">
        <f t="shared" si="21"/>
        <v>0.72141134625944592</v>
      </c>
    </row>
    <row r="150" spans="1:21">
      <c r="A150" s="4">
        <v>43249.929120370369</v>
      </c>
      <c r="B150" s="3">
        <v>-4.1403908282518399E-4</v>
      </c>
      <c r="C150">
        <v>2.4599077980819901</v>
      </c>
      <c r="D150" s="3">
        <v>1.85545664107667E-2</v>
      </c>
      <c r="E150" s="3">
        <v>1.8367799298066499E-2</v>
      </c>
      <c r="F150" s="3">
        <v>1.8314102364802201E-2</v>
      </c>
      <c r="G150">
        <v>-3799099</v>
      </c>
      <c r="H150">
        <v>13021121</v>
      </c>
      <c r="K150">
        <f t="shared" si="22"/>
        <v>27.356615321618079</v>
      </c>
      <c r="L150">
        <f t="shared" si="23"/>
        <v>7.6599910296800306</v>
      </c>
      <c r="M150">
        <f t="shared" si="20"/>
        <v>2.5648924368981549</v>
      </c>
      <c r="N150">
        <f t="shared" si="24"/>
        <v>-2.3112488843270379E-3</v>
      </c>
      <c r="O150">
        <f t="shared" si="25"/>
        <v>54.72154070093243</v>
      </c>
      <c r="P150">
        <f t="shared" si="26"/>
        <v>54.683269407721006</v>
      </c>
      <c r="Q150">
        <f t="shared" si="27"/>
        <v>-1.2597504023481108</v>
      </c>
      <c r="R150">
        <f t="shared" si="28"/>
        <v>55.98129110328054</v>
      </c>
      <c r="S150">
        <f t="shared" si="29"/>
        <v>3.4047260384635623</v>
      </c>
      <c r="T150">
        <f t="shared" si="30"/>
        <v>-0.41745879651367479</v>
      </c>
      <c r="U150">
        <f t="shared" si="21"/>
        <v>0.72133070091950113</v>
      </c>
    </row>
    <row r="151" spans="1:21">
      <c r="A151" s="4">
        <v>43249.932604166665</v>
      </c>
      <c r="B151" s="3">
        <v>-4.1351582571223799E-4</v>
      </c>
      <c r="C151">
        <v>2.46005050456733</v>
      </c>
      <c r="D151" s="3">
        <v>1.8536561609198501E-2</v>
      </c>
      <c r="E151" s="3">
        <v>1.83513048068016E-2</v>
      </c>
      <c r="F151" s="3">
        <v>1.83124943924486E-2</v>
      </c>
      <c r="G151">
        <v>-3799099</v>
      </c>
      <c r="H151">
        <v>13021278</v>
      </c>
      <c r="K151">
        <f t="shared" si="22"/>
        <v>27.32328168160987</v>
      </c>
      <c r="L151">
        <f t="shared" si="23"/>
        <v>7.6287710546962995</v>
      </c>
      <c r="M151">
        <f t="shared" si="20"/>
        <v>2.5544386547193438</v>
      </c>
      <c r="N151">
        <f t="shared" si="24"/>
        <v>-2.2679967687225708E-3</v>
      </c>
      <c r="O151">
        <f t="shared" si="25"/>
        <v>54.667462360299616</v>
      </c>
      <c r="P151">
        <f t="shared" si="26"/>
        <v>54.633902373501144</v>
      </c>
      <c r="Q151">
        <f t="shared" si="27"/>
        <v>-1.3089824461102779</v>
      </c>
      <c r="R151">
        <f t="shared" si="28"/>
        <v>55.976444806409894</v>
      </c>
      <c r="S151">
        <f t="shared" si="29"/>
        <v>3.4270936187928625</v>
      </c>
      <c r="T151">
        <f t="shared" si="30"/>
        <v>-0.41290594223952037</v>
      </c>
      <c r="U151">
        <f t="shared" si="21"/>
        <v>0.72125265704214303</v>
      </c>
    </row>
    <row r="152" spans="1:21">
      <c r="A152" s="4">
        <v>43249.936076388891</v>
      </c>
      <c r="B152" s="3">
        <v>-4.04715592449065E-4</v>
      </c>
      <c r="C152">
        <v>2.45991731184768</v>
      </c>
      <c r="D152" s="3">
        <v>1.8512467997588801E-2</v>
      </c>
      <c r="E152" s="3">
        <v>1.8326069543309099E-2</v>
      </c>
      <c r="F152" s="3">
        <v>1.8322356622884398E-2</v>
      </c>
      <c r="G152">
        <v>-3799099</v>
      </c>
      <c r="H152">
        <v>13021283</v>
      </c>
      <c r="K152">
        <f t="shared" si="22"/>
        <v>26.762670463290576</v>
      </c>
      <c r="L152">
        <f t="shared" si="23"/>
        <v>7.0551960242263636</v>
      </c>
      <c r="M152">
        <f t="shared" si="20"/>
        <v>2.3623812160166486</v>
      </c>
      <c r="N152">
        <f t="shared" si="24"/>
        <v>-2.3083654099532273E-3</v>
      </c>
      <c r="O152">
        <f t="shared" si="25"/>
        <v>54.59509596788098</v>
      </c>
      <c r="P152">
        <f t="shared" si="26"/>
        <v>54.55837472633857</v>
      </c>
      <c r="Q152">
        <f t="shared" si="27"/>
        <v>-1.4110727926700406</v>
      </c>
      <c r="R152">
        <f t="shared" si="28"/>
        <v>56.00616876055102</v>
      </c>
      <c r="S152">
        <f t="shared" si="29"/>
        <v>3.3030964111300092</v>
      </c>
      <c r="T152">
        <f t="shared" si="30"/>
        <v>-0.4171552728953789</v>
      </c>
      <c r="U152">
        <f t="shared" si="21"/>
        <v>0.72132549799434365</v>
      </c>
    </row>
    <row r="153" spans="1:21">
      <c r="A153" s="4">
        <v>43249.93954861111</v>
      </c>
      <c r="B153" s="3">
        <v>-4.05108035283774E-4</v>
      </c>
      <c r="C153">
        <v>2.45977341614162</v>
      </c>
      <c r="D153" s="3">
        <v>1.85287722135399E-2</v>
      </c>
      <c r="E153" s="3">
        <v>1.8343777039699499E-2</v>
      </c>
      <c r="F153" s="3">
        <v>1.83313970007839E-2</v>
      </c>
      <c r="G153">
        <v>-3799099</v>
      </c>
      <c r="H153">
        <v>13021505</v>
      </c>
      <c r="K153">
        <f t="shared" si="22"/>
        <v>26.787670693296704</v>
      </c>
      <c r="L153">
        <f t="shared" si="23"/>
        <v>7.0683127597610405</v>
      </c>
      <c r="M153">
        <f t="shared" si="20"/>
        <v>2.3667732597722262</v>
      </c>
      <c r="N153">
        <f t="shared" si="24"/>
        <v>-2.351977959857113E-3</v>
      </c>
      <c r="O153">
        <f t="shared" si="25"/>
        <v>54.644066512800052</v>
      </c>
      <c r="P153">
        <f t="shared" si="26"/>
        <v>54.61137221296692</v>
      </c>
      <c r="Q153">
        <f t="shared" si="27"/>
        <v>-1.3893492057137351</v>
      </c>
      <c r="R153">
        <f t="shared" si="28"/>
        <v>56.033415718513787</v>
      </c>
      <c r="S153">
        <f t="shared" si="29"/>
        <v>3.2930060635813829</v>
      </c>
      <c r="T153">
        <f t="shared" si="30"/>
        <v>-0.42174606762210376</v>
      </c>
      <c r="U153">
        <f t="shared" si="21"/>
        <v>0.72140419223735108</v>
      </c>
    </row>
    <row r="154" spans="1:21">
      <c r="A154" s="4">
        <v>43249.943020833336</v>
      </c>
      <c r="B154" s="3">
        <v>-4.0799784161208699E-4</v>
      </c>
      <c r="C154">
        <v>2.4598542831499799</v>
      </c>
      <c r="D154" s="3">
        <v>1.8508496000413301E-2</v>
      </c>
      <c r="E154" s="3">
        <v>1.8322953785045702E-2</v>
      </c>
      <c r="F154" s="3">
        <v>1.8307968248045699E-2</v>
      </c>
      <c r="G154">
        <v>-3799099</v>
      </c>
      <c r="H154">
        <v>13021506</v>
      </c>
      <c r="K154">
        <f t="shared" si="22"/>
        <v>26.97176329606917</v>
      </c>
      <c r="L154">
        <f t="shared" si="23"/>
        <v>7.283202244780286</v>
      </c>
      <c r="M154">
        <f t="shared" si="20"/>
        <v>2.4387274451960992</v>
      </c>
      <c r="N154">
        <f t="shared" si="24"/>
        <v>-2.3274684276810686E-3</v>
      </c>
      <c r="O154">
        <f t="shared" si="25"/>
        <v>54.583165871598844</v>
      </c>
      <c r="P154">
        <f t="shared" si="26"/>
        <v>54.549049446623073</v>
      </c>
      <c r="Q154">
        <f t="shared" si="27"/>
        <v>-1.3796375065820357</v>
      </c>
      <c r="R154">
        <f t="shared" si="28"/>
        <v>55.96280337818088</v>
      </c>
      <c r="S154">
        <f t="shared" si="29"/>
        <v>3.3584857829174561</v>
      </c>
      <c r="T154">
        <f t="shared" si="30"/>
        <v>-0.41916611686673066</v>
      </c>
      <c r="U154">
        <f t="shared" si="21"/>
        <v>0.72135996737351438</v>
      </c>
    </row>
    <row r="155" spans="1:21">
      <c r="A155" s="4">
        <v>43249.946493055555</v>
      </c>
      <c r="B155" s="3">
        <v>-4.1328987377710298E-4</v>
      </c>
      <c r="C155">
        <v>2.46001126028386</v>
      </c>
      <c r="D155" s="3">
        <v>1.8538107596123201E-2</v>
      </c>
      <c r="E155" s="3">
        <v>1.8350900471759801E-2</v>
      </c>
      <c r="F155" s="3">
        <v>1.8311208014565601E-2</v>
      </c>
      <c r="G155">
        <v>-3799099</v>
      </c>
      <c r="H155">
        <v>13021997</v>
      </c>
      <c r="K155">
        <f t="shared" si="22"/>
        <v>27.30888760978819</v>
      </c>
      <c r="L155">
        <f t="shared" si="23"/>
        <v>7.6160679148943604</v>
      </c>
      <c r="M155">
        <f t="shared" si="20"/>
        <v>2.5501851004949838</v>
      </c>
      <c r="N155">
        <f t="shared" si="24"/>
        <v>-2.2798911005142701E-3</v>
      </c>
      <c r="O155">
        <f t="shared" si="25"/>
        <v>54.672105810948665</v>
      </c>
      <c r="P155">
        <f t="shared" si="26"/>
        <v>54.632692222698417</v>
      </c>
      <c r="Q155">
        <f t="shared" si="27"/>
        <v>-1.3004619579643517</v>
      </c>
      <c r="R155">
        <f t="shared" si="28"/>
        <v>55.972567768913017</v>
      </c>
      <c r="S155">
        <f t="shared" si="29"/>
        <v>3.417159739137885</v>
      </c>
      <c r="T155">
        <f t="shared" si="30"/>
        <v>-0.41415797716496239</v>
      </c>
      <c r="U155">
        <f t="shared" si="21"/>
        <v>0.72127411910841743</v>
      </c>
    </row>
    <row r="156" spans="1:21">
      <c r="A156" s="4">
        <v>43249.949965277781</v>
      </c>
      <c r="B156" s="3">
        <v>-4.1051898951991502E-4</v>
      </c>
      <c r="C156">
        <v>2.4598637969156698</v>
      </c>
      <c r="D156" s="3">
        <v>1.8519924411448299E-2</v>
      </c>
      <c r="E156" s="3">
        <v>1.8334655716844301E-2</v>
      </c>
      <c r="F156" s="3">
        <v>1.83037160544882E-2</v>
      </c>
      <c r="G156">
        <v>-3799099</v>
      </c>
      <c r="H156">
        <v>13022072</v>
      </c>
      <c r="K156">
        <f t="shared" si="22"/>
        <v>27.132370834290377</v>
      </c>
      <c r="L156">
        <f t="shared" si="23"/>
        <v>7.4493992527331567</v>
      </c>
      <c r="M156">
        <f t="shared" si="20"/>
        <v>2.4943773078502107</v>
      </c>
      <c r="N156">
        <f t="shared" si="24"/>
        <v>-2.324584953307258E-3</v>
      </c>
      <c r="O156">
        <f t="shared" si="25"/>
        <v>54.617491687548636</v>
      </c>
      <c r="P156">
        <f t="shared" si="26"/>
        <v>54.584072634562752</v>
      </c>
      <c r="Q156">
        <f t="shared" si="27"/>
        <v>-1.3324959277959252</v>
      </c>
      <c r="R156">
        <f t="shared" si="28"/>
        <v>55.949987615344561</v>
      </c>
      <c r="S156">
        <f t="shared" si="29"/>
        <v>3.3827079263808275</v>
      </c>
      <c r="T156">
        <f t="shared" si="30"/>
        <v>-0.41886259324843478</v>
      </c>
      <c r="U156">
        <f t="shared" si="21"/>
        <v>0.72135476444835689</v>
      </c>
    </row>
    <row r="157" spans="1:21">
      <c r="A157" s="4">
        <v>43249.9534375</v>
      </c>
      <c r="B157" s="3">
        <v>-4.1276661666415698E-4</v>
      </c>
      <c r="C157">
        <v>2.45984952626713</v>
      </c>
      <c r="D157" s="3">
        <v>1.8541746611499502E-2</v>
      </c>
      <c r="E157" s="3">
        <v>1.8357036850629799E-2</v>
      </c>
      <c r="F157" s="3">
        <v>1.8318342647453401E-2</v>
      </c>
      <c r="G157">
        <v>-3799099</v>
      </c>
      <c r="H157">
        <v>13022609</v>
      </c>
      <c r="K157">
        <f t="shared" si="22"/>
        <v>27.275553969779978</v>
      </c>
      <c r="L157">
        <f t="shared" si="23"/>
        <v>7.5733558648881907</v>
      </c>
      <c r="M157">
        <f t="shared" si="20"/>
        <v>2.5358832803491427</v>
      </c>
      <c r="N157">
        <f t="shared" si="24"/>
        <v>-2.3289101648694545E-3</v>
      </c>
      <c r="O157">
        <f t="shared" si="25"/>
        <v>54.683035779398594</v>
      </c>
      <c r="P157">
        <f t="shared" si="26"/>
        <v>54.651058040764354</v>
      </c>
      <c r="Q157">
        <f t="shared" si="27"/>
        <v>-1.311035188223002</v>
      </c>
      <c r="R157">
        <f t="shared" si="28"/>
        <v>55.994070967621596</v>
      </c>
      <c r="S157">
        <f t="shared" si="29"/>
        <v>3.4099067391644775</v>
      </c>
      <c r="T157">
        <f t="shared" si="30"/>
        <v>-0.41931787867603443</v>
      </c>
      <c r="U157">
        <f t="shared" si="21"/>
        <v>0.72136256883609595</v>
      </c>
    </row>
    <row r="158" spans="1:21">
      <c r="A158" s="4">
        <v>43249.956909722219</v>
      </c>
      <c r="B158" s="3">
        <v>-4.13420688055339E-4</v>
      </c>
      <c r="C158">
        <v>2.4598733106813602</v>
      </c>
      <c r="D158" s="3">
        <v>1.8518984927086399E-2</v>
      </c>
      <c r="E158" s="3">
        <v>1.83317778027231E-2</v>
      </c>
      <c r="F158" s="3">
        <v>1.8293758536801801E-2</v>
      </c>
      <c r="G158">
        <v>-3799099</v>
      </c>
      <c r="H158">
        <v>13022615</v>
      </c>
      <c r="K158">
        <f t="shared" si="22"/>
        <v>27.317221019790214</v>
      </c>
      <c r="L158">
        <f t="shared" si="23"/>
        <v>7.6473385046073314</v>
      </c>
      <c r="M158">
        <f t="shared" ref="M158:M221" si="31">L158/((($B$7/2))^2*PI())</f>
        <v>2.5606558306487628</v>
      </c>
      <c r="N158">
        <f t="shared" si="24"/>
        <v>-2.3217014789333129E-3</v>
      </c>
      <c r="O158">
        <f t="shared" si="25"/>
        <v>54.614669898308158</v>
      </c>
      <c r="P158">
        <f t="shared" si="26"/>
        <v>54.575459208260511</v>
      </c>
      <c r="Q158">
        <f t="shared" si="27"/>
        <v>-1.3053065749325157</v>
      </c>
      <c r="R158">
        <f t="shared" si="28"/>
        <v>55.919976473240673</v>
      </c>
      <c r="S158">
        <f t="shared" si="29"/>
        <v>3.4308602139371063</v>
      </c>
      <c r="T158">
        <f t="shared" si="30"/>
        <v>-0.41855906963012479</v>
      </c>
      <c r="U158">
        <f t="shared" ref="U158:U221" si="32">(2.40665404368-T158*2.40665404368/100-$N$8)/$N$8</f>
        <v>0.72134956152319929</v>
      </c>
    </row>
    <row r="159" spans="1:21">
      <c r="A159" s="4">
        <v>43249.960381944446</v>
      </c>
      <c r="B159" s="3">
        <v>-4.1533533340043499E-4</v>
      </c>
      <c r="C159">
        <v>2.4599113657441198</v>
      </c>
      <c r="D159" s="3">
        <v>1.8526334311081898E-2</v>
      </c>
      <c r="E159" s="3">
        <v>1.8339400707482099E-2</v>
      </c>
      <c r="F159">
        <v>1.8289053728803999E-2</v>
      </c>
      <c r="G159">
        <v>-3799099</v>
      </c>
      <c r="H159">
        <v>13023071</v>
      </c>
      <c r="K159">
        <f t="shared" si="22"/>
        <v>27.439191838911047</v>
      </c>
      <c r="L159">
        <f t="shared" si="23"/>
        <v>7.7754937510223119</v>
      </c>
      <c r="M159">
        <f t="shared" si="31"/>
        <v>2.6035676853761349</v>
      </c>
      <c r="N159">
        <f t="shared" si="24"/>
        <v>-2.3101675814380706E-3</v>
      </c>
      <c r="O159">
        <f t="shared" si="25"/>
        <v>54.63674414831555</v>
      </c>
      <c r="P159">
        <f t="shared" si="26"/>
        <v>54.598274110160098</v>
      </c>
      <c r="Q159">
        <f t="shared" si="27"/>
        <v>-1.2690524192658685</v>
      </c>
      <c r="R159">
        <f t="shared" si="28"/>
        <v>55.905796567581419</v>
      </c>
      <c r="S159">
        <f t="shared" si="29"/>
        <v>3.4496026315533808</v>
      </c>
      <c r="T159">
        <f t="shared" si="30"/>
        <v>-0.41734497515694136</v>
      </c>
      <c r="U159">
        <f t="shared" si="32"/>
        <v>0.72132874982256923</v>
      </c>
    </row>
    <row r="160" spans="1:21">
      <c r="A160" s="4">
        <v>43249.963854166665</v>
      </c>
      <c r="B160" s="3">
        <v>-4.0891354155974101E-4</v>
      </c>
      <c r="C160">
        <v>2.4599791513246601</v>
      </c>
      <c r="D160">
        <v>1.8535764831322001E-2</v>
      </c>
      <c r="E160" s="3">
        <v>1.8349580436770301E-2</v>
      </c>
      <c r="F160" s="3">
        <v>1.83318257934116E-2</v>
      </c>
      <c r="G160">
        <v>-3799099</v>
      </c>
      <c r="H160">
        <v>13023370</v>
      </c>
      <c r="K160">
        <f t="shared" si="22"/>
        <v>27.030097166083443</v>
      </c>
      <c r="L160">
        <f t="shared" si="23"/>
        <v>7.3101755885411581</v>
      </c>
      <c r="M160">
        <f t="shared" si="31"/>
        <v>2.4477592737115703</v>
      </c>
      <c r="N160">
        <f t="shared" si="24"/>
        <v>-2.2896228265248042E-3</v>
      </c>
      <c r="O160">
        <f t="shared" si="25"/>
        <v>54.665069197273027</v>
      </c>
      <c r="P160">
        <f t="shared" si="26"/>
        <v>54.628741436253932</v>
      </c>
      <c r="Q160">
        <f t="shared" si="27"/>
        <v>-1.3696388670731494</v>
      </c>
      <c r="R160">
        <f t="shared" si="28"/>
        <v>56.034708064346177</v>
      </c>
      <c r="S160">
        <f t="shared" si="29"/>
        <v>3.3608518517603363</v>
      </c>
      <c r="T160">
        <f t="shared" si="30"/>
        <v>-0.41518236937659758</v>
      </c>
      <c r="U160">
        <f t="shared" si="32"/>
        <v>0.72129167898082192</v>
      </c>
    </row>
    <row r="161" spans="1:21">
      <c r="A161" s="4">
        <v>43249.967326388891</v>
      </c>
      <c r="B161" s="3">
        <v>-4.1038817524167802E-4</v>
      </c>
      <c r="C161">
        <v>2.4599494208068799</v>
      </c>
      <c r="D161" s="3">
        <v>1.85148702234255E-2</v>
      </c>
      <c r="E161" s="3">
        <v>1.8329316115850799E-2</v>
      </c>
      <c r="F161" s="3">
        <v>1.8297784423139101E-2</v>
      </c>
      <c r="G161">
        <v>-3799099</v>
      </c>
      <c r="H161">
        <v>13023371</v>
      </c>
      <c r="K161">
        <f t="shared" si="22"/>
        <v>27.124037424288293</v>
      </c>
      <c r="L161">
        <f t="shared" si="23"/>
        <v>7.4488629181550561</v>
      </c>
      <c r="M161">
        <f t="shared" si="31"/>
        <v>2.4941977201068721</v>
      </c>
      <c r="N161">
        <f t="shared" si="24"/>
        <v>-2.2986336839426933E-3</v>
      </c>
      <c r="O161">
        <f t="shared" si="25"/>
        <v>54.60231117581214</v>
      </c>
      <c r="P161">
        <f t="shared" si="26"/>
        <v>54.568091525431633</v>
      </c>
      <c r="Q161">
        <f t="shared" si="27"/>
        <v>-1.3297989888532342</v>
      </c>
      <c r="R161">
        <f t="shared" si="28"/>
        <v>55.932110164665374</v>
      </c>
      <c r="S161">
        <f t="shared" si="29"/>
        <v>3.3807303793423618</v>
      </c>
      <c r="T161">
        <f t="shared" si="30"/>
        <v>-0.41613088068374376</v>
      </c>
      <c r="U161">
        <f t="shared" si="32"/>
        <v>0.72130793812193883</v>
      </c>
    </row>
    <row r="162" spans="1:21">
      <c r="A162" s="4">
        <v>43249.97079861111</v>
      </c>
      <c r="B162" s="3">
        <v>-4.13242304948653E-4</v>
      </c>
      <c r="C162">
        <v>2.45991731184768</v>
      </c>
      <c r="D162">
        <v>1.8526346203288999E-2</v>
      </c>
      <c r="E162">
        <v>1.8340340191843999E-2</v>
      </c>
      <c r="F162" s="3">
        <v>1.83130065614205E-2</v>
      </c>
      <c r="G162">
        <v>-3799099</v>
      </c>
      <c r="H162">
        <v>13024094</v>
      </c>
      <c r="K162">
        <f t="shared" si="22"/>
        <v>27.305857278878332</v>
      </c>
      <c r="L162">
        <f t="shared" si="23"/>
        <v>7.6106734105125025</v>
      </c>
      <c r="M162">
        <f t="shared" si="31"/>
        <v>2.5483787898300982</v>
      </c>
      <c r="N162">
        <f t="shared" si="24"/>
        <v>-2.3083654099532273E-3</v>
      </c>
      <c r="O162">
        <f t="shared" si="25"/>
        <v>54.636779867166666</v>
      </c>
      <c r="P162">
        <f t="shared" si="26"/>
        <v>54.601085931143125</v>
      </c>
      <c r="Q162">
        <f t="shared" si="27"/>
        <v>-1.3412085745428044</v>
      </c>
      <c r="R162">
        <f t="shared" si="28"/>
        <v>55.977988441709471</v>
      </c>
      <c r="S162">
        <f t="shared" si="29"/>
        <v>3.4425178395253013</v>
      </c>
      <c r="T162">
        <f t="shared" si="30"/>
        <v>-0.4171552728953789</v>
      </c>
      <c r="U162">
        <f t="shared" si="32"/>
        <v>0.72132549799434365</v>
      </c>
    </row>
    <row r="163" spans="1:21">
      <c r="A163" s="4">
        <v>43249.974270833336</v>
      </c>
      <c r="B163" s="3">
        <v>-4.08235685754335E-4</v>
      </c>
      <c r="C163">
        <v>2.4600409908016401</v>
      </c>
      <c r="D163" s="3">
        <v>1.85110171483211E-2</v>
      </c>
      <c r="E163" s="3">
        <v>1.8325463040746399E-2</v>
      </c>
      <c r="F163" s="3">
        <v>1.8312256174322101E-2</v>
      </c>
      <c r="G163">
        <v>-3799099</v>
      </c>
      <c r="H163">
        <v>13024233</v>
      </c>
      <c r="K163">
        <f t="shared" si="22"/>
        <v>26.986914950618345</v>
      </c>
      <c r="L163">
        <f t="shared" si="23"/>
        <v>7.2927174592640096</v>
      </c>
      <c r="M163">
        <f t="shared" si="31"/>
        <v>2.4419135457502907</v>
      </c>
      <c r="N163">
        <f t="shared" si="24"/>
        <v>-2.2708802430963814E-3</v>
      </c>
      <c r="O163">
        <f t="shared" si="25"/>
        <v>54.590738268041385</v>
      </c>
      <c r="P163">
        <f t="shared" si="26"/>
        <v>54.556559500134476</v>
      </c>
      <c r="Q163">
        <f t="shared" si="27"/>
        <v>-1.3849885684616225</v>
      </c>
      <c r="R163">
        <f t="shared" si="28"/>
        <v>55.975726836503007</v>
      </c>
      <c r="S163">
        <f t="shared" si="29"/>
        <v>3.3652392580580388</v>
      </c>
      <c r="T163">
        <f t="shared" si="30"/>
        <v>-0.41320946585781626</v>
      </c>
      <c r="U163">
        <f t="shared" si="32"/>
        <v>0.72125785996730052</v>
      </c>
    </row>
    <row r="164" spans="1:21">
      <c r="A164" s="4">
        <v>43249.977743055555</v>
      </c>
      <c r="B164" s="3">
        <v>-4.10709264833713E-4</v>
      </c>
      <c r="C164">
        <v>2.4599303932755001</v>
      </c>
      <c r="D164" s="3">
        <v>1.8543673149051799E-2</v>
      </c>
      <c r="E164">
        <v>1.8358856358318E-2</v>
      </c>
      <c r="F164" s="3">
        <v>1.8329253037645699E-2</v>
      </c>
      <c r="G164">
        <v>-3799099</v>
      </c>
      <c r="H164">
        <v>13024585</v>
      </c>
      <c r="K164">
        <f t="shared" si="22"/>
        <v>27.14449215792969</v>
      </c>
      <c r="L164">
        <f t="shared" si="23"/>
        <v>7.4279524444267562</v>
      </c>
      <c r="M164">
        <f t="shared" si="31"/>
        <v>2.487195999646644</v>
      </c>
      <c r="N164">
        <f t="shared" si="24"/>
        <v>-2.3044006326903145E-3</v>
      </c>
      <c r="O164">
        <f t="shared" si="25"/>
        <v>54.688822233284263</v>
      </c>
      <c r="P164">
        <f t="shared" si="26"/>
        <v>54.656503719376936</v>
      </c>
      <c r="Q164">
        <f t="shared" si="27"/>
        <v>-1.3381317560684565</v>
      </c>
      <c r="R164">
        <f t="shared" si="28"/>
        <v>56.02695398935272</v>
      </c>
      <c r="S164">
        <f t="shared" si="29"/>
        <v>3.3792838370256151</v>
      </c>
      <c r="T164">
        <f t="shared" si="30"/>
        <v>-0.41673792792033548</v>
      </c>
      <c r="U164">
        <f t="shared" si="32"/>
        <v>0.72131834397225381</v>
      </c>
    </row>
    <row r="165" spans="1:21">
      <c r="A165" s="4">
        <v>43249.981215277781</v>
      </c>
      <c r="B165" s="3">
        <v>-4.1742836185221699E-4</v>
      </c>
      <c r="C165">
        <v>2.4599494208068799</v>
      </c>
      <c r="D165" s="3">
        <v>1.8565542917931499E-2</v>
      </c>
      <c r="E165" s="3">
        <v>1.8378442823432099E-2</v>
      </c>
      <c r="F165" s="3">
        <v>1.8328264432420801E-2</v>
      </c>
      <c r="G165">
        <v>-3799099</v>
      </c>
      <c r="H165">
        <v>13025060</v>
      </c>
      <c r="K165">
        <f t="shared" si="22"/>
        <v>27.572526398943765</v>
      </c>
      <c r="L165">
        <f t="shared" si="23"/>
        <v>7.8572861980115594</v>
      </c>
      <c r="M165">
        <f t="shared" si="31"/>
        <v>2.6309552929941136</v>
      </c>
      <c r="N165">
        <f t="shared" si="24"/>
        <v>-2.2986336839426933E-3</v>
      </c>
      <c r="O165">
        <f t="shared" si="25"/>
        <v>54.754509200538941</v>
      </c>
      <c r="P165">
        <f t="shared" si="26"/>
        <v>54.715124847971026</v>
      </c>
      <c r="Q165">
        <f t="shared" si="27"/>
        <v>-1.2694652137004354</v>
      </c>
      <c r="R165">
        <f t="shared" si="28"/>
        <v>56.023974414239376</v>
      </c>
      <c r="S165">
        <f t="shared" si="29"/>
        <v>3.4772654354610704</v>
      </c>
      <c r="T165">
        <f t="shared" si="30"/>
        <v>-0.41613088068374376</v>
      </c>
      <c r="U165">
        <f t="shared" si="32"/>
        <v>0.72130793812193883</v>
      </c>
    </row>
    <row r="166" spans="1:21">
      <c r="A166" s="4">
        <v>43249.984699074077</v>
      </c>
      <c r="B166" s="3">
        <v>-4.1504992042973798E-4</v>
      </c>
      <c r="C166">
        <v>2.45988401366776</v>
      </c>
      <c r="D166" s="3">
        <v>1.8539629798633502E-2</v>
      </c>
      <c r="E166" s="3">
        <v>1.8353849739123702E-2</v>
      </c>
      <c r="F166" s="3">
        <v>1.8313054205045799E-2</v>
      </c>
      <c r="G166">
        <v>-3799099</v>
      </c>
      <c r="H166">
        <v>13025040</v>
      </c>
      <c r="K166">
        <f t="shared" si="22"/>
        <v>27.421009853452073</v>
      </c>
      <c r="L166">
        <f t="shared" si="23"/>
        <v>7.7257633579743992</v>
      </c>
      <c r="M166">
        <f t="shared" si="31"/>
        <v>2.5869158239681598</v>
      </c>
      <c r="N166">
        <f t="shared" si="24"/>
        <v>-2.3184575702631795E-3</v>
      </c>
      <c r="O166">
        <f t="shared" si="25"/>
        <v>54.676677823894899</v>
      </c>
      <c r="P166">
        <f t="shared" si="26"/>
        <v>54.641519205024757</v>
      </c>
      <c r="Q166">
        <f t="shared" si="27"/>
        <v>-1.3014542117959422</v>
      </c>
      <c r="R166">
        <f t="shared" si="28"/>
        <v>55.978132035690841</v>
      </c>
      <c r="S166">
        <f t="shared" si="29"/>
        <v>3.4545519651654546</v>
      </c>
      <c r="T166">
        <f t="shared" si="30"/>
        <v>-0.41821760555958443</v>
      </c>
      <c r="U166">
        <f t="shared" si="32"/>
        <v>0.7213437082323978</v>
      </c>
    </row>
    <row r="167" spans="1:21">
      <c r="A167" s="4">
        <v>43249.988171296296</v>
      </c>
      <c r="B167" s="3">
        <v>-4.1327798156999101E-4</v>
      </c>
      <c r="C167">
        <v>2.4599827189867902</v>
      </c>
      <c r="D167" s="3">
        <v>1.8560357915630401E-2</v>
      </c>
      <c r="E167" s="3">
        <v>1.8375350849582899E-2</v>
      </c>
      <c r="F167" s="3">
        <v>1.8332349873289799E-2</v>
      </c>
      <c r="G167">
        <v>-3799099</v>
      </c>
      <c r="H167">
        <v>13025450</v>
      </c>
      <c r="K167">
        <f t="shared" si="22"/>
        <v>27.308130027060759</v>
      </c>
      <c r="L167">
        <f t="shared" si="23"/>
        <v>7.58751955128829</v>
      </c>
      <c r="M167">
        <f t="shared" si="31"/>
        <v>2.5406258880082708</v>
      </c>
      <c r="N167">
        <f t="shared" si="24"/>
        <v>-2.2885415236357019E-3</v>
      </c>
      <c r="O167">
        <f t="shared" si="25"/>
        <v>54.738935781439679</v>
      </c>
      <c r="P167">
        <f t="shared" si="26"/>
        <v>54.705870753596798</v>
      </c>
      <c r="Q167">
        <f t="shared" si="27"/>
        <v>-1.2973518167013438</v>
      </c>
      <c r="R167">
        <f t="shared" si="28"/>
        <v>56.036287598141023</v>
      </c>
      <c r="S167">
        <f t="shared" si="29"/>
        <v>3.4055270991424997</v>
      </c>
      <c r="T167">
        <f t="shared" si="30"/>
        <v>-0.41506854801984994</v>
      </c>
      <c r="U167">
        <f t="shared" si="32"/>
        <v>0.72128972788389001</v>
      </c>
    </row>
    <row r="168" spans="1:21">
      <c r="A168" s="4">
        <v>43249.991643518515</v>
      </c>
      <c r="B168" s="3">
        <v>-4.1010276227098101E-4</v>
      </c>
      <c r="C168">
        <v>2.45983049873576</v>
      </c>
      <c r="D168" s="3">
        <v>1.8536276196227799E-2</v>
      </c>
      <c r="E168">
        <v>1.835081722631E-2</v>
      </c>
      <c r="F168" s="3">
        <v>1.8319498005366801E-2</v>
      </c>
      <c r="G168">
        <v>-3799099</v>
      </c>
      <c r="H168">
        <v>13025430</v>
      </c>
      <c r="K168">
        <f t="shared" si="22"/>
        <v>27.10585543882932</v>
      </c>
      <c r="L168">
        <f t="shared" si="23"/>
        <v>7.4021386264754039</v>
      </c>
      <c r="M168">
        <f t="shared" si="31"/>
        <v>2.4785524299382269</v>
      </c>
      <c r="N168">
        <f t="shared" si="24"/>
        <v>-2.3346771136141145E-3</v>
      </c>
      <c r="O168">
        <f t="shared" si="25"/>
        <v>54.666605107872137</v>
      </c>
      <c r="P168">
        <f t="shared" si="26"/>
        <v>54.632443074003682</v>
      </c>
      <c r="Q168">
        <f t="shared" si="27"/>
        <v>-1.3309480137974745</v>
      </c>
      <c r="R168">
        <f t="shared" si="28"/>
        <v>55.997553121669611</v>
      </c>
      <c r="S168">
        <f t="shared" si="29"/>
        <v>3.3658511058032099</v>
      </c>
      <c r="T168">
        <f t="shared" si="30"/>
        <v>-0.41992492591231445</v>
      </c>
      <c r="U168">
        <f t="shared" si="32"/>
        <v>0.7213729746864056</v>
      </c>
    </row>
    <row r="169" spans="1:21">
      <c r="A169" s="4">
        <v>43249.995115740741</v>
      </c>
      <c r="B169" s="3">
        <v>-4.0929409218733799E-4</v>
      </c>
      <c r="C169">
        <v>2.4599791513246601</v>
      </c>
      <c r="D169" s="3">
        <v>1.85322804146381E-2</v>
      </c>
      <c r="E169" s="3">
        <v>1.83476776836324E-2</v>
      </c>
      <c r="F169" s="3">
        <v>1.83252033294957E-2</v>
      </c>
      <c r="G169">
        <v>-3799099</v>
      </c>
      <c r="H169">
        <v>13025709</v>
      </c>
      <c r="K169">
        <f t="shared" si="22"/>
        <v>27.054339813362137</v>
      </c>
      <c r="L169">
        <f t="shared" si="23"/>
        <v>7.3431234043655511</v>
      </c>
      <c r="M169">
        <f t="shared" si="31"/>
        <v>2.4587916108635146</v>
      </c>
      <c r="N169">
        <f t="shared" si="24"/>
        <v>-2.2896228265248042E-3</v>
      </c>
      <c r="O169">
        <f t="shared" si="25"/>
        <v>54.654603573887798</v>
      </c>
      <c r="P169">
        <f t="shared" si="26"/>
        <v>54.623046608946915</v>
      </c>
      <c r="Q169">
        <f t="shared" si="27"/>
        <v>-1.360144927049376</v>
      </c>
      <c r="R169">
        <f t="shared" si="28"/>
        <v>56.014748500937174</v>
      </c>
      <c r="S169">
        <f t="shared" si="29"/>
        <v>3.3655548955630987</v>
      </c>
      <c r="T169">
        <f t="shared" si="30"/>
        <v>-0.41518236937659758</v>
      </c>
      <c r="U169">
        <f t="shared" si="32"/>
        <v>0.72129167898082192</v>
      </c>
    </row>
    <row r="170" spans="1:21">
      <c r="A170" s="4">
        <v>43249.99858796296</v>
      </c>
      <c r="B170" s="3">
        <v>-4.0605941185276599E-4</v>
      </c>
      <c r="C170">
        <v>2.4600124495045699</v>
      </c>
      <c r="D170">
        <v>1.8512170692411001E-2</v>
      </c>
      <c r="E170" s="3">
        <v>1.83255106095748E-2</v>
      </c>
      <c r="F170" s="3">
        <v>1.8313876057582099E-2</v>
      </c>
      <c r="G170">
        <v>-3799099</v>
      </c>
      <c r="H170">
        <v>13025711</v>
      </c>
      <c r="K170">
        <f t="shared" si="22"/>
        <v>26.848277311493401</v>
      </c>
      <c r="L170">
        <f t="shared" si="23"/>
        <v>7.1519504983365305</v>
      </c>
      <c r="M170">
        <f t="shared" si="31"/>
        <v>2.3947787498936028</v>
      </c>
      <c r="N170">
        <f t="shared" si="24"/>
        <v>-2.2795306662179477E-3</v>
      </c>
      <c r="O170">
        <f t="shared" si="25"/>
        <v>54.594202996602398</v>
      </c>
      <c r="P170">
        <f t="shared" si="26"/>
        <v>54.556701870817008</v>
      </c>
      <c r="Q170">
        <f t="shared" si="27"/>
        <v>-1.3864060352668233</v>
      </c>
      <c r="R170">
        <f t="shared" si="28"/>
        <v>55.980609031869221</v>
      </c>
      <c r="S170">
        <f t="shared" si="29"/>
        <v>3.3190494400714847</v>
      </c>
      <c r="T170">
        <f t="shared" si="30"/>
        <v>-0.41412003671271796</v>
      </c>
      <c r="U170">
        <f t="shared" si="32"/>
        <v>0.72127346874277343</v>
      </c>
    </row>
    <row r="171" spans="1:21">
      <c r="A171" s="4">
        <v>43250.002060185187</v>
      </c>
      <c r="B171" s="3">
        <v>-4.14146112689195E-4</v>
      </c>
      <c r="C171">
        <v>2.4600267201531101</v>
      </c>
      <c r="D171" s="3">
        <v>1.8560643328601099E-2</v>
      </c>
      <c r="E171" s="3">
        <v>1.8374887053505502E-2</v>
      </c>
      <c r="F171" s="3">
        <v>1.8336018432437401E-2</v>
      </c>
      <c r="G171">
        <v>-3799099</v>
      </c>
      <c r="H171">
        <v>13026211</v>
      </c>
      <c r="K171">
        <f t="shared" si="22"/>
        <v>27.36343356616517</v>
      </c>
      <c r="L171">
        <f t="shared" si="23"/>
        <v>7.6380008027811268</v>
      </c>
      <c r="M171">
        <f t="shared" si="31"/>
        <v>2.5575291689204076</v>
      </c>
      <c r="N171">
        <f t="shared" si="24"/>
        <v>-2.2752054546556167E-3</v>
      </c>
      <c r="O171">
        <f t="shared" si="25"/>
        <v>54.739793033867144</v>
      </c>
      <c r="P171">
        <f t="shared" si="26"/>
        <v>54.704482639440606</v>
      </c>
      <c r="Q171">
        <f t="shared" si="27"/>
        <v>-1.3075513008384121</v>
      </c>
      <c r="R171">
        <f t="shared" si="28"/>
        <v>56.047344334705556</v>
      </c>
      <c r="S171">
        <f t="shared" si="29"/>
        <v>3.4292300361460155</v>
      </c>
      <c r="T171">
        <f t="shared" si="30"/>
        <v>-0.41366475128510416</v>
      </c>
      <c r="U171">
        <f t="shared" si="32"/>
        <v>0.72126566435503425</v>
      </c>
    </row>
    <row r="172" spans="1:21">
      <c r="A172" s="4">
        <v>43250.005532407406</v>
      </c>
      <c r="B172" s="3">
        <v>-4.1356339454068797E-4</v>
      </c>
      <c r="C172">
        <v>2.4600790458644002</v>
      </c>
      <c r="D172" s="3">
        <v>1.8538345440265398E-2</v>
      </c>
      <c r="E172" s="3">
        <v>1.8351578327565201E-2</v>
      </c>
      <c r="F172" s="3">
        <v>1.8308123089827901E-2</v>
      </c>
      <c r="G172">
        <v>-3799099</v>
      </c>
      <c r="H172">
        <v>13026198</v>
      </c>
      <c r="K172">
        <f t="shared" si="22"/>
        <v>27.326312012519729</v>
      </c>
      <c r="L172">
        <f t="shared" si="23"/>
        <v>7.6375474231173737</v>
      </c>
      <c r="M172">
        <f t="shared" si="31"/>
        <v>2.5573773580284502</v>
      </c>
      <c r="N172">
        <f t="shared" si="24"/>
        <v>-2.2593463456010042E-3</v>
      </c>
      <c r="O172">
        <f t="shared" si="25"/>
        <v>54.672820187971404</v>
      </c>
      <c r="P172">
        <f t="shared" si="26"/>
        <v>54.634721004926611</v>
      </c>
      <c r="Q172">
        <f t="shared" si="27"/>
        <v>-1.2904498706488781</v>
      </c>
      <c r="R172">
        <f t="shared" si="28"/>
        <v>55.963270058620282</v>
      </c>
      <c r="S172">
        <f t="shared" si="29"/>
        <v>3.4176772717943686</v>
      </c>
      <c r="T172">
        <f t="shared" si="30"/>
        <v>-0.41199537138461861</v>
      </c>
      <c r="U172">
        <f t="shared" si="32"/>
        <v>0.72123704826667012</v>
      </c>
    </row>
    <row r="173" spans="1:21">
      <c r="A173" s="4">
        <v>43250.009004629632</v>
      </c>
      <c r="B173" s="3">
        <v>-4.1403908282518399E-4</v>
      </c>
      <c r="C173">
        <v>2.45998866509035</v>
      </c>
      <c r="D173" s="3">
        <v>1.8527475962964699E-2</v>
      </c>
      <c r="E173" s="3">
        <v>1.8342207268360701E-2</v>
      </c>
      <c r="F173">
        <v>1.8294282616680001E-2</v>
      </c>
      <c r="G173">
        <v>-3799099</v>
      </c>
      <c r="H173">
        <v>13026300</v>
      </c>
      <c r="K173">
        <f t="shared" si="22"/>
        <v>27.356615321618079</v>
      </c>
      <c r="L173">
        <f t="shared" si="23"/>
        <v>7.6860439082050132</v>
      </c>
      <c r="M173">
        <f t="shared" si="31"/>
        <v>2.5736160543056998</v>
      </c>
      <c r="N173">
        <f t="shared" si="24"/>
        <v>-2.2867393521509936E-3</v>
      </c>
      <c r="O173">
        <f t="shared" si="25"/>
        <v>54.640173158025455</v>
      </c>
      <c r="P173">
        <f t="shared" si="26"/>
        <v>54.606673980438543</v>
      </c>
      <c r="Q173">
        <f t="shared" si="27"/>
        <v>-1.2813828490100647</v>
      </c>
      <c r="R173">
        <f t="shared" si="28"/>
        <v>55.92155600703552</v>
      </c>
      <c r="S173">
        <f t="shared" si="29"/>
        <v>3.4278712869790762</v>
      </c>
      <c r="T173">
        <f t="shared" si="30"/>
        <v>-0.4148788457583017</v>
      </c>
      <c r="U173">
        <f t="shared" si="32"/>
        <v>0.72128647605566443</v>
      </c>
    </row>
    <row r="174" spans="1:21">
      <c r="A174" s="4">
        <v>43250.012476851851</v>
      </c>
      <c r="B174" s="3">
        <v>-4.0791459616230003E-4</v>
      </c>
      <c r="C174">
        <v>2.4599553669104401</v>
      </c>
      <c r="D174" s="3">
        <v>1.85312933614478E-2</v>
      </c>
      <c r="E174" s="3">
        <v>1.83466192771994E-2</v>
      </c>
      <c r="F174" s="3">
        <v>1.8327204361758099E-2</v>
      </c>
      <c r="G174">
        <v>-3799099</v>
      </c>
      <c r="H174">
        <v>13026521</v>
      </c>
      <c r="K174">
        <f t="shared" si="22"/>
        <v>26.966460216976948</v>
      </c>
      <c r="L174">
        <f t="shared" si="23"/>
        <v>7.2526134692830464</v>
      </c>
      <c r="M174">
        <f t="shared" si="31"/>
        <v>2.4284850155871287</v>
      </c>
      <c r="N174">
        <f t="shared" si="24"/>
        <v>-2.2968315124578501E-3</v>
      </c>
      <c r="O174">
        <f t="shared" si="25"/>
        <v>54.651638909242891</v>
      </c>
      <c r="P174">
        <f t="shared" si="26"/>
        <v>54.619878861257263</v>
      </c>
      <c r="Q174">
        <f t="shared" si="27"/>
        <v>-1.3691405389115161</v>
      </c>
      <c r="R174">
        <f t="shared" si="28"/>
        <v>56.020779448154407</v>
      </c>
      <c r="S174">
        <f t="shared" si="29"/>
        <v>3.3412453748614728</v>
      </c>
      <c r="T174">
        <f t="shared" si="30"/>
        <v>-0.41594117842218137</v>
      </c>
      <c r="U174">
        <f t="shared" si="32"/>
        <v>0.72130468629371325</v>
      </c>
    </row>
    <row r="175" spans="1:21">
      <c r="A175" s="4">
        <v>43250.015949074077</v>
      </c>
      <c r="B175" s="3">
        <v>-4.1170821023115399E-4</v>
      </c>
      <c r="C175">
        <v>2.4600683428779999</v>
      </c>
      <c r="D175" s="3">
        <v>1.8547526224156199E-2</v>
      </c>
      <c r="E175" s="3">
        <v>1.83612704763618E-2</v>
      </c>
      <c r="F175">
        <v>1.8326501618285002E-2</v>
      </c>
      <c r="G175">
        <v>-3799099</v>
      </c>
      <c r="H175">
        <v>13026794</v>
      </c>
      <c r="K175">
        <f t="shared" si="22"/>
        <v>27.208129107036189</v>
      </c>
      <c r="L175">
        <f t="shared" si="23"/>
        <v>7.4952061092419324</v>
      </c>
      <c r="M175">
        <f t="shared" si="31"/>
        <v>2.509715401506222</v>
      </c>
      <c r="N175">
        <f t="shared" si="24"/>
        <v>-2.2625902542712721E-3</v>
      </c>
      <c r="O175">
        <f t="shared" si="25"/>
        <v>54.700395141055019</v>
      </c>
      <c r="P175">
        <f t="shared" si="26"/>
        <v>54.663729031522976</v>
      </c>
      <c r="Q175">
        <f t="shared" si="27"/>
        <v>-1.3182662958743094</v>
      </c>
      <c r="R175">
        <f t="shared" si="28"/>
        <v>56.018661436929328</v>
      </c>
      <c r="S175">
        <f t="shared" si="29"/>
        <v>3.3885595987557613</v>
      </c>
      <c r="T175">
        <f t="shared" si="30"/>
        <v>-0.41233683545517313</v>
      </c>
      <c r="U175">
        <f t="shared" si="32"/>
        <v>0.72124290155747195</v>
      </c>
    </row>
    <row r="176" spans="1:21">
      <c r="A176" s="4">
        <v>43250.019432870373</v>
      </c>
      <c r="B176" s="3">
        <v>-4.1028114537766701E-4</v>
      </c>
      <c r="C176">
        <v>2.4600172063874202</v>
      </c>
      <c r="D176" s="3">
        <v>1.8531436067933098E-2</v>
      </c>
      <c r="E176" s="3">
        <v>1.8345013829239198E-2</v>
      </c>
      <c r="F176" s="3">
        <v>1.83197243125869E-2</v>
      </c>
      <c r="G176">
        <v>-3799099</v>
      </c>
      <c r="H176">
        <v>13026795</v>
      </c>
      <c r="K176">
        <f t="shared" ref="K176:K239" si="33">(B176-$B$19)*($B$17/$B$18)</f>
        <v>27.117219179741202</v>
      </c>
      <c r="L176">
        <f t="shared" ref="L176:L239" si="34">K176-R176*$B$8+$D$8</f>
        <v>7.4132048886061117</v>
      </c>
      <c r="M176">
        <f t="shared" si="31"/>
        <v>2.4822578875469636</v>
      </c>
      <c r="N176">
        <f t="shared" ref="N176:N239" si="35">(C176-$C$19)*($C$17/$C$18)</f>
        <v>-2.2780889290294273E-3</v>
      </c>
      <c r="O176">
        <f t="shared" ref="O176:O239" si="36">(D176-$D$19)*($D$17/$D$18)</f>
        <v>54.652067535456474</v>
      </c>
      <c r="P176">
        <f t="shared" ref="P176:P239" si="37">(E176-$E$19)*($E$17/$E$18)</f>
        <v>54.615073850716669</v>
      </c>
      <c r="Q176">
        <f t="shared" ref="Q176:Q239" si="38">O176-R176</f>
        <v>-1.3461676576244486</v>
      </c>
      <c r="R176">
        <f t="shared" ref="R176:R239" si="39">(F176-$F$19)*($F$17/$F$18)</f>
        <v>55.998235193080923</v>
      </c>
      <c r="S176">
        <f t="shared" ref="S176:S239" si="40">M176-(2/3)*Q176</f>
        <v>3.3797029926299293</v>
      </c>
      <c r="T176">
        <f t="shared" ref="T176:T239" si="41">N176/$D$7*100-$N$30/$D$7*100</f>
        <v>-0.41396827490340005</v>
      </c>
      <c r="U176">
        <f t="shared" si="32"/>
        <v>0.72127086728019185</v>
      </c>
    </row>
    <row r="177" spans="1:21">
      <c r="A177" s="4">
        <v>43250.022905092592</v>
      </c>
      <c r="B177" s="3">
        <v>-4.1129198298222002E-4</v>
      </c>
      <c r="C177">
        <v>2.4599113657441198</v>
      </c>
      <c r="D177" s="3">
        <v>1.85174389401618E-2</v>
      </c>
      <c r="E177" s="3">
        <v>1.8332538903978301E-2</v>
      </c>
      <c r="F177" s="3">
        <v>1.83047165706193E-2</v>
      </c>
      <c r="G177">
        <v>-3799099</v>
      </c>
      <c r="H177">
        <v>13026796</v>
      </c>
      <c r="K177">
        <f t="shared" si="33"/>
        <v>27.181613711575135</v>
      </c>
      <c r="L177">
        <f t="shared" si="34"/>
        <v>7.4973269606693886</v>
      </c>
      <c r="M177">
        <f t="shared" si="31"/>
        <v>2.510425553223762</v>
      </c>
      <c r="N177">
        <f t="shared" si="35"/>
        <v>-2.3101675814380706E-3</v>
      </c>
      <c r="O177">
        <f t="shared" si="36"/>
        <v>54.610026447659415</v>
      </c>
      <c r="P177">
        <f t="shared" si="37"/>
        <v>54.577737139183441</v>
      </c>
      <c r="Q177">
        <f t="shared" si="38"/>
        <v>-1.3429766412934612</v>
      </c>
      <c r="R177">
        <f t="shared" si="39"/>
        <v>55.953003088952876</v>
      </c>
      <c r="S177">
        <f t="shared" si="40"/>
        <v>3.4057433140860693</v>
      </c>
      <c r="T177">
        <f t="shared" si="41"/>
        <v>-0.41734497515694136</v>
      </c>
      <c r="U177">
        <f t="shared" si="32"/>
        <v>0.72132874982256923</v>
      </c>
    </row>
    <row r="178" spans="1:21">
      <c r="A178" s="4">
        <v>43250.026377314818</v>
      </c>
      <c r="B178" s="3">
        <v>-4.1172010243826698E-4</v>
      </c>
      <c r="C178">
        <v>2.4598875813298902</v>
      </c>
      <c r="D178" s="3">
        <v>1.8564781816676298E-2</v>
      </c>
      <c r="E178" s="3">
        <v>1.8377634153348501E-2</v>
      </c>
      <c r="F178" s="3">
        <v>1.8339782278835599E-2</v>
      </c>
      <c r="G178">
        <v>-3799099</v>
      </c>
      <c r="H178">
        <v>13027429</v>
      </c>
      <c r="K178">
        <f t="shared" si="33"/>
        <v>27.208886689763684</v>
      </c>
      <c r="L178">
        <f t="shared" si="34"/>
        <v>7.4785063845443762</v>
      </c>
      <c r="M178">
        <f t="shared" si="31"/>
        <v>2.5041236198175647</v>
      </c>
      <c r="N178">
        <f t="shared" si="35"/>
        <v>-2.3173762673740776E-3</v>
      </c>
      <c r="O178">
        <f t="shared" si="36"/>
        <v>54.752223194065678</v>
      </c>
      <c r="P178">
        <f t="shared" si="37"/>
        <v>54.712704546365579</v>
      </c>
      <c r="Q178">
        <f t="shared" si="38"/>
        <v>-1.3064650651671528</v>
      </c>
      <c r="R178">
        <f t="shared" si="39"/>
        <v>56.058688259232831</v>
      </c>
      <c r="S178">
        <f t="shared" si="40"/>
        <v>3.3751003299289999</v>
      </c>
      <c r="T178">
        <f t="shared" si="41"/>
        <v>-0.41810378420283689</v>
      </c>
      <c r="U178">
        <f t="shared" si="32"/>
        <v>0.72134175713546556</v>
      </c>
    </row>
    <row r="179" spans="1:21">
      <c r="A179" s="4">
        <v>43250.029849537037</v>
      </c>
      <c r="B179" s="3">
        <v>-4.0585724433185501E-4</v>
      </c>
      <c r="C179">
        <v>2.4598637969156698</v>
      </c>
      <c r="D179" s="3">
        <v>1.85243483124941E-2</v>
      </c>
      <c r="E179">
        <v>1.8337593092001E-2</v>
      </c>
      <c r="F179" s="3">
        <v>1.8319867243462799E-2</v>
      </c>
      <c r="G179">
        <v>-3799099</v>
      </c>
      <c r="H179">
        <v>13027239</v>
      </c>
      <c r="K179">
        <f t="shared" si="33"/>
        <v>26.835398405126593</v>
      </c>
      <c r="L179">
        <f t="shared" si="34"/>
        <v>7.1311962326559648</v>
      </c>
      <c r="M179">
        <f t="shared" si="31"/>
        <v>2.3878293345651516</v>
      </c>
      <c r="N179">
        <f t="shared" si="35"/>
        <v>-2.324584953307258E-3</v>
      </c>
      <c r="O179">
        <f t="shared" si="36"/>
        <v>54.630779100174344</v>
      </c>
      <c r="P179">
        <f t="shared" si="37"/>
        <v>54.592864024218152</v>
      </c>
      <c r="Q179">
        <f t="shared" si="38"/>
        <v>-1.3678868748507043</v>
      </c>
      <c r="R179">
        <f t="shared" si="39"/>
        <v>55.998665975025048</v>
      </c>
      <c r="S179">
        <f t="shared" si="40"/>
        <v>3.2997539177989541</v>
      </c>
      <c r="T179">
        <f t="shared" si="41"/>
        <v>-0.41886259324843478</v>
      </c>
      <c r="U179">
        <f t="shared" si="32"/>
        <v>0.72135476444835689</v>
      </c>
    </row>
    <row r="180" spans="1:21">
      <c r="A180" s="4">
        <v>43250.033321759256</v>
      </c>
      <c r="B180" s="3">
        <v>-4.1151793491735601E-4</v>
      </c>
      <c r="C180">
        <v>2.4600172063874202</v>
      </c>
      <c r="D180" s="3">
        <v>1.85225763736344E-2</v>
      </c>
      <c r="E180" s="3">
        <v>1.8335749799898601E-2</v>
      </c>
      <c r="F180" s="3">
        <v>1.8300666862469402E-2</v>
      </c>
      <c r="G180">
        <v>-3799099</v>
      </c>
      <c r="H180">
        <v>13027426</v>
      </c>
      <c r="K180">
        <f t="shared" si="33"/>
        <v>27.196007783396876</v>
      </c>
      <c r="L180">
        <f t="shared" si="34"/>
        <v>7.5170443369973459</v>
      </c>
      <c r="M180">
        <f t="shared" si="31"/>
        <v>2.5170277736732505</v>
      </c>
      <c r="N180">
        <f t="shared" si="35"/>
        <v>-2.2780889290294273E-3</v>
      </c>
      <c r="O180">
        <f t="shared" si="36"/>
        <v>54.625456991353957</v>
      </c>
      <c r="P180">
        <f t="shared" si="37"/>
        <v>54.587347160264308</v>
      </c>
      <c r="Q180">
        <f t="shared" si="38"/>
        <v>-1.3153406091836786</v>
      </c>
      <c r="R180">
        <f t="shared" si="39"/>
        <v>55.940797600537636</v>
      </c>
      <c r="S180">
        <f t="shared" si="40"/>
        <v>3.3939215131290359</v>
      </c>
      <c r="T180">
        <f t="shared" si="41"/>
        <v>-0.41396827490340005</v>
      </c>
      <c r="U180">
        <f t="shared" si="32"/>
        <v>0.72127086728019185</v>
      </c>
    </row>
    <row r="181" spans="1:21">
      <c r="A181" s="4">
        <v>43250.036793981482</v>
      </c>
      <c r="B181" s="3">
        <v>-4.1652455411167499E-4</v>
      </c>
      <c r="C181">
        <v>2.4600968841750701</v>
      </c>
      <c r="D181" s="3">
        <v>1.8534088030119199E-2</v>
      </c>
      <c r="E181" s="3">
        <v>1.8347249564176299E-2</v>
      </c>
      <c r="F181" s="3">
        <v>1.8293282100548799E-2</v>
      </c>
      <c r="G181">
        <v>-3799099</v>
      </c>
      <c r="H181">
        <v>13027795</v>
      </c>
      <c r="K181">
        <f t="shared" si="33"/>
        <v>27.514950111656923</v>
      </c>
      <c r="L181">
        <f t="shared" si="34"/>
        <v>7.8456938675925141</v>
      </c>
      <c r="M181">
        <f t="shared" si="31"/>
        <v>2.6270736852347012</v>
      </c>
      <c r="N181">
        <f t="shared" si="35"/>
        <v>-2.2539398311497054E-3</v>
      </c>
      <c r="O181">
        <f t="shared" si="36"/>
        <v>54.660032839261802</v>
      </c>
      <c r="P181">
        <f t="shared" si="37"/>
        <v>54.62176527280262</v>
      </c>
      <c r="Q181">
        <f t="shared" si="38"/>
        <v>-1.2585076941650968</v>
      </c>
      <c r="R181">
        <f t="shared" si="39"/>
        <v>55.918540533426899</v>
      </c>
      <c r="S181">
        <f t="shared" si="40"/>
        <v>3.4660788146780988</v>
      </c>
      <c r="T181">
        <f t="shared" si="41"/>
        <v>-0.41142626460027143</v>
      </c>
      <c r="U181">
        <f t="shared" si="32"/>
        <v>0.72122729278199904</v>
      </c>
    </row>
    <row r="182" spans="1:21">
      <c r="A182" s="4">
        <v>43250.040266203701</v>
      </c>
      <c r="B182" s="3">
        <v>-4.13242304948653E-4</v>
      </c>
      <c r="C182">
        <v>2.4599351501583402</v>
      </c>
      <c r="D182" s="3">
        <v>1.8545671039846601E-2</v>
      </c>
      <c r="E182" s="3">
        <v>1.8358095257062799E-2</v>
      </c>
      <c r="F182" s="3">
        <v>1.8343986828767801E-2</v>
      </c>
      <c r="G182">
        <v>-3799099</v>
      </c>
      <c r="H182">
        <v>13028098</v>
      </c>
      <c r="K182">
        <f t="shared" si="33"/>
        <v>27.305857278878332</v>
      </c>
      <c r="L182">
        <f t="shared" si="34"/>
        <v>7.5699501310392048</v>
      </c>
      <c r="M182">
        <f t="shared" si="31"/>
        <v>2.5347428950722533</v>
      </c>
      <c r="N182">
        <f t="shared" si="35"/>
        <v>-2.3029588955048898E-3</v>
      </c>
      <c r="O182">
        <f t="shared" si="36"/>
        <v>54.694823000276294</v>
      </c>
      <c r="P182">
        <f t="shared" si="37"/>
        <v>54.654225788454006</v>
      </c>
      <c r="Q182">
        <f t="shared" si="38"/>
        <v>-1.3765374278114848</v>
      </c>
      <c r="R182">
        <f t="shared" si="39"/>
        <v>56.071360428087779</v>
      </c>
      <c r="S182">
        <f t="shared" si="40"/>
        <v>3.4524345136132428</v>
      </c>
      <c r="T182">
        <f t="shared" si="41"/>
        <v>-0.41658616611134341</v>
      </c>
      <c r="U182">
        <f t="shared" si="32"/>
        <v>0.72131574250967756</v>
      </c>
    </row>
    <row r="183" spans="1:21">
      <c r="A183" s="4">
        <v>43250.043738425928</v>
      </c>
      <c r="B183" s="3">
        <v>-4.1079251028350002E-4</v>
      </c>
      <c r="C183">
        <v>2.46000293573888</v>
      </c>
      <c r="D183" s="3">
        <v>1.8553424758883899E-2</v>
      </c>
      <c r="E183" s="3">
        <v>1.8368833920085301E-2</v>
      </c>
      <c r="F183" s="3">
        <v>1.8335160847182098E-2</v>
      </c>
      <c r="G183">
        <v>-3799099</v>
      </c>
      <c r="H183">
        <v>13028469</v>
      </c>
      <c r="K183">
        <f t="shared" si="33"/>
        <v>27.149795237021916</v>
      </c>
      <c r="L183">
        <f t="shared" si="34"/>
        <v>7.4254897616509918</v>
      </c>
      <c r="M183">
        <f t="shared" si="31"/>
        <v>2.4863713881814915</v>
      </c>
      <c r="N183">
        <f t="shared" si="35"/>
        <v>-2.2824141405917583E-3</v>
      </c>
      <c r="O183">
        <f t="shared" si="36"/>
        <v>54.718111691222532</v>
      </c>
      <c r="P183">
        <f t="shared" si="37"/>
        <v>54.686365970069403</v>
      </c>
      <c r="Q183">
        <f t="shared" si="38"/>
        <v>-1.3266479518185292</v>
      </c>
      <c r="R183">
        <f t="shared" si="39"/>
        <v>56.044759643041061</v>
      </c>
      <c r="S183">
        <f t="shared" si="40"/>
        <v>3.3708033560605108</v>
      </c>
      <c r="T183">
        <f t="shared" si="41"/>
        <v>-0.4144235603310138</v>
      </c>
      <c r="U183">
        <f t="shared" si="32"/>
        <v>0.72127867166793092</v>
      </c>
    </row>
    <row r="184" spans="1:21">
      <c r="A184" s="4">
        <v>43250.047210648147</v>
      </c>
      <c r="B184" s="3">
        <v>-4.1356339454068797E-4</v>
      </c>
      <c r="C184">
        <v>2.4600350446980901</v>
      </c>
      <c r="D184" s="3">
        <v>1.85351464365522E-2</v>
      </c>
      <c r="E184" s="3">
        <v>1.83500561250548E-2</v>
      </c>
      <c r="F184" s="3">
        <v>1.8304871412401599E-2</v>
      </c>
      <c r="G184">
        <v>-3799099</v>
      </c>
      <c r="H184">
        <v>13028453</v>
      </c>
      <c r="K184">
        <f t="shared" si="33"/>
        <v>27.326312012519729</v>
      </c>
      <c r="L184">
        <f t="shared" si="34"/>
        <v>7.6418217235003834</v>
      </c>
      <c r="M184">
        <f t="shared" si="31"/>
        <v>2.5588085765093771</v>
      </c>
      <c r="N184">
        <f t="shared" si="35"/>
        <v>-2.2726824145781286E-3</v>
      </c>
      <c r="O184">
        <f t="shared" si="36"/>
        <v>54.663211817013647</v>
      </c>
      <c r="P184">
        <f t="shared" si="37"/>
        <v>54.63016514308076</v>
      </c>
      <c r="Q184">
        <f t="shared" si="38"/>
        <v>-1.2902579523789299</v>
      </c>
      <c r="R184">
        <f t="shared" si="39"/>
        <v>55.953469769392576</v>
      </c>
      <c r="S184">
        <f t="shared" si="40"/>
        <v>3.4189805447619968</v>
      </c>
      <c r="T184">
        <f t="shared" si="41"/>
        <v>-0.41339916811905275</v>
      </c>
      <c r="U184">
        <f t="shared" si="32"/>
        <v>0.72126111179552077</v>
      </c>
    </row>
    <row r="185" spans="1:21">
      <c r="A185" s="4">
        <v>43250.050682870373</v>
      </c>
      <c r="B185" s="3">
        <v>-4.1441963345278102E-4</v>
      </c>
      <c r="C185">
        <v>2.4598982843163002</v>
      </c>
      <c r="D185" s="3">
        <v>1.85339453236338E-2</v>
      </c>
      <c r="E185" s="3">
        <v>1.8348141479709701E-2</v>
      </c>
      <c r="F185" s="3">
        <v>1.83071106627904E-2</v>
      </c>
      <c r="G185">
        <v>-3799099</v>
      </c>
      <c r="H185">
        <v>13028603</v>
      </c>
      <c r="K185">
        <f t="shared" si="33"/>
        <v>27.380857968896777</v>
      </c>
      <c r="L185">
        <f t="shared" si="34"/>
        <v>7.6934242056210085</v>
      </c>
      <c r="M185">
        <f t="shared" si="31"/>
        <v>2.576087293364727</v>
      </c>
      <c r="N185">
        <f t="shared" si="35"/>
        <v>-2.3141323587008485E-3</v>
      </c>
      <c r="O185">
        <f t="shared" si="36"/>
        <v>54.659604213047913</v>
      </c>
      <c r="P185">
        <f t="shared" si="37"/>
        <v>54.624434723102816</v>
      </c>
      <c r="Q185">
        <f t="shared" si="38"/>
        <v>-1.3006144734684852</v>
      </c>
      <c r="R185">
        <f t="shared" si="39"/>
        <v>55.960218686516399</v>
      </c>
      <c r="S185">
        <f t="shared" si="40"/>
        <v>3.4431636090103837</v>
      </c>
      <c r="T185">
        <f t="shared" si="41"/>
        <v>-0.41776232013197068</v>
      </c>
      <c r="U185">
        <f t="shared" si="32"/>
        <v>0.72133590384465862</v>
      </c>
    </row>
    <row r="186" spans="1:21">
      <c r="A186" s="4">
        <v>43250.054155092592</v>
      </c>
      <c r="B186" s="3">
        <v>-4.1265958680014603E-4</v>
      </c>
      <c r="C186">
        <v>2.4598019574386898</v>
      </c>
      <c r="D186">
        <v>1.8539463307734001E-2</v>
      </c>
      <c r="E186" s="3">
        <v>1.83533740508392E-2</v>
      </c>
      <c r="F186" s="3">
        <v>1.83116725399123E-2</v>
      </c>
      <c r="G186">
        <v>-3799099</v>
      </c>
      <c r="H186">
        <v>13028966</v>
      </c>
      <c r="K186">
        <f t="shared" si="33"/>
        <v>27.26873572523289</v>
      </c>
      <c r="L186">
        <f t="shared" si="34"/>
        <v>7.5753054159985194</v>
      </c>
      <c r="M186">
        <f t="shared" si="31"/>
        <v>2.5365360733979667</v>
      </c>
      <c r="N186">
        <f t="shared" si="35"/>
        <v>-2.3433275367356812E-3</v>
      </c>
      <c r="O186">
        <f t="shared" si="36"/>
        <v>54.67617775997909</v>
      </c>
      <c r="P186">
        <f t="shared" si="37"/>
        <v>54.640095498197923</v>
      </c>
      <c r="Q186">
        <f t="shared" si="38"/>
        <v>-1.2977900502524236</v>
      </c>
      <c r="R186">
        <f t="shared" si="39"/>
        <v>55.973967810231514</v>
      </c>
      <c r="S186">
        <f t="shared" si="40"/>
        <v>3.4017294402329155</v>
      </c>
      <c r="T186">
        <f t="shared" si="41"/>
        <v>-0.42083549676721621</v>
      </c>
      <c r="U186">
        <f t="shared" si="32"/>
        <v>0.72138858346187851</v>
      </c>
    </row>
    <row r="187" spans="1:21">
      <c r="A187" s="4">
        <v>43250.057638888888</v>
      </c>
      <c r="B187" s="3">
        <v>-4.1132765960355799E-4</v>
      </c>
      <c r="C187">
        <v>2.4597924436729999</v>
      </c>
      <c r="D187" s="3">
        <v>1.8538844912964099E-2</v>
      </c>
      <c r="E187" s="3">
        <v>1.8351851848328798E-2</v>
      </c>
      <c r="F187" s="3">
        <v>1.8316293971565801E-2</v>
      </c>
      <c r="G187">
        <v>-3799099</v>
      </c>
      <c r="H187">
        <v>13029103</v>
      </c>
      <c r="K187">
        <f t="shared" si="33"/>
        <v>27.183886459757559</v>
      </c>
      <c r="L187">
        <f t="shared" si="34"/>
        <v>7.4843813206748049</v>
      </c>
      <c r="M187">
        <f t="shared" si="31"/>
        <v>2.5060907995687955</v>
      </c>
      <c r="N187">
        <f t="shared" si="35"/>
        <v>-2.3462110111094918E-3</v>
      </c>
      <c r="O187">
        <f t="shared" si="36"/>
        <v>54.674320379719411</v>
      </c>
      <c r="P187">
        <f t="shared" si="37"/>
        <v>54.635539636352071</v>
      </c>
      <c r="Q187">
        <f t="shared" si="38"/>
        <v>-1.3135760467038722</v>
      </c>
      <c r="R187">
        <f t="shared" si="39"/>
        <v>55.987896426423283</v>
      </c>
      <c r="S187">
        <f t="shared" si="40"/>
        <v>3.3818081640380435</v>
      </c>
      <c r="T187">
        <f t="shared" si="41"/>
        <v>-0.42113902038551204</v>
      </c>
      <c r="U187">
        <f t="shared" si="32"/>
        <v>0.72139378638703611</v>
      </c>
    </row>
    <row r="188" spans="1:21">
      <c r="A188" s="4">
        <v>43250.061111111114</v>
      </c>
      <c r="B188" s="3">
        <v>-4.1405097503229601E-4</v>
      </c>
      <c r="C188">
        <v>2.45986974301923</v>
      </c>
      <c r="D188" s="3">
        <v>1.8528189495391399E-2</v>
      </c>
      <c r="E188" s="3">
        <v>1.8342302406017599E-2</v>
      </c>
      <c r="F188" s="3">
        <v>1.8296188361691699E-2</v>
      </c>
      <c r="G188">
        <v>-3799099</v>
      </c>
      <c r="H188">
        <v>13029311</v>
      </c>
      <c r="K188">
        <f t="shared" si="33"/>
        <v>27.357372904345514</v>
      </c>
      <c r="L188">
        <f t="shared" si="34"/>
        <v>7.684296406458957</v>
      </c>
      <c r="M188">
        <f t="shared" si="31"/>
        <v>2.5730309160209996</v>
      </c>
      <c r="N188">
        <f t="shared" si="35"/>
        <v>-2.3227827818224152E-3</v>
      </c>
      <c r="O188">
        <f t="shared" si="36"/>
        <v>54.642316289093991</v>
      </c>
      <c r="P188">
        <f t="shared" si="37"/>
        <v>54.606958721803899</v>
      </c>
      <c r="Q188">
        <f t="shared" si="38"/>
        <v>-1.2849834771957021</v>
      </c>
      <c r="R188">
        <f t="shared" si="39"/>
        <v>55.927299766289693</v>
      </c>
      <c r="S188">
        <f t="shared" si="40"/>
        <v>3.4296865674848007</v>
      </c>
      <c r="T188">
        <f t="shared" si="41"/>
        <v>-0.41867289098687244</v>
      </c>
      <c r="U188">
        <f t="shared" si="32"/>
        <v>0.72135151262013131</v>
      </c>
    </row>
    <row r="189" spans="1:21">
      <c r="A189" s="4">
        <v>43250.064583333333</v>
      </c>
      <c r="B189" s="3">
        <v>-4.1314716729175401E-4</v>
      </c>
      <c r="C189">
        <v>2.4598780675641998</v>
      </c>
      <c r="D189" s="3">
        <v>1.85654834568959E-2</v>
      </c>
      <c r="E189" s="3">
        <v>1.8379203924687299E-2</v>
      </c>
      <c r="F189" s="3">
        <v>1.83387341190792E-2</v>
      </c>
      <c r="G189">
        <v>-3799099</v>
      </c>
      <c r="H189">
        <v>13030066</v>
      </c>
      <c r="K189">
        <f t="shared" si="33"/>
        <v>27.299796617058675</v>
      </c>
      <c r="L189">
        <f t="shared" si="34"/>
        <v>7.5707941082997419</v>
      </c>
      <c r="M189">
        <f t="shared" si="31"/>
        <v>2.5350254947364146</v>
      </c>
      <c r="N189">
        <f t="shared" si="35"/>
        <v>-2.3202597417480227E-3</v>
      </c>
      <c r="O189">
        <f t="shared" si="36"/>
        <v>54.754330606283112</v>
      </c>
      <c r="P189">
        <f t="shared" si="37"/>
        <v>54.717402778893955</v>
      </c>
      <c r="Q189">
        <f t="shared" si="38"/>
        <v>-1.3011985853600265</v>
      </c>
      <c r="R189">
        <f t="shared" si="39"/>
        <v>56.055529191643139</v>
      </c>
      <c r="S189">
        <f t="shared" si="40"/>
        <v>3.4024912183097653</v>
      </c>
      <c r="T189">
        <f t="shared" si="41"/>
        <v>-0.41840730782114688</v>
      </c>
      <c r="U189">
        <f t="shared" si="32"/>
        <v>0.72134696006062338</v>
      </c>
    </row>
    <row r="190" spans="1:21">
      <c r="A190" s="4">
        <v>43250.068055555559</v>
      </c>
      <c r="B190" s="3">
        <v>-4.0729620139245498E-4</v>
      </c>
      <c r="C190">
        <v>2.4600647752158702</v>
      </c>
      <c r="D190" s="3">
        <v>1.85498452045431E-2</v>
      </c>
      <c r="E190">
        <v>1.8364885707323999E-2</v>
      </c>
      <c r="F190" s="3">
        <v>1.8344975433992699E-2</v>
      </c>
      <c r="G190">
        <v>-3799099</v>
      </c>
      <c r="H190">
        <v>13030285</v>
      </c>
      <c r="K190">
        <f t="shared" si="33"/>
        <v>26.927065915149075</v>
      </c>
      <c r="L190">
        <f t="shared" si="34"/>
        <v>7.1898592547392237</v>
      </c>
      <c r="M190">
        <f t="shared" si="31"/>
        <v>2.4074722220155338</v>
      </c>
      <c r="N190">
        <f t="shared" si="35"/>
        <v>-2.2636715571602395E-3</v>
      </c>
      <c r="O190">
        <f t="shared" si="36"/>
        <v>54.70736031702814</v>
      </c>
      <c r="P190">
        <f t="shared" si="37"/>
        <v>54.674549203406869</v>
      </c>
      <c r="Q190">
        <f t="shared" si="38"/>
        <v>-1.3669796861729822</v>
      </c>
      <c r="R190">
        <f t="shared" si="39"/>
        <v>56.074340003201122</v>
      </c>
      <c r="S190">
        <f t="shared" si="40"/>
        <v>3.3187920127975219</v>
      </c>
      <c r="T190">
        <f t="shared" si="41"/>
        <v>-0.41245065681190657</v>
      </c>
      <c r="U190">
        <f t="shared" si="32"/>
        <v>0.72124485265440386</v>
      </c>
    </row>
    <row r="191" spans="1:21">
      <c r="A191" s="4">
        <v>43250.071527777778</v>
      </c>
      <c r="B191" s="3">
        <v>-4.0961518177937199E-4</v>
      </c>
      <c r="C191">
        <v>2.4601111548236099</v>
      </c>
      <c r="D191" s="3">
        <v>1.8547454870913499E-2</v>
      </c>
      <c r="E191" s="3">
        <v>1.83627094334224E-2</v>
      </c>
      <c r="F191" s="3">
        <v>1.8333552874828501E-2</v>
      </c>
      <c r="G191">
        <v>-3799099</v>
      </c>
      <c r="H191">
        <v>13030798</v>
      </c>
      <c r="K191">
        <f t="shared" si="33"/>
        <v>27.074794547003471</v>
      </c>
      <c r="L191">
        <f t="shared" si="34"/>
        <v>7.3526027366570208</v>
      </c>
      <c r="M191">
        <f t="shared" si="31"/>
        <v>2.4619656965258905</v>
      </c>
      <c r="N191">
        <f t="shared" si="35"/>
        <v>-2.2496146195875089E-3</v>
      </c>
      <c r="O191">
        <f t="shared" si="36"/>
        <v>54.700180827948074</v>
      </c>
      <c r="P191">
        <f t="shared" si="37"/>
        <v>54.668035744674093</v>
      </c>
      <c r="Q191">
        <f t="shared" si="38"/>
        <v>-1.3397325182223483</v>
      </c>
      <c r="R191">
        <f t="shared" si="39"/>
        <v>56.039913346170422</v>
      </c>
      <c r="S191">
        <f t="shared" si="40"/>
        <v>3.3551207086741224</v>
      </c>
      <c r="T191">
        <f t="shared" si="41"/>
        <v>-0.41097097917267178</v>
      </c>
      <c r="U191">
        <f t="shared" si="32"/>
        <v>0.7212194883942602</v>
      </c>
    </row>
    <row r="192" spans="1:21">
      <c r="A192" s="4">
        <v>43250.074999999997</v>
      </c>
      <c r="B192" s="3">
        <v>-4.1085197131906202E-4</v>
      </c>
      <c r="C192">
        <v>2.4600730997608502</v>
      </c>
      <c r="D192" s="3">
        <v>1.8521720134722301E-2</v>
      </c>
      <c r="E192" s="3">
        <v>1.8336582254396501E-2</v>
      </c>
      <c r="F192" s="3">
        <v>1.8298046463078199E-2</v>
      </c>
      <c r="G192">
        <v>-3799099</v>
      </c>
      <c r="H192">
        <v>13030790</v>
      </c>
      <c r="K192">
        <f t="shared" si="33"/>
        <v>27.153583150659209</v>
      </c>
      <c r="L192">
        <f t="shared" si="34"/>
        <v>7.4780641954108784</v>
      </c>
      <c r="M192">
        <f t="shared" si="31"/>
        <v>2.5039755559934962</v>
      </c>
      <c r="N192">
        <f t="shared" si="35"/>
        <v>-2.2611485170827513E-3</v>
      </c>
      <c r="O192">
        <f t="shared" si="36"/>
        <v>54.622885234071539</v>
      </c>
      <c r="P192">
        <f t="shared" si="37"/>
        <v>54.58983864721133</v>
      </c>
      <c r="Q192">
        <f t="shared" si="38"/>
        <v>-1.3100146974912548</v>
      </c>
      <c r="R192">
        <f t="shared" si="39"/>
        <v>55.932899931562794</v>
      </c>
      <c r="S192">
        <f t="shared" si="40"/>
        <v>3.3773186876543324</v>
      </c>
      <c r="T192">
        <f t="shared" si="41"/>
        <v>-0.41218507364585522</v>
      </c>
      <c r="U192">
        <f t="shared" si="32"/>
        <v>0.72124030009489026</v>
      </c>
    </row>
    <row r="193" spans="1:21">
      <c r="A193" s="4">
        <v>43250.078472222223</v>
      </c>
      <c r="B193" s="3">
        <v>-4.1870082801324303E-4</v>
      </c>
      <c r="C193">
        <v>2.4600457476844899</v>
      </c>
      <c r="D193" s="3">
        <v>1.8558205426143101E-2</v>
      </c>
      <c r="E193" s="3">
        <v>1.8371830756277598E-2</v>
      </c>
      <c r="F193" s="3">
        <v>1.8318914370956899E-2</v>
      </c>
      <c r="G193">
        <v>-3799099</v>
      </c>
      <c r="H193">
        <v>13031412</v>
      </c>
      <c r="K193">
        <f t="shared" si="33"/>
        <v>27.653587750781803</v>
      </c>
      <c r="L193">
        <f t="shared" si="34"/>
        <v>7.9506381205479837</v>
      </c>
      <c r="M193">
        <f t="shared" si="31"/>
        <v>2.6622135071559621</v>
      </c>
      <c r="N193">
        <f t="shared" si="35"/>
        <v>-2.2694385059079955E-3</v>
      </c>
      <c r="O193">
        <f t="shared" si="36"/>
        <v>54.732470669382657</v>
      </c>
      <c r="P193">
        <f t="shared" si="37"/>
        <v>54.695335323078261</v>
      </c>
      <c r="Q193">
        <f t="shared" si="38"/>
        <v>-1.2633234260151553</v>
      </c>
      <c r="R193">
        <f t="shared" si="39"/>
        <v>55.995794095397812</v>
      </c>
      <c r="S193">
        <f t="shared" si="40"/>
        <v>3.5044291244993988</v>
      </c>
      <c r="T193">
        <f t="shared" si="41"/>
        <v>-0.4130577040485125</v>
      </c>
      <c r="U193">
        <f t="shared" si="32"/>
        <v>0.72125525850471928</v>
      </c>
    </row>
    <row r="194" spans="1:21">
      <c r="A194" s="4">
        <v>43250.081944444442</v>
      </c>
      <c r="B194" s="3">
        <v>-4.1400340620384701E-4</v>
      </c>
      <c r="C194">
        <v>2.4600267201531101</v>
      </c>
      <c r="D194" s="3">
        <v>1.8529331147274199E-2</v>
      </c>
      <c r="E194" s="3">
        <v>1.83435986565928E-2</v>
      </c>
      <c r="F194" s="3">
        <v>1.8308647169706101E-2</v>
      </c>
      <c r="G194">
        <v>-3799099</v>
      </c>
      <c r="H194">
        <v>13031412</v>
      </c>
      <c r="K194">
        <f t="shared" si="33"/>
        <v>27.354342573435719</v>
      </c>
      <c r="L194">
        <f t="shared" si="34"/>
        <v>7.6648890858031802</v>
      </c>
      <c r="M194">
        <f t="shared" si="31"/>
        <v>2.5665325154644472</v>
      </c>
      <c r="N194">
        <f t="shared" si="35"/>
        <v>-2.2752054546556167E-3</v>
      </c>
      <c r="O194">
        <f t="shared" si="36"/>
        <v>54.645745298803888</v>
      </c>
      <c r="P194">
        <f t="shared" si="37"/>
        <v>54.610838322906822</v>
      </c>
      <c r="Q194">
        <f t="shared" si="38"/>
        <v>-1.3191042936112396</v>
      </c>
      <c r="R194">
        <f t="shared" si="39"/>
        <v>55.964849592415128</v>
      </c>
      <c r="S194">
        <f t="shared" si="40"/>
        <v>3.4459353778719404</v>
      </c>
      <c r="T194">
        <f t="shared" si="41"/>
        <v>-0.41366475128510416</v>
      </c>
      <c r="U194">
        <f t="shared" si="32"/>
        <v>0.72126566435503425</v>
      </c>
    </row>
    <row r="195" spans="1:21">
      <c r="A195" s="4">
        <v>43250.085428240738</v>
      </c>
      <c r="B195" s="3">
        <v>-4.1267147900725799E-4</v>
      </c>
      <c r="C195">
        <v>2.45999698963533</v>
      </c>
      <c r="D195" s="3">
        <v>1.85514625447104E-2</v>
      </c>
      <c r="E195">
        <v>1.8365515994301002E-2</v>
      </c>
      <c r="F195" s="3">
        <v>1.8329407879427901E-2</v>
      </c>
      <c r="G195">
        <v>-3799099</v>
      </c>
      <c r="H195">
        <v>13031701</v>
      </c>
      <c r="K195">
        <f t="shared" si="33"/>
        <v>27.269493307960321</v>
      </c>
      <c r="L195">
        <f t="shared" si="34"/>
        <v>7.5527500563439158</v>
      </c>
      <c r="M195">
        <f t="shared" si="31"/>
        <v>2.5289835748159901</v>
      </c>
      <c r="N195">
        <f t="shared" si="35"/>
        <v>-2.2842163120735054E-3</v>
      </c>
      <c r="O195">
        <f t="shared" si="36"/>
        <v>54.712218080783828</v>
      </c>
      <c r="P195">
        <f t="shared" si="37"/>
        <v>54.676435614952538</v>
      </c>
      <c r="Q195">
        <f t="shared" si="38"/>
        <v>-1.3152025890082939</v>
      </c>
      <c r="R195">
        <f t="shared" si="39"/>
        <v>56.027420669792122</v>
      </c>
      <c r="S195">
        <f t="shared" si="40"/>
        <v>3.4057853008215195</v>
      </c>
      <c r="T195">
        <f t="shared" si="41"/>
        <v>-0.41461326259225034</v>
      </c>
      <c r="U195">
        <f t="shared" si="32"/>
        <v>0.72128192349615083</v>
      </c>
    </row>
    <row r="196" spans="1:21">
      <c r="A196" s="4">
        <v>43250.088900462964</v>
      </c>
      <c r="B196" s="3">
        <v>-4.1232660500099897E-4</v>
      </c>
      <c r="C196">
        <v>2.4600540722294699</v>
      </c>
      <c r="D196" s="3">
        <v>1.8521339584094701E-2</v>
      </c>
      <c r="E196" s="3">
        <v>1.8335547632377699E-2</v>
      </c>
      <c r="F196" s="3">
        <v>1.82973913632304E-2</v>
      </c>
      <c r="G196">
        <v>-3799099</v>
      </c>
      <c r="H196">
        <v>13031716</v>
      </c>
      <c r="K196">
        <f t="shared" si="33"/>
        <v>27.247523408864055</v>
      </c>
      <c r="L196">
        <f t="shared" si="34"/>
        <v>7.5728655764035206</v>
      </c>
      <c r="M196">
        <f t="shared" si="31"/>
        <v>2.535719110806208</v>
      </c>
      <c r="N196">
        <f t="shared" si="35"/>
        <v>-2.2669154658305074E-3</v>
      </c>
      <c r="O196">
        <f t="shared" si="36"/>
        <v>54.621742230834904</v>
      </c>
      <c r="P196">
        <f t="shared" si="37"/>
        <v>54.586742084862941</v>
      </c>
      <c r="Q196">
        <f t="shared" si="38"/>
        <v>-1.3091832834841881</v>
      </c>
      <c r="R196">
        <f t="shared" si="39"/>
        <v>55.930925514319092</v>
      </c>
      <c r="S196">
        <f t="shared" si="40"/>
        <v>3.4085079664623334</v>
      </c>
      <c r="T196">
        <f t="shared" si="41"/>
        <v>-0.41279212088246109</v>
      </c>
      <c r="U196">
        <f t="shared" si="32"/>
        <v>0.72125070594520568</v>
      </c>
    </row>
    <row r="197" spans="1:21">
      <c r="A197" s="4">
        <v>43250.092372685183</v>
      </c>
      <c r="B197" s="3">
        <v>-4.1671482942547301E-4</v>
      </c>
      <c r="C197">
        <v>2.4600065034010199</v>
      </c>
      <c r="D197" s="3">
        <v>1.8809523439049399E-2</v>
      </c>
      <c r="E197" s="3">
        <v>1.8644554741986199E-2</v>
      </c>
      <c r="F197" s="3">
        <v>1.8595866764790098E-2</v>
      </c>
      <c r="G197">
        <v>-3799099</v>
      </c>
      <c r="H197">
        <v>13031997</v>
      </c>
      <c r="K197">
        <f t="shared" si="33"/>
        <v>27.527071435296239</v>
      </c>
      <c r="L197">
        <f t="shared" si="34"/>
        <v>7.4600704039420567</v>
      </c>
      <c r="M197">
        <f t="shared" si="31"/>
        <v>2.4979504654325964</v>
      </c>
      <c r="N197">
        <f t="shared" si="35"/>
        <v>-2.2813328376996948E-3</v>
      </c>
      <c r="O197">
        <f t="shared" si="36"/>
        <v>55.487317150618715</v>
      </c>
      <c r="P197">
        <f t="shared" si="37"/>
        <v>55.51158203956259</v>
      </c>
      <c r="Q197">
        <f t="shared" si="38"/>
        <v>-1.343188758416396</v>
      </c>
      <c r="R197">
        <f t="shared" si="39"/>
        <v>56.830505909035111</v>
      </c>
      <c r="S197">
        <f t="shared" si="40"/>
        <v>3.3934096377101937</v>
      </c>
      <c r="T197">
        <f t="shared" si="41"/>
        <v>-0.41430973897395451</v>
      </c>
      <c r="U197">
        <f t="shared" si="32"/>
        <v>0.72127672057099335</v>
      </c>
    </row>
    <row r="198" spans="1:21">
      <c r="A198" s="4">
        <v>43250.09584490741</v>
      </c>
      <c r="B198" s="3">
        <v>-4.0971031943627201E-4</v>
      </c>
      <c r="C198">
        <v>2.4599030411991398</v>
      </c>
      <c r="D198" s="3">
        <v>1.8522623942462801E-2</v>
      </c>
      <c r="E198" s="3">
        <v>1.8337200649166299E-2</v>
      </c>
      <c r="F198" s="3">
        <v>1.83136259285493E-2</v>
      </c>
      <c r="G198">
        <v>-3799099</v>
      </c>
      <c r="H198">
        <v>13032083</v>
      </c>
      <c r="K198">
        <f t="shared" si="33"/>
        <v>27.080855208823195</v>
      </c>
      <c r="L198">
        <f t="shared" si="34"/>
        <v>7.384857188003485</v>
      </c>
      <c r="M198">
        <f t="shared" si="31"/>
        <v>2.4727658656115064</v>
      </c>
      <c r="N198">
        <f t="shared" si="35"/>
        <v>-2.3126906215155583E-3</v>
      </c>
      <c r="O198">
        <f t="shared" si="36"/>
        <v>54.625599866758392</v>
      </c>
      <c r="P198">
        <f t="shared" si="37"/>
        <v>54.591689466086052</v>
      </c>
      <c r="Q198">
        <f t="shared" si="38"/>
        <v>-1.3542552967086792</v>
      </c>
      <c r="R198">
        <f t="shared" si="39"/>
        <v>55.979855163467072</v>
      </c>
      <c r="S198">
        <f t="shared" si="40"/>
        <v>3.3756027300839593</v>
      </c>
      <c r="T198">
        <f t="shared" si="41"/>
        <v>-0.41761055832299271</v>
      </c>
      <c r="U198">
        <f t="shared" si="32"/>
        <v>0.72133330238208271</v>
      </c>
    </row>
    <row r="199" spans="1:21">
      <c r="A199" s="4">
        <v>43250.099317129629</v>
      </c>
      <c r="B199" s="3">
        <v>-4.1137522843200699E-4</v>
      </c>
      <c r="C199">
        <v>2.4600302878152398</v>
      </c>
      <c r="D199">
        <v>1.8533862078183999E-2</v>
      </c>
      <c r="E199" s="3">
        <v>1.83477133602537E-2</v>
      </c>
      <c r="F199" s="3">
        <v>1.8308921120551502E-2</v>
      </c>
      <c r="G199">
        <v>-3799099</v>
      </c>
      <c r="H199">
        <v>13032441</v>
      </c>
      <c r="K199">
        <f t="shared" si="33"/>
        <v>27.186916790667354</v>
      </c>
      <c r="L199">
        <f t="shared" si="34"/>
        <v>7.4971031971417883</v>
      </c>
      <c r="M199">
        <f t="shared" si="31"/>
        <v>2.5103506276295451</v>
      </c>
      <c r="N199">
        <f t="shared" si="35"/>
        <v>-2.2741241517666489E-3</v>
      </c>
      <c r="O199">
        <f t="shared" si="36"/>
        <v>54.65935418108986</v>
      </c>
      <c r="P199">
        <f t="shared" si="37"/>
        <v>54.623153386958812</v>
      </c>
      <c r="Q199">
        <f t="shared" si="38"/>
        <v>-1.306321076717964</v>
      </c>
      <c r="R199">
        <f t="shared" si="39"/>
        <v>55.965675257807824</v>
      </c>
      <c r="S199">
        <f t="shared" si="40"/>
        <v>3.3812313454415213</v>
      </c>
      <c r="T199">
        <f t="shared" si="41"/>
        <v>-0.41355092992837073</v>
      </c>
      <c r="U199">
        <f t="shared" si="32"/>
        <v>0.72126371325810235</v>
      </c>
    </row>
    <row r="200" spans="1:21">
      <c r="A200" s="4">
        <v>43250.102789351855</v>
      </c>
      <c r="B200" s="3">
        <v>-4.0858055976059402E-4</v>
      </c>
      <c r="C200">
        <v>2.4600647752158702</v>
      </c>
      <c r="D200" s="3">
        <v>1.8548418139689601E-2</v>
      </c>
      <c r="E200">
        <v>1.8361710488024999E-2</v>
      </c>
      <c r="F200" s="3">
        <v>1.8336685443191499E-2</v>
      </c>
      <c r="G200">
        <v>-3799099</v>
      </c>
      <c r="H200">
        <v>13032752</v>
      </c>
      <c r="K200">
        <f t="shared" si="33"/>
        <v>27.008884849714612</v>
      </c>
      <c r="L200">
        <f t="shared" si="34"/>
        <v>7.2825753067648424</v>
      </c>
      <c r="M200">
        <f t="shared" si="31"/>
        <v>2.4385175195489301</v>
      </c>
      <c r="N200">
        <f t="shared" si="35"/>
        <v>-2.2636715571602395E-3</v>
      </c>
      <c r="O200">
        <f t="shared" si="36"/>
        <v>54.70307405489077</v>
      </c>
      <c r="P200">
        <f t="shared" si="37"/>
        <v>54.665045960337899</v>
      </c>
      <c r="Q200">
        <f t="shared" si="38"/>
        <v>-1.3462805955537576</v>
      </c>
      <c r="R200">
        <f t="shared" si="39"/>
        <v>56.049354650444528</v>
      </c>
      <c r="S200">
        <f t="shared" si="40"/>
        <v>3.3360379165847682</v>
      </c>
      <c r="T200">
        <f t="shared" si="41"/>
        <v>-0.41245065681190657</v>
      </c>
      <c r="U200">
        <f t="shared" si="32"/>
        <v>0.72124485265440386</v>
      </c>
    </row>
    <row r="201" spans="1:21">
      <c r="A201" s="4">
        <v>43250.106261574074</v>
      </c>
      <c r="B201" s="3">
        <v>-4.1476450745903999E-4</v>
      </c>
      <c r="C201">
        <v>2.4600873704093802</v>
      </c>
      <c r="D201" s="3">
        <v>1.8525870515004501E-2</v>
      </c>
      <c r="E201" s="3">
        <v>1.83407326346787E-2</v>
      </c>
      <c r="F201" s="3">
        <v>1.8290328195780602E-2</v>
      </c>
      <c r="G201">
        <v>-3799099</v>
      </c>
      <c r="H201">
        <v>13032746</v>
      </c>
      <c r="K201">
        <f t="shared" si="33"/>
        <v>27.402827867993039</v>
      </c>
      <c r="L201">
        <f t="shared" si="34"/>
        <v>7.7374545048626242</v>
      </c>
      <c r="M201">
        <f t="shared" si="31"/>
        <v>2.5908305197055417</v>
      </c>
      <c r="N201">
        <f t="shared" si="35"/>
        <v>-2.256823305523516E-3</v>
      </c>
      <c r="O201">
        <f t="shared" si="36"/>
        <v>54.635351113120876</v>
      </c>
      <c r="P201">
        <f t="shared" si="37"/>
        <v>54.602260489275224</v>
      </c>
      <c r="Q201">
        <f t="shared" si="38"/>
        <v>-1.2742865934618521</v>
      </c>
      <c r="R201">
        <f t="shared" si="39"/>
        <v>55.909637706582728</v>
      </c>
      <c r="S201">
        <f t="shared" si="40"/>
        <v>3.4403549153467763</v>
      </c>
      <c r="T201">
        <f t="shared" si="41"/>
        <v>-0.41172978821856721</v>
      </c>
      <c r="U201">
        <f t="shared" si="32"/>
        <v>0.72123249570715653</v>
      </c>
    </row>
    <row r="202" spans="1:21">
      <c r="A202" s="4">
        <v>43250.109733796293</v>
      </c>
      <c r="B202" s="3">
        <v>-4.0950815191536098E-4</v>
      </c>
      <c r="C202">
        <v>2.4599494208068799</v>
      </c>
      <c r="D202" s="3">
        <v>1.85185330232162E-2</v>
      </c>
      <c r="E202" s="3">
        <v>1.83317778027231E-2</v>
      </c>
      <c r="F202" s="3">
        <v>1.8305728997656801E-2</v>
      </c>
      <c r="G202">
        <v>-3799099</v>
      </c>
      <c r="H202">
        <v>13033010</v>
      </c>
      <c r="K202">
        <f t="shared" si="33"/>
        <v>27.06797630245638</v>
      </c>
      <c r="L202">
        <f t="shared" si="34"/>
        <v>7.3823587254240461</v>
      </c>
      <c r="M202">
        <f t="shared" si="31"/>
        <v>2.4719292735386116</v>
      </c>
      <c r="N202">
        <f t="shared" si="35"/>
        <v>-2.2986336839426933E-3</v>
      </c>
      <c r="O202">
        <f t="shared" si="36"/>
        <v>54.613312581964884</v>
      </c>
      <c r="P202">
        <f t="shared" si="37"/>
        <v>54.575459208260511</v>
      </c>
      <c r="Q202">
        <f t="shared" si="38"/>
        <v>-1.3427418790918821</v>
      </c>
      <c r="R202">
        <f t="shared" si="39"/>
        <v>55.956054461056766</v>
      </c>
      <c r="S202">
        <f t="shared" si="40"/>
        <v>3.3670905262665327</v>
      </c>
      <c r="T202">
        <f t="shared" si="41"/>
        <v>-0.41613088068374376</v>
      </c>
      <c r="U202">
        <f t="shared" si="32"/>
        <v>0.72130793812193883</v>
      </c>
    </row>
    <row r="203" spans="1:21">
      <c r="A203" s="4">
        <v>43250.113206018519</v>
      </c>
      <c r="B203" s="3">
        <v>-4.0880651169573001E-4</v>
      </c>
      <c r="C203">
        <v>2.4600076926217298</v>
      </c>
      <c r="D203" s="3">
        <v>1.8512408536553299E-2</v>
      </c>
      <c r="E203" s="3">
        <v>1.8326236034208701E-2</v>
      </c>
      <c r="F203" s="3">
        <v>1.83063840975046E-2</v>
      </c>
      <c r="G203">
        <v>-3799099</v>
      </c>
      <c r="H203">
        <v>13033044</v>
      </c>
      <c r="K203">
        <f t="shared" si="33"/>
        <v>27.023278921536352</v>
      </c>
      <c r="L203">
        <f t="shared" si="34"/>
        <v>7.3368002217162225</v>
      </c>
      <c r="M203">
        <f t="shared" si="31"/>
        <v>2.4566743390166481</v>
      </c>
      <c r="N203">
        <f t="shared" si="35"/>
        <v>-2.2809724034033724E-3</v>
      </c>
      <c r="O203">
        <f t="shared" si="36"/>
        <v>54.594917373625435</v>
      </c>
      <c r="P203">
        <f t="shared" si="37"/>
        <v>54.55887302372804</v>
      </c>
      <c r="Q203">
        <f t="shared" si="38"/>
        <v>-1.3631115046750324</v>
      </c>
      <c r="R203">
        <f t="shared" si="39"/>
        <v>55.958028878300468</v>
      </c>
      <c r="S203">
        <f t="shared" si="40"/>
        <v>3.3654153421333364</v>
      </c>
      <c r="T203">
        <f t="shared" si="41"/>
        <v>-0.41427179852171003</v>
      </c>
      <c r="U203">
        <f t="shared" si="32"/>
        <v>0.72127607020534934</v>
      </c>
    </row>
    <row r="204" spans="1:21">
      <c r="A204" s="4">
        <v>43250.116678240738</v>
      </c>
      <c r="B204" s="3">
        <v>-4.0988870254295802E-4</v>
      </c>
      <c r="C204">
        <v>2.4600409908016401</v>
      </c>
      <c r="D204" s="3">
        <v>1.85254899643769E-2</v>
      </c>
      <c r="E204">
        <v>1.8339067725683E-2</v>
      </c>
      <c r="F204" s="3">
        <v>1.83047165706193E-2</v>
      </c>
      <c r="G204">
        <v>-3799099</v>
      </c>
      <c r="H204">
        <v>13033399</v>
      </c>
      <c r="K204">
        <f t="shared" si="33"/>
        <v>27.092218949735074</v>
      </c>
      <c r="L204">
        <f t="shared" si="34"/>
        <v>7.407932198829327</v>
      </c>
      <c r="M204">
        <f t="shared" si="31"/>
        <v>2.4804923656190416</v>
      </c>
      <c r="N204">
        <f t="shared" si="35"/>
        <v>-2.2708802430963814E-3</v>
      </c>
      <c r="O204">
        <f t="shared" si="36"/>
        <v>54.634208109884241</v>
      </c>
      <c r="P204">
        <f t="shared" si="37"/>
        <v>54.597277515381471</v>
      </c>
      <c r="Q204">
        <f t="shared" si="38"/>
        <v>-1.3187949790686346</v>
      </c>
      <c r="R204">
        <f t="shared" si="39"/>
        <v>55.953003088952876</v>
      </c>
      <c r="S204">
        <f t="shared" si="40"/>
        <v>3.3596890183314647</v>
      </c>
      <c r="T204">
        <f t="shared" si="41"/>
        <v>-0.41320946585781626</v>
      </c>
      <c r="U204">
        <f t="shared" si="32"/>
        <v>0.72125785996730052</v>
      </c>
    </row>
    <row r="205" spans="1:21">
      <c r="A205" s="4">
        <v>43250.120150462964</v>
      </c>
      <c r="B205" s="3">
        <v>-4.1614400348407801E-4</v>
      </c>
      <c r="C205">
        <v>2.4599696375589701</v>
      </c>
      <c r="D205" s="3">
        <v>1.8570965764374701E-2</v>
      </c>
      <c r="E205" s="3">
        <v>1.8384817046444402E-2</v>
      </c>
      <c r="F205" s="3">
        <v>1.83374000975709E-2</v>
      </c>
      <c r="G205">
        <v>-3799099</v>
      </c>
      <c r="H205">
        <v>13034138</v>
      </c>
      <c r="K205">
        <f t="shared" si="33"/>
        <v>27.490707464378232</v>
      </c>
      <c r="L205">
        <f t="shared" si="34"/>
        <v>7.7634585147508854</v>
      </c>
      <c r="M205">
        <f t="shared" si="31"/>
        <v>2.599537773804534</v>
      </c>
      <c r="N205">
        <f t="shared" si="35"/>
        <v>-2.2925063008986148E-3</v>
      </c>
      <c r="O205">
        <f t="shared" si="36"/>
        <v>54.770796996660664</v>
      </c>
      <c r="P205">
        <f t="shared" si="37"/>
        <v>54.734202519450541</v>
      </c>
      <c r="Q205">
        <f t="shared" si="38"/>
        <v>-1.2807115635042194</v>
      </c>
      <c r="R205">
        <f t="shared" si="39"/>
        <v>56.051508560164883</v>
      </c>
      <c r="S205">
        <f t="shared" si="40"/>
        <v>3.4533454828073467</v>
      </c>
      <c r="T205">
        <f t="shared" si="41"/>
        <v>-0.41548589299489341</v>
      </c>
      <c r="U205">
        <f t="shared" si="32"/>
        <v>0.7212968819059794</v>
      </c>
    </row>
    <row r="206" spans="1:21">
      <c r="A206" s="4">
        <v>43250.123622685183</v>
      </c>
      <c r="B206" s="3">
        <v>-4.1409854386074599E-4</v>
      </c>
      <c r="C206">
        <v>2.45991731184768</v>
      </c>
      <c r="D206" s="3">
        <v>1.8547074320285899E-2</v>
      </c>
      <c r="E206" s="3">
        <v>1.83612704763618E-2</v>
      </c>
      <c r="F206" s="3">
        <v>1.83137212157999E-2</v>
      </c>
      <c r="G206">
        <v>-3799099</v>
      </c>
      <c r="H206">
        <v>13034138</v>
      </c>
      <c r="K206">
        <f t="shared" si="33"/>
        <v>27.360403235255376</v>
      </c>
      <c r="L206">
        <f t="shared" si="34"/>
        <v>7.6642799602119727</v>
      </c>
      <c r="M206">
        <f t="shared" si="31"/>
        <v>2.5663285541783365</v>
      </c>
      <c r="N206">
        <f t="shared" si="35"/>
        <v>-2.3083654099532273E-3</v>
      </c>
      <c r="O206">
        <f t="shared" si="36"/>
        <v>54.699037824711439</v>
      </c>
      <c r="P206">
        <f t="shared" si="37"/>
        <v>54.663729031522976</v>
      </c>
      <c r="Q206">
        <f t="shared" si="38"/>
        <v>-1.2811045267183871</v>
      </c>
      <c r="R206">
        <f t="shared" si="39"/>
        <v>55.980142351429826</v>
      </c>
      <c r="S206">
        <f t="shared" si="40"/>
        <v>3.4203982386572611</v>
      </c>
      <c r="T206">
        <f t="shared" si="41"/>
        <v>-0.4171552728953789</v>
      </c>
      <c r="U206">
        <f t="shared" si="32"/>
        <v>0.72132549799434365</v>
      </c>
    </row>
    <row r="207" spans="1:21">
      <c r="A207" s="4">
        <v>43250.12709490741</v>
      </c>
      <c r="B207" s="3">
        <v>-4.1072115704082502E-4</v>
      </c>
      <c r="C207">
        <v>2.45993990704119</v>
      </c>
      <c r="D207" s="3">
        <v>1.8522588265841501E-2</v>
      </c>
      <c r="E207" s="3">
        <v>1.83359281830053E-2</v>
      </c>
      <c r="F207" s="3">
        <v>1.8309445200429798E-2</v>
      </c>
      <c r="G207">
        <v>-3799099</v>
      </c>
      <c r="H207">
        <v>13034139</v>
      </c>
      <c r="K207">
        <f t="shared" si="33"/>
        <v>27.145249740657125</v>
      </c>
      <c r="L207">
        <f t="shared" si="34"/>
        <v>7.4547472489012474</v>
      </c>
      <c r="M207">
        <f t="shared" si="31"/>
        <v>2.4961680455770501</v>
      </c>
      <c r="N207">
        <f t="shared" si="35"/>
        <v>-2.3015171583165039E-3</v>
      </c>
      <c r="O207">
        <f t="shared" si="36"/>
        <v>54.625492710205066</v>
      </c>
      <c r="P207">
        <f t="shared" si="37"/>
        <v>54.587881050324405</v>
      </c>
      <c r="Q207">
        <f t="shared" si="38"/>
        <v>-1.3417620813978957</v>
      </c>
      <c r="R207">
        <f t="shared" si="39"/>
        <v>55.967254791602961</v>
      </c>
      <c r="S207">
        <f t="shared" si="40"/>
        <v>3.390676099842314</v>
      </c>
      <c r="T207">
        <f t="shared" si="41"/>
        <v>-0.41643440430203965</v>
      </c>
      <c r="U207">
        <f t="shared" si="32"/>
        <v>0.72131314104709632</v>
      </c>
    </row>
    <row r="208" spans="1:21">
      <c r="A208" s="4">
        <v>43250.130567129629</v>
      </c>
      <c r="B208" s="3">
        <v>-4.0915138570198902E-4</v>
      </c>
      <c r="C208">
        <v>2.46014088534139</v>
      </c>
      <c r="D208" s="3">
        <v>1.85341355989476E-2</v>
      </c>
      <c r="E208" s="3">
        <v>1.8348474461508901E-2</v>
      </c>
      <c r="F208" s="3">
        <v>1.8321403750378499E-2</v>
      </c>
      <c r="G208">
        <v>-3799099</v>
      </c>
      <c r="H208">
        <v>13034309</v>
      </c>
      <c r="K208">
        <f t="shared" si="33"/>
        <v>27.045248820632619</v>
      </c>
      <c r="L208">
        <f t="shared" si="34"/>
        <v>7.3390269238052159</v>
      </c>
      <c r="M208">
        <f t="shared" si="31"/>
        <v>2.4574199340604488</v>
      </c>
      <c r="N208">
        <f t="shared" si="35"/>
        <v>-2.2406037621696198E-3</v>
      </c>
      <c r="O208">
        <f t="shared" si="36"/>
        <v>54.660175714666231</v>
      </c>
      <c r="P208">
        <f t="shared" si="37"/>
        <v>54.625431317881741</v>
      </c>
      <c r="Q208">
        <f t="shared" si="38"/>
        <v>-1.3431211662575535</v>
      </c>
      <c r="R208">
        <f t="shared" si="39"/>
        <v>56.003296880923784</v>
      </c>
      <c r="S208">
        <f t="shared" si="40"/>
        <v>3.3528340448988176</v>
      </c>
      <c r="T208">
        <f t="shared" si="41"/>
        <v>-0.41002246786552554</v>
      </c>
      <c r="U208">
        <f t="shared" si="32"/>
        <v>0.72120322925314329</v>
      </c>
    </row>
    <row r="209" spans="1:21">
      <c r="A209" s="4">
        <v>43250.134039351855</v>
      </c>
      <c r="B209" s="3">
        <v>-4.08295146789897E-4</v>
      </c>
      <c r="C209">
        <v>2.4599506100275899</v>
      </c>
      <c r="D209" s="3">
        <v>1.8515203205224699E-2</v>
      </c>
      <c r="E209" s="3">
        <v>1.8329173409365501E-2</v>
      </c>
      <c r="F209" s="3">
        <v>1.8302524963855801E-2</v>
      </c>
      <c r="G209">
        <v>-3799099</v>
      </c>
      <c r="H209">
        <v>13034311</v>
      </c>
      <c r="K209">
        <f t="shared" si="33"/>
        <v>26.990702864255638</v>
      </c>
      <c r="L209">
        <f t="shared" si="34"/>
        <v>7.309296960494466</v>
      </c>
      <c r="M209">
        <f t="shared" si="31"/>
        <v>2.4474650714829935</v>
      </c>
      <c r="N209">
        <f t="shared" si="35"/>
        <v>-2.2982732496463708E-3</v>
      </c>
      <c r="O209">
        <f t="shared" si="36"/>
        <v>54.603311303644347</v>
      </c>
      <c r="P209">
        <f t="shared" si="37"/>
        <v>54.567664413383739</v>
      </c>
      <c r="Q209">
        <f t="shared" si="38"/>
        <v>-1.3430864621660916</v>
      </c>
      <c r="R209">
        <f t="shared" si="39"/>
        <v>55.946397765810438</v>
      </c>
      <c r="S209">
        <f t="shared" si="40"/>
        <v>3.3428560462603878</v>
      </c>
      <c r="T209">
        <f t="shared" si="41"/>
        <v>-0.41609294023149934</v>
      </c>
      <c r="U209">
        <f t="shared" si="32"/>
        <v>0.72130728775629482</v>
      </c>
    </row>
    <row r="210" spans="1:21">
      <c r="A210" s="4">
        <v>43250.137523148151</v>
      </c>
      <c r="B210" s="3">
        <v>-4.07201063735556E-4</v>
      </c>
      <c r="C210">
        <v>2.4600457476844899</v>
      </c>
      <c r="D210" s="3">
        <v>1.8523349367096702E-2</v>
      </c>
      <c r="E210" s="3">
        <v>1.8336736853088901E-2</v>
      </c>
      <c r="F210" s="3">
        <v>1.8313768859425199E-2</v>
      </c>
      <c r="G210">
        <v>-3799099</v>
      </c>
      <c r="H210">
        <v>13034710</v>
      </c>
      <c r="K210">
        <f t="shared" si="33"/>
        <v>26.921005253329419</v>
      </c>
      <c r="L210">
        <f t="shared" si="34"/>
        <v>7.2248193511741707</v>
      </c>
      <c r="M210">
        <f t="shared" si="31"/>
        <v>2.4191783567344629</v>
      </c>
      <c r="N210">
        <f t="shared" si="35"/>
        <v>-2.2694385059079955E-3</v>
      </c>
      <c r="O210">
        <f t="shared" si="36"/>
        <v>54.627778716678336</v>
      </c>
      <c r="P210">
        <f t="shared" si="37"/>
        <v>54.590301351929867</v>
      </c>
      <c r="Q210">
        <f t="shared" si="38"/>
        <v>-1.3525072287328612</v>
      </c>
      <c r="R210">
        <f t="shared" si="39"/>
        <v>55.980285945411197</v>
      </c>
      <c r="S210">
        <f t="shared" si="40"/>
        <v>3.3208498425563704</v>
      </c>
      <c r="T210">
        <f t="shared" si="41"/>
        <v>-0.4130577040485125</v>
      </c>
      <c r="U210">
        <f t="shared" si="32"/>
        <v>0.72125525850471928</v>
      </c>
    </row>
    <row r="211" spans="1:21">
      <c r="A211" s="4">
        <v>43250.14099537037</v>
      </c>
      <c r="B211" s="3">
        <v>-4.1124441415377102E-4</v>
      </c>
      <c r="C211">
        <v>2.4598875813298902</v>
      </c>
      <c r="D211" s="3">
        <v>1.8556742684668299E-2</v>
      </c>
      <c r="E211" s="3">
        <v>1.8369987464175199E-2</v>
      </c>
      <c r="F211" s="3">
        <v>1.8333552874828501E-2</v>
      </c>
      <c r="G211">
        <v>-3799099</v>
      </c>
      <c r="H211">
        <v>13035331</v>
      </c>
      <c r="K211">
        <f t="shared" si="33"/>
        <v>27.178583380665337</v>
      </c>
      <c r="L211">
        <f t="shared" si="34"/>
        <v>7.4563915703188872</v>
      </c>
      <c r="M211">
        <f t="shared" si="31"/>
        <v>2.4967186346771668</v>
      </c>
      <c r="N211">
        <f t="shared" si="35"/>
        <v>-2.3173762673740776E-3</v>
      </c>
      <c r="O211">
        <f t="shared" si="36"/>
        <v>54.72807725069196</v>
      </c>
      <c r="P211">
        <f t="shared" si="37"/>
        <v>54.689818459124417</v>
      </c>
      <c r="Q211">
        <f t="shared" si="38"/>
        <v>-1.311836095478462</v>
      </c>
      <c r="R211">
        <f t="shared" si="39"/>
        <v>56.039913346170422</v>
      </c>
      <c r="S211">
        <f t="shared" si="40"/>
        <v>3.3712760316628083</v>
      </c>
      <c r="T211">
        <f t="shared" si="41"/>
        <v>-0.41810378420283689</v>
      </c>
      <c r="U211">
        <f t="shared" si="32"/>
        <v>0.72134175713546556</v>
      </c>
    </row>
    <row r="212" spans="1:21">
      <c r="A212" s="4">
        <v>43250.144467592596</v>
      </c>
      <c r="B212" s="3">
        <v>-4.0909192466642702E-4</v>
      </c>
      <c r="C212">
        <v>2.4599696375589701</v>
      </c>
      <c r="D212" s="3">
        <v>1.85250618449209E-2</v>
      </c>
      <c r="E212" s="3">
        <v>1.8340292623015599E-2</v>
      </c>
      <c r="F212">
        <v>1.8307098751884E-2</v>
      </c>
      <c r="G212">
        <v>-3799099</v>
      </c>
      <c r="H212">
        <v>13035314</v>
      </c>
      <c r="K212">
        <f t="shared" si="33"/>
        <v>27.041460906995326</v>
      </c>
      <c r="L212">
        <f t="shared" si="34"/>
        <v>7.3540428004976182</v>
      </c>
      <c r="M212">
        <f t="shared" si="31"/>
        <v>2.4624478914578538</v>
      </c>
      <c r="N212">
        <f t="shared" si="35"/>
        <v>-2.2925063008986148E-3</v>
      </c>
      <c r="O212">
        <f t="shared" si="36"/>
        <v>54.632922231243178</v>
      </c>
      <c r="P212">
        <f t="shared" si="37"/>
        <v>54.600943560460586</v>
      </c>
      <c r="Q212">
        <f t="shared" si="38"/>
        <v>-1.3272605567776452</v>
      </c>
      <c r="R212">
        <f t="shared" si="39"/>
        <v>55.960182788020823</v>
      </c>
      <c r="S212">
        <f t="shared" si="40"/>
        <v>3.3472882626429508</v>
      </c>
      <c r="T212">
        <f t="shared" si="41"/>
        <v>-0.41548589299489341</v>
      </c>
      <c r="U212">
        <f t="shared" si="32"/>
        <v>0.7212968819059794</v>
      </c>
    </row>
    <row r="213" spans="1:21">
      <c r="A213" s="4">
        <v>43250.147939814815</v>
      </c>
      <c r="B213" s="3">
        <v>-4.1276661666415698E-4</v>
      </c>
      <c r="C213">
        <v>2.45999698963533</v>
      </c>
      <c r="D213" s="3">
        <v>1.8560964418193202E-2</v>
      </c>
      <c r="E213" s="3">
        <v>1.8375457879446899E-2</v>
      </c>
      <c r="F213" s="3">
        <v>1.8337554939353101E-2</v>
      </c>
      <c r="G213">
        <v>-3799099</v>
      </c>
      <c r="H213">
        <v>13035765</v>
      </c>
      <c r="K213">
        <f t="shared" si="33"/>
        <v>27.275553969779978</v>
      </c>
      <c r="L213">
        <f t="shared" si="34"/>
        <v>7.5481014820391596</v>
      </c>
      <c r="M213">
        <f t="shared" si="31"/>
        <v>2.5274270334270472</v>
      </c>
      <c r="N213">
        <f t="shared" si="35"/>
        <v>-2.2842163120735054E-3</v>
      </c>
      <c r="O213">
        <f t="shared" si="36"/>
        <v>54.740757442848249</v>
      </c>
      <c r="P213">
        <f t="shared" si="37"/>
        <v>54.706191087632796</v>
      </c>
      <c r="Q213">
        <f t="shared" si="38"/>
        <v>-1.3112177977560364</v>
      </c>
      <c r="R213">
        <f t="shared" si="39"/>
        <v>56.051975240604285</v>
      </c>
      <c r="S213">
        <f t="shared" si="40"/>
        <v>3.4015722319310715</v>
      </c>
      <c r="T213">
        <f t="shared" si="41"/>
        <v>-0.41461326259225034</v>
      </c>
      <c r="U213">
        <f t="shared" si="32"/>
        <v>0.72128192349615083</v>
      </c>
    </row>
    <row r="214" spans="1:21">
      <c r="A214" s="4">
        <v>43250.151412037034</v>
      </c>
      <c r="B214" s="3">
        <v>-4.10245468756329E-4</v>
      </c>
      <c r="C214">
        <v>2.4599684483382598</v>
      </c>
      <c r="D214" s="3">
        <v>1.8531816618560699E-2</v>
      </c>
      <c r="E214" s="3">
        <v>1.8345192212345901E-2</v>
      </c>
      <c r="F214" s="3">
        <v>1.83153887426852E-2</v>
      </c>
      <c r="G214">
        <v>-3799099</v>
      </c>
      <c r="H214">
        <v>13035764</v>
      </c>
      <c r="K214">
        <f t="shared" si="33"/>
        <v>27.114946431558774</v>
      </c>
      <c r="L214">
        <f t="shared" si="34"/>
        <v>7.4166312076009842</v>
      </c>
      <c r="M214">
        <f t="shared" si="31"/>
        <v>2.4834051656106451</v>
      </c>
      <c r="N214">
        <f t="shared" si="35"/>
        <v>-2.2928667351950721E-3</v>
      </c>
      <c r="O214">
        <f t="shared" si="36"/>
        <v>54.653210538693109</v>
      </c>
      <c r="P214">
        <f t="shared" si="37"/>
        <v>54.615607740776774</v>
      </c>
      <c r="Q214">
        <f t="shared" si="38"/>
        <v>-1.3319576020843087</v>
      </c>
      <c r="R214">
        <f t="shared" si="39"/>
        <v>55.985168140777418</v>
      </c>
      <c r="S214">
        <f t="shared" si="40"/>
        <v>3.3713769003335177</v>
      </c>
      <c r="T214">
        <f t="shared" si="41"/>
        <v>-0.4155238334471521</v>
      </c>
      <c r="U214">
        <f t="shared" si="32"/>
        <v>0.72129753227162374</v>
      </c>
    </row>
    <row r="215" spans="1:21">
      <c r="A215" s="4">
        <v>43250.15488425926</v>
      </c>
      <c r="B215" s="3">
        <v>-4.0948436750113602E-4</v>
      </c>
      <c r="C215">
        <v>2.4600160171667098</v>
      </c>
      <c r="D215" s="3">
        <v>1.85051305058005E-2</v>
      </c>
      <c r="E215" s="3">
        <v>1.83184109619287E-2</v>
      </c>
      <c r="F215" s="3">
        <v>1.8289184748773599E-2</v>
      </c>
      <c r="G215">
        <v>-3799099</v>
      </c>
      <c r="H215">
        <v>13035764</v>
      </c>
      <c r="K215">
        <f t="shared" si="33"/>
        <v>27.066461137001451</v>
      </c>
      <c r="L215">
        <f t="shared" si="34"/>
        <v>7.4025908245551069</v>
      </c>
      <c r="M215">
        <f t="shared" si="31"/>
        <v>2.4787038451853354</v>
      </c>
      <c r="N215">
        <f t="shared" si="35"/>
        <v>-2.2784493633258842E-3</v>
      </c>
      <c r="O215">
        <f t="shared" si="36"/>
        <v>54.573057436724987</v>
      </c>
      <c r="P215">
        <f t="shared" si="37"/>
        <v>54.535453046426781</v>
      </c>
      <c r="Q215">
        <f t="shared" si="38"/>
        <v>-1.333134014305287</v>
      </c>
      <c r="R215">
        <f t="shared" si="39"/>
        <v>55.906191451030274</v>
      </c>
      <c r="S215">
        <f t="shared" si="40"/>
        <v>3.3674598547221932</v>
      </c>
      <c r="T215">
        <f t="shared" si="41"/>
        <v>-0.41400621535565862</v>
      </c>
      <c r="U215">
        <f t="shared" si="32"/>
        <v>0.72127151764583575</v>
      </c>
    </row>
    <row r="216" spans="1:21">
      <c r="A216" s="4">
        <v>43250.158368055556</v>
      </c>
      <c r="B216" s="3">
        <v>-4.1034060641322902E-4</v>
      </c>
      <c r="C216">
        <v>2.45995417768972</v>
      </c>
      <c r="D216" s="3">
        <v>1.85236347800674E-2</v>
      </c>
      <c r="E216" s="3">
        <v>1.8338342301049099E-2</v>
      </c>
      <c r="F216">
        <v>1.8302715538356999E-2</v>
      </c>
      <c r="G216">
        <v>-3799099</v>
      </c>
      <c r="H216">
        <v>13036125</v>
      </c>
      <c r="K216">
        <f t="shared" si="33"/>
        <v>27.121007093378495</v>
      </c>
      <c r="L216">
        <f t="shared" si="34"/>
        <v>7.4393506811699393</v>
      </c>
      <c r="M216">
        <f t="shared" si="31"/>
        <v>2.4910126165464925</v>
      </c>
      <c r="N216">
        <f t="shared" si="35"/>
        <v>-2.2971919467572686E-3</v>
      </c>
      <c r="O216">
        <f t="shared" si="36"/>
        <v>54.628635969105808</v>
      </c>
      <c r="P216">
        <f t="shared" si="37"/>
        <v>54.595106362470446</v>
      </c>
      <c r="Q216">
        <f t="shared" si="38"/>
        <v>-1.3183361726301257</v>
      </c>
      <c r="R216">
        <f t="shared" si="39"/>
        <v>55.946972141735934</v>
      </c>
      <c r="S216">
        <f t="shared" si="40"/>
        <v>3.3699033982999094</v>
      </c>
      <c r="T216">
        <f t="shared" si="41"/>
        <v>-0.4159791188747517</v>
      </c>
      <c r="U216">
        <f t="shared" si="32"/>
        <v>0.72130533665936258</v>
      </c>
    </row>
    <row r="217" spans="1:21">
      <c r="A217" s="4">
        <v>43250.161840277775</v>
      </c>
      <c r="B217" s="3">
        <v>-4.1380123868293598E-4</v>
      </c>
      <c r="C217">
        <v>2.4600017465181701</v>
      </c>
      <c r="D217" s="3">
        <v>1.8550273323999101E-2</v>
      </c>
      <c r="E217" s="3">
        <v>1.8363601348955899E-2</v>
      </c>
      <c r="F217" s="3">
        <v>1.8317687547605599E-2</v>
      </c>
      <c r="G217">
        <v>-3799099</v>
      </c>
      <c r="H217">
        <v>13036487</v>
      </c>
      <c r="K217">
        <f t="shared" si="33"/>
        <v>27.341463667068904</v>
      </c>
      <c r="L217">
        <f t="shared" si="34"/>
        <v>7.6401266849649208</v>
      </c>
      <c r="M217">
        <f t="shared" si="31"/>
        <v>2.5582410051502182</v>
      </c>
      <c r="N217">
        <f t="shared" si="35"/>
        <v>-2.2827745748880807E-3</v>
      </c>
      <c r="O217">
        <f t="shared" si="36"/>
        <v>54.708646195669203</v>
      </c>
      <c r="P217">
        <f t="shared" si="37"/>
        <v>54.67070519497458</v>
      </c>
      <c r="Q217">
        <f t="shared" si="38"/>
        <v>-1.2834503547086769</v>
      </c>
      <c r="R217">
        <f t="shared" si="39"/>
        <v>55.99209655037788</v>
      </c>
      <c r="S217">
        <f t="shared" si="40"/>
        <v>3.4138745749560027</v>
      </c>
      <c r="T217">
        <f t="shared" si="41"/>
        <v>-0.41446150078325827</v>
      </c>
      <c r="U217">
        <f t="shared" si="32"/>
        <v>0.72127932203357492</v>
      </c>
    </row>
    <row r="218" spans="1:21">
      <c r="A218" s="4">
        <v>43250.165312500001</v>
      </c>
      <c r="B218" s="3">
        <v>-4.1100657001152301E-4</v>
      </c>
      <c r="C218">
        <v>2.4601420745620999</v>
      </c>
      <c r="D218">
        <v>1.8557349187230999E-2</v>
      </c>
      <c r="E218" s="3">
        <v>1.8371462097857099E-2</v>
      </c>
      <c r="F218" s="3">
        <v>1.83326476459479E-2</v>
      </c>
      <c r="G218">
        <v>-3799099</v>
      </c>
      <c r="H218">
        <v>13036780</v>
      </c>
      <c r="K218">
        <f t="shared" si="33"/>
        <v>27.163431726116162</v>
      </c>
      <c r="L218">
        <f t="shared" si="34"/>
        <v>7.4424298308946799</v>
      </c>
      <c r="M218">
        <f t="shared" si="31"/>
        <v>2.4920436474981558</v>
      </c>
      <c r="N218">
        <f t="shared" si="35"/>
        <v>-2.2402433278732974E-3</v>
      </c>
      <c r="O218">
        <f t="shared" si="36"/>
        <v>54.729898912100232</v>
      </c>
      <c r="P218">
        <f t="shared" si="37"/>
        <v>54.694231950287438</v>
      </c>
      <c r="Q218">
        <f t="shared" si="38"/>
        <v>-1.3072861484243248</v>
      </c>
      <c r="R218">
        <f t="shared" si="39"/>
        <v>56.037185060524557</v>
      </c>
      <c r="S218">
        <f t="shared" si="40"/>
        <v>3.3635677464477056</v>
      </c>
      <c r="T218">
        <f t="shared" si="41"/>
        <v>-0.40998452741328106</v>
      </c>
      <c r="U218">
        <f t="shared" si="32"/>
        <v>0.72120257888749939</v>
      </c>
    </row>
    <row r="219" spans="1:21">
      <c r="A219" s="4">
        <v>43250.16878472222</v>
      </c>
      <c r="B219" s="3">
        <v>-4.1107792325419698E-4</v>
      </c>
      <c r="C219">
        <v>2.4599268256133699</v>
      </c>
      <c r="D219" s="3">
        <v>1.85317214809038E-2</v>
      </c>
      <c r="E219" s="3">
        <v>1.8345394379866799E-2</v>
      </c>
      <c r="F219" s="3">
        <v>1.83088615660199E-2</v>
      </c>
      <c r="G219">
        <v>-3799099</v>
      </c>
      <c r="H219">
        <v>13036769</v>
      </c>
      <c r="K219">
        <f t="shared" si="33"/>
        <v>27.167977222480886</v>
      </c>
      <c r="L219">
        <f t="shared" si="34"/>
        <v>7.4782419128451014</v>
      </c>
      <c r="M219">
        <f t="shared" si="31"/>
        <v>2.504035063387327</v>
      </c>
      <c r="N219">
        <f t="shared" si="35"/>
        <v>-2.3054819355794167E-3</v>
      </c>
      <c r="O219">
        <f t="shared" si="36"/>
        <v>54.652924787883954</v>
      </c>
      <c r="P219">
        <f t="shared" si="37"/>
        <v>54.616212816178134</v>
      </c>
      <c r="Q219">
        <f t="shared" si="38"/>
        <v>-1.3125709774472156</v>
      </c>
      <c r="R219">
        <f t="shared" si="39"/>
        <v>55.96549576533117</v>
      </c>
      <c r="S219">
        <f t="shared" si="40"/>
        <v>3.3790823816854707</v>
      </c>
      <c r="T219">
        <f t="shared" si="41"/>
        <v>-0.41685174927708313</v>
      </c>
      <c r="U219">
        <f t="shared" si="32"/>
        <v>0.72132029506918605</v>
      </c>
    </row>
    <row r="220" spans="1:21">
      <c r="A220" s="4">
        <v>43250.172256944446</v>
      </c>
      <c r="B220" s="3">
        <v>-4.1132765960355799E-4</v>
      </c>
      <c r="C220">
        <v>2.4600160171667098</v>
      </c>
      <c r="D220" s="3">
        <v>1.85305441523997E-2</v>
      </c>
      <c r="E220" s="3">
        <v>1.8343765147492402E-2</v>
      </c>
      <c r="F220" s="3">
        <v>1.8301190942347601E-2</v>
      </c>
      <c r="G220">
        <v>-3799099</v>
      </c>
      <c r="H220">
        <v>13036978</v>
      </c>
      <c r="K220">
        <f t="shared" si="33"/>
        <v>27.183886459757559</v>
      </c>
      <c r="L220">
        <f t="shared" si="34"/>
        <v>7.5042341151278418</v>
      </c>
      <c r="M220">
        <f t="shared" si="31"/>
        <v>2.5127383637952536</v>
      </c>
      <c r="N220">
        <f t="shared" si="35"/>
        <v>-2.2784493633258842E-3</v>
      </c>
      <c r="O220">
        <f t="shared" si="36"/>
        <v>54.64938862162073</v>
      </c>
      <c r="P220">
        <f t="shared" si="37"/>
        <v>54.611336620296292</v>
      </c>
      <c r="Q220">
        <f t="shared" si="38"/>
        <v>-1.2929885127117515</v>
      </c>
      <c r="R220">
        <f t="shared" si="39"/>
        <v>55.942377134332482</v>
      </c>
      <c r="S220">
        <f t="shared" si="40"/>
        <v>3.374730705603088</v>
      </c>
      <c r="T220">
        <f t="shared" si="41"/>
        <v>-0.41400621535565862</v>
      </c>
      <c r="U220">
        <f t="shared" si="32"/>
        <v>0.72127151764583575</v>
      </c>
    </row>
    <row r="221" spans="1:21">
      <c r="A221" s="4">
        <v>43250.175729166665</v>
      </c>
      <c r="B221" s="3">
        <v>-4.1162496478136702E-4</v>
      </c>
      <c r="C221">
        <v>2.4601123440443202</v>
      </c>
      <c r="D221">
        <v>1.8608342971329E-2</v>
      </c>
      <c r="E221" s="3">
        <v>1.8418305501672901E-2</v>
      </c>
      <c r="F221" s="3">
        <v>1.8370476684431199E-2</v>
      </c>
      <c r="G221">
        <v>-3799099</v>
      </c>
      <c r="H221">
        <v>13038367</v>
      </c>
      <c r="K221">
        <f t="shared" si="33"/>
        <v>27.202826027943967</v>
      </c>
      <c r="L221">
        <f t="shared" si="34"/>
        <v>7.4320982059223137</v>
      </c>
      <c r="M221">
        <f t="shared" si="31"/>
        <v>2.4885841778134248</v>
      </c>
      <c r="N221">
        <f t="shared" si="35"/>
        <v>-2.249254185291052E-3</v>
      </c>
      <c r="O221">
        <f t="shared" si="36"/>
        <v>54.883061345807832</v>
      </c>
      <c r="P221">
        <f t="shared" si="37"/>
        <v>54.834431480058356</v>
      </c>
      <c r="Q221">
        <f t="shared" si="38"/>
        <v>-1.2681373359153483</v>
      </c>
      <c r="R221">
        <f t="shared" si="39"/>
        <v>56.15119868172318</v>
      </c>
      <c r="S221">
        <f t="shared" si="40"/>
        <v>3.334009068423657</v>
      </c>
      <c r="T221">
        <f t="shared" si="41"/>
        <v>-0.41093303872041315</v>
      </c>
      <c r="U221">
        <f t="shared" si="32"/>
        <v>0.72121883802861586</v>
      </c>
    </row>
    <row r="222" spans="1:21">
      <c r="A222" s="4">
        <v>43250.179201388892</v>
      </c>
      <c r="B222" s="3">
        <v>-4.1009087006386801E-4</v>
      </c>
      <c r="C222">
        <v>2.4599410962618999</v>
      </c>
      <c r="D222" s="3">
        <v>1.8538226518194301E-2</v>
      </c>
      <c r="E222" s="3">
        <v>1.8353385943046301E-2</v>
      </c>
      <c r="F222" s="3">
        <v>1.8317532705823401E-2</v>
      </c>
      <c r="G222">
        <v>-3799099</v>
      </c>
      <c r="H222">
        <v>13037330</v>
      </c>
      <c r="K222">
        <f t="shared" si="33"/>
        <v>27.105097856101825</v>
      </c>
      <c r="L222">
        <f t="shared" si="34"/>
        <v>7.4039644121113088</v>
      </c>
      <c r="M222">
        <f t="shared" ref="M222:M257" si="42">L222/((($B$7/2))^2*PI())</f>
        <v>2.4791637810156346</v>
      </c>
      <c r="N222">
        <f t="shared" si="35"/>
        <v>-2.3011567240201814E-3</v>
      </c>
      <c r="O222">
        <f t="shared" si="36"/>
        <v>54.672462999460038</v>
      </c>
      <c r="P222">
        <f t="shared" si="37"/>
        <v>54.640131090868557</v>
      </c>
      <c r="Q222">
        <f t="shared" si="38"/>
        <v>-1.3191668704784476</v>
      </c>
      <c r="R222">
        <f t="shared" si="39"/>
        <v>55.991629869938485</v>
      </c>
      <c r="S222">
        <f t="shared" si="40"/>
        <v>3.3586083613345998</v>
      </c>
      <c r="T222">
        <f t="shared" si="41"/>
        <v>-0.41639646384979523</v>
      </c>
      <c r="U222">
        <f t="shared" ref="U222:U257" si="43">(2.40665404368-T222*2.40665404368/100-$N$8)/$N$8</f>
        <v>0.72131249068145231</v>
      </c>
    </row>
    <row r="223" spans="1:21">
      <c r="A223" s="4">
        <v>43250.182673611111</v>
      </c>
      <c r="B223" s="3">
        <v>-4.0780756629828799E-4</v>
      </c>
      <c r="C223">
        <v>2.4600219632702598</v>
      </c>
      <c r="D223" s="3">
        <v>1.8511873387233199E-2</v>
      </c>
      <c r="E223" s="3">
        <v>1.8325938729030902E-2</v>
      </c>
      <c r="F223" s="3">
        <v>1.8293425031424702E-2</v>
      </c>
      <c r="G223">
        <v>-3799099</v>
      </c>
      <c r="H223">
        <v>13037328</v>
      </c>
      <c r="K223">
        <f t="shared" si="33"/>
        <v>26.95964197242979</v>
      </c>
      <c r="L223">
        <f t="shared" si="34"/>
        <v>7.2901978470298356</v>
      </c>
      <c r="M223">
        <f t="shared" si="42"/>
        <v>2.4410698718689106</v>
      </c>
      <c r="N223">
        <f t="shared" si="35"/>
        <v>-2.2766471918441371E-3</v>
      </c>
      <c r="O223">
        <f t="shared" si="36"/>
        <v>54.593310025323802</v>
      </c>
      <c r="P223">
        <f t="shared" si="37"/>
        <v>54.55798320696131</v>
      </c>
      <c r="Q223">
        <f t="shared" si="38"/>
        <v>-1.3256612900472362</v>
      </c>
      <c r="R223">
        <f t="shared" si="39"/>
        <v>55.918971315371039</v>
      </c>
      <c r="S223">
        <f t="shared" si="40"/>
        <v>3.3248440652337345</v>
      </c>
      <c r="T223">
        <f t="shared" si="41"/>
        <v>-0.41381651309442208</v>
      </c>
      <c r="U223">
        <f t="shared" si="43"/>
        <v>0.72126826581761594</v>
      </c>
    </row>
    <row r="224" spans="1:21">
      <c r="A224" s="4">
        <v>43250.186145833337</v>
      </c>
      <c r="B224" s="3">
        <v>-4.1166064140270498E-4</v>
      </c>
      <c r="C224">
        <v>2.4600647752158702</v>
      </c>
      <c r="D224" s="3">
        <v>1.8525811053968898E-2</v>
      </c>
      <c r="E224" s="3">
        <v>1.8340292623015599E-2</v>
      </c>
      <c r="F224" s="3">
        <v>1.8295819123595701E-2</v>
      </c>
      <c r="G224">
        <v>-3799099</v>
      </c>
      <c r="H224">
        <v>13037757</v>
      </c>
      <c r="K224">
        <f t="shared" si="33"/>
        <v>27.205098776126391</v>
      </c>
      <c r="L224">
        <f t="shared" si="34"/>
        <v>7.5325076383565506</v>
      </c>
      <c r="M224">
        <f t="shared" si="42"/>
        <v>2.5222055479750773</v>
      </c>
      <c r="N224">
        <f t="shared" si="35"/>
        <v>-2.2636715571602395E-3</v>
      </c>
      <c r="O224">
        <f t="shared" si="36"/>
        <v>54.635172518865033</v>
      </c>
      <c r="P224">
        <f t="shared" si="37"/>
        <v>54.600943560460586</v>
      </c>
      <c r="Q224">
        <f t="shared" si="38"/>
        <v>-1.2910143940692151</v>
      </c>
      <c r="R224">
        <f t="shared" si="39"/>
        <v>55.926186912934249</v>
      </c>
      <c r="S224">
        <f t="shared" si="40"/>
        <v>3.3828818106878873</v>
      </c>
      <c r="T224">
        <f t="shared" si="41"/>
        <v>-0.41245065681190657</v>
      </c>
      <c r="U224">
        <f t="shared" si="43"/>
        <v>0.72124485265440386</v>
      </c>
    </row>
    <row r="225" spans="1:21">
      <c r="A225" s="4">
        <v>43250.189618055556</v>
      </c>
      <c r="B225" s="3">
        <v>-4.1123252194665802E-4</v>
      </c>
      <c r="C225">
        <v>2.4600314770359502</v>
      </c>
      <c r="D225" s="3">
        <v>1.8543851532158401E-2</v>
      </c>
      <c r="E225" s="3">
        <v>1.8357750383056599E-2</v>
      </c>
      <c r="F225" s="3">
        <v>1.8319486094460401E-2</v>
      </c>
      <c r="G225">
        <v>-3799099</v>
      </c>
      <c r="H225">
        <v>13038159</v>
      </c>
      <c r="K225">
        <f t="shared" si="33"/>
        <v>27.177825797937839</v>
      </c>
      <c r="L225">
        <f t="shared" si="34"/>
        <v>7.4741246423619838</v>
      </c>
      <c r="M225">
        <f t="shared" si="42"/>
        <v>2.5026564252294108</v>
      </c>
      <c r="N225">
        <f t="shared" si="35"/>
        <v>-2.273763717470192E-3</v>
      </c>
      <c r="O225">
        <f t="shared" si="36"/>
        <v>54.68935801605118</v>
      </c>
      <c r="P225">
        <f t="shared" si="37"/>
        <v>54.653193601004745</v>
      </c>
      <c r="Q225">
        <f t="shared" si="38"/>
        <v>-1.3081592071228627</v>
      </c>
      <c r="R225">
        <f t="shared" si="39"/>
        <v>55.997517223174043</v>
      </c>
      <c r="S225">
        <f t="shared" si="40"/>
        <v>3.374762563311319</v>
      </c>
      <c r="T225">
        <f t="shared" si="41"/>
        <v>-0.41351298947611209</v>
      </c>
      <c r="U225">
        <f t="shared" si="43"/>
        <v>0.72126306289245801</v>
      </c>
    </row>
    <row r="226" spans="1:21">
      <c r="A226" s="4">
        <v>43250.193090277775</v>
      </c>
      <c r="B226" s="3">
        <v>-4.1114927649687198E-4</v>
      </c>
      <c r="C226">
        <v>2.4600160171667098</v>
      </c>
      <c r="D226" s="3">
        <v>1.8561642273998601E-2</v>
      </c>
      <c r="E226" s="3">
        <v>1.8376444932637199E-2</v>
      </c>
      <c r="F226" s="3">
        <v>1.8329169661301398E-2</v>
      </c>
      <c r="G226">
        <v>-3799099</v>
      </c>
      <c r="H226">
        <v>13038493</v>
      </c>
      <c r="K226">
        <f t="shared" si="33"/>
        <v>27.172522718845677</v>
      </c>
      <c r="L226">
        <f t="shared" si="34"/>
        <v>7.4560926027885071</v>
      </c>
      <c r="M226">
        <f t="shared" si="42"/>
        <v>2.4966185275680881</v>
      </c>
      <c r="N226">
        <f t="shared" si="35"/>
        <v>-2.2784493633258842E-3</v>
      </c>
      <c r="O226">
        <f t="shared" si="36"/>
        <v>54.742793417363465</v>
      </c>
      <c r="P226">
        <f t="shared" si="37"/>
        <v>54.709145279298347</v>
      </c>
      <c r="Q226">
        <f t="shared" si="38"/>
        <v>-1.2839092825217691</v>
      </c>
      <c r="R226">
        <f t="shared" si="39"/>
        <v>56.026702699885234</v>
      </c>
      <c r="S226">
        <f t="shared" si="40"/>
        <v>3.3525580492492675</v>
      </c>
      <c r="T226">
        <f t="shared" si="41"/>
        <v>-0.41400621535565862</v>
      </c>
      <c r="U226">
        <f t="shared" si="43"/>
        <v>0.72127151764583575</v>
      </c>
    </row>
    <row r="227" spans="1:21">
      <c r="A227" s="4">
        <v>43250.196562500001</v>
      </c>
      <c r="B227" s="3">
        <v>-4.1356339454068797E-4</v>
      </c>
      <c r="C227">
        <v>2.4598257418529101</v>
      </c>
      <c r="D227" s="3">
        <v>1.8537227572796799E-2</v>
      </c>
      <c r="E227" s="3">
        <v>1.8350900471759801E-2</v>
      </c>
      <c r="F227">
        <v>1.8305109630528001E-2</v>
      </c>
      <c r="G227">
        <v>-3799099</v>
      </c>
      <c r="H227">
        <v>13038479</v>
      </c>
      <c r="K227">
        <f t="shared" si="33"/>
        <v>27.326312012519729</v>
      </c>
      <c r="L227">
        <f t="shared" si="34"/>
        <v>7.6415085879412761</v>
      </c>
      <c r="M227">
        <f t="shared" si="42"/>
        <v>2.5587037253386424</v>
      </c>
      <c r="N227">
        <f t="shared" si="35"/>
        <v>-2.3361188508025004E-3</v>
      </c>
      <c r="O227">
        <f t="shared" si="36"/>
        <v>54.669462615963724</v>
      </c>
      <c r="P227">
        <f t="shared" si="37"/>
        <v>54.632692222698417</v>
      </c>
      <c r="Q227">
        <f t="shared" si="38"/>
        <v>-1.2847251233354413</v>
      </c>
      <c r="R227">
        <f t="shared" si="39"/>
        <v>55.954187739299165</v>
      </c>
      <c r="S227">
        <f t="shared" si="40"/>
        <v>3.4151871408956032</v>
      </c>
      <c r="T227">
        <f t="shared" si="41"/>
        <v>-0.42007668772161821</v>
      </c>
      <c r="U227">
        <f t="shared" si="43"/>
        <v>0.72137557614898695</v>
      </c>
    </row>
    <row r="228" spans="1:21">
      <c r="A228" s="4">
        <v>43250.20003472222</v>
      </c>
      <c r="B228" s="3">
        <v>-4.0842596106813297E-4</v>
      </c>
      <c r="C228">
        <v>2.45998866509035</v>
      </c>
      <c r="D228" s="3">
        <v>1.8525680239690701E-2</v>
      </c>
      <c r="E228" s="3">
        <v>1.83407326346787E-2</v>
      </c>
      <c r="F228" s="3">
        <v>1.83161153079709E-2</v>
      </c>
      <c r="G228">
        <v>-3799099</v>
      </c>
      <c r="H228">
        <v>13038620</v>
      </c>
      <c r="K228">
        <f t="shared" si="33"/>
        <v>26.999036274257659</v>
      </c>
      <c r="L228">
        <f t="shared" si="34"/>
        <v>7.2997659868443652</v>
      </c>
      <c r="M228">
        <f t="shared" si="42"/>
        <v>2.4442736940862448</v>
      </c>
      <c r="N228">
        <f t="shared" si="35"/>
        <v>-2.2867393521509936E-3</v>
      </c>
      <c r="O228">
        <f t="shared" si="36"/>
        <v>54.634779611502559</v>
      </c>
      <c r="P228">
        <f t="shared" si="37"/>
        <v>54.602260489275224</v>
      </c>
      <c r="Q228">
        <f t="shared" si="38"/>
        <v>-1.3525783374904847</v>
      </c>
      <c r="R228">
        <f t="shared" si="39"/>
        <v>55.987357948993044</v>
      </c>
      <c r="S228">
        <f t="shared" si="40"/>
        <v>3.345992585746568</v>
      </c>
      <c r="T228">
        <f t="shared" si="41"/>
        <v>-0.4148788457583017</v>
      </c>
      <c r="U228">
        <f t="shared" si="43"/>
        <v>0.72128647605566443</v>
      </c>
    </row>
    <row r="229" spans="1:21">
      <c r="A229" s="4">
        <v>43250.203506944446</v>
      </c>
      <c r="B229" s="3">
        <v>-4.13420688055339E-4</v>
      </c>
      <c r="C229">
        <v>2.4599553669104401</v>
      </c>
      <c r="D229" s="3">
        <v>1.8554352351038701E-2</v>
      </c>
      <c r="E229" s="3">
        <v>1.83669787357758E-2</v>
      </c>
      <c r="F229" s="3">
        <v>1.8328871888643301E-2</v>
      </c>
      <c r="G229">
        <v>-3799099</v>
      </c>
      <c r="H229">
        <v>13039038</v>
      </c>
      <c r="K229">
        <f t="shared" si="33"/>
        <v>27.317221019790214</v>
      </c>
      <c r="L229">
        <f t="shared" si="34"/>
        <v>7.6011823231820532</v>
      </c>
      <c r="M229">
        <f t="shared" si="42"/>
        <v>2.5452007680781814</v>
      </c>
      <c r="N229">
        <f t="shared" si="35"/>
        <v>-2.2968315124578501E-3</v>
      </c>
      <c r="O229">
        <f t="shared" si="36"/>
        <v>54.720897761611901</v>
      </c>
      <c r="P229">
        <f t="shared" si="37"/>
        <v>54.680813513444917</v>
      </c>
      <c r="Q229">
        <f t="shared" si="38"/>
        <v>-1.3049074758898058</v>
      </c>
      <c r="R229">
        <f t="shared" si="39"/>
        <v>56.025805237501707</v>
      </c>
      <c r="S229">
        <f t="shared" si="40"/>
        <v>3.4151390853380521</v>
      </c>
      <c r="T229">
        <f t="shared" si="41"/>
        <v>-0.41594117842218137</v>
      </c>
      <c r="U229">
        <f t="shared" si="43"/>
        <v>0.72130468629371325</v>
      </c>
    </row>
    <row r="230" spans="1:21">
      <c r="A230" s="4">
        <v>43250.206979166665</v>
      </c>
      <c r="B230" s="3">
        <v>-4.1072115704082502E-4</v>
      </c>
      <c r="C230">
        <v>2.4600267201531101</v>
      </c>
      <c r="D230" s="3">
        <v>1.85321377081527E-2</v>
      </c>
      <c r="E230" s="3">
        <v>1.83458581759442E-2</v>
      </c>
      <c r="F230" s="3">
        <v>1.8315448297216801E-2</v>
      </c>
      <c r="G230">
        <v>-3799099</v>
      </c>
      <c r="H230">
        <v>13039038</v>
      </c>
      <c r="K230">
        <f t="shared" si="33"/>
        <v>27.145249740657125</v>
      </c>
      <c r="L230">
        <f t="shared" si="34"/>
        <v>7.4468562328095569</v>
      </c>
      <c r="M230">
        <f t="shared" si="42"/>
        <v>2.4935257960738069</v>
      </c>
      <c r="N230">
        <f t="shared" si="35"/>
        <v>-2.2752054546556167E-3</v>
      </c>
      <c r="O230">
        <f t="shared" si="36"/>
        <v>54.654174947673908</v>
      </c>
      <c r="P230">
        <f t="shared" si="37"/>
        <v>54.617600930334333</v>
      </c>
      <c r="Q230">
        <f t="shared" si="38"/>
        <v>-1.3311726855801638</v>
      </c>
      <c r="R230">
        <f t="shared" si="39"/>
        <v>55.985347633254072</v>
      </c>
      <c r="S230">
        <f t="shared" si="40"/>
        <v>3.3809742531272491</v>
      </c>
      <c r="T230">
        <f t="shared" si="41"/>
        <v>-0.41366475128510416</v>
      </c>
      <c r="U230">
        <f t="shared" si="43"/>
        <v>0.72126566435503425</v>
      </c>
    </row>
    <row r="231" spans="1:21">
      <c r="A231" s="4">
        <v>43250.210451388892</v>
      </c>
      <c r="B231" s="3">
        <v>-4.14598016559466E-4</v>
      </c>
      <c r="C231">
        <v>2.4600790458644002</v>
      </c>
      <c r="D231" s="3">
        <v>1.8527963543456299E-2</v>
      </c>
      <c r="E231">
        <v>1.8339912072388002E-2</v>
      </c>
      <c r="F231" s="3">
        <v>1.8291674128195198E-2</v>
      </c>
      <c r="G231">
        <v>-3799099</v>
      </c>
      <c r="H231">
        <v>13039084</v>
      </c>
      <c r="K231">
        <f t="shared" si="33"/>
        <v>27.392221709808592</v>
      </c>
      <c r="L231">
        <f t="shared" si="34"/>
        <v>7.7250791307686644</v>
      </c>
      <c r="M231">
        <f t="shared" si="42"/>
        <v>2.586686715451151</v>
      </c>
      <c r="N231">
        <f t="shared" si="35"/>
        <v>-2.2593463456010042E-3</v>
      </c>
      <c r="O231">
        <f t="shared" si="36"/>
        <v>54.641637630922354</v>
      </c>
      <c r="P231">
        <f t="shared" si="37"/>
        <v>54.599804594999135</v>
      </c>
      <c r="Q231">
        <f t="shared" si="38"/>
        <v>-1.2720566056338924</v>
      </c>
      <c r="R231">
        <f t="shared" si="39"/>
        <v>55.913694236556246</v>
      </c>
      <c r="S231">
        <f t="shared" si="40"/>
        <v>3.4347244525404124</v>
      </c>
      <c r="T231">
        <f t="shared" si="41"/>
        <v>-0.41199537138461861</v>
      </c>
      <c r="U231">
        <f t="shared" si="43"/>
        <v>0.72123704826667012</v>
      </c>
    </row>
    <row r="232" spans="1:21">
      <c r="A232" s="4">
        <v>43250.213923611111</v>
      </c>
      <c r="B232" s="3">
        <v>-4.0690375855774599E-4</v>
      </c>
      <c r="C232">
        <v>2.4599636914554099</v>
      </c>
      <c r="D232" s="3">
        <v>1.85033585669407E-2</v>
      </c>
      <c r="E232" s="3">
        <v>1.83179947346798E-2</v>
      </c>
      <c r="F232" s="3">
        <v>1.83150552373081E-2</v>
      </c>
      <c r="G232">
        <v>-3799099</v>
      </c>
      <c r="H232">
        <v>13039113</v>
      </c>
      <c r="K232">
        <f t="shared" si="33"/>
        <v>26.902065685142951</v>
      </c>
      <c r="L232">
        <f t="shared" si="34"/>
        <v>7.2041888509680891</v>
      </c>
      <c r="M232">
        <f t="shared" si="42"/>
        <v>2.4122703833774479</v>
      </c>
      <c r="N232">
        <f t="shared" si="35"/>
        <v>-2.294308472383458E-3</v>
      </c>
      <c r="O232">
        <f t="shared" si="36"/>
        <v>54.567735327904302</v>
      </c>
      <c r="P232">
        <f t="shared" si="37"/>
        <v>54.534207302953419</v>
      </c>
      <c r="Q232">
        <f t="shared" si="38"/>
        <v>-1.4164276550034813</v>
      </c>
      <c r="R232">
        <f t="shared" si="39"/>
        <v>55.984162982907783</v>
      </c>
      <c r="S232">
        <f t="shared" si="40"/>
        <v>3.356555486713102</v>
      </c>
      <c r="T232">
        <f t="shared" si="41"/>
        <v>-0.41567559525645587</v>
      </c>
      <c r="U232">
        <f t="shared" si="43"/>
        <v>0.72130013373420498</v>
      </c>
    </row>
    <row r="233" spans="1:21">
      <c r="A233" s="4">
        <v>43250.217395833337</v>
      </c>
      <c r="B233" s="3">
        <v>-4.0990059475006998E-4</v>
      </c>
      <c r="C233">
        <v>2.4599125549648302</v>
      </c>
      <c r="D233" s="3">
        <v>1.8534230736604498E-2</v>
      </c>
      <c r="E233" s="3">
        <v>1.8346821444720302E-2</v>
      </c>
      <c r="F233" s="3">
        <v>1.8327692708917299E-2</v>
      </c>
      <c r="G233">
        <v>-3799099</v>
      </c>
      <c r="H233">
        <v>13039387</v>
      </c>
      <c r="K233">
        <f t="shared" si="33"/>
        <v>27.092976532462508</v>
      </c>
      <c r="L233">
        <f t="shared" si="34"/>
        <v>7.3784878568723382</v>
      </c>
      <c r="M233">
        <f t="shared" si="42"/>
        <v>2.4706331412802269</v>
      </c>
      <c r="N233">
        <f t="shared" si="35"/>
        <v>-2.3098071471416132E-3</v>
      </c>
      <c r="O233">
        <f t="shared" si="36"/>
        <v>54.660461465475386</v>
      </c>
      <c r="P233">
        <f t="shared" si="37"/>
        <v>54.62048393665863</v>
      </c>
      <c r="Q233">
        <f t="shared" si="38"/>
        <v>-1.3617898209877595</v>
      </c>
      <c r="R233">
        <f t="shared" si="39"/>
        <v>56.022251286463145</v>
      </c>
      <c r="S233">
        <f t="shared" si="40"/>
        <v>3.3784930219387332</v>
      </c>
      <c r="T233">
        <f t="shared" si="41"/>
        <v>-0.41730703470468278</v>
      </c>
      <c r="U233">
        <f t="shared" si="43"/>
        <v>0.72132809945692489</v>
      </c>
    </row>
    <row r="234" spans="1:21">
      <c r="A234" s="4">
        <v>43250.220879629633</v>
      </c>
      <c r="B234" s="3">
        <v>-4.0853299093214398E-4</v>
      </c>
      <c r="C234">
        <v>2.4599684483382598</v>
      </c>
      <c r="D234">
        <v>1.8516297288278999E-2</v>
      </c>
      <c r="E234" s="3">
        <v>1.8329982079449102E-2</v>
      </c>
      <c r="F234">
        <v>1.8289899403152999E-2</v>
      </c>
      <c r="G234">
        <v>-3799099</v>
      </c>
      <c r="H234">
        <v>13039591</v>
      </c>
      <c r="K234">
        <f t="shared" si="33"/>
        <v>27.00585451880475</v>
      </c>
      <c r="L234">
        <f t="shared" si="34"/>
        <v>7.3410447996808319</v>
      </c>
      <c r="M234">
        <f t="shared" si="42"/>
        <v>2.4580956051613563</v>
      </c>
      <c r="N234">
        <f t="shared" si="35"/>
        <v>-2.2928667351950721E-3</v>
      </c>
      <c r="O234">
        <f t="shared" si="36"/>
        <v>54.60659743794951</v>
      </c>
      <c r="P234">
        <f t="shared" si="37"/>
        <v>54.5700847149892</v>
      </c>
      <c r="Q234">
        <f t="shared" si="38"/>
        <v>-1.3017479228011197</v>
      </c>
      <c r="R234">
        <f t="shared" si="39"/>
        <v>55.90834536075063</v>
      </c>
      <c r="S234">
        <f t="shared" si="40"/>
        <v>3.3259275536954362</v>
      </c>
      <c r="T234">
        <f t="shared" si="41"/>
        <v>-0.4155238334471521</v>
      </c>
      <c r="U234">
        <f t="shared" si="43"/>
        <v>0.72129753227162374</v>
      </c>
    </row>
    <row r="235" spans="1:21">
      <c r="A235" s="4">
        <v>43250.224351851852</v>
      </c>
      <c r="B235" s="3">
        <v>-4.09912486957182E-4</v>
      </c>
      <c r="C235">
        <v>2.45997439444182</v>
      </c>
      <c r="D235" s="3">
        <v>1.8524074791730499E-2</v>
      </c>
      <c r="E235" s="3">
        <v>1.8338152025735299E-2</v>
      </c>
      <c r="F235" s="3">
        <v>1.8304871412401599E-2</v>
      </c>
      <c r="G235">
        <v>-3799099</v>
      </c>
      <c r="H235">
        <v>13039793</v>
      </c>
      <c r="K235">
        <f t="shared" si="33"/>
        <v>27.093734115189942</v>
      </c>
      <c r="L235">
        <f t="shared" si="34"/>
        <v>7.4092438261705968</v>
      </c>
      <c r="M235">
        <f t="shared" si="42"/>
        <v>2.4809315545207804</v>
      </c>
      <c r="N235">
        <f t="shared" si="35"/>
        <v>-2.2910645637102289E-3</v>
      </c>
      <c r="O235">
        <f t="shared" si="36"/>
        <v>54.629957566597973</v>
      </c>
      <c r="P235">
        <f t="shared" si="37"/>
        <v>54.594536879739714</v>
      </c>
      <c r="Q235">
        <f t="shared" si="38"/>
        <v>-1.3235122027946034</v>
      </c>
      <c r="R235">
        <f t="shared" si="39"/>
        <v>55.953469769392576</v>
      </c>
      <c r="S235">
        <f t="shared" si="40"/>
        <v>3.3632730230505157</v>
      </c>
      <c r="T235">
        <f t="shared" si="41"/>
        <v>-0.41533413118558965</v>
      </c>
      <c r="U235">
        <f t="shared" si="43"/>
        <v>0.72129428044339816</v>
      </c>
    </row>
    <row r="236" spans="1:21">
      <c r="A236" s="4">
        <v>43250.227824074071</v>
      </c>
      <c r="B236" s="3">
        <v>-4.0566696901805699E-4</v>
      </c>
      <c r="C236">
        <v>2.4599732052210999</v>
      </c>
      <c r="D236" s="3">
        <v>1.8532292306845201E-2</v>
      </c>
      <c r="E236" s="3">
        <v>1.8347808497910598E-2</v>
      </c>
      <c r="F236" s="3">
        <v>1.8333636251172701E-2</v>
      </c>
      <c r="G236">
        <v>-3799099</v>
      </c>
      <c r="H236">
        <v>13040046</v>
      </c>
      <c r="K236">
        <f t="shared" si="33"/>
        <v>26.823277081487277</v>
      </c>
      <c r="L236">
        <f t="shared" si="34"/>
        <v>7.1009756736951939</v>
      </c>
      <c r="M236">
        <f t="shared" si="42"/>
        <v>2.3777101995926722</v>
      </c>
      <c r="N236">
        <f t="shared" si="35"/>
        <v>-2.2914249980096474E-3</v>
      </c>
      <c r="O236">
        <f t="shared" si="36"/>
        <v>54.654639292738906</v>
      </c>
      <c r="P236">
        <f t="shared" si="37"/>
        <v>54.623438128324175</v>
      </c>
      <c r="Q236">
        <f t="shared" si="38"/>
        <v>-1.3855253428987027</v>
      </c>
      <c r="R236">
        <f t="shared" si="39"/>
        <v>56.040164635637609</v>
      </c>
      <c r="S236">
        <f t="shared" si="40"/>
        <v>3.3013937615251407</v>
      </c>
      <c r="T236">
        <f t="shared" si="41"/>
        <v>-0.41537207163816003</v>
      </c>
      <c r="U236">
        <f t="shared" si="43"/>
        <v>0.72129493080904783</v>
      </c>
    </row>
    <row r="237" spans="1:21">
      <c r="A237" s="4">
        <v>43250.231296296297</v>
      </c>
      <c r="B237" s="3">
        <v>-4.1085197131906202E-4</v>
      </c>
      <c r="C237">
        <v>2.4599161226269599</v>
      </c>
      <c r="D237" s="3">
        <v>1.8538464362336499E-2</v>
      </c>
      <c r="E237" s="3">
        <v>1.8352327536613301E-2</v>
      </c>
      <c r="F237" s="3">
        <v>1.8324595873273199E-2</v>
      </c>
      <c r="G237">
        <v>-3799099</v>
      </c>
      <c r="H237">
        <v>13040253</v>
      </c>
      <c r="K237">
        <f t="shared" si="33"/>
        <v>27.153583150659209</v>
      </c>
      <c r="L237">
        <f t="shared" si="34"/>
        <v>7.4431652373385742</v>
      </c>
      <c r="M237">
        <f t="shared" si="42"/>
        <v>2.4922898930118493</v>
      </c>
      <c r="N237">
        <f t="shared" si="35"/>
        <v>-2.3087258442526454E-3</v>
      </c>
      <c r="O237">
        <f t="shared" si="36"/>
        <v>54.673177376482776</v>
      </c>
      <c r="P237">
        <f t="shared" si="37"/>
        <v>54.636963343178905</v>
      </c>
      <c r="Q237">
        <f t="shared" si="38"/>
        <v>-1.3397403011920659</v>
      </c>
      <c r="R237">
        <f t="shared" si="39"/>
        <v>56.012917677674842</v>
      </c>
      <c r="S237">
        <f t="shared" si="40"/>
        <v>3.3854500938065599</v>
      </c>
      <c r="T237">
        <f t="shared" si="41"/>
        <v>-0.41719321334794929</v>
      </c>
      <c r="U237">
        <f t="shared" si="43"/>
        <v>0.72132614835999298</v>
      </c>
    </row>
    <row r="238" spans="1:21">
      <c r="A238" s="4">
        <v>43250.234768518516</v>
      </c>
      <c r="B238" s="3">
        <v>-4.1138712063911999E-4</v>
      </c>
      <c r="C238">
        <v>2.4598935274334499</v>
      </c>
      <c r="D238" s="3">
        <v>1.8522635834669898E-2</v>
      </c>
      <c r="E238" s="3">
        <v>1.8336023320662202E-2</v>
      </c>
      <c r="F238" s="3">
        <v>1.8299523415462302E-2</v>
      </c>
      <c r="G238">
        <v>-3799099</v>
      </c>
      <c r="H238">
        <v>13040255</v>
      </c>
      <c r="K238">
        <f t="shared" si="33"/>
        <v>27.187674373394852</v>
      </c>
      <c r="L238">
        <f t="shared" si="34"/>
        <v>7.5102139776795216</v>
      </c>
      <c r="M238">
        <f t="shared" si="42"/>
        <v>2.5147406773975884</v>
      </c>
      <c r="N238">
        <f t="shared" si="35"/>
        <v>-2.3155740958893689E-3</v>
      </c>
      <c r="O238">
        <f t="shared" si="36"/>
        <v>54.625635585609487</v>
      </c>
      <c r="P238">
        <f t="shared" si="37"/>
        <v>54.588165791689775</v>
      </c>
      <c r="Q238">
        <f t="shared" si="38"/>
        <v>-1.311715759375403</v>
      </c>
      <c r="R238">
        <f t="shared" si="39"/>
        <v>55.93735134498489</v>
      </c>
      <c r="S238">
        <f t="shared" si="40"/>
        <v>3.3892178503145236</v>
      </c>
      <c r="T238">
        <f t="shared" si="41"/>
        <v>-0.4179140819412886</v>
      </c>
      <c r="U238">
        <f t="shared" si="43"/>
        <v>0.72133850530724031</v>
      </c>
    </row>
    <row r="239" spans="1:21">
      <c r="A239" s="4">
        <v>43250.238240740742</v>
      </c>
      <c r="B239" s="3">
        <v>-4.0642807027325002E-4</v>
      </c>
      <c r="C239">
        <v>2.4599696375589701</v>
      </c>
      <c r="D239" s="3">
        <v>1.85406644206523E-2</v>
      </c>
      <c r="E239" s="3">
        <v>1.8354575163757499E-2</v>
      </c>
      <c r="F239" s="3">
        <v>1.83322188533202E-2</v>
      </c>
      <c r="G239">
        <v>-3799099</v>
      </c>
      <c r="H239">
        <v>13040594</v>
      </c>
      <c r="K239">
        <f t="shared" si="33"/>
        <v>26.8717623760446</v>
      </c>
      <c r="L239">
        <f t="shared" si="34"/>
        <v>7.1513241248297437</v>
      </c>
      <c r="M239">
        <f t="shared" si="42"/>
        <v>2.3945690132680633</v>
      </c>
      <c r="N239">
        <f t="shared" si="35"/>
        <v>-2.2925063008986148E-3</v>
      </c>
      <c r="O239">
        <f t="shared" si="36"/>
        <v>54.679785363944525</v>
      </c>
      <c r="P239">
        <f t="shared" si="37"/>
        <v>54.643690357935476</v>
      </c>
      <c r="Q239">
        <f t="shared" si="38"/>
        <v>-1.3561073507476351</v>
      </c>
      <c r="R239">
        <f t="shared" si="39"/>
        <v>56.03589271469216</v>
      </c>
      <c r="S239">
        <f t="shared" si="40"/>
        <v>3.2986405804331533</v>
      </c>
      <c r="T239">
        <f t="shared" si="41"/>
        <v>-0.41548589299489341</v>
      </c>
      <c r="U239">
        <f t="shared" si="43"/>
        <v>0.7212968819059794</v>
      </c>
    </row>
    <row r="240" spans="1:21">
      <c r="A240" s="4">
        <v>43250.241712962961</v>
      </c>
      <c r="B240" s="3">
        <v>-4.1380123868293598E-4</v>
      </c>
      <c r="C240">
        <v>2.4599779621039501</v>
      </c>
      <c r="D240" s="3">
        <v>1.8529771158937398E-2</v>
      </c>
      <c r="E240" s="3">
        <v>1.83425402501598E-2</v>
      </c>
      <c r="F240" s="3">
        <v>1.82995710590876E-2</v>
      </c>
      <c r="G240">
        <v>-3799099</v>
      </c>
      <c r="H240">
        <v>13040798</v>
      </c>
      <c r="K240">
        <f t="shared" ref="K240:K257" si="44">(B240-$B$19)*($B$17/$B$18)</f>
        <v>27.341463667068904</v>
      </c>
      <c r="L240">
        <f t="shared" ref="L240:L257" si="45">K240-R240*$B$8+$D$8</f>
        <v>7.6639406442417286</v>
      </c>
      <c r="M240">
        <f t="shared" si="42"/>
        <v>2.5662149366868241</v>
      </c>
      <c r="N240">
        <f t="shared" ref="N240:N257" si="46">(C240-$C$19)*($C$17/$C$18)</f>
        <v>-2.2899832608211266E-3</v>
      </c>
      <c r="O240">
        <f t="shared" ref="O240:O257" si="47">(D240-$D$19)*($D$17/$D$18)</f>
        <v>54.647066896296359</v>
      </c>
      <c r="P240">
        <f t="shared" ref="P240:P257" si="48">(E240-$E$19)*($E$17/$E$18)</f>
        <v>54.60767057521717</v>
      </c>
      <c r="Q240">
        <f t="shared" ref="Q240:Q257" si="49">O240-R240</f>
        <v>-1.2904280426699017</v>
      </c>
      <c r="R240">
        <f t="shared" ref="R240:R257" si="50">(F240-$F$19)*($F$17/$F$18)</f>
        <v>55.93749493896626</v>
      </c>
      <c r="S240">
        <f t="shared" ref="S240:S257" si="51">M240-(2/3)*Q240</f>
        <v>3.4265002984667587</v>
      </c>
      <c r="T240">
        <f t="shared" ref="T240:T257" si="52">N240/$D$7*100-$N$30/$D$7*100</f>
        <v>-0.41522030982884206</v>
      </c>
      <c r="U240">
        <f t="shared" si="43"/>
        <v>0.72129232934646592</v>
      </c>
    </row>
    <row r="241" spans="1:21">
      <c r="A241" s="4">
        <v>43250.245185185187</v>
      </c>
      <c r="B241" s="3">
        <v>-4.0937733763712501E-4</v>
      </c>
      <c r="C241">
        <v>2.4599636914554099</v>
      </c>
      <c r="D241" s="3">
        <v>1.8509257101668501E-2</v>
      </c>
      <c r="E241" s="3">
        <v>1.8321740779920201E-2</v>
      </c>
      <c r="F241">
        <v>1.8298665830206999E-2</v>
      </c>
      <c r="G241">
        <v>-3799099</v>
      </c>
      <c r="H241">
        <v>13040798</v>
      </c>
      <c r="K241">
        <f t="shared" si="44"/>
        <v>27.059642892454359</v>
      </c>
      <c r="L241">
        <f t="shared" si="45"/>
        <v>7.3833097847521483</v>
      </c>
      <c r="M241">
        <f t="shared" si="42"/>
        <v>2.4722477288564098</v>
      </c>
      <c r="N241">
        <f t="shared" si="46"/>
        <v>-2.294308472383458E-3</v>
      </c>
      <c r="O241">
        <f t="shared" si="47"/>
        <v>54.585451878072114</v>
      </c>
      <c r="P241">
        <f t="shared" si="48"/>
        <v>54.545418994214586</v>
      </c>
      <c r="Q241">
        <f t="shared" si="49"/>
        <v>-1.3493147752482813</v>
      </c>
      <c r="R241">
        <f t="shared" si="50"/>
        <v>55.934766653320395</v>
      </c>
      <c r="S241">
        <f t="shared" si="51"/>
        <v>3.3717909123552641</v>
      </c>
      <c r="T241">
        <f t="shared" si="52"/>
        <v>-0.41567559525645587</v>
      </c>
      <c r="U241">
        <f t="shared" si="43"/>
        <v>0.72130013373420498</v>
      </c>
    </row>
    <row r="242" spans="1:21">
      <c r="A242" s="4">
        <v>43250.248657407406</v>
      </c>
      <c r="B242" s="3">
        <v>-4.01147930315346E-4</v>
      </c>
      <c r="C242">
        <v>2.4599030411991398</v>
      </c>
      <c r="D242" s="3">
        <v>1.85189135738437E-2</v>
      </c>
      <c r="E242" s="3">
        <v>1.8334489225944699E-2</v>
      </c>
      <c r="F242" s="3">
        <v>1.8338090930137701E-2</v>
      </c>
      <c r="G242">
        <v>-3799099</v>
      </c>
      <c r="H242">
        <v>13041008</v>
      </c>
      <c r="K242">
        <f t="shared" si="44"/>
        <v>26.535395645053011</v>
      </c>
      <c r="L242">
        <f t="shared" si="45"/>
        <v>6.8072386023039453</v>
      </c>
      <c r="M242">
        <f t="shared" si="42"/>
        <v>2.2793544717688632</v>
      </c>
      <c r="N242">
        <f t="shared" si="46"/>
        <v>-2.3126906215155583E-3</v>
      </c>
      <c r="O242">
        <f t="shared" si="47"/>
        <v>54.614455585201213</v>
      </c>
      <c r="P242">
        <f t="shared" si="48"/>
        <v>54.583574337173282</v>
      </c>
      <c r="Q242">
        <f t="shared" si="49"/>
        <v>-1.4391350876934936</v>
      </c>
      <c r="R242">
        <f t="shared" si="50"/>
        <v>56.053590672894707</v>
      </c>
      <c r="S242">
        <f t="shared" si="51"/>
        <v>3.2387778635645255</v>
      </c>
      <c r="T242">
        <f t="shared" si="52"/>
        <v>-0.41761055832299271</v>
      </c>
      <c r="U242">
        <f t="shared" si="43"/>
        <v>0.72133330238208271</v>
      </c>
    </row>
    <row r="243" spans="1:21">
      <c r="A243" s="4">
        <v>43250.252129629633</v>
      </c>
      <c r="B243" s="3">
        <v>-4.1124441415377102E-4</v>
      </c>
      <c r="C243">
        <v>2.4598733106813602</v>
      </c>
      <c r="D243">
        <v>1.8530044679700999E-2</v>
      </c>
      <c r="E243" s="3">
        <v>1.83444311110907E-2</v>
      </c>
      <c r="F243" s="3">
        <v>1.83082421988911E-2</v>
      </c>
      <c r="G243">
        <v>-3799099</v>
      </c>
      <c r="H243">
        <v>13041300</v>
      </c>
      <c r="K243">
        <f t="shared" si="44"/>
        <v>27.178583380665337</v>
      </c>
      <c r="L243">
        <f t="shared" si="45"/>
        <v>7.48966222348343</v>
      </c>
      <c r="M243">
        <f t="shared" si="42"/>
        <v>2.5078590715708589</v>
      </c>
      <c r="N243">
        <f t="shared" si="46"/>
        <v>-2.3217014789333129E-3</v>
      </c>
      <c r="O243">
        <f t="shared" si="47"/>
        <v>54.647888429872722</v>
      </c>
      <c r="P243">
        <f t="shared" si="48"/>
        <v>54.613329809853852</v>
      </c>
      <c r="Q243">
        <f t="shared" si="49"/>
        <v>-1.3157406137008536</v>
      </c>
      <c r="R243">
        <f t="shared" si="50"/>
        <v>55.963629043573576</v>
      </c>
      <c r="S243">
        <f t="shared" si="51"/>
        <v>3.3850194807047611</v>
      </c>
      <c r="T243">
        <f t="shared" si="52"/>
        <v>-0.41855906963012479</v>
      </c>
      <c r="U243">
        <f t="shared" si="43"/>
        <v>0.72134956152319929</v>
      </c>
    </row>
    <row r="244" spans="1:21">
      <c r="A244" s="4">
        <v>43250.255613425928</v>
      </c>
      <c r="B244" s="3">
        <v>-4.0496532879842601E-4</v>
      </c>
      <c r="C244">
        <v>2.4599553669104401</v>
      </c>
      <c r="D244">
        <v>1.8505606194084999E-2</v>
      </c>
      <c r="E244" s="3">
        <v>1.8320278038445399E-2</v>
      </c>
      <c r="F244" s="3">
        <v>1.82971888778229E-2</v>
      </c>
      <c r="G244">
        <v>-3799099</v>
      </c>
      <c r="H244">
        <v>13041322</v>
      </c>
      <c r="K244">
        <f t="shared" si="44"/>
        <v>26.778579700567249</v>
      </c>
      <c r="L244">
        <f t="shared" si="45"/>
        <v>7.1041880333320346</v>
      </c>
      <c r="M244">
        <f t="shared" si="42"/>
        <v>2.3787858349172049</v>
      </c>
      <c r="N244">
        <f t="shared" si="46"/>
        <v>-2.2968315124578501E-3</v>
      </c>
      <c r="O244">
        <f t="shared" si="47"/>
        <v>54.57448619077077</v>
      </c>
      <c r="P244">
        <f t="shared" si="48"/>
        <v>54.541041095722193</v>
      </c>
      <c r="Q244">
        <f t="shared" si="49"/>
        <v>-1.3558290491275429</v>
      </c>
      <c r="R244">
        <f t="shared" si="50"/>
        <v>55.930315239898313</v>
      </c>
      <c r="S244">
        <f t="shared" si="51"/>
        <v>3.2826718676689</v>
      </c>
      <c r="T244">
        <f t="shared" si="52"/>
        <v>-0.41594117842218137</v>
      </c>
      <c r="U244">
        <f t="shared" si="43"/>
        <v>0.72130468629371325</v>
      </c>
    </row>
    <row r="245" spans="1:21">
      <c r="A245" s="4">
        <v>43250.259085648147</v>
      </c>
      <c r="B245" s="3">
        <v>-4.1348014909090101E-4</v>
      </c>
      <c r="C245">
        <v>2.4599696375589701</v>
      </c>
      <c r="D245" s="3">
        <v>1.8543946669815299E-2</v>
      </c>
      <c r="E245">
        <v>1.8357797951885E-2</v>
      </c>
      <c r="F245" s="3">
        <v>1.8314102364802201E-2</v>
      </c>
      <c r="G245">
        <v>-3799099</v>
      </c>
      <c r="H245">
        <v>13041766</v>
      </c>
      <c r="K245">
        <f t="shared" si="44"/>
        <v>27.321008933427507</v>
      </c>
      <c r="L245">
        <f t="shared" si="45"/>
        <v>7.624384641489458</v>
      </c>
      <c r="M245">
        <f t="shared" si="42"/>
        <v>2.5529698960725327</v>
      </c>
      <c r="N245">
        <f t="shared" si="46"/>
        <v>-2.2925063008986148E-3</v>
      </c>
      <c r="O245">
        <f t="shared" si="47"/>
        <v>54.689643766860328</v>
      </c>
      <c r="P245">
        <f t="shared" si="48"/>
        <v>54.653335971687277</v>
      </c>
      <c r="Q245">
        <f t="shared" si="49"/>
        <v>-1.2916473364202119</v>
      </c>
      <c r="R245">
        <f t="shared" si="50"/>
        <v>55.98129110328054</v>
      </c>
      <c r="S245">
        <f t="shared" si="51"/>
        <v>3.4140681203526739</v>
      </c>
      <c r="T245">
        <f t="shared" si="52"/>
        <v>-0.41548589299489341</v>
      </c>
      <c r="U245">
        <f t="shared" si="43"/>
        <v>0.7212968819059794</v>
      </c>
    </row>
    <row r="246" spans="1:21">
      <c r="A246" s="4">
        <v>43250.262557870374</v>
      </c>
      <c r="B246" s="3">
        <v>-4.0972221164338398E-4</v>
      </c>
      <c r="C246">
        <v>2.45989233821274</v>
      </c>
      <c r="D246" s="3">
        <v>1.8521767703550698E-2</v>
      </c>
      <c r="E246" s="3">
        <v>1.8335547632377699E-2</v>
      </c>
      <c r="F246" s="3">
        <v>1.82919123463216E-2</v>
      </c>
      <c r="G246">
        <v>-3799099</v>
      </c>
      <c r="H246">
        <v>13041771</v>
      </c>
      <c r="K246">
        <f t="shared" si="44"/>
        <v>27.081612791550626</v>
      </c>
      <c r="L246">
        <f t="shared" si="45"/>
        <v>7.4141570769515912</v>
      </c>
      <c r="M246">
        <f t="shared" si="42"/>
        <v>2.482576720908042</v>
      </c>
      <c r="N246">
        <f t="shared" si="46"/>
        <v>-2.3159345301856918E-3</v>
      </c>
      <c r="O246">
        <f t="shared" si="47"/>
        <v>54.62302810947596</v>
      </c>
      <c r="P246">
        <f t="shared" si="48"/>
        <v>54.586742084862941</v>
      </c>
      <c r="Q246">
        <f t="shared" si="49"/>
        <v>-1.2913840969868744</v>
      </c>
      <c r="R246">
        <f t="shared" si="50"/>
        <v>55.914412206462835</v>
      </c>
      <c r="S246">
        <f t="shared" si="51"/>
        <v>3.3434994522326251</v>
      </c>
      <c r="T246">
        <f t="shared" si="52"/>
        <v>-0.41795202239353313</v>
      </c>
      <c r="U246">
        <f t="shared" si="43"/>
        <v>0.72133915567288431</v>
      </c>
    </row>
    <row r="247" spans="1:21">
      <c r="A247" s="4">
        <v>43250.266030092593</v>
      </c>
      <c r="B247" s="3">
        <v>-4.12469311486348E-4</v>
      </c>
      <c r="C247">
        <v>2.4598935274334499</v>
      </c>
      <c r="D247" s="3">
        <v>1.85274878551718E-2</v>
      </c>
      <c r="E247" s="3">
        <v>1.83405780359863E-2</v>
      </c>
      <c r="F247" s="3">
        <v>1.8304347332523299E-2</v>
      </c>
      <c r="G247">
        <v>-3799099</v>
      </c>
      <c r="H247">
        <v>13041961</v>
      </c>
      <c r="K247">
        <f t="shared" si="44"/>
        <v>27.256614401593573</v>
      </c>
      <c r="L247">
        <f t="shared" si="45"/>
        <v>7.5728130108045466</v>
      </c>
      <c r="M247">
        <f t="shared" si="42"/>
        <v>2.53570150959666</v>
      </c>
      <c r="N247">
        <f t="shared" si="46"/>
        <v>-2.3155740958893689E-3</v>
      </c>
      <c r="O247">
        <f t="shared" si="47"/>
        <v>54.640208876876564</v>
      </c>
      <c r="P247">
        <f t="shared" si="48"/>
        <v>54.601797784556688</v>
      </c>
      <c r="Q247">
        <f t="shared" si="49"/>
        <v>-1.3116813587208611</v>
      </c>
      <c r="R247">
        <f t="shared" si="50"/>
        <v>55.951890235597425</v>
      </c>
      <c r="S247">
        <f t="shared" si="51"/>
        <v>3.4101557487439007</v>
      </c>
      <c r="T247">
        <f t="shared" si="52"/>
        <v>-0.4179140819412886</v>
      </c>
      <c r="U247">
        <f t="shared" si="43"/>
        <v>0.72133850530724031</v>
      </c>
    </row>
    <row r="248" spans="1:21">
      <c r="A248" s="4">
        <v>43250.269502314812</v>
      </c>
      <c r="B248" s="3">
        <v>-4.1462180097369102E-4</v>
      </c>
      <c r="C248">
        <v>2.45998866509035</v>
      </c>
      <c r="D248" s="3">
        <v>1.8555826984720601E-2</v>
      </c>
      <c r="E248" s="3">
        <v>1.8368310662972401E-2</v>
      </c>
      <c r="F248" s="3">
        <v>1.8321248908596301E-2</v>
      </c>
      <c r="G248">
        <v>-3799099</v>
      </c>
      <c r="H248">
        <v>13042507</v>
      </c>
      <c r="K248">
        <f t="shared" si="44"/>
        <v>27.393736875263524</v>
      </c>
      <c r="L248">
        <f t="shared" si="45"/>
        <v>7.6877185165495892</v>
      </c>
      <c r="M248">
        <f t="shared" si="42"/>
        <v>2.5741767847636239</v>
      </c>
      <c r="N248">
        <f t="shared" si="46"/>
        <v>-2.2867393521509936E-3</v>
      </c>
      <c r="O248">
        <f t="shared" si="47"/>
        <v>54.725326899153707</v>
      </c>
      <c r="P248">
        <f t="shared" si="48"/>
        <v>54.684799892560044</v>
      </c>
      <c r="Q248">
        <f t="shared" si="49"/>
        <v>-1.2775033013306825</v>
      </c>
      <c r="R248">
        <f t="shared" si="50"/>
        <v>56.002830200484389</v>
      </c>
      <c r="S248">
        <f t="shared" si="51"/>
        <v>3.4258456523174123</v>
      </c>
      <c r="T248">
        <f t="shared" si="52"/>
        <v>-0.4148788457583017</v>
      </c>
      <c r="U248">
        <f t="shared" si="43"/>
        <v>0.72128647605566443</v>
      </c>
    </row>
    <row r="249" spans="1:21">
      <c r="A249" s="4">
        <v>43250.272974537038</v>
      </c>
      <c r="B249" s="3">
        <v>-4.0582156771051798E-4</v>
      </c>
      <c r="C249">
        <v>2.4599410962618999</v>
      </c>
      <c r="D249" s="3">
        <v>1.85309603796486E-2</v>
      </c>
      <c r="E249" s="3">
        <v>1.8344621386404501E-2</v>
      </c>
      <c r="F249">
        <v>1.8329634186648E-2</v>
      </c>
      <c r="G249">
        <v>-3799099</v>
      </c>
      <c r="H249">
        <v>13042506</v>
      </c>
      <c r="K249">
        <f t="shared" si="44"/>
        <v>26.833125656944226</v>
      </c>
      <c r="L249">
        <f t="shared" si="45"/>
        <v>7.1160849265466464</v>
      </c>
      <c r="M249">
        <f t="shared" si="42"/>
        <v>2.3827694233196599</v>
      </c>
      <c r="N249">
        <f t="shared" si="46"/>
        <v>-2.3011567240201814E-3</v>
      </c>
      <c r="O249">
        <f t="shared" si="47"/>
        <v>54.650638781410684</v>
      </c>
      <c r="P249">
        <f t="shared" si="48"/>
        <v>54.613899292584584</v>
      </c>
      <c r="Q249">
        <f t="shared" si="49"/>
        <v>-1.3774639597927489</v>
      </c>
      <c r="R249">
        <f t="shared" si="50"/>
        <v>56.028102741203433</v>
      </c>
      <c r="S249">
        <f t="shared" si="51"/>
        <v>3.3010787298481592</v>
      </c>
      <c r="T249">
        <f t="shared" si="52"/>
        <v>-0.41639646384979523</v>
      </c>
      <c r="U249">
        <f t="shared" si="43"/>
        <v>0.72131249068145231</v>
      </c>
    </row>
    <row r="250" spans="1:21">
      <c r="A250" s="4">
        <v>43250.276446759257</v>
      </c>
      <c r="B250" s="3">
        <v>-4.0667780662261103E-4</v>
      </c>
      <c r="C250">
        <v>2.4599410962618999</v>
      </c>
      <c r="D250" s="3">
        <v>1.85101133405806E-2</v>
      </c>
      <c r="E250" s="3">
        <v>1.8324273820035201E-2</v>
      </c>
      <c r="F250">
        <v>1.8309600042212E-2</v>
      </c>
      <c r="G250">
        <v>-3799099</v>
      </c>
      <c r="H250">
        <v>13042506</v>
      </c>
      <c r="K250">
        <f t="shared" si="44"/>
        <v>26.887671613321274</v>
      </c>
      <c r="L250">
        <f t="shared" si="45"/>
        <v>7.1969655834519255</v>
      </c>
      <c r="M250">
        <f t="shared" si="42"/>
        <v>2.4098517246414111</v>
      </c>
      <c r="N250">
        <f t="shared" si="46"/>
        <v>-2.3011567240201814E-3</v>
      </c>
      <c r="O250">
        <f t="shared" si="47"/>
        <v>54.588023635354531</v>
      </c>
      <c r="P250">
        <f t="shared" si="48"/>
        <v>54.553000233067557</v>
      </c>
      <c r="Q250">
        <f t="shared" si="49"/>
        <v>-1.3796978366878321</v>
      </c>
      <c r="R250">
        <f t="shared" si="50"/>
        <v>55.967721472042363</v>
      </c>
      <c r="S250">
        <f t="shared" si="51"/>
        <v>3.329650282433299</v>
      </c>
      <c r="T250">
        <f t="shared" si="52"/>
        <v>-0.41639646384979523</v>
      </c>
      <c r="U250">
        <f t="shared" si="43"/>
        <v>0.72131249068145231</v>
      </c>
    </row>
    <row r="251" spans="1:21">
      <c r="A251" s="4">
        <v>43250.279930555553</v>
      </c>
      <c r="B251" s="3">
        <v>-4.0957950515803501E-4</v>
      </c>
      <c r="C251">
        <v>2.4599410962618999</v>
      </c>
      <c r="D251" s="3">
        <v>1.8540711989480801E-2</v>
      </c>
      <c r="E251" s="3">
        <v>1.8354896253349601E-2</v>
      </c>
      <c r="F251" s="3">
        <v>1.83217848993809E-2</v>
      </c>
      <c r="G251">
        <v>-3799099</v>
      </c>
      <c r="H251">
        <v>13042947</v>
      </c>
      <c r="K251">
        <f t="shared" si="44"/>
        <v>27.072521798821107</v>
      </c>
      <c r="L251">
        <f t="shared" si="45"/>
        <v>7.3657988850989273</v>
      </c>
      <c r="M251">
        <f t="shared" si="42"/>
        <v>2.4663843311174567</v>
      </c>
      <c r="N251">
        <f t="shared" si="46"/>
        <v>-2.3011567240201814E-3</v>
      </c>
      <c r="O251">
        <f t="shared" si="47"/>
        <v>54.679928239349259</v>
      </c>
      <c r="P251">
        <f t="shared" si="48"/>
        <v>54.644651360043774</v>
      </c>
      <c r="Q251">
        <f t="shared" si="49"/>
        <v>-1.3245173934255448</v>
      </c>
      <c r="R251">
        <f t="shared" si="50"/>
        <v>56.004445632774804</v>
      </c>
      <c r="S251">
        <f t="shared" si="51"/>
        <v>3.3493959267344864</v>
      </c>
      <c r="T251">
        <f t="shared" si="52"/>
        <v>-0.41639646384979523</v>
      </c>
      <c r="U251">
        <f t="shared" si="43"/>
        <v>0.72131249068145231</v>
      </c>
    </row>
    <row r="252" spans="1:21">
      <c r="A252" s="4">
        <v>43250.283402777779</v>
      </c>
      <c r="B252" s="3">
        <v>-4.0877083507439199E-4</v>
      </c>
      <c r="C252">
        <v>2.4599839082075099</v>
      </c>
      <c r="D252" s="3">
        <v>1.8520626051667901E-2</v>
      </c>
      <c r="E252" s="3">
        <v>1.8334584363601601E-2</v>
      </c>
      <c r="F252" s="3">
        <v>1.8317830478481501E-2</v>
      </c>
      <c r="G252">
        <v>-3799099</v>
      </c>
      <c r="H252">
        <v>13042946</v>
      </c>
      <c r="K252">
        <f t="shared" si="44"/>
        <v>27.021006173353925</v>
      </c>
      <c r="L252">
        <f t="shared" si="45"/>
        <v>7.319481309914396</v>
      </c>
      <c r="M252">
        <f t="shared" si="42"/>
        <v>2.4508752270172094</v>
      </c>
      <c r="N252">
        <f t="shared" si="46"/>
        <v>-2.2881810893364183E-3</v>
      </c>
      <c r="O252">
        <f t="shared" si="47"/>
        <v>54.61959909976607</v>
      </c>
      <c r="P252">
        <f t="shared" si="48"/>
        <v>54.583859078538651</v>
      </c>
      <c r="Q252">
        <f t="shared" si="49"/>
        <v>-1.3729282325559495</v>
      </c>
      <c r="R252">
        <f t="shared" si="50"/>
        <v>55.99252733232202</v>
      </c>
      <c r="S252">
        <f t="shared" si="51"/>
        <v>3.3661607153878421</v>
      </c>
      <c r="T252">
        <f t="shared" si="52"/>
        <v>-0.41503060756729376</v>
      </c>
      <c r="U252">
        <f t="shared" si="43"/>
        <v>0.72128907751824067</v>
      </c>
    </row>
    <row r="253" spans="1:21">
      <c r="A253" s="4">
        <v>43250.286874999998</v>
      </c>
      <c r="B253" s="3">
        <v>-4.1080440249061198E-4</v>
      </c>
      <c r="C253">
        <v>2.4599732052210999</v>
      </c>
      <c r="D253">
        <v>1.8528570046018999E-2</v>
      </c>
      <c r="E253" s="3">
        <v>1.83425402501598E-2</v>
      </c>
      <c r="F253" s="3">
        <v>1.8313482997673401E-2</v>
      </c>
      <c r="G253">
        <v>-3799099</v>
      </c>
      <c r="H253">
        <v>13043151</v>
      </c>
      <c r="K253">
        <f t="shared" si="44"/>
        <v>27.150552819749347</v>
      </c>
      <c r="L253">
        <f t="shared" si="45"/>
        <v>7.4547426802651753</v>
      </c>
      <c r="M253">
        <f t="shared" si="42"/>
        <v>2.4961665158023982</v>
      </c>
      <c r="N253">
        <f t="shared" si="46"/>
        <v>-2.2914249980096474E-3</v>
      </c>
      <c r="O253">
        <f t="shared" si="47"/>
        <v>54.643459292330618</v>
      </c>
      <c r="P253">
        <f t="shared" si="48"/>
        <v>54.60767057521717</v>
      </c>
      <c r="Q253">
        <f t="shared" si="49"/>
        <v>-1.335965089192328</v>
      </c>
      <c r="R253">
        <f t="shared" si="50"/>
        <v>55.979424381522946</v>
      </c>
      <c r="S253">
        <f t="shared" si="51"/>
        <v>3.3868099085972836</v>
      </c>
      <c r="T253">
        <f t="shared" si="52"/>
        <v>-0.41537207163816003</v>
      </c>
      <c r="U253">
        <f t="shared" si="43"/>
        <v>0.72129493080904783</v>
      </c>
    </row>
    <row r="254" spans="1:21">
      <c r="A254" s="4">
        <v>43250.290347222224</v>
      </c>
      <c r="B254" s="3">
        <v>-4.0614265730255301E-4</v>
      </c>
      <c r="C254">
        <v>2.4599553669104401</v>
      </c>
      <c r="D254" s="3">
        <v>1.8516451886971499E-2</v>
      </c>
      <c r="E254" s="3">
        <v>1.8332503227356901E-2</v>
      </c>
      <c r="F254" s="3">
        <v>1.82941992403357E-2</v>
      </c>
      <c r="G254">
        <v>-3799099</v>
      </c>
      <c r="H254">
        <v>13043199</v>
      </c>
      <c r="K254">
        <f t="shared" si="44"/>
        <v>26.853580390585627</v>
      </c>
      <c r="L254">
        <f t="shared" si="45"/>
        <v>7.1831185746183284</v>
      </c>
      <c r="M254">
        <f t="shared" si="42"/>
        <v>2.405215154168503</v>
      </c>
      <c r="N254">
        <f t="shared" si="46"/>
        <v>-2.2968315124578501E-3</v>
      </c>
      <c r="O254">
        <f t="shared" si="47"/>
        <v>54.607061783014508</v>
      </c>
      <c r="P254">
        <f t="shared" si="48"/>
        <v>54.577630361171238</v>
      </c>
      <c r="Q254">
        <f t="shared" si="49"/>
        <v>-1.3142429345535191</v>
      </c>
      <c r="R254">
        <f t="shared" si="50"/>
        <v>55.921304717568027</v>
      </c>
      <c r="S254">
        <f t="shared" si="51"/>
        <v>3.2813771105375156</v>
      </c>
      <c r="T254">
        <f t="shared" si="52"/>
        <v>-0.41594117842218137</v>
      </c>
      <c r="U254">
        <f t="shared" si="43"/>
        <v>0.72130468629371325</v>
      </c>
    </row>
    <row r="255" spans="1:21">
      <c r="A255" s="4">
        <v>43250.293819444443</v>
      </c>
      <c r="B255" s="3">
        <v>-4.0520317294067402E-4</v>
      </c>
      <c r="C255">
        <v>2.4599363393790599</v>
      </c>
      <c r="D255" s="3">
        <v>1.8513419374157802E-2</v>
      </c>
      <c r="E255" s="3">
        <v>1.8327972296447101E-2</v>
      </c>
      <c r="F255" s="3">
        <v>1.83252986167463E-2</v>
      </c>
      <c r="G255">
        <v>-3799099</v>
      </c>
      <c r="H255">
        <v>13043310</v>
      </c>
      <c r="K255">
        <f t="shared" si="44"/>
        <v>26.793731355116424</v>
      </c>
      <c r="L255">
        <f t="shared" si="45"/>
        <v>7.0823896918961449</v>
      </c>
      <c r="M255">
        <f t="shared" si="42"/>
        <v>2.371486818394966</v>
      </c>
      <c r="N255">
        <f t="shared" si="46"/>
        <v>-2.3025984612056061E-3</v>
      </c>
      <c r="O255">
        <f t="shared" si="47"/>
        <v>54.59795347597256</v>
      </c>
      <c r="P255">
        <f t="shared" si="48"/>
        <v>54.564069553645886</v>
      </c>
      <c r="Q255">
        <f t="shared" si="49"/>
        <v>-1.4170822129273688</v>
      </c>
      <c r="R255">
        <f t="shared" si="50"/>
        <v>56.015035688899928</v>
      </c>
      <c r="S255">
        <f t="shared" si="51"/>
        <v>3.3162082936798782</v>
      </c>
      <c r="T255">
        <f t="shared" si="52"/>
        <v>-0.41654822565878724</v>
      </c>
      <c r="U255">
        <f t="shared" si="43"/>
        <v>0.72131509214402856</v>
      </c>
    </row>
    <row r="256" spans="1:21">
      <c r="A256" s="4">
        <v>43250.297291666669</v>
      </c>
      <c r="B256" s="3">
        <v>-4.0910381687353899E-4</v>
      </c>
      <c r="C256">
        <v>2.4599030411991398</v>
      </c>
      <c r="D256" s="3">
        <v>1.8558157857314701E-2</v>
      </c>
      <c r="E256" s="3">
        <v>1.8371176684886401E-2</v>
      </c>
      <c r="F256" s="3">
        <v>1.8340735151341499E-2</v>
      </c>
      <c r="G256">
        <v>-3799099</v>
      </c>
      <c r="H256">
        <v>13043722</v>
      </c>
      <c r="K256">
        <f t="shared" si="44"/>
        <v>27.042218489722757</v>
      </c>
      <c r="L256">
        <f t="shared" si="45"/>
        <v>7.3105856422666395</v>
      </c>
      <c r="M256">
        <f t="shared" si="42"/>
        <v>2.4478965772273491</v>
      </c>
      <c r="N256">
        <f t="shared" si="46"/>
        <v>-2.3126906215155583E-3</v>
      </c>
      <c r="O256">
        <f t="shared" si="47"/>
        <v>54.732327793978229</v>
      </c>
      <c r="P256">
        <f t="shared" si="48"/>
        <v>54.693377726191343</v>
      </c>
      <c r="Q256">
        <f t="shared" si="49"/>
        <v>-1.3292323448818379</v>
      </c>
      <c r="R256">
        <f t="shared" si="50"/>
        <v>56.061560138860067</v>
      </c>
      <c r="S256">
        <f t="shared" si="51"/>
        <v>3.3340514738152409</v>
      </c>
      <c r="T256">
        <f t="shared" si="52"/>
        <v>-0.41761055832299271</v>
      </c>
      <c r="U256">
        <f t="shared" si="43"/>
        <v>0.72133330238208271</v>
      </c>
    </row>
    <row r="257" spans="1:21">
      <c r="A257" s="4">
        <v>43250.300763888888</v>
      </c>
      <c r="B257" s="3">
        <v>-4.0820000913299699E-4</v>
      </c>
      <c r="C257">
        <v>2.4599791513246601</v>
      </c>
      <c r="D257" s="3">
        <v>1.8538428685715199E-2</v>
      </c>
      <c r="E257" s="3">
        <v>1.8352339428820402E-2</v>
      </c>
      <c r="F257" s="3">
        <v>1.8323928862519101E-2</v>
      </c>
      <c r="G257">
        <v>-3799099</v>
      </c>
      <c r="H257">
        <v>13043711</v>
      </c>
      <c r="K257">
        <f t="shared" si="44"/>
        <v>26.984642202435918</v>
      </c>
      <c r="L257">
        <f t="shared" si="45"/>
        <v>7.2751010686810087</v>
      </c>
      <c r="M257">
        <f t="shared" si="42"/>
        <v>2.4360148251386469</v>
      </c>
      <c r="N257">
        <f t="shared" si="46"/>
        <v>-2.2896228265248042E-3</v>
      </c>
      <c r="O257">
        <f t="shared" si="47"/>
        <v>54.673070219929457</v>
      </c>
      <c r="P257">
        <f t="shared" si="48"/>
        <v>54.63699893584954</v>
      </c>
      <c r="Q257">
        <f t="shared" si="49"/>
        <v>-1.3378371420064141</v>
      </c>
      <c r="R257">
        <f t="shared" si="50"/>
        <v>56.010907361935871</v>
      </c>
      <c r="S257">
        <f t="shared" si="51"/>
        <v>3.3279062531429231</v>
      </c>
      <c r="T257">
        <f t="shared" si="52"/>
        <v>-0.41518236937659758</v>
      </c>
      <c r="U257">
        <f t="shared" si="43"/>
        <v>0.72129167898082192</v>
      </c>
    </row>
    <row r="258" spans="1:21">
      <c r="A258" s="4">
        <v>43250.304236111115</v>
      </c>
      <c r="B258" s="3">
        <v>-4.09912486957182E-4</v>
      </c>
      <c r="C258">
        <v>2.4599363393790599</v>
      </c>
      <c r="D258">
        <v>1.8520102794554998E-2</v>
      </c>
      <c r="E258" s="3">
        <v>1.8334108675317099E-2</v>
      </c>
      <c r="F258" s="3">
        <v>1.8296867283352201E-2</v>
      </c>
      <c r="G258">
        <v>-3799099</v>
      </c>
      <c r="H258">
        <v>13043729</v>
      </c>
      <c r="K258">
        <f t="shared" ref="K258:K320" si="53">(B258-$B$19)*($B$17/$B$18)</f>
        <v>27.093734115189942</v>
      </c>
      <c r="L258">
        <f t="shared" ref="L258:L321" si="54">K258-R258*$B$8+$D$8</f>
        <v>7.4197651809595957</v>
      </c>
      <c r="M258">
        <f t="shared" ref="M258:M321" si="55">L258/((($B$7/2))^2*PI())</f>
        <v>2.4844545538584639</v>
      </c>
      <c r="N258">
        <f t="shared" ref="N258:N321" si="56">(C258-$C$19)*($C$17/$C$18)</f>
        <v>-2.3025984612056061E-3</v>
      </c>
      <c r="O258">
        <f t="shared" ref="O258:O321" si="57">(D258-$D$19)*($D$17/$D$18)</f>
        <v>54.618027470315837</v>
      </c>
      <c r="P258">
        <f t="shared" ref="P258:P321" si="58">(E258-$E$19)*($E$17/$E$18)</f>
        <v>54.582435371711817</v>
      </c>
      <c r="Q258">
        <f t="shared" ref="Q258:Q321" si="59">O258-R258</f>
        <v>-1.3113185102084088</v>
      </c>
      <c r="R258">
        <f t="shared" ref="R258:R321" si="60">(F258-$F$19)*($F$17/$F$18)</f>
        <v>55.929345980524246</v>
      </c>
      <c r="S258">
        <f t="shared" ref="S258:S321" si="61">M258-(2/3)*Q258</f>
        <v>3.3586668939974031</v>
      </c>
      <c r="T258">
        <f t="shared" ref="T258:T321" si="62">N258/$D$7*100-$N$30/$D$7*100</f>
        <v>-0.41654822565878724</v>
      </c>
      <c r="U258">
        <f t="shared" ref="U258:U321" si="63">(2.40665404368-T258*2.40665404368/100-$N$8)/$N$8</f>
        <v>0.72131509214402856</v>
      </c>
    </row>
    <row r="259" spans="1:21">
      <c r="A259" s="4">
        <v>43250.307708333334</v>
      </c>
      <c r="B259" s="3">
        <v>-4.0699889621464503E-4</v>
      </c>
      <c r="C259">
        <v>2.4599791513246601</v>
      </c>
      <c r="D259" s="3">
        <v>1.8506973797902899E-2</v>
      </c>
      <c r="E259" s="3">
        <v>1.8320230469616901E-2</v>
      </c>
      <c r="F259" s="3">
        <v>1.83060982357529E-2</v>
      </c>
      <c r="G259">
        <v>-3799099</v>
      </c>
      <c r="H259">
        <v>13044967</v>
      </c>
      <c r="K259">
        <f t="shared" si="53"/>
        <v>26.908126346962607</v>
      </c>
      <c r="L259">
        <f t="shared" si="54"/>
        <v>7.2220234098134259</v>
      </c>
      <c r="M259">
        <f t="shared" si="55"/>
        <v>2.418242156049319</v>
      </c>
      <c r="N259">
        <f t="shared" si="56"/>
        <v>-2.2896228265248042E-3</v>
      </c>
      <c r="O259">
        <f t="shared" si="57"/>
        <v>54.578593858652312</v>
      </c>
      <c r="P259">
        <f t="shared" si="58"/>
        <v>54.540898725039369</v>
      </c>
      <c r="Q259">
        <f t="shared" si="59"/>
        <v>-1.378573455760197</v>
      </c>
      <c r="R259">
        <f t="shared" si="60"/>
        <v>55.957167314412509</v>
      </c>
      <c r="S259">
        <f t="shared" si="61"/>
        <v>3.3372911265561171</v>
      </c>
      <c r="T259">
        <f t="shared" si="62"/>
        <v>-0.41518236937659758</v>
      </c>
      <c r="U259">
        <f t="shared" si="63"/>
        <v>0.72129167898082192</v>
      </c>
    </row>
    <row r="260" spans="1:21">
      <c r="A260" s="4">
        <v>43250.311192129629</v>
      </c>
      <c r="B260" s="3">
        <v>-4.1104224663285999E-4</v>
      </c>
      <c r="C260">
        <v>2.4600065034010199</v>
      </c>
      <c r="D260" s="3">
        <v>1.85405573907883E-2</v>
      </c>
      <c r="E260" s="3">
        <v>1.8354753546864201E-2</v>
      </c>
      <c r="F260" s="3">
        <v>1.8320403234247402E-2</v>
      </c>
      <c r="G260">
        <v>-3799099</v>
      </c>
      <c r="H260">
        <v>13045455</v>
      </c>
      <c r="K260">
        <f t="shared" si="53"/>
        <v>27.165704474298522</v>
      </c>
      <c r="L260">
        <f t="shared" si="54"/>
        <v>7.460797746819642</v>
      </c>
      <c r="M260">
        <f t="shared" si="55"/>
        <v>2.4981940109195975</v>
      </c>
      <c r="N260">
        <f t="shared" si="56"/>
        <v>-2.2813328376996948E-3</v>
      </c>
      <c r="O260">
        <f t="shared" si="57"/>
        <v>54.679463894284261</v>
      </c>
      <c r="P260">
        <f t="shared" si="58"/>
        <v>54.644224247995581</v>
      </c>
      <c r="Q260">
        <f t="shared" si="59"/>
        <v>-1.3208175130312156</v>
      </c>
      <c r="R260">
        <f t="shared" si="60"/>
        <v>56.000281407315477</v>
      </c>
      <c r="S260">
        <f t="shared" si="61"/>
        <v>3.3787390196070746</v>
      </c>
      <c r="T260">
        <f t="shared" si="62"/>
        <v>-0.41430973897395451</v>
      </c>
      <c r="U260">
        <f t="shared" si="63"/>
        <v>0.72127672057099335</v>
      </c>
    </row>
    <row r="261" spans="1:21">
      <c r="A261" s="4">
        <v>43250.314664351848</v>
      </c>
      <c r="B261" s="3">
        <v>-4.1118495311820902E-4</v>
      </c>
      <c r="C261">
        <v>2.4599494208068799</v>
      </c>
      <c r="D261" s="3">
        <v>1.8523777486552699E-2</v>
      </c>
      <c r="E261" s="3">
        <v>1.8337355247858799E-2</v>
      </c>
      <c r="F261" s="3">
        <v>1.8304156758022098E-2</v>
      </c>
      <c r="G261">
        <v>-3799099</v>
      </c>
      <c r="H261">
        <v>13045460</v>
      </c>
      <c r="K261">
        <f t="shared" si="53"/>
        <v>27.174795467028041</v>
      </c>
      <c r="L261">
        <f t="shared" si="54"/>
        <v>7.4912445846864042</v>
      </c>
      <c r="M261">
        <f t="shared" si="55"/>
        <v>2.5083889137425039</v>
      </c>
      <c r="N261">
        <f t="shared" si="56"/>
        <v>-2.2986336839426933E-3</v>
      </c>
      <c r="O261">
        <f t="shared" si="57"/>
        <v>54.629064595319392</v>
      </c>
      <c r="P261">
        <f t="shared" si="58"/>
        <v>54.592152170804887</v>
      </c>
      <c r="Q261">
        <f t="shared" si="59"/>
        <v>-1.3222512643525235</v>
      </c>
      <c r="R261">
        <f t="shared" si="60"/>
        <v>55.951315859671915</v>
      </c>
      <c r="S261">
        <f t="shared" si="61"/>
        <v>3.3898897566441861</v>
      </c>
      <c r="T261">
        <f t="shared" si="62"/>
        <v>-0.41613088068374376</v>
      </c>
      <c r="U261">
        <f t="shared" si="63"/>
        <v>0.72130793812193883</v>
      </c>
    </row>
    <row r="262" spans="1:21">
      <c r="A262" s="4">
        <v>43250.318136574075</v>
      </c>
      <c r="B262" s="3">
        <v>-4.0919895453043901E-4</v>
      </c>
      <c r="C262">
        <v>2.4599494208068799</v>
      </c>
      <c r="D262" s="3">
        <v>1.8514822654597099E-2</v>
      </c>
      <c r="E262" s="3">
        <v>1.8328364739281799E-2</v>
      </c>
      <c r="F262" s="3">
        <v>1.8300142782591101E-2</v>
      </c>
      <c r="G262">
        <v>-3799099</v>
      </c>
      <c r="H262">
        <v>13045636</v>
      </c>
      <c r="K262">
        <f t="shared" si="53"/>
        <v>27.048279151542481</v>
      </c>
      <c r="L262">
        <f t="shared" si="54"/>
        <v>7.3700046033732693</v>
      </c>
      <c r="M262">
        <f t="shared" si="55"/>
        <v>2.4677925853767353</v>
      </c>
      <c r="N262">
        <f t="shared" si="56"/>
        <v>-2.2986336839426933E-3</v>
      </c>
      <c r="O262">
        <f t="shared" si="57"/>
        <v>54.602168300407712</v>
      </c>
      <c r="P262">
        <f t="shared" si="58"/>
        <v>54.565244111777979</v>
      </c>
      <c r="Q262">
        <f t="shared" si="59"/>
        <v>-1.3370497663347791</v>
      </c>
      <c r="R262">
        <f t="shared" si="60"/>
        <v>55.939218066742491</v>
      </c>
      <c r="S262">
        <f t="shared" si="61"/>
        <v>3.359159096266588</v>
      </c>
      <c r="T262">
        <f t="shared" si="62"/>
        <v>-0.41613088068374376</v>
      </c>
      <c r="U262">
        <f t="shared" si="63"/>
        <v>0.72130793812193883</v>
      </c>
    </row>
    <row r="263" spans="1:21">
      <c r="A263" s="4">
        <v>43250.321608796294</v>
      </c>
      <c r="B263" s="3">
        <v>-4.0852109872503202E-4</v>
      </c>
      <c r="C263">
        <v>2.4599351501583402</v>
      </c>
      <c r="D263" s="3">
        <v>1.8521149308780901E-2</v>
      </c>
      <c r="E263" s="3">
        <v>1.83361184583191E-2</v>
      </c>
      <c r="F263" s="3">
        <v>1.8313864146675799E-2</v>
      </c>
      <c r="G263">
        <v>-3799099</v>
      </c>
      <c r="H263">
        <v>13045861</v>
      </c>
      <c r="K263">
        <f t="shared" si="53"/>
        <v>27.005096936077319</v>
      </c>
      <c r="L263">
        <f t="shared" si="54"/>
        <v>7.3087857796983773</v>
      </c>
      <c r="M263">
        <f t="shared" si="55"/>
        <v>2.4472939063011161</v>
      </c>
      <c r="N263">
        <f t="shared" si="56"/>
        <v>-2.3029588955048898E-3</v>
      </c>
      <c r="O263">
        <f t="shared" si="57"/>
        <v>54.621170729216587</v>
      </c>
      <c r="P263">
        <f t="shared" si="58"/>
        <v>54.588450533055131</v>
      </c>
      <c r="Q263">
        <f t="shared" si="59"/>
        <v>-1.3594024041573647</v>
      </c>
      <c r="R263">
        <f t="shared" si="60"/>
        <v>55.980573133373952</v>
      </c>
      <c r="S263">
        <f t="shared" si="61"/>
        <v>3.3535621757393592</v>
      </c>
      <c r="T263">
        <f t="shared" si="62"/>
        <v>-0.41658616611134341</v>
      </c>
      <c r="U263">
        <f t="shared" si="63"/>
        <v>0.72131574250967756</v>
      </c>
    </row>
    <row r="264" spans="1:21">
      <c r="A264" s="4">
        <v>43250.32508101852</v>
      </c>
      <c r="B264" s="3">
        <v>-4.1056655834836398E-4</v>
      </c>
      <c r="C264">
        <v>2.4598899597713202</v>
      </c>
      <c r="D264" s="3">
        <v>1.8550463599312901E-2</v>
      </c>
      <c r="E264" s="3">
        <v>1.83636489177843E-2</v>
      </c>
      <c r="F264">
        <v>1.8345023077618001E-2</v>
      </c>
      <c r="G264">
        <v>-3799099</v>
      </c>
      <c r="H264">
        <v>13046122</v>
      </c>
      <c r="K264">
        <f t="shared" si="53"/>
        <v>27.135401165200172</v>
      </c>
      <c r="L264">
        <f t="shared" si="54"/>
        <v>7.3981318776784679</v>
      </c>
      <c r="M264">
        <f t="shared" si="55"/>
        <v>2.4772107991652934</v>
      </c>
      <c r="N264">
        <f t="shared" si="56"/>
        <v>-2.3166553987783367E-3</v>
      </c>
      <c r="O264">
        <f t="shared" si="57"/>
        <v>54.709217697287521</v>
      </c>
      <c r="P264">
        <f t="shared" si="58"/>
        <v>54.67084756565712</v>
      </c>
      <c r="Q264">
        <f t="shared" si="59"/>
        <v>-1.365265899894986</v>
      </c>
      <c r="R264">
        <f t="shared" si="60"/>
        <v>56.074483597182507</v>
      </c>
      <c r="S264">
        <f t="shared" si="61"/>
        <v>3.3873880657619506</v>
      </c>
      <c r="T264">
        <f t="shared" si="62"/>
        <v>-0.41802790329802203</v>
      </c>
      <c r="U264">
        <f t="shared" si="63"/>
        <v>0.72134045640417221</v>
      </c>
    </row>
    <row r="265" spans="1:21">
      <c r="A265" s="4">
        <v>43250.328553240739</v>
      </c>
      <c r="B265" s="3">
        <v>-4.0867569741749301E-4</v>
      </c>
      <c r="C265">
        <v>2.4598316879564699</v>
      </c>
      <c r="D265" s="3">
        <v>1.8525573209826701E-2</v>
      </c>
      <c r="E265" s="3">
        <v>1.8341018047649399E-2</v>
      </c>
      <c r="F265">
        <v>1.8311112727315001E-2</v>
      </c>
      <c r="G265">
        <v>-3799099</v>
      </c>
      <c r="H265">
        <v>13046109</v>
      </c>
      <c r="K265">
        <f t="shared" si="53"/>
        <v>27.014945511534268</v>
      </c>
      <c r="L265">
        <f t="shared" si="54"/>
        <v>7.322251070864132</v>
      </c>
      <c r="M265">
        <f t="shared" si="55"/>
        <v>2.4518026613816191</v>
      </c>
      <c r="N265">
        <f t="shared" si="56"/>
        <v>-2.334316679317792E-3</v>
      </c>
      <c r="O265">
        <f t="shared" si="57"/>
        <v>54.634458141842295</v>
      </c>
      <c r="P265">
        <f t="shared" si="58"/>
        <v>54.603114713371312</v>
      </c>
      <c r="Q265">
        <f t="shared" si="59"/>
        <v>-1.3378224391079669</v>
      </c>
      <c r="R265">
        <f t="shared" si="60"/>
        <v>55.972280580950262</v>
      </c>
      <c r="S265">
        <f t="shared" si="61"/>
        <v>3.343684287453597</v>
      </c>
      <c r="T265">
        <f t="shared" si="62"/>
        <v>-0.41988698546006997</v>
      </c>
      <c r="U265">
        <f t="shared" si="63"/>
        <v>0.7213723243207617</v>
      </c>
    </row>
    <row r="266" spans="1:21">
      <c r="A266" s="4">
        <v>43250.332025462965</v>
      </c>
      <c r="B266" s="3">
        <v>-4.0890164935262899E-4</v>
      </c>
      <c r="C266">
        <v>2.4599351501583402</v>
      </c>
      <c r="D266" s="3">
        <v>1.8510398753551299E-2</v>
      </c>
      <c r="E266" s="3">
        <v>1.8323322443466201E-2</v>
      </c>
      <c r="F266" s="3">
        <v>1.8294473191181201E-2</v>
      </c>
      <c r="G266">
        <v>-3799099</v>
      </c>
      <c r="H266">
        <v>13046109</v>
      </c>
      <c r="K266">
        <f t="shared" si="53"/>
        <v>27.029339583356009</v>
      </c>
      <c r="L266">
        <f t="shared" si="54"/>
        <v>7.3585176614955525</v>
      </c>
      <c r="M266">
        <f t="shared" si="55"/>
        <v>2.4639462662059834</v>
      </c>
      <c r="N266">
        <f t="shared" si="56"/>
        <v>-2.3029588955048898E-3</v>
      </c>
      <c r="O266">
        <f t="shared" si="57"/>
        <v>54.588880887782004</v>
      </c>
      <c r="P266">
        <f t="shared" si="58"/>
        <v>54.550152819413903</v>
      </c>
      <c r="Q266">
        <f t="shared" si="59"/>
        <v>-1.3332494951790252</v>
      </c>
      <c r="R266">
        <f t="shared" si="60"/>
        <v>55.922130382961029</v>
      </c>
      <c r="S266">
        <f t="shared" si="61"/>
        <v>3.3527792629920001</v>
      </c>
      <c r="T266">
        <f t="shared" si="62"/>
        <v>-0.41658616611134341</v>
      </c>
      <c r="U266">
        <f t="shared" si="63"/>
        <v>0.72131574250967756</v>
      </c>
    </row>
    <row r="267" spans="1:21">
      <c r="A267" s="4">
        <v>43250.335497685184</v>
      </c>
      <c r="B267" s="3">
        <v>-4.09341661015787E-4</v>
      </c>
      <c r="C267">
        <v>2.4598733106813602</v>
      </c>
      <c r="D267" s="3">
        <v>1.8524645617671899E-2</v>
      </c>
      <c r="E267" s="3">
        <v>1.8338829881540699E-2</v>
      </c>
      <c r="F267" s="3">
        <v>1.8313971344832699E-2</v>
      </c>
      <c r="G267">
        <v>-3799099</v>
      </c>
      <c r="H267">
        <v>13046364</v>
      </c>
      <c r="K267">
        <f t="shared" si="53"/>
        <v>27.057370144271932</v>
      </c>
      <c r="L267">
        <f t="shared" si="54"/>
        <v>7.3609180768913642</v>
      </c>
      <c r="M267">
        <f t="shared" si="55"/>
        <v>2.4647500278905961</v>
      </c>
      <c r="N267">
        <f t="shared" si="56"/>
        <v>-2.3217014789333129E-3</v>
      </c>
      <c r="O267">
        <f t="shared" si="57"/>
        <v>54.631672071452918</v>
      </c>
      <c r="P267">
        <f t="shared" si="58"/>
        <v>54.596565661967901</v>
      </c>
      <c r="Q267">
        <f t="shared" si="59"/>
        <v>-1.3492241483790579</v>
      </c>
      <c r="R267">
        <f t="shared" si="60"/>
        <v>55.980896219831976</v>
      </c>
      <c r="S267">
        <f t="shared" si="61"/>
        <v>3.3642327934766345</v>
      </c>
      <c r="T267">
        <f t="shared" si="62"/>
        <v>-0.41855906963012479</v>
      </c>
      <c r="U267">
        <f t="shared" si="63"/>
        <v>0.72134956152319929</v>
      </c>
    </row>
    <row r="268" spans="1:21">
      <c r="A268" s="4">
        <v>43250.338969907411</v>
      </c>
      <c r="B268" s="3">
        <v>-4.0961518177937199E-4</v>
      </c>
      <c r="C268">
        <v>2.4597972005558399</v>
      </c>
      <c r="D268" s="3">
        <v>1.8510707950936199E-2</v>
      </c>
      <c r="E268">
        <v>1.8323405688916002E-2</v>
      </c>
      <c r="F268" s="3">
        <v>1.8308158822546799E-2</v>
      </c>
      <c r="G268">
        <v>-3799099</v>
      </c>
      <c r="H268">
        <v>13046365</v>
      </c>
      <c r="K268">
        <f t="shared" si="53"/>
        <v>27.074794547003471</v>
      </c>
      <c r="L268">
        <f t="shared" si="54"/>
        <v>7.3859829872673313</v>
      </c>
      <c r="M268">
        <f t="shared" si="55"/>
        <v>2.4731428313293664</v>
      </c>
      <c r="N268">
        <f t="shared" si="56"/>
        <v>-2.344769273924067E-3</v>
      </c>
      <c r="O268">
        <f t="shared" si="57"/>
        <v>54.589809577911694</v>
      </c>
      <c r="P268">
        <f t="shared" si="58"/>
        <v>54.550401968108638</v>
      </c>
      <c r="Q268">
        <f t="shared" si="59"/>
        <v>-1.3735681761943894</v>
      </c>
      <c r="R268">
        <f t="shared" si="60"/>
        <v>55.963377754106084</v>
      </c>
      <c r="S268">
        <f t="shared" si="61"/>
        <v>3.3888549487922925</v>
      </c>
      <c r="T268">
        <f t="shared" si="62"/>
        <v>-0.42098725857651997</v>
      </c>
      <c r="U268">
        <f t="shared" si="63"/>
        <v>0.72139118492445986</v>
      </c>
    </row>
    <row r="269" spans="1:21">
      <c r="A269" s="4">
        <v>43250.342442129629</v>
      </c>
      <c r="B269" s="3">
        <v>-4.0932976880867498E-4</v>
      </c>
      <c r="C269">
        <v>2.45991731184768</v>
      </c>
      <c r="D269" s="3">
        <v>1.84926674727467E-2</v>
      </c>
      <c r="E269" s="3">
        <v>1.8307232287243101E-2</v>
      </c>
      <c r="F269">
        <v>1.829266273342E-2</v>
      </c>
      <c r="G269">
        <v>-3799099</v>
      </c>
      <c r="H269">
        <v>13046365</v>
      </c>
      <c r="K269">
        <f t="shared" si="53"/>
        <v>27.056612561544497</v>
      </c>
      <c r="L269">
        <f t="shared" si="54"/>
        <v>7.3881704699339696</v>
      </c>
      <c r="M269">
        <f t="shared" si="55"/>
        <v>2.4738752940340571</v>
      </c>
      <c r="N269">
        <f t="shared" si="56"/>
        <v>-2.3083654099532273E-3</v>
      </c>
      <c r="O269">
        <f t="shared" si="57"/>
        <v>54.535624080725562</v>
      </c>
      <c r="P269">
        <f t="shared" si="58"/>
        <v>54.501995935996767</v>
      </c>
      <c r="Q269">
        <f t="shared" si="59"/>
        <v>-1.3810497309437366</v>
      </c>
      <c r="R269">
        <f t="shared" si="60"/>
        <v>55.916673811669298</v>
      </c>
      <c r="S269">
        <f t="shared" si="61"/>
        <v>3.3945751146632146</v>
      </c>
      <c r="T269">
        <f t="shared" si="62"/>
        <v>-0.4171552728953789</v>
      </c>
      <c r="U269">
        <f t="shared" si="63"/>
        <v>0.72132549799434365</v>
      </c>
    </row>
    <row r="270" spans="1:21">
      <c r="A270" s="4">
        <v>43250.345914351848</v>
      </c>
      <c r="B270" s="3">
        <v>-4.08437853275245E-4</v>
      </c>
      <c r="C270">
        <v>2.4599208795098102</v>
      </c>
      <c r="D270" s="3">
        <v>1.85331485457573E-2</v>
      </c>
      <c r="E270" s="3">
        <v>1.83469165823772E-2</v>
      </c>
      <c r="F270" s="3">
        <v>1.8315400653591499E-2</v>
      </c>
      <c r="G270">
        <v>-3799099</v>
      </c>
      <c r="H270">
        <v>13046848</v>
      </c>
      <c r="K270">
        <f t="shared" si="53"/>
        <v>26.999793856985093</v>
      </c>
      <c r="L270">
        <f t="shared" si="54"/>
        <v>7.3014629762493737</v>
      </c>
      <c r="M270">
        <f t="shared" si="55"/>
        <v>2.4448419186799213</v>
      </c>
      <c r="N270">
        <f t="shared" si="56"/>
        <v>-2.3072841070641251E-3</v>
      </c>
      <c r="O270">
        <f t="shared" si="57"/>
        <v>54.657211050021324</v>
      </c>
      <c r="P270">
        <f t="shared" si="58"/>
        <v>54.620768678023992</v>
      </c>
      <c r="Q270">
        <f t="shared" si="59"/>
        <v>-1.3279929892513636</v>
      </c>
      <c r="R270">
        <f t="shared" si="60"/>
        <v>55.985204039272688</v>
      </c>
      <c r="S270">
        <f t="shared" si="61"/>
        <v>3.3301705781808302</v>
      </c>
      <c r="T270">
        <f t="shared" si="62"/>
        <v>-0.41704145153863137</v>
      </c>
      <c r="U270">
        <f t="shared" si="63"/>
        <v>0.72132354689741141</v>
      </c>
    </row>
    <row r="271" spans="1:21">
      <c r="A271" s="4">
        <v>43250.349386574075</v>
      </c>
      <c r="B271" s="3">
        <v>-4.0905624804508998E-4</v>
      </c>
      <c r="C271">
        <v>2.4598935274334499</v>
      </c>
      <c r="D271" s="3">
        <v>1.8534528041782301E-2</v>
      </c>
      <c r="E271" s="3">
        <v>1.8350115586090399E-2</v>
      </c>
      <c r="F271" s="3">
        <v>1.8319962530713399E-2</v>
      </c>
      <c r="G271">
        <v>-3799099</v>
      </c>
      <c r="H271">
        <v>13046977</v>
      </c>
      <c r="K271">
        <f t="shared" si="53"/>
        <v>27.039188158812959</v>
      </c>
      <c r="L271">
        <f t="shared" si="54"/>
        <v>7.3348607321186368</v>
      </c>
      <c r="M271">
        <f t="shared" si="55"/>
        <v>2.4560249149923883</v>
      </c>
      <c r="N271">
        <f t="shared" si="56"/>
        <v>-2.3155740958893689E-3</v>
      </c>
      <c r="O271">
        <f t="shared" si="57"/>
        <v>54.661354436753975</v>
      </c>
      <c r="P271">
        <f t="shared" si="58"/>
        <v>54.630343106434218</v>
      </c>
      <c r="Q271">
        <f t="shared" si="59"/>
        <v>-1.3375987262338285</v>
      </c>
      <c r="R271">
        <f t="shared" si="60"/>
        <v>55.998953162987803</v>
      </c>
      <c r="S271">
        <f t="shared" si="61"/>
        <v>3.3477573991482741</v>
      </c>
      <c r="T271">
        <f t="shared" si="62"/>
        <v>-0.4179140819412886</v>
      </c>
      <c r="U271">
        <f t="shared" si="63"/>
        <v>0.72133850530724031</v>
      </c>
    </row>
    <row r="272" spans="1:21">
      <c r="A272" s="4">
        <v>43250.352870370371</v>
      </c>
      <c r="B272" s="3">
        <v>-4.1019789992787999E-4</v>
      </c>
      <c r="C272">
        <v>2.4599351501583402</v>
      </c>
      <c r="D272" s="3">
        <v>1.8565733193245299E-2</v>
      </c>
      <c r="E272" s="3">
        <v>1.8379691505178899E-2</v>
      </c>
      <c r="F272" s="3">
        <v>1.8348977498517299E-2</v>
      </c>
      <c r="G272">
        <v>-3799099</v>
      </c>
      <c r="H272">
        <v>13047351</v>
      </c>
      <c r="K272">
        <f t="shared" si="53"/>
        <v>27.111916100648976</v>
      </c>
      <c r="L272">
        <f t="shared" si="54"/>
        <v>7.3694487628447565</v>
      </c>
      <c r="M272">
        <f t="shared" si="55"/>
        <v>2.4676064662073811</v>
      </c>
      <c r="N272">
        <f t="shared" si="56"/>
        <v>-2.3029588955048898E-3</v>
      </c>
      <c r="O272">
        <f t="shared" si="57"/>
        <v>54.755080702157258</v>
      </c>
      <c r="P272">
        <f t="shared" si="58"/>
        <v>54.718862078391417</v>
      </c>
      <c r="Q272">
        <f t="shared" si="59"/>
        <v>-1.3313211954777273</v>
      </c>
      <c r="R272">
        <f t="shared" si="60"/>
        <v>56.086401897634985</v>
      </c>
      <c r="S272">
        <f t="shared" si="61"/>
        <v>3.355153929859199</v>
      </c>
      <c r="T272">
        <f t="shared" si="62"/>
        <v>-0.41658616611134341</v>
      </c>
      <c r="U272">
        <f t="shared" si="63"/>
        <v>0.72131574250967756</v>
      </c>
    </row>
    <row r="273" spans="1:21">
      <c r="A273" s="4">
        <v>43250.356342592589</v>
      </c>
      <c r="B273" s="3">
        <v>-4.12861754321057E-4</v>
      </c>
      <c r="C273">
        <v>2.4599458531447498</v>
      </c>
      <c r="D273" s="3">
        <v>1.8551403083674801E-2</v>
      </c>
      <c r="E273" s="3">
        <v>1.8363744055441202E-2</v>
      </c>
      <c r="F273" s="3">
        <v>1.8322392355603401E-2</v>
      </c>
      <c r="G273">
        <v>-3799099</v>
      </c>
      <c r="H273">
        <v>13047331</v>
      </c>
      <c r="K273">
        <f t="shared" si="53"/>
        <v>27.281614631599702</v>
      </c>
      <c r="L273">
        <f t="shared" si="54"/>
        <v>7.5740932222015704</v>
      </c>
      <c r="M273">
        <f t="shared" si="55"/>
        <v>2.5361301790973334</v>
      </c>
      <c r="N273">
        <f t="shared" si="56"/>
        <v>-2.2997149868317955E-3</v>
      </c>
      <c r="O273">
        <f t="shared" si="57"/>
        <v>54.712039486527999</v>
      </c>
      <c r="P273">
        <f t="shared" si="58"/>
        <v>54.671132307022489</v>
      </c>
      <c r="Q273">
        <f t="shared" si="59"/>
        <v>-1.2942369695091358</v>
      </c>
      <c r="R273">
        <f t="shared" si="60"/>
        <v>56.006276456037135</v>
      </c>
      <c r="S273">
        <f t="shared" si="61"/>
        <v>3.398954825436757</v>
      </c>
      <c r="T273">
        <f t="shared" si="62"/>
        <v>-0.41624470204049135</v>
      </c>
      <c r="U273">
        <f t="shared" si="63"/>
        <v>0.72130988921887107</v>
      </c>
    </row>
    <row r="274" spans="1:21">
      <c r="A274" s="4">
        <v>43250.359814814816</v>
      </c>
      <c r="B274" s="3">
        <v>-4.0685618972929698E-4</v>
      </c>
      <c r="C274">
        <v>2.4598887705506098</v>
      </c>
      <c r="D274" s="3">
        <v>1.8527915974627801E-2</v>
      </c>
      <c r="E274" s="3">
        <v>1.83412558917917E-2</v>
      </c>
      <c r="F274" s="3">
        <v>1.8323583446235699E-2</v>
      </c>
      <c r="G274">
        <v>-3799099</v>
      </c>
      <c r="H274">
        <v>13047309</v>
      </c>
      <c r="K274">
        <f t="shared" si="53"/>
        <v>26.899035354233153</v>
      </c>
      <c r="L274">
        <f t="shared" si="54"/>
        <v>7.1899482670391084</v>
      </c>
      <c r="M274">
        <f t="shared" si="55"/>
        <v>2.4075020271385266</v>
      </c>
      <c r="N274">
        <f t="shared" si="56"/>
        <v>-2.3170158330747936E-3</v>
      </c>
      <c r="O274">
        <f t="shared" si="57"/>
        <v>54.641494755517627</v>
      </c>
      <c r="P274">
        <f t="shared" si="58"/>
        <v>54.603826566784882</v>
      </c>
      <c r="Q274">
        <f t="shared" si="59"/>
        <v>-1.3683715500533253</v>
      </c>
      <c r="R274">
        <f t="shared" si="60"/>
        <v>56.009866305570952</v>
      </c>
      <c r="S274">
        <f t="shared" si="61"/>
        <v>3.3197497271740768</v>
      </c>
      <c r="T274">
        <f t="shared" si="62"/>
        <v>-0.41806584375028066</v>
      </c>
      <c r="U274">
        <f t="shared" si="63"/>
        <v>0.72134110676981622</v>
      </c>
    </row>
    <row r="275" spans="1:21">
      <c r="A275" s="4">
        <v>43250.363287037035</v>
      </c>
      <c r="B275" s="3">
        <v>-4.0582156771051798E-4</v>
      </c>
      <c r="C275">
        <v>2.4599839082075099</v>
      </c>
      <c r="D275" s="3">
        <v>1.8512967470287599E-2</v>
      </c>
      <c r="E275">
        <v>1.8326901997807E-2</v>
      </c>
      <c r="F275" s="3">
        <v>1.8305717086750498E-2</v>
      </c>
      <c r="G275">
        <v>-3799099</v>
      </c>
      <c r="H275">
        <v>13047310</v>
      </c>
      <c r="K275">
        <f t="shared" si="53"/>
        <v>26.833125656944226</v>
      </c>
      <c r="L275">
        <f t="shared" si="54"/>
        <v>7.1475237366898252</v>
      </c>
      <c r="M275">
        <f t="shared" si="55"/>
        <v>2.3932964808643584</v>
      </c>
      <c r="N275">
        <f t="shared" si="56"/>
        <v>-2.2881810893364183E-3</v>
      </c>
      <c r="O275">
        <f t="shared" si="57"/>
        <v>54.596596159629279</v>
      </c>
      <c r="P275">
        <f t="shared" si="58"/>
        <v>54.560866213285593</v>
      </c>
      <c r="Q275">
        <f t="shared" si="59"/>
        <v>-1.3594224029322106</v>
      </c>
      <c r="R275">
        <f t="shared" si="60"/>
        <v>55.956018562561489</v>
      </c>
      <c r="S275">
        <f t="shared" si="61"/>
        <v>3.2995780828191652</v>
      </c>
      <c r="T275">
        <f t="shared" si="62"/>
        <v>-0.41503060756729376</v>
      </c>
      <c r="U275">
        <f t="shared" si="63"/>
        <v>0.72128907751824067</v>
      </c>
    </row>
    <row r="276" spans="1:21">
      <c r="A276" s="4">
        <v>43250.366759259261</v>
      </c>
      <c r="B276" s="3">
        <v>-4.07201063735556E-4</v>
      </c>
      <c r="C276">
        <v>2.4599256363926498</v>
      </c>
      <c r="D276" s="3">
        <v>1.8499862258049699E-2</v>
      </c>
      <c r="E276" s="3">
        <v>1.83139038154332E-2</v>
      </c>
      <c r="F276" s="3">
        <v>1.8294901983808801E-2</v>
      </c>
      <c r="G276">
        <v>-3799099</v>
      </c>
      <c r="H276">
        <v>13047310</v>
      </c>
      <c r="K276">
        <f t="shared" si="53"/>
        <v>26.921005253329419</v>
      </c>
      <c r="L276">
        <f t="shared" si="54"/>
        <v>7.2496196874624683</v>
      </c>
      <c r="M276">
        <f t="shared" si="55"/>
        <v>2.4274825694589839</v>
      </c>
      <c r="N276">
        <f t="shared" si="56"/>
        <v>-2.3058423698788348E-3</v>
      </c>
      <c r="O276">
        <f t="shared" si="57"/>
        <v>54.557233985667956</v>
      </c>
      <c r="P276">
        <f t="shared" si="58"/>
        <v>54.521963424242998</v>
      </c>
      <c r="Q276">
        <f t="shared" si="59"/>
        <v>-1.3661887431251643</v>
      </c>
      <c r="R276">
        <f t="shared" si="60"/>
        <v>55.92342272879312</v>
      </c>
      <c r="S276">
        <f t="shared" si="61"/>
        <v>3.3382750648757602</v>
      </c>
      <c r="T276">
        <f t="shared" si="62"/>
        <v>-0.41688968972965346</v>
      </c>
      <c r="U276">
        <f t="shared" si="63"/>
        <v>0.72132094543483549</v>
      </c>
    </row>
    <row r="277" spans="1:21">
      <c r="A277" s="4">
        <v>43250.37023148148</v>
      </c>
      <c r="B277" s="3">
        <v>-4.1418178931053301E-4</v>
      </c>
      <c r="C277">
        <v>2.4597841191280199</v>
      </c>
      <c r="D277" s="3">
        <v>1.8530627397849501E-2</v>
      </c>
      <c r="E277" s="3">
        <v>1.8344490572126199E-2</v>
      </c>
      <c r="F277">
        <v>1.830238203298E-2</v>
      </c>
      <c r="G277">
        <v>-3799099</v>
      </c>
      <c r="H277">
        <v>13047773</v>
      </c>
      <c r="K277">
        <f t="shared" si="53"/>
        <v>27.365706314347602</v>
      </c>
      <c r="L277">
        <f t="shared" si="54"/>
        <v>7.6844882919218396</v>
      </c>
      <c r="M277">
        <f t="shared" si="55"/>
        <v>2.5730951674764637</v>
      </c>
      <c r="N277">
        <f t="shared" si="56"/>
        <v>-2.3487340511869799E-3</v>
      </c>
      <c r="O277">
        <f t="shared" si="57"/>
        <v>54.649638653578783</v>
      </c>
      <c r="P277">
        <f t="shared" si="58"/>
        <v>54.613507773207012</v>
      </c>
      <c r="Q277">
        <f t="shared" si="59"/>
        <v>-1.296328330287821</v>
      </c>
      <c r="R277">
        <f t="shared" si="60"/>
        <v>55.945966983866604</v>
      </c>
      <c r="S277">
        <f t="shared" si="61"/>
        <v>3.4373140543350109</v>
      </c>
      <c r="T277">
        <f t="shared" si="62"/>
        <v>-0.42140460355156345</v>
      </c>
      <c r="U277">
        <f t="shared" si="63"/>
        <v>0.72139833894654959</v>
      </c>
    </row>
    <row r="278" spans="1:21">
      <c r="A278" s="4">
        <v>43250.373703703706</v>
      </c>
      <c r="B278" s="3">
        <v>-4.1119684532532098E-4</v>
      </c>
      <c r="C278">
        <v>2.4598982843163002</v>
      </c>
      <c r="D278" s="3">
        <v>1.8520626051667901E-2</v>
      </c>
      <c r="E278" s="3">
        <v>1.83335854182042E-2</v>
      </c>
      <c r="F278" s="3">
        <v>1.8303680321769201E-2</v>
      </c>
      <c r="G278">
        <v>-3799099</v>
      </c>
      <c r="H278">
        <v>13047800</v>
      </c>
      <c r="K278">
        <f t="shared" si="53"/>
        <v>27.175553049755475</v>
      </c>
      <c r="L278">
        <f t="shared" si="54"/>
        <v>7.492628438532174</v>
      </c>
      <c r="M278">
        <f t="shared" si="55"/>
        <v>2.5088522871654018</v>
      </c>
      <c r="N278">
        <f t="shared" si="56"/>
        <v>-2.3141323587008485E-3</v>
      </c>
      <c r="O278">
        <f t="shared" si="57"/>
        <v>54.61959909976607</v>
      </c>
      <c r="P278">
        <f t="shared" si="58"/>
        <v>54.580869294202458</v>
      </c>
      <c r="Q278">
        <f t="shared" si="59"/>
        <v>-1.3302808200923835</v>
      </c>
      <c r="R278">
        <f t="shared" si="60"/>
        <v>55.949879919858454</v>
      </c>
      <c r="S278">
        <f t="shared" si="61"/>
        <v>3.3957061672269906</v>
      </c>
      <c r="T278">
        <f t="shared" si="62"/>
        <v>-0.41776232013197068</v>
      </c>
      <c r="U278">
        <f t="shared" si="63"/>
        <v>0.72133590384465862</v>
      </c>
    </row>
    <row r="279" spans="1:21">
      <c r="A279" s="4">
        <v>43250.377175925925</v>
      </c>
      <c r="B279" s="3">
        <v>-4.0663023779416099E-4</v>
      </c>
      <c r="C279">
        <v>2.45982217419078</v>
      </c>
      <c r="D279" s="3">
        <v>1.85174389401618E-2</v>
      </c>
      <c r="E279" s="3">
        <v>1.8331111839124802E-2</v>
      </c>
      <c r="F279" s="3">
        <v>1.8316293971565801E-2</v>
      </c>
      <c r="G279">
        <v>-3799099</v>
      </c>
      <c r="H279">
        <v>13047872</v>
      </c>
      <c r="K279">
        <f t="shared" si="53"/>
        <v>26.884641282411412</v>
      </c>
      <c r="L279">
        <f t="shared" si="54"/>
        <v>7.1851361433286574</v>
      </c>
      <c r="M279">
        <f t="shared" si="55"/>
        <v>2.4058907224173423</v>
      </c>
      <c r="N279">
        <f t="shared" si="56"/>
        <v>-2.3372001536916026E-3</v>
      </c>
      <c r="O279">
        <f t="shared" si="57"/>
        <v>54.610026447659415</v>
      </c>
      <c r="P279">
        <f t="shared" si="58"/>
        <v>54.573466018702959</v>
      </c>
      <c r="Q279">
        <f t="shared" si="59"/>
        <v>-1.3778699787638686</v>
      </c>
      <c r="R279">
        <f t="shared" si="60"/>
        <v>55.987896426423283</v>
      </c>
      <c r="S279">
        <f t="shared" si="61"/>
        <v>3.3244707082599212</v>
      </c>
      <c r="T279">
        <f t="shared" si="62"/>
        <v>-0.42019050907836586</v>
      </c>
      <c r="U279">
        <f t="shared" si="63"/>
        <v>0.72137752724591919</v>
      </c>
    </row>
    <row r="280" spans="1:21">
      <c r="A280" s="4">
        <v>43250.380648148152</v>
      </c>
      <c r="B280" s="3">
        <v>-4.1085197131906202E-4</v>
      </c>
      <c r="C280">
        <v>2.4597353610788599</v>
      </c>
      <c r="D280" s="3">
        <v>1.85549826380156E-2</v>
      </c>
      <c r="E280" s="3">
        <v>1.8367799298066499E-2</v>
      </c>
      <c r="F280" s="3">
        <v>1.8348429596826501E-2</v>
      </c>
      <c r="G280">
        <v>-3799099</v>
      </c>
      <c r="H280">
        <v>13048154</v>
      </c>
      <c r="K280">
        <f t="shared" si="53"/>
        <v>27.153583150659209</v>
      </c>
      <c r="L280">
        <f t="shared" si="54"/>
        <v>7.411836024641028</v>
      </c>
      <c r="M280">
        <f t="shared" si="55"/>
        <v>2.4817995333768894</v>
      </c>
      <c r="N280">
        <f t="shared" si="56"/>
        <v>-2.3635118573524898E-3</v>
      </c>
      <c r="O280">
        <f t="shared" si="57"/>
        <v>54.722790860722384</v>
      </c>
      <c r="P280">
        <f t="shared" si="58"/>
        <v>54.683269407721006</v>
      </c>
      <c r="Q280">
        <f t="shared" si="59"/>
        <v>-1.3619597061272231</v>
      </c>
      <c r="R280">
        <f t="shared" si="60"/>
        <v>56.084750566849607</v>
      </c>
      <c r="S280">
        <f t="shared" si="61"/>
        <v>3.389772670795038</v>
      </c>
      <c r="T280">
        <f t="shared" si="62"/>
        <v>-0.4229601620953013</v>
      </c>
      <c r="U280">
        <f t="shared" si="63"/>
        <v>0.72142500393798126</v>
      </c>
    </row>
    <row r="281" spans="1:21">
      <c r="A281" s="4">
        <v>43250.384120370371</v>
      </c>
      <c r="B281" s="3">
        <v>-4.0960328957226003E-4</v>
      </c>
      <c r="C281">
        <v>2.45978768679015</v>
      </c>
      <c r="D281" s="3">
        <v>1.8532054462702899E-2</v>
      </c>
      <c r="E281" s="3">
        <v>1.8346191157743299E-2</v>
      </c>
      <c r="F281" s="3">
        <v>1.8318116340233202E-2</v>
      </c>
      <c r="G281">
        <v>-3799099</v>
      </c>
      <c r="H281">
        <v>13048235</v>
      </c>
      <c r="K281">
        <f t="shared" si="53"/>
        <v>27.07403696427604</v>
      </c>
      <c r="L281">
        <f t="shared" si="54"/>
        <v>7.3721363381655589</v>
      </c>
      <c r="M281">
        <f t="shared" si="55"/>
        <v>2.4685063813100503</v>
      </c>
      <c r="N281">
        <f t="shared" si="56"/>
        <v>-2.3476527482978776E-3</v>
      </c>
      <c r="O281">
        <f t="shared" si="57"/>
        <v>54.653924915715855</v>
      </c>
      <c r="P281">
        <f t="shared" si="58"/>
        <v>54.618597525112961</v>
      </c>
      <c r="Q281">
        <f t="shared" si="59"/>
        <v>-1.3394639804941235</v>
      </c>
      <c r="R281">
        <f t="shared" si="60"/>
        <v>55.993388896209979</v>
      </c>
      <c r="S281">
        <f t="shared" si="61"/>
        <v>3.3614823683061328</v>
      </c>
      <c r="T281">
        <f t="shared" si="62"/>
        <v>-0.42129078219481586</v>
      </c>
      <c r="U281">
        <f t="shared" si="63"/>
        <v>0.72139638784961735</v>
      </c>
    </row>
    <row r="282" spans="1:21">
      <c r="A282" s="4">
        <v>43250.387604166666</v>
      </c>
      <c r="B282" s="3">
        <v>-4.0368097043028697E-4</v>
      </c>
      <c r="C282">
        <v>2.4598114712043802</v>
      </c>
      <c r="D282" s="3">
        <v>1.85190681725362E-2</v>
      </c>
      <c r="E282" s="3">
        <v>1.8334489225944699E-2</v>
      </c>
      <c r="F282" s="3">
        <v>1.8330825277280399E-2</v>
      </c>
      <c r="G282">
        <v>-3799099</v>
      </c>
      <c r="H282">
        <v>13048240</v>
      </c>
      <c r="K282">
        <f t="shared" si="53"/>
        <v>26.696760766001713</v>
      </c>
      <c r="L282">
        <f t="shared" si="54"/>
        <v>6.9781543578080889</v>
      </c>
      <c r="M282">
        <f t="shared" si="55"/>
        <v>2.3365843728145337</v>
      </c>
      <c r="N282">
        <f t="shared" si="56"/>
        <v>-2.3404440623617357E-3</v>
      </c>
      <c r="O282">
        <f t="shared" si="57"/>
        <v>54.614919930266211</v>
      </c>
      <c r="P282">
        <f t="shared" si="58"/>
        <v>54.583574337173282</v>
      </c>
      <c r="Q282">
        <f t="shared" si="59"/>
        <v>-1.4167726604713451</v>
      </c>
      <c r="R282">
        <f t="shared" si="60"/>
        <v>56.031692590737556</v>
      </c>
      <c r="S282">
        <f t="shared" si="61"/>
        <v>3.2810994797954303</v>
      </c>
      <c r="T282">
        <f t="shared" si="62"/>
        <v>-0.42053197314890611</v>
      </c>
      <c r="U282">
        <f t="shared" si="63"/>
        <v>0.72138338053672069</v>
      </c>
    </row>
    <row r="283" spans="1:21">
      <c r="A283" s="4">
        <v>43250.391076388885</v>
      </c>
      <c r="B283" s="3">
        <v>-3.9830569281548402E-4</v>
      </c>
      <c r="C283">
        <v>2.4598162280872198</v>
      </c>
      <c r="D283" s="3">
        <v>1.8516784868770599E-2</v>
      </c>
      <c r="E283" s="3">
        <v>1.8333121622126799E-2</v>
      </c>
      <c r="F283" s="3">
        <v>1.8342164460100299E-2</v>
      </c>
      <c r="G283">
        <v>-3799099</v>
      </c>
      <c r="H283">
        <v>13048328</v>
      </c>
      <c r="K283">
        <f t="shared" si="53"/>
        <v>26.354333373190467</v>
      </c>
      <c r="L283">
        <f t="shared" si="54"/>
        <v>6.6208217123791986</v>
      </c>
      <c r="M283">
        <f t="shared" si="55"/>
        <v>2.2169341282951671</v>
      </c>
      <c r="N283">
        <f t="shared" si="56"/>
        <v>-2.3390023251764458E-3</v>
      </c>
      <c r="O283">
        <f t="shared" si="57"/>
        <v>54.608061910846409</v>
      </c>
      <c r="P283">
        <f t="shared" si="58"/>
        <v>54.579481180046258</v>
      </c>
      <c r="Q283">
        <f t="shared" si="59"/>
        <v>-1.457806047454369</v>
      </c>
      <c r="R283">
        <f t="shared" si="60"/>
        <v>56.065867958300778</v>
      </c>
      <c r="S283">
        <f t="shared" si="61"/>
        <v>3.18880482659808</v>
      </c>
      <c r="T283">
        <f t="shared" si="62"/>
        <v>-0.42038021133992831</v>
      </c>
      <c r="U283">
        <f t="shared" si="63"/>
        <v>0.72138077907414477</v>
      </c>
    </row>
    <row r="284" spans="1:21">
      <c r="A284" s="4">
        <v>43250.394548611112</v>
      </c>
      <c r="B284" s="3">
        <v>-4.0685618972929698E-4</v>
      </c>
      <c r="C284">
        <v>2.4598352556186001</v>
      </c>
      <c r="D284" s="3">
        <v>1.8525918083832901E-2</v>
      </c>
      <c r="E284" s="3">
        <v>1.8339923964595099E-2</v>
      </c>
      <c r="F284" s="3">
        <v>1.8312923185076199E-2</v>
      </c>
      <c r="G284">
        <v>-3799099</v>
      </c>
      <c r="H284">
        <v>13048578</v>
      </c>
      <c r="K284">
        <f t="shared" si="53"/>
        <v>26.899035354233153</v>
      </c>
      <c r="L284">
        <f t="shared" si="54"/>
        <v>7.2039610833130876</v>
      </c>
      <c r="M284">
        <f t="shared" si="55"/>
        <v>2.4121941170302135</v>
      </c>
      <c r="N284">
        <f t="shared" si="56"/>
        <v>-2.3332353764286898E-3</v>
      </c>
      <c r="O284">
        <f t="shared" si="57"/>
        <v>54.635493988525305</v>
      </c>
      <c r="P284">
        <f t="shared" si="58"/>
        <v>54.599840187669763</v>
      </c>
      <c r="Q284">
        <f t="shared" si="59"/>
        <v>-1.342243163716681</v>
      </c>
      <c r="R284">
        <f t="shared" si="60"/>
        <v>55.977737152241986</v>
      </c>
      <c r="S284">
        <f t="shared" si="61"/>
        <v>3.3070228928413341</v>
      </c>
      <c r="T284">
        <f t="shared" si="62"/>
        <v>-0.41977316410332238</v>
      </c>
      <c r="U284">
        <f t="shared" si="63"/>
        <v>0.72137037322382946</v>
      </c>
    </row>
    <row r="285" spans="1:21">
      <c r="A285" s="4">
        <v>43250.398020833331</v>
      </c>
      <c r="B285" s="3">
        <v>-4.0514371190511202E-4</v>
      </c>
      <c r="C285">
        <v>2.4598733106813602</v>
      </c>
      <c r="D285" s="3">
        <v>1.8515119959774898E-2</v>
      </c>
      <c r="E285" s="3">
        <v>1.83281150029325E-2</v>
      </c>
      <c r="F285" s="3">
        <v>1.8318342647453401E-2</v>
      </c>
      <c r="G285">
        <v>-3799099</v>
      </c>
      <c r="H285">
        <v>13048614</v>
      </c>
      <c r="K285">
        <f t="shared" si="53"/>
        <v>26.789943441479132</v>
      </c>
      <c r="L285">
        <f t="shared" si="54"/>
        <v>7.0877453365873446</v>
      </c>
      <c r="M285">
        <f t="shared" si="55"/>
        <v>2.3732801171742919</v>
      </c>
      <c r="N285">
        <f t="shared" si="56"/>
        <v>-2.3217014789333129E-3</v>
      </c>
      <c r="O285">
        <f t="shared" si="57"/>
        <v>54.603061271686293</v>
      </c>
      <c r="P285">
        <f t="shared" si="58"/>
        <v>54.564496665694087</v>
      </c>
      <c r="Q285">
        <f t="shared" si="59"/>
        <v>-1.3910096959353027</v>
      </c>
      <c r="R285">
        <f t="shared" si="60"/>
        <v>55.994070967621596</v>
      </c>
      <c r="S285">
        <f t="shared" si="61"/>
        <v>3.3006199144644937</v>
      </c>
      <c r="T285">
        <f t="shared" si="62"/>
        <v>-0.41855906963012479</v>
      </c>
      <c r="U285">
        <f t="shared" si="63"/>
        <v>0.72134956152319929</v>
      </c>
    </row>
    <row r="286" spans="1:21">
      <c r="A286" s="4">
        <v>43250.401493055557</v>
      </c>
      <c r="B286" s="3">
        <v>-4.1389637633983502E-4</v>
      </c>
      <c r="C286">
        <v>2.4597591454930798</v>
      </c>
      <c r="D286" s="3">
        <v>1.8538083811708898E-2</v>
      </c>
      <c r="E286" s="3">
        <v>1.8351197776937601E-2</v>
      </c>
      <c r="F286" s="3">
        <v>1.83022510130104E-2</v>
      </c>
      <c r="G286">
        <v>-3799099</v>
      </c>
      <c r="H286">
        <v>13048923</v>
      </c>
      <c r="K286">
        <f t="shared" si="53"/>
        <v>27.347524328888564</v>
      </c>
      <c r="L286">
        <f t="shared" si="54"/>
        <v>7.6664785310204149</v>
      </c>
      <c r="M286">
        <f t="shared" si="55"/>
        <v>2.5670647296668858</v>
      </c>
      <c r="N286">
        <f t="shared" si="56"/>
        <v>-2.3563031714194439E-3</v>
      </c>
      <c r="O286">
        <f t="shared" si="57"/>
        <v>54.672034373246142</v>
      </c>
      <c r="P286">
        <f t="shared" si="58"/>
        <v>54.633582039465146</v>
      </c>
      <c r="Q286">
        <f t="shared" si="59"/>
        <v>-1.2735377271716004</v>
      </c>
      <c r="R286">
        <f t="shared" si="60"/>
        <v>55.945572100417742</v>
      </c>
      <c r="S286">
        <f t="shared" si="61"/>
        <v>3.4160898811146194</v>
      </c>
      <c r="T286">
        <f t="shared" si="62"/>
        <v>-0.42220135304971751</v>
      </c>
      <c r="U286">
        <f t="shared" si="63"/>
        <v>0.72141199662509026</v>
      </c>
    </row>
    <row r="287" spans="1:21">
      <c r="A287" s="4">
        <v>43250.404965277776</v>
      </c>
      <c r="B287" s="3">
        <v>-4.1205308423741398E-4</v>
      </c>
      <c r="C287">
        <v>2.4598733106813602</v>
      </c>
      <c r="D287">
        <v>1.8523385043718001E-2</v>
      </c>
      <c r="E287" s="3">
        <v>1.8336736853088901E-2</v>
      </c>
      <c r="F287" s="3">
        <v>1.83011075660033E-2</v>
      </c>
      <c r="G287">
        <v>-3799099</v>
      </c>
      <c r="H287">
        <v>13048949</v>
      </c>
      <c r="K287">
        <f t="shared" si="53"/>
        <v>27.230099006132516</v>
      </c>
      <c r="L287">
        <f t="shared" si="54"/>
        <v>7.550556258948566</v>
      </c>
      <c r="M287">
        <f t="shared" si="55"/>
        <v>2.5282489976701923</v>
      </c>
      <c r="N287">
        <f t="shared" si="56"/>
        <v>-2.3217014789333129E-3</v>
      </c>
      <c r="O287">
        <f t="shared" si="57"/>
        <v>54.627885873231655</v>
      </c>
      <c r="P287">
        <f t="shared" si="58"/>
        <v>54.590301351929867</v>
      </c>
      <c r="Q287">
        <f t="shared" si="59"/>
        <v>-1.3142399716333415</v>
      </c>
      <c r="R287">
        <f t="shared" si="60"/>
        <v>55.942125844864997</v>
      </c>
      <c r="S287">
        <f t="shared" si="61"/>
        <v>3.4044089787590863</v>
      </c>
      <c r="T287">
        <f t="shared" si="62"/>
        <v>-0.41855906963012479</v>
      </c>
      <c r="U287">
        <f t="shared" si="63"/>
        <v>0.72134956152319929</v>
      </c>
    </row>
    <row r="288" spans="1:21">
      <c r="A288" s="4">
        <v>43250.408437500002</v>
      </c>
      <c r="B288" s="3">
        <v>-4.0614265730255301E-4</v>
      </c>
      <c r="C288">
        <v>2.45978768679015</v>
      </c>
      <c r="D288" s="3">
        <v>1.8515500510402499E-2</v>
      </c>
      <c r="E288" s="3">
        <v>1.8330636150840299E-2</v>
      </c>
      <c r="F288" s="3">
        <v>1.8312673056043401E-2</v>
      </c>
      <c r="G288">
        <v>-3799099</v>
      </c>
      <c r="H288">
        <v>13048932</v>
      </c>
      <c r="K288">
        <f t="shared" si="53"/>
        <v>26.853580390585627</v>
      </c>
      <c r="L288">
        <f t="shared" si="54"/>
        <v>7.1588349120027264</v>
      </c>
      <c r="M288">
        <f t="shared" si="55"/>
        <v>2.3970839458757505</v>
      </c>
      <c r="N288">
        <f t="shared" si="56"/>
        <v>-2.3476527482978776E-3</v>
      </c>
      <c r="O288">
        <f t="shared" si="57"/>
        <v>54.604204274922928</v>
      </c>
      <c r="P288">
        <f t="shared" si="58"/>
        <v>54.572042311876125</v>
      </c>
      <c r="Q288">
        <f t="shared" si="59"/>
        <v>-1.3727790089169076</v>
      </c>
      <c r="R288">
        <f t="shared" si="60"/>
        <v>55.976983283839836</v>
      </c>
      <c r="S288">
        <f t="shared" si="61"/>
        <v>3.3122699518203556</v>
      </c>
      <c r="T288">
        <f t="shared" si="62"/>
        <v>-0.42129078219481586</v>
      </c>
      <c r="U288">
        <f t="shared" si="63"/>
        <v>0.72139638784961735</v>
      </c>
    </row>
    <row r="289" spans="1:21">
      <c r="A289" s="4">
        <v>43250.411909722221</v>
      </c>
      <c r="B289" s="3">
        <v>-4.0576210667495597E-4</v>
      </c>
      <c r="C289">
        <v>2.4597639023759301</v>
      </c>
      <c r="D289" s="3">
        <v>1.8502240699472199E-2</v>
      </c>
      <c r="E289" s="3">
        <v>1.8316508208790799E-2</v>
      </c>
      <c r="F289" s="3">
        <v>1.82983442357363E-2</v>
      </c>
      <c r="G289">
        <v>-3799099</v>
      </c>
      <c r="H289">
        <v>13048932</v>
      </c>
      <c r="K289">
        <f t="shared" si="53"/>
        <v>26.829337743306933</v>
      </c>
      <c r="L289">
        <f t="shared" si="54"/>
        <v>7.1534273686095897</v>
      </c>
      <c r="M289">
        <f t="shared" si="55"/>
        <v>2.3952732691925123</v>
      </c>
      <c r="N289">
        <f t="shared" si="56"/>
        <v>-2.3548614342309235E-3</v>
      </c>
      <c r="O289">
        <f t="shared" si="57"/>
        <v>54.564377755896913</v>
      </c>
      <c r="P289">
        <f t="shared" si="58"/>
        <v>54.529758219119771</v>
      </c>
      <c r="Q289">
        <f t="shared" si="59"/>
        <v>-1.3694196380494148</v>
      </c>
      <c r="R289">
        <f t="shared" si="60"/>
        <v>55.933797393946328</v>
      </c>
      <c r="S289">
        <f t="shared" si="61"/>
        <v>3.3082196945587885</v>
      </c>
      <c r="T289">
        <f t="shared" si="62"/>
        <v>-0.42204959124039965</v>
      </c>
      <c r="U289">
        <f t="shared" si="63"/>
        <v>0.72140939516250868</v>
      </c>
    </row>
    <row r="290" spans="1:21">
      <c r="A290" s="4">
        <v>43250.415381944447</v>
      </c>
      <c r="B290" s="3">
        <v>-4.0938922984423698E-4</v>
      </c>
      <c r="C290">
        <v>2.4597936328937098</v>
      </c>
      <c r="D290" s="3">
        <v>1.85374178481106E-2</v>
      </c>
      <c r="E290" s="3">
        <v>1.8350424783475299E-2</v>
      </c>
      <c r="F290" s="3">
        <v>1.8326299132877501E-2</v>
      </c>
      <c r="G290">
        <v>-3799099</v>
      </c>
      <c r="H290">
        <v>13049342</v>
      </c>
      <c r="K290">
        <f t="shared" si="53"/>
        <v>27.060400475181794</v>
      </c>
      <c r="L290">
        <f t="shared" si="54"/>
        <v>7.3477436426128495</v>
      </c>
      <c r="M290">
        <f t="shared" si="55"/>
        <v>2.4603386641291443</v>
      </c>
      <c r="N290">
        <f t="shared" si="56"/>
        <v>-2.3458505768131693E-3</v>
      </c>
      <c r="O290">
        <f t="shared" si="57"/>
        <v>54.670034117582034</v>
      </c>
      <c r="P290">
        <f t="shared" si="58"/>
        <v>54.631268515871582</v>
      </c>
      <c r="Q290">
        <f t="shared" si="59"/>
        <v>-1.3480170449265216</v>
      </c>
      <c r="R290">
        <f t="shared" si="60"/>
        <v>56.018051162508556</v>
      </c>
      <c r="S290">
        <f t="shared" si="61"/>
        <v>3.3590166940801587</v>
      </c>
      <c r="T290">
        <f t="shared" si="62"/>
        <v>-0.42110107993326756</v>
      </c>
      <c r="U290">
        <f t="shared" si="63"/>
        <v>0.7213931360213921</v>
      </c>
    </row>
    <row r="291" spans="1:21">
      <c r="A291" s="4">
        <v>43250.418865740743</v>
      </c>
      <c r="B291" s="3">
        <v>-4.13765562061599E-4</v>
      </c>
      <c r="C291">
        <v>2.4597115766646298</v>
      </c>
      <c r="D291" s="3">
        <v>1.8545028860662598E-2</v>
      </c>
      <c r="E291" s="3">
        <v>1.8358190394719701E-2</v>
      </c>
      <c r="F291" s="3">
        <v>1.8329586543022702E-2</v>
      </c>
      <c r="G291">
        <v>-3799099</v>
      </c>
      <c r="H291">
        <v>13049685</v>
      </c>
      <c r="K291">
        <f t="shared" si="53"/>
        <v>27.339190918886541</v>
      </c>
      <c r="L291">
        <f t="shared" si="54"/>
        <v>7.6222128156008058</v>
      </c>
      <c r="M291">
        <f t="shared" si="55"/>
        <v>2.5522426759263888</v>
      </c>
      <c r="N291">
        <f t="shared" si="56"/>
        <v>-2.3707205432886317E-3</v>
      </c>
      <c r="O291">
        <f t="shared" si="57"/>
        <v>54.692894182314689</v>
      </c>
      <c r="P291">
        <f t="shared" si="58"/>
        <v>54.654510529819376</v>
      </c>
      <c r="Q291">
        <f t="shared" si="59"/>
        <v>-1.3350649649073745</v>
      </c>
      <c r="R291">
        <f t="shared" si="60"/>
        <v>56.027959147222063</v>
      </c>
      <c r="S291">
        <f t="shared" si="61"/>
        <v>3.4422859858646384</v>
      </c>
      <c r="T291">
        <f t="shared" si="62"/>
        <v>-0.42371897114121099</v>
      </c>
      <c r="U291">
        <f t="shared" si="63"/>
        <v>0.72143801125087825</v>
      </c>
    </row>
    <row r="292" spans="1:21">
      <c r="A292" s="4">
        <v>43250.422337962962</v>
      </c>
      <c r="B292" s="3">
        <v>-4.1309959846330501E-4</v>
      </c>
      <c r="C292">
        <v>2.4597496317273899</v>
      </c>
      <c r="D292" s="3">
        <v>1.85333388210711E-2</v>
      </c>
      <c r="E292">
        <v>1.8346155481121999E-2</v>
      </c>
      <c r="F292" s="3">
        <v>1.8311636807193301E-2</v>
      </c>
      <c r="G292">
        <v>-3799099</v>
      </c>
      <c r="H292">
        <v>13049688</v>
      </c>
      <c r="K292">
        <f t="shared" si="53"/>
        <v>27.296766286148877</v>
      </c>
      <c r="L292">
        <f t="shared" si="54"/>
        <v>7.6033829472484218</v>
      </c>
      <c r="M292">
        <f t="shared" si="55"/>
        <v>2.5459376310852551</v>
      </c>
      <c r="N292">
        <f t="shared" si="56"/>
        <v>-2.3591866457932545E-3</v>
      </c>
      <c r="O292">
        <f t="shared" si="57"/>
        <v>54.657782551639642</v>
      </c>
      <c r="P292">
        <f t="shared" si="58"/>
        <v>54.618490747101063</v>
      </c>
      <c r="Q292">
        <f t="shared" si="59"/>
        <v>-1.3160775631057717</v>
      </c>
      <c r="R292">
        <f t="shared" si="60"/>
        <v>55.973860114745413</v>
      </c>
      <c r="S292">
        <f t="shared" si="61"/>
        <v>3.4233226731557695</v>
      </c>
      <c r="T292">
        <f t="shared" si="62"/>
        <v>-0.4225048766680134</v>
      </c>
      <c r="U292">
        <f t="shared" si="63"/>
        <v>0.72141719955024775</v>
      </c>
    </row>
    <row r="293" spans="1:21">
      <c r="A293" s="4">
        <v>43250.425810185188</v>
      </c>
      <c r="B293" s="3">
        <v>-4.0918706232332601E-4</v>
      </c>
      <c r="C293">
        <v>2.45977936224517</v>
      </c>
      <c r="D293" s="3">
        <v>1.85505944135912E-2</v>
      </c>
      <c r="E293" s="3">
        <v>1.83634586424705E-2</v>
      </c>
      <c r="F293" s="3">
        <v>1.8344451354114399E-2</v>
      </c>
      <c r="G293">
        <v>-3799099</v>
      </c>
      <c r="H293">
        <v>13050032</v>
      </c>
      <c r="K293">
        <f t="shared" si="53"/>
        <v>27.047521568814982</v>
      </c>
      <c r="L293">
        <f t="shared" si="54"/>
        <v>7.3110038066354495</v>
      </c>
      <c r="M293">
        <f t="shared" si="55"/>
        <v>2.4480365965332185</v>
      </c>
      <c r="N293">
        <f t="shared" si="56"/>
        <v>-2.3501757883753658E-3</v>
      </c>
      <c r="O293">
        <f t="shared" si="57"/>
        <v>54.709610604650301</v>
      </c>
      <c r="P293">
        <f t="shared" si="58"/>
        <v>54.670278082926387</v>
      </c>
      <c r="Q293">
        <f t="shared" si="59"/>
        <v>-1.3631498647556697</v>
      </c>
      <c r="R293">
        <f t="shared" si="60"/>
        <v>56.072760469405971</v>
      </c>
      <c r="S293">
        <f t="shared" si="61"/>
        <v>3.3568031730369983</v>
      </c>
      <c r="T293">
        <f t="shared" si="62"/>
        <v>-0.42155636536086721</v>
      </c>
      <c r="U293">
        <f t="shared" si="63"/>
        <v>0.72140094040913094</v>
      </c>
    </row>
    <row r="294" spans="1:21">
      <c r="A294" s="4">
        <v>43250.429282407407</v>
      </c>
      <c r="B294" s="3">
        <v>-4.0942490646557402E-4</v>
      </c>
      <c r="C294">
        <v>2.45978768679015</v>
      </c>
      <c r="D294" s="3">
        <v>1.85388924817926E-2</v>
      </c>
      <c r="E294" s="3">
        <v>1.8352517811927101E-2</v>
      </c>
      <c r="F294">
        <v>1.8333648162079001E-2</v>
      </c>
      <c r="G294">
        <v>-3799099</v>
      </c>
      <c r="H294">
        <v>13050032</v>
      </c>
      <c r="K294">
        <f t="shared" si="53"/>
        <v>27.062673223364158</v>
      </c>
      <c r="L294">
        <f t="shared" si="54"/>
        <v>7.3403561587941493</v>
      </c>
      <c r="M294">
        <f t="shared" si="55"/>
        <v>2.4578650187552955</v>
      </c>
      <c r="N294">
        <f t="shared" si="56"/>
        <v>-2.3476527482978776E-3</v>
      </c>
      <c r="O294">
        <f t="shared" si="57"/>
        <v>54.674463255124138</v>
      </c>
      <c r="P294">
        <f t="shared" si="58"/>
        <v>54.637532825909638</v>
      </c>
      <c r="Q294">
        <f t="shared" si="59"/>
        <v>-1.3657372790087337</v>
      </c>
      <c r="R294">
        <f t="shared" si="60"/>
        <v>56.040200534132872</v>
      </c>
      <c r="S294">
        <f t="shared" si="61"/>
        <v>3.3683565380944511</v>
      </c>
      <c r="T294">
        <f t="shared" si="62"/>
        <v>-0.42129078219481586</v>
      </c>
      <c r="U294">
        <f t="shared" si="63"/>
        <v>0.72139638784961735</v>
      </c>
    </row>
    <row r="295" spans="1:21">
      <c r="A295" s="4">
        <v>43250.432754629626</v>
      </c>
      <c r="B295" s="3">
        <v>-4.0885408052417901E-4</v>
      </c>
      <c r="C295">
        <v>2.45975676705166</v>
      </c>
      <c r="D295" s="3">
        <v>1.8521957978864498E-2</v>
      </c>
      <c r="E295" s="3">
        <v>1.8337069834888101E-2</v>
      </c>
      <c r="F295" s="3">
        <v>1.8317604171261301E-2</v>
      </c>
      <c r="G295">
        <v>-3799099</v>
      </c>
      <c r="H295">
        <v>13050032</v>
      </c>
      <c r="K295">
        <f t="shared" si="53"/>
        <v>27.026309252446151</v>
      </c>
      <c r="L295">
        <f t="shared" si="54"/>
        <v>7.3250818677879277</v>
      </c>
      <c r="M295">
        <f t="shared" si="55"/>
        <v>2.4527505331992367</v>
      </c>
      <c r="N295">
        <f t="shared" si="56"/>
        <v>-2.3570240400120892E-3</v>
      </c>
      <c r="O295">
        <f t="shared" si="57"/>
        <v>54.623599611094278</v>
      </c>
      <c r="P295">
        <f t="shared" si="58"/>
        <v>54.591297946708792</v>
      </c>
      <c r="Q295">
        <f t="shared" si="59"/>
        <v>-1.3682456498161244</v>
      </c>
      <c r="R295">
        <f t="shared" si="60"/>
        <v>55.991845260910402</v>
      </c>
      <c r="S295">
        <f t="shared" si="61"/>
        <v>3.3649142997433197</v>
      </c>
      <c r="T295">
        <f t="shared" si="62"/>
        <v>-0.42227723395420658</v>
      </c>
      <c r="U295">
        <f t="shared" si="63"/>
        <v>0.72141329735637827</v>
      </c>
    </row>
    <row r="296" spans="1:21">
      <c r="A296" s="4">
        <v>43250.436226851853</v>
      </c>
      <c r="B296" s="3">
        <v>-4.0815244030454798E-4</v>
      </c>
      <c r="C296">
        <v>2.45978292990731</v>
      </c>
      <c r="D296" s="3">
        <v>1.8505368349942701E-2</v>
      </c>
      <c r="E296" s="3">
        <v>1.8320194792995601E-2</v>
      </c>
      <c r="F296" s="3">
        <v>1.83021557257598E-2</v>
      </c>
      <c r="G296">
        <v>-3799099</v>
      </c>
      <c r="H296">
        <v>13050032</v>
      </c>
      <c r="K296">
        <f t="shared" si="53"/>
        <v>26.98161187152612</v>
      </c>
      <c r="L296">
        <f t="shared" si="54"/>
        <v>7.3006913278816636</v>
      </c>
      <c r="M296">
        <f t="shared" si="55"/>
        <v>2.4445835378209075</v>
      </c>
      <c r="N296">
        <f t="shared" si="56"/>
        <v>-2.3490944854833024E-3</v>
      </c>
      <c r="O296">
        <f t="shared" si="57"/>
        <v>54.573771813747733</v>
      </c>
      <c r="P296">
        <f t="shared" si="58"/>
        <v>54.540791947027465</v>
      </c>
      <c r="Q296">
        <f t="shared" si="59"/>
        <v>-1.3715130987072541</v>
      </c>
      <c r="R296">
        <f t="shared" si="60"/>
        <v>55.945284912454987</v>
      </c>
      <c r="S296">
        <f t="shared" si="61"/>
        <v>3.3589256036257433</v>
      </c>
      <c r="T296">
        <f t="shared" si="62"/>
        <v>-0.42144254400380793</v>
      </c>
      <c r="U296">
        <f t="shared" si="63"/>
        <v>0.72139898931219359</v>
      </c>
    </row>
    <row r="297" spans="1:21">
      <c r="A297" s="4">
        <v>43250.439699074072</v>
      </c>
      <c r="B297" s="3">
        <v>-4.1091143235462402E-4</v>
      </c>
      <c r="C297">
        <v>2.45966995393974</v>
      </c>
      <c r="D297" s="3">
        <v>1.85399865648469E-2</v>
      </c>
      <c r="E297" s="3">
        <v>1.8354860576728201E-2</v>
      </c>
      <c r="F297" s="3">
        <v>1.8318211627483798E-2</v>
      </c>
      <c r="G297">
        <v>-3799099</v>
      </c>
      <c r="H297">
        <v>13050297</v>
      </c>
      <c r="K297">
        <f t="shared" si="53"/>
        <v>27.157371064296505</v>
      </c>
      <c r="L297">
        <f t="shared" si="54"/>
        <v>7.4553451839623346</v>
      </c>
      <c r="M297">
        <f t="shared" si="55"/>
        <v>2.4963682597953167</v>
      </c>
      <c r="N297">
        <f t="shared" si="56"/>
        <v>-2.3833357436729764E-3</v>
      </c>
      <c r="O297">
        <f t="shared" si="57"/>
        <v>54.677749389429309</v>
      </c>
      <c r="P297">
        <f t="shared" si="58"/>
        <v>54.644544582031578</v>
      </c>
      <c r="Q297">
        <f t="shared" si="59"/>
        <v>-1.3159266947434176</v>
      </c>
      <c r="R297">
        <f t="shared" si="60"/>
        <v>55.993676084172726</v>
      </c>
      <c r="S297">
        <f t="shared" si="61"/>
        <v>3.373652722957595</v>
      </c>
      <c r="T297">
        <f t="shared" si="62"/>
        <v>-0.42504688697114201</v>
      </c>
      <c r="U297">
        <f t="shared" si="63"/>
        <v>0.72146077404844022</v>
      </c>
    </row>
    <row r="298" spans="1:21">
      <c r="A298" s="4">
        <v>43250.443171296298</v>
      </c>
      <c r="B298" s="3">
        <v>-4.1651266190456199E-4</v>
      </c>
      <c r="C298">
        <v>2.4598316879564699</v>
      </c>
      <c r="D298" s="3">
        <v>1.85245385878079E-2</v>
      </c>
      <c r="E298" s="3">
        <v>1.83383541932562E-2</v>
      </c>
      <c r="F298">
        <v>1.8289053728803999E-2</v>
      </c>
      <c r="G298">
        <v>-3799099</v>
      </c>
      <c r="H298">
        <v>13050301</v>
      </c>
      <c r="K298">
        <f t="shared" si="53"/>
        <v>27.514192528929428</v>
      </c>
      <c r="L298">
        <f t="shared" si="54"/>
        <v>7.8504944410406932</v>
      </c>
      <c r="M298">
        <f t="shared" si="55"/>
        <v>2.6286811224343403</v>
      </c>
      <c r="N298">
        <f t="shared" si="56"/>
        <v>-2.334316679317792E-3</v>
      </c>
      <c r="O298">
        <f t="shared" si="57"/>
        <v>54.631350601792661</v>
      </c>
      <c r="P298">
        <f t="shared" si="58"/>
        <v>54.595141955141081</v>
      </c>
      <c r="Q298">
        <f t="shared" si="59"/>
        <v>-1.2744459657887575</v>
      </c>
      <c r="R298">
        <f t="shared" si="60"/>
        <v>55.905796567581419</v>
      </c>
      <c r="S298">
        <f t="shared" si="61"/>
        <v>3.4783117662935119</v>
      </c>
      <c r="T298">
        <f t="shared" si="62"/>
        <v>-0.41988698546006997</v>
      </c>
      <c r="U298">
        <f t="shared" si="63"/>
        <v>0.7213723243207617</v>
      </c>
    </row>
    <row r="299" spans="1:21">
      <c r="A299" s="4">
        <v>43250.446655092594</v>
      </c>
      <c r="B299" s="3">
        <v>-4.1541857885022201E-4</v>
      </c>
      <c r="C299">
        <v>2.4599030411991398</v>
      </c>
      <c r="D299" s="3">
        <v>1.8527582992828698E-2</v>
      </c>
      <c r="E299" s="3">
        <v>1.83398169347311E-2</v>
      </c>
      <c r="F299" s="3">
        <v>1.82953307764365E-2</v>
      </c>
      <c r="G299">
        <v>-3799099</v>
      </c>
      <c r="H299">
        <v>13050452</v>
      </c>
      <c r="K299">
        <f t="shared" si="53"/>
        <v>27.444494918003272</v>
      </c>
      <c r="L299">
        <f t="shared" si="54"/>
        <v>7.7725457081296998</v>
      </c>
      <c r="M299">
        <f t="shared" si="55"/>
        <v>2.6025805545962664</v>
      </c>
      <c r="N299">
        <f t="shared" si="56"/>
        <v>-2.3126906215155583E-3</v>
      </c>
      <c r="O299">
        <f t="shared" si="57"/>
        <v>54.640494627685719</v>
      </c>
      <c r="P299">
        <f t="shared" si="58"/>
        <v>54.599519853633765</v>
      </c>
      <c r="Q299">
        <f t="shared" si="59"/>
        <v>-1.2842204469397913</v>
      </c>
      <c r="R299">
        <f t="shared" si="60"/>
        <v>55.92471507462551</v>
      </c>
      <c r="S299">
        <f t="shared" si="61"/>
        <v>3.4587275192227938</v>
      </c>
      <c r="T299">
        <f t="shared" si="62"/>
        <v>-0.41761055832299271</v>
      </c>
      <c r="U299">
        <f t="shared" si="63"/>
        <v>0.72133330238208271</v>
      </c>
    </row>
    <row r="300" spans="1:21">
      <c r="A300" s="4">
        <v>43250.450127314813</v>
      </c>
      <c r="B300" s="3">
        <v>-4.09912486957182E-4</v>
      </c>
      <c r="C300">
        <v>2.4598780675641998</v>
      </c>
      <c r="D300" s="3">
        <v>1.8561071448057201E-2</v>
      </c>
      <c r="E300" s="3">
        <v>1.8375327065168701E-2</v>
      </c>
      <c r="F300" s="3">
        <v>1.8349644509271502E-2</v>
      </c>
      <c r="G300">
        <v>-3799099</v>
      </c>
      <c r="H300">
        <v>13050786</v>
      </c>
      <c r="K300">
        <f t="shared" si="53"/>
        <v>27.093734115189942</v>
      </c>
      <c r="L300">
        <f t="shared" si="54"/>
        <v>7.350389997819855</v>
      </c>
      <c r="M300">
        <f t="shared" si="55"/>
        <v>2.4612247769756861</v>
      </c>
      <c r="N300">
        <f t="shared" si="56"/>
        <v>-2.3202597417480227E-3</v>
      </c>
      <c r="O300">
        <f t="shared" si="57"/>
        <v>54.741078912508513</v>
      </c>
      <c r="P300">
        <f t="shared" si="58"/>
        <v>54.705799568255536</v>
      </c>
      <c r="Q300">
        <f t="shared" si="59"/>
        <v>-1.3473333008657633</v>
      </c>
      <c r="R300">
        <f t="shared" si="60"/>
        <v>56.088412213374276</v>
      </c>
      <c r="S300">
        <f t="shared" si="61"/>
        <v>3.3594469775528615</v>
      </c>
      <c r="T300">
        <f t="shared" si="62"/>
        <v>-0.41840730782114688</v>
      </c>
      <c r="U300">
        <f t="shared" si="63"/>
        <v>0.72134696006062338</v>
      </c>
    </row>
    <row r="301" spans="1:21">
      <c r="A301" s="4">
        <v>43250.453599537039</v>
      </c>
      <c r="B301" s="3">
        <v>-4.0509614307666198E-4</v>
      </c>
      <c r="C301">
        <v>2.45992325795123</v>
      </c>
      <c r="D301" s="3">
        <v>1.8514965361082401E-2</v>
      </c>
      <c r="E301" s="3">
        <v>1.83301128937273E-2</v>
      </c>
      <c r="F301" s="3">
        <v>1.8322582930104501E-2</v>
      </c>
      <c r="G301">
        <v>-3799099</v>
      </c>
      <c r="H301">
        <v>13050608</v>
      </c>
      <c r="K301">
        <f t="shared" si="53"/>
        <v>26.786913110569266</v>
      </c>
      <c r="L301">
        <f t="shared" si="54"/>
        <v>7.0791411927238759</v>
      </c>
      <c r="M301">
        <f t="shared" si="55"/>
        <v>2.3703990820091216</v>
      </c>
      <c r="N301">
        <f t="shared" si="56"/>
        <v>-2.3065632384714802E-3</v>
      </c>
      <c r="O301">
        <f t="shared" si="57"/>
        <v>54.602596926621302</v>
      </c>
      <c r="P301">
        <f t="shared" si="58"/>
        <v>54.57047623436646</v>
      </c>
      <c r="Q301">
        <f t="shared" si="59"/>
        <v>-1.4042539053410437</v>
      </c>
      <c r="R301">
        <f t="shared" si="60"/>
        <v>56.006850831962346</v>
      </c>
      <c r="S301">
        <f t="shared" si="61"/>
        <v>3.3065683522364839</v>
      </c>
      <c r="T301">
        <f t="shared" si="62"/>
        <v>-0.41696557063414241</v>
      </c>
      <c r="U301">
        <f t="shared" si="63"/>
        <v>0.72132224616612339</v>
      </c>
    </row>
    <row r="302" spans="1:21">
      <c r="A302" s="4">
        <v>43250.457071759258</v>
      </c>
      <c r="B302" s="3">
        <v>-4.0652320793014998E-4</v>
      </c>
      <c r="C302">
        <v>2.45983049873576</v>
      </c>
      <c r="D302" s="3">
        <v>1.85314836367616E-2</v>
      </c>
      <c r="E302" s="3">
        <v>1.83451446435174E-2</v>
      </c>
      <c r="F302" s="3">
        <v>1.8342128727381401E-2</v>
      </c>
      <c r="G302">
        <v>-3799099</v>
      </c>
      <c r="H302">
        <v>13050815</v>
      </c>
      <c r="K302">
        <f t="shared" si="53"/>
        <v>26.877823037864321</v>
      </c>
      <c r="L302">
        <f t="shared" si="54"/>
        <v>7.1443583473868397</v>
      </c>
      <c r="M302">
        <f t="shared" si="55"/>
        <v>2.392236573215432</v>
      </c>
      <c r="N302">
        <f t="shared" si="56"/>
        <v>-2.3346771136141145E-3</v>
      </c>
      <c r="O302">
        <f t="shared" si="57"/>
        <v>54.652210410861208</v>
      </c>
      <c r="P302">
        <f t="shared" si="58"/>
        <v>54.615465370093943</v>
      </c>
      <c r="Q302">
        <f t="shared" si="59"/>
        <v>-1.4135498519537677</v>
      </c>
      <c r="R302">
        <f t="shared" si="60"/>
        <v>56.065760262814976</v>
      </c>
      <c r="S302">
        <f t="shared" si="61"/>
        <v>3.3346031411846102</v>
      </c>
      <c r="T302">
        <f t="shared" si="62"/>
        <v>-0.41992492591231445</v>
      </c>
      <c r="U302">
        <f t="shared" si="63"/>
        <v>0.7213729746864056</v>
      </c>
    </row>
    <row r="303" spans="1:21">
      <c r="A303" s="4">
        <v>43250.460543981484</v>
      </c>
      <c r="B303" s="3">
        <v>-4.1067358821237601E-4</v>
      </c>
      <c r="C303">
        <v>2.4598875813298902</v>
      </c>
      <c r="D303" s="3">
        <v>1.8519769812755799E-2</v>
      </c>
      <c r="E303" s="3">
        <v>1.8333407035097501E-2</v>
      </c>
      <c r="F303" s="3">
        <v>1.8313887968488402E-2</v>
      </c>
      <c r="G303">
        <v>-3799099</v>
      </c>
      <c r="H303">
        <v>13050816</v>
      </c>
      <c r="K303">
        <f t="shared" si="53"/>
        <v>27.142219409747327</v>
      </c>
      <c r="L303">
        <f t="shared" si="54"/>
        <v>7.4458769398125231</v>
      </c>
      <c r="M303">
        <f t="shared" si="55"/>
        <v>2.4931978869167506</v>
      </c>
      <c r="N303">
        <f t="shared" si="56"/>
        <v>-2.3173762673740776E-3</v>
      </c>
      <c r="O303">
        <f t="shared" si="57"/>
        <v>54.617027342483638</v>
      </c>
      <c r="P303">
        <f t="shared" si="58"/>
        <v>54.580335404142367</v>
      </c>
      <c r="Q303">
        <f t="shared" si="59"/>
        <v>-1.3636175878808601</v>
      </c>
      <c r="R303">
        <f t="shared" si="60"/>
        <v>55.980644930364498</v>
      </c>
      <c r="S303">
        <f t="shared" si="61"/>
        <v>3.402276278837324</v>
      </c>
      <c r="T303">
        <f t="shared" si="62"/>
        <v>-0.41810378420283689</v>
      </c>
      <c r="U303">
        <f t="shared" si="63"/>
        <v>0.72134175713546556</v>
      </c>
    </row>
    <row r="304" spans="1:21">
      <c r="A304" s="4">
        <v>43250.464016203703</v>
      </c>
      <c r="B304" s="3">
        <v>-4.0558372356827002E-4</v>
      </c>
      <c r="C304">
        <v>2.4597781730244601</v>
      </c>
      <c r="D304">
        <v>1.8516820545391999E-2</v>
      </c>
      <c r="E304" s="3">
        <v>1.8331159407953199E-2</v>
      </c>
      <c r="F304" s="3">
        <v>1.8332981151324899E-2</v>
      </c>
      <c r="G304">
        <v>-3799099</v>
      </c>
      <c r="H304">
        <v>13050823</v>
      </c>
      <c r="K304">
        <f t="shared" si="53"/>
        <v>26.817974002395054</v>
      </c>
      <c r="L304">
        <f t="shared" si="54"/>
        <v>7.0965337173907717</v>
      </c>
      <c r="M304">
        <f t="shared" si="55"/>
        <v>2.376222842742501</v>
      </c>
      <c r="N304">
        <f t="shared" si="56"/>
        <v>-2.3505362226716882E-3</v>
      </c>
      <c r="O304">
        <f t="shared" si="57"/>
        <v>54.608169067400034</v>
      </c>
      <c r="P304">
        <f t="shared" si="58"/>
        <v>54.573608389385484</v>
      </c>
      <c r="Q304">
        <f t="shared" si="59"/>
        <v>-1.4300211509938592</v>
      </c>
      <c r="R304">
        <f t="shared" si="60"/>
        <v>56.038190218393893</v>
      </c>
      <c r="S304">
        <f t="shared" si="61"/>
        <v>3.3295702767384068</v>
      </c>
      <c r="T304">
        <f t="shared" si="62"/>
        <v>-0.42159430581311169</v>
      </c>
      <c r="U304">
        <f t="shared" si="63"/>
        <v>0.72140159077477495</v>
      </c>
    </row>
    <row r="305" spans="1:21">
      <c r="A305" s="4">
        <v>43250.467488425929</v>
      </c>
      <c r="B305" s="3">
        <v>-4.06011843024316E-4</v>
      </c>
      <c r="C305">
        <v>2.4599089873027</v>
      </c>
      <c r="D305" s="3">
        <v>1.8512408536553299E-2</v>
      </c>
      <c r="E305" s="3">
        <v>1.8325926836823801E-2</v>
      </c>
      <c r="F305" s="3">
        <v>1.83289195322686E-2</v>
      </c>
      <c r="G305">
        <v>-3799099</v>
      </c>
      <c r="H305">
        <v>13050823</v>
      </c>
      <c r="K305">
        <f t="shared" si="53"/>
        <v>26.845246980583543</v>
      </c>
      <c r="L305">
        <f t="shared" si="54"/>
        <v>7.1291456568635407</v>
      </c>
      <c r="M305">
        <f t="shared" si="55"/>
        <v>2.3871427141342796</v>
      </c>
      <c r="N305">
        <f t="shared" si="56"/>
        <v>-2.3108884500307155E-3</v>
      </c>
      <c r="O305">
        <f t="shared" si="57"/>
        <v>54.594917373625435</v>
      </c>
      <c r="P305">
        <f t="shared" si="58"/>
        <v>54.557947614290676</v>
      </c>
      <c r="Q305">
        <f t="shared" si="59"/>
        <v>-1.4310314578576424</v>
      </c>
      <c r="R305">
        <f t="shared" si="60"/>
        <v>56.025948831483078</v>
      </c>
      <c r="S305">
        <f t="shared" si="61"/>
        <v>3.3411636860393745</v>
      </c>
      <c r="T305">
        <f t="shared" si="62"/>
        <v>-0.41742085606143037</v>
      </c>
      <c r="U305">
        <f t="shared" si="63"/>
        <v>0.72133005055385713</v>
      </c>
    </row>
    <row r="306" spans="1:21">
      <c r="A306" s="4">
        <v>43250.470960648148</v>
      </c>
      <c r="B306" s="3">
        <v>-4.05060466455325E-4</v>
      </c>
      <c r="C306">
        <v>2.4598257418529101</v>
      </c>
      <c r="D306" s="3">
        <v>1.8502502328028601E-2</v>
      </c>
      <c r="E306" s="3">
        <v>1.83154616945649E-2</v>
      </c>
      <c r="F306" s="3">
        <v>1.8320629541467501E-2</v>
      </c>
      <c r="G306">
        <v>-3799099</v>
      </c>
      <c r="H306">
        <v>13050823</v>
      </c>
      <c r="K306">
        <f t="shared" si="53"/>
        <v>26.784640362386906</v>
      </c>
      <c r="L306">
        <f t="shared" si="54"/>
        <v>7.0794361561268513</v>
      </c>
      <c r="M306">
        <f t="shared" si="55"/>
        <v>2.370497848365182</v>
      </c>
      <c r="N306">
        <f t="shared" si="56"/>
        <v>-2.3361188508025004E-3</v>
      </c>
      <c r="O306">
        <f t="shared" si="57"/>
        <v>54.565163570621884</v>
      </c>
      <c r="P306">
        <f t="shared" si="58"/>
        <v>54.526626064100746</v>
      </c>
      <c r="Q306">
        <f t="shared" si="59"/>
        <v>-1.4357999081049044</v>
      </c>
      <c r="R306">
        <f t="shared" si="60"/>
        <v>56.000963478726788</v>
      </c>
      <c r="S306">
        <f t="shared" si="61"/>
        <v>3.3276977871017848</v>
      </c>
      <c r="T306">
        <f t="shared" si="62"/>
        <v>-0.42007668772161821</v>
      </c>
      <c r="U306">
        <f t="shared" si="63"/>
        <v>0.72137557614898695</v>
      </c>
    </row>
    <row r="307" spans="1:21">
      <c r="A307" s="4">
        <v>43250.474432870367</v>
      </c>
      <c r="B307" s="3">
        <v>-4.0566696901805699E-4</v>
      </c>
      <c r="C307">
        <v>2.4598602292535401</v>
      </c>
      <c r="D307" s="3">
        <v>1.84954145725897E-2</v>
      </c>
      <c r="E307" s="3">
        <v>1.8309396668937598E-2</v>
      </c>
      <c r="F307" s="3">
        <v>1.83161153079709E-2</v>
      </c>
      <c r="G307">
        <v>-3799099</v>
      </c>
      <c r="H307">
        <v>13050825</v>
      </c>
      <c r="K307">
        <f t="shared" si="53"/>
        <v>26.823277081487277</v>
      </c>
      <c r="L307">
        <f t="shared" si="54"/>
        <v>7.1240067940739831</v>
      </c>
      <c r="M307">
        <f t="shared" si="55"/>
        <v>2.3854220032023576</v>
      </c>
      <c r="N307">
        <f t="shared" si="56"/>
        <v>-2.3256662561962258E-3</v>
      </c>
      <c r="O307">
        <f t="shared" si="57"/>
        <v>54.543875135340038</v>
      </c>
      <c r="P307">
        <f t="shared" si="58"/>
        <v>54.508473802058901</v>
      </c>
      <c r="Q307">
        <f t="shared" si="59"/>
        <v>-1.4434828136530058</v>
      </c>
      <c r="R307">
        <f t="shared" si="60"/>
        <v>55.987357948993044</v>
      </c>
      <c r="S307">
        <f t="shared" si="61"/>
        <v>3.3477438789710279</v>
      </c>
      <c r="T307">
        <f t="shared" si="62"/>
        <v>-0.41897641460516827</v>
      </c>
      <c r="U307">
        <f t="shared" si="63"/>
        <v>0.7213567155452888</v>
      </c>
    </row>
    <row r="308" spans="1:21">
      <c r="A308" s="4">
        <v>43250.477916666663</v>
      </c>
      <c r="B308" s="3">
        <v>-4.1519262691508602E-4</v>
      </c>
      <c r="C308">
        <v>2.4598412017221598</v>
      </c>
      <c r="D308" s="3">
        <v>1.8522302852870799E-2</v>
      </c>
      <c r="E308" s="3">
        <v>1.8335488171342101E-2</v>
      </c>
      <c r="F308" s="3">
        <v>1.8301810309476401E-2</v>
      </c>
      <c r="G308">
        <v>-3799099</v>
      </c>
      <c r="H308">
        <v>13051070</v>
      </c>
      <c r="K308">
        <f t="shared" si="53"/>
        <v>27.430100846181531</v>
      </c>
      <c r="L308">
        <f t="shared" si="54"/>
        <v>7.7496343490979331</v>
      </c>
      <c r="M308">
        <f t="shared" si="55"/>
        <v>2.5949088522049788</v>
      </c>
      <c r="N308">
        <f t="shared" si="56"/>
        <v>-2.3314332049439814E-3</v>
      </c>
      <c r="O308">
        <f t="shared" si="57"/>
        <v>54.624635457777586</v>
      </c>
      <c r="P308">
        <f t="shared" si="58"/>
        <v>54.586564121509475</v>
      </c>
      <c r="Q308">
        <f t="shared" si="59"/>
        <v>-1.3196083983124964</v>
      </c>
      <c r="R308">
        <f t="shared" si="60"/>
        <v>55.944243856090083</v>
      </c>
      <c r="S308">
        <f t="shared" si="61"/>
        <v>3.4746477844133095</v>
      </c>
      <c r="T308">
        <f t="shared" si="62"/>
        <v>-0.41958346184177414</v>
      </c>
      <c r="U308">
        <f t="shared" si="63"/>
        <v>0.72136712139560411</v>
      </c>
    </row>
    <row r="309" spans="1:21">
      <c r="A309" s="4">
        <v>43250.481388888889</v>
      </c>
      <c r="B309" s="3">
        <v>-4.1009087006386801E-4</v>
      </c>
      <c r="C309">
        <v>2.4599494208068799</v>
      </c>
      <c r="D309" s="3">
        <v>1.8516915683048901E-2</v>
      </c>
      <c r="E309" s="3">
        <v>1.8328471769145802E-2</v>
      </c>
      <c r="F309" s="3">
        <v>1.8325108042245099E-2</v>
      </c>
      <c r="G309">
        <v>-3799099</v>
      </c>
      <c r="H309">
        <v>13051096</v>
      </c>
      <c r="K309">
        <f t="shared" si="53"/>
        <v>27.105097856101825</v>
      </c>
      <c r="L309">
        <f t="shared" si="54"/>
        <v>7.3940067013289354</v>
      </c>
      <c r="M309">
        <f t="shared" si="55"/>
        <v>2.4758295137853512</v>
      </c>
      <c r="N309">
        <f t="shared" si="56"/>
        <v>-2.2986336839426933E-3</v>
      </c>
      <c r="O309">
        <f t="shared" si="57"/>
        <v>54.608454818209196</v>
      </c>
      <c r="P309">
        <f t="shared" si="58"/>
        <v>54.565564445813983</v>
      </c>
      <c r="Q309">
        <f t="shared" si="59"/>
        <v>-1.4060064947652222</v>
      </c>
      <c r="R309">
        <f t="shared" si="60"/>
        <v>56.014461312974419</v>
      </c>
      <c r="S309">
        <f t="shared" si="61"/>
        <v>3.4131671769621659</v>
      </c>
      <c r="T309">
        <f t="shared" si="62"/>
        <v>-0.41613088068374376</v>
      </c>
      <c r="U309">
        <f t="shared" si="63"/>
        <v>0.72130793812193883</v>
      </c>
    </row>
    <row r="310" spans="1:21">
      <c r="A310" s="4">
        <v>43250.484861111108</v>
      </c>
      <c r="B310" s="3">
        <v>-4.0682051310795902E-4</v>
      </c>
      <c r="C310">
        <v>2.45984952626713</v>
      </c>
      <c r="D310" s="3">
        <v>1.8525347257891601E-2</v>
      </c>
      <c r="E310" s="3">
        <v>1.8338675282848299E-2</v>
      </c>
      <c r="F310" s="3">
        <v>1.8334172241957301E-2</v>
      </c>
      <c r="G310">
        <v>-3799099</v>
      </c>
      <c r="H310">
        <v>13051186</v>
      </c>
      <c r="K310">
        <f t="shared" si="53"/>
        <v>26.896762606050729</v>
      </c>
      <c r="L310">
        <f t="shared" si="54"/>
        <v>7.1737566432503979</v>
      </c>
      <c r="M310">
        <f t="shared" si="55"/>
        <v>2.4020803793538428</v>
      </c>
      <c r="N310">
        <f t="shared" si="56"/>
        <v>-2.3289101648694545E-3</v>
      </c>
      <c r="O310">
        <f t="shared" si="57"/>
        <v>54.633779483670658</v>
      </c>
      <c r="P310">
        <f t="shared" si="58"/>
        <v>54.596102957249371</v>
      </c>
      <c r="Q310">
        <f t="shared" si="59"/>
        <v>-1.4080005842573655</v>
      </c>
      <c r="R310">
        <f t="shared" si="60"/>
        <v>56.041780067928023</v>
      </c>
      <c r="S310">
        <f t="shared" si="61"/>
        <v>3.3407474355254196</v>
      </c>
      <c r="T310">
        <f t="shared" si="62"/>
        <v>-0.41931787867603443</v>
      </c>
      <c r="U310">
        <f t="shared" si="63"/>
        <v>0.72136256883609595</v>
      </c>
    </row>
    <row r="311" spans="1:21">
      <c r="A311" s="4">
        <v>43250.488333333335</v>
      </c>
      <c r="B311" s="3">
        <v>-4.0553615473982102E-4</v>
      </c>
      <c r="C311">
        <v>2.4598400125014499</v>
      </c>
      <c r="D311" s="3">
        <v>1.8519638998477601E-2</v>
      </c>
      <c r="E311" s="3">
        <v>1.8334489225944699E-2</v>
      </c>
      <c r="F311" s="3">
        <v>1.83315994861914E-2</v>
      </c>
      <c r="G311">
        <v>-3799099</v>
      </c>
      <c r="H311">
        <v>13051190</v>
      </c>
      <c r="K311">
        <f t="shared" si="53"/>
        <v>26.814943671485256</v>
      </c>
      <c r="L311">
        <f t="shared" si="54"/>
        <v>7.0953195727242804</v>
      </c>
      <c r="M311">
        <f t="shared" si="55"/>
        <v>2.3758162952073514</v>
      </c>
      <c r="N311">
        <f t="shared" si="56"/>
        <v>-2.3317936392403039E-3</v>
      </c>
      <c r="O311">
        <f t="shared" si="57"/>
        <v>54.616634435121163</v>
      </c>
      <c r="P311">
        <f t="shared" si="58"/>
        <v>54.583574337173282</v>
      </c>
      <c r="Q311">
        <f t="shared" si="59"/>
        <v>-1.4173915578133958</v>
      </c>
      <c r="R311">
        <f t="shared" si="60"/>
        <v>56.034025992934559</v>
      </c>
      <c r="S311">
        <f t="shared" si="61"/>
        <v>3.3207440004162816</v>
      </c>
      <c r="T311">
        <f t="shared" si="62"/>
        <v>-0.41962140229401856</v>
      </c>
      <c r="U311">
        <f t="shared" si="63"/>
        <v>0.72136777176124811</v>
      </c>
    </row>
    <row r="312" spans="1:21">
      <c r="A312" s="4">
        <v>43250.491805555554</v>
      </c>
      <c r="B312" s="3">
        <v>-4.0747458449914099E-4</v>
      </c>
      <c r="C312">
        <v>2.4598412017221598</v>
      </c>
      <c r="D312" s="3">
        <v>1.8515262666260201E-2</v>
      </c>
      <c r="E312" s="3">
        <v>1.83289831340517E-2</v>
      </c>
      <c r="F312" s="3">
        <v>1.83255011021538E-2</v>
      </c>
      <c r="G312">
        <v>-3799099</v>
      </c>
      <c r="H312">
        <v>13051189</v>
      </c>
      <c r="K312">
        <f t="shared" si="53"/>
        <v>26.938429656060958</v>
      </c>
      <c r="L312">
        <f t="shared" si="54"/>
        <v>7.2268218276153586</v>
      </c>
      <c r="M312">
        <f t="shared" si="55"/>
        <v>2.4198488714464474</v>
      </c>
      <c r="N312">
        <f t="shared" si="56"/>
        <v>-2.3314332049439814E-3</v>
      </c>
      <c r="O312">
        <f t="shared" si="57"/>
        <v>54.603489897899884</v>
      </c>
      <c r="P312">
        <f t="shared" si="58"/>
        <v>54.567094930653006</v>
      </c>
      <c r="Q312">
        <f t="shared" si="59"/>
        <v>-1.4121560654208238</v>
      </c>
      <c r="R312">
        <f t="shared" si="60"/>
        <v>56.015645963320708</v>
      </c>
      <c r="S312">
        <f t="shared" si="61"/>
        <v>3.3612862483936632</v>
      </c>
      <c r="T312">
        <f t="shared" si="62"/>
        <v>-0.41958346184177414</v>
      </c>
      <c r="U312">
        <f t="shared" si="63"/>
        <v>0.72136712139560411</v>
      </c>
    </row>
    <row r="313" spans="1:21">
      <c r="A313" s="4">
        <v>43250.49527777778</v>
      </c>
      <c r="B313" s="3">
        <v>-4.1695267356772102E-4</v>
      </c>
      <c r="C313">
        <v>2.4598637969156698</v>
      </c>
      <c r="D313" s="3">
        <v>1.8553805309511499E-2</v>
      </c>
      <c r="E313" s="3">
        <v>1.8367026304604201E-2</v>
      </c>
      <c r="F313" s="3">
        <v>1.8318449845610301E-2</v>
      </c>
      <c r="G313">
        <v>-3799099</v>
      </c>
      <c r="H313">
        <v>13051558</v>
      </c>
      <c r="K313">
        <f t="shared" si="53"/>
        <v>27.542223089845415</v>
      </c>
      <c r="L313">
        <f t="shared" si="54"/>
        <v>7.839884073952005</v>
      </c>
      <c r="M313">
        <f t="shared" si="55"/>
        <v>2.6251283179737293</v>
      </c>
      <c r="N313">
        <f t="shared" si="56"/>
        <v>-2.324584953307258E-3</v>
      </c>
      <c r="O313">
        <f t="shared" si="57"/>
        <v>54.71925469445916</v>
      </c>
      <c r="P313">
        <f t="shared" si="58"/>
        <v>54.680955884127457</v>
      </c>
      <c r="Q313">
        <f t="shared" si="59"/>
        <v>-1.2751393596204608</v>
      </c>
      <c r="R313">
        <f t="shared" si="60"/>
        <v>55.994394054079621</v>
      </c>
      <c r="S313">
        <f t="shared" si="61"/>
        <v>3.4752212243873695</v>
      </c>
      <c r="T313">
        <f t="shared" si="62"/>
        <v>-0.41886259324843478</v>
      </c>
      <c r="U313">
        <f t="shared" si="63"/>
        <v>0.72135476444835689</v>
      </c>
    </row>
    <row r="314" spans="1:21">
      <c r="A314" s="4">
        <v>43250.498749999999</v>
      </c>
      <c r="B314" s="3">
        <v>-4.12849862113944E-4</v>
      </c>
      <c r="C314">
        <v>2.4597270365338799</v>
      </c>
      <c r="D314" s="3">
        <v>1.8547764068298399E-2</v>
      </c>
      <c r="E314" s="3">
        <v>1.8361282368568901E-2</v>
      </c>
      <c r="F314" s="3">
        <v>1.8325346260371599E-2</v>
      </c>
      <c r="G314">
        <v>-3799099</v>
      </c>
      <c r="H314">
        <v>13051557</v>
      </c>
      <c r="K314">
        <f t="shared" si="53"/>
        <v>27.280857048872203</v>
      </c>
      <c r="L314">
        <f t="shared" si="54"/>
        <v>7.5694527585400753</v>
      </c>
      <c r="M314">
        <f t="shared" si="55"/>
        <v>2.5345763534984584</v>
      </c>
      <c r="N314">
        <f t="shared" si="56"/>
        <v>-2.3660348974299779E-3</v>
      </c>
      <c r="O314">
        <f t="shared" si="57"/>
        <v>54.701109518077764</v>
      </c>
      <c r="P314">
        <f t="shared" si="58"/>
        <v>54.663764624193611</v>
      </c>
      <c r="Q314">
        <f t="shared" si="59"/>
        <v>-1.3140697648035413</v>
      </c>
      <c r="R314">
        <f t="shared" si="60"/>
        <v>56.015179282881306</v>
      </c>
      <c r="S314">
        <f t="shared" si="61"/>
        <v>3.410622863367486</v>
      </c>
      <c r="T314">
        <f t="shared" si="62"/>
        <v>-0.4232257452613527</v>
      </c>
      <c r="U314">
        <f t="shared" si="63"/>
        <v>0.72142955649749474</v>
      </c>
    </row>
    <row r="315" spans="1:21">
      <c r="A315" s="4">
        <v>43250.502222222225</v>
      </c>
      <c r="B315" s="3">
        <v>-4.1352771791935099E-4</v>
      </c>
      <c r="C315">
        <v>2.4598649861363802</v>
      </c>
      <c r="D315" s="3">
        <v>1.8533160437964401E-2</v>
      </c>
      <c r="E315" s="3">
        <v>1.8347285240797599E-2</v>
      </c>
      <c r="F315" s="3">
        <v>1.83074322572611E-2</v>
      </c>
      <c r="G315">
        <v>-3799099</v>
      </c>
      <c r="H315">
        <v>13051559</v>
      </c>
      <c r="K315">
        <f t="shared" si="53"/>
        <v>27.324039264337365</v>
      </c>
      <c r="L315">
        <f t="shared" si="54"/>
        <v>7.6361827680567291</v>
      </c>
      <c r="M315">
        <f t="shared" si="55"/>
        <v>2.5569204131794994</v>
      </c>
      <c r="N315">
        <f t="shared" si="56"/>
        <v>-2.3242245190108011E-3</v>
      </c>
      <c r="O315">
        <f t="shared" si="57"/>
        <v>54.657246768872433</v>
      </c>
      <c r="P315">
        <f t="shared" si="58"/>
        <v>54.621872050814517</v>
      </c>
      <c r="Q315">
        <f t="shared" si="59"/>
        <v>-1.3039411770180322</v>
      </c>
      <c r="R315">
        <f t="shared" si="60"/>
        <v>55.961187945890465</v>
      </c>
      <c r="S315">
        <f t="shared" si="61"/>
        <v>3.4262145311915209</v>
      </c>
      <c r="T315">
        <f t="shared" si="62"/>
        <v>-0.4188246527961762</v>
      </c>
      <c r="U315">
        <f t="shared" si="63"/>
        <v>0.72135411408271288</v>
      </c>
    </row>
    <row r="316" spans="1:21">
      <c r="A316" s="4">
        <v>43250.505694444444</v>
      </c>
      <c r="B316" s="3">
        <v>-4.13313658191328E-4</v>
      </c>
      <c r="C316">
        <v>2.4598067143215299</v>
      </c>
      <c r="D316" s="3">
        <v>1.8525097521542199E-2</v>
      </c>
      <c r="E316" s="3">
        <v>1.8338342301049099E-2</v>
      </c>
      <c r="F316" s="3">
        <v>1.8309766794900501E-2</v>
      </c>
      <c r="G316">
        <v>-3799099</v>
      </c>
      <c r="H316">
        <v>13051589</v>
      </c>
      <c r="K316">
        <f t="shared" si="53"/>
        <v>27.310402775243123</v>
      </c>
      <c r="L316">
        <f t="shared" si="54"/>
        <v>7.6194775504823706</v>
      </c>
      <c r="M316">
        <f t="shared" si="55"/>
        <v>2.5513267922408858</v>
      </c>
      <c r="N316">
        <f t="shared" si="56"/>
        <v>-2.3418857995502564E-3</v>
      </c>
      <c r="O316">
        <f t="shared" si="57"/>
        <v>54.633029387796498</v>
      </c>
      <c r="P316">
        <f t="shared" si="58"/>
        <v>54.595106362470446</v>
      </c>
      <c r="Q316">
        <f t="shared" si="59"/>
        <v>-1.3351946631805447</v>
      </c>
      <c r="R316">
        <f t="shared" si="60"/>
        <v>55.968224050977042</v>
      </c>
      <c r="S316">
        <f t="shared" si="61"/>
        <v>3.4414565676945821</v>
      </c>
      <c r="T316">
        <f t="shared" si="62"/>
        <v>-0.42068373495822414</v>
      </c>
      <c r="U316">
        <f t="shared" si="63"/>
        <v>0.72138598199930226</v>
      </c>
    </row>
    <row r="317" spans="1:21">
      <c r="A317" s="4">
        <v>43250.509166666663</v>
      </c>
      <c r="B317" s="3">
        <v>-4.0712971049288197E-4</v>
      </c>
      <c r="C317">
        <v>2.45984952626713</v>
      </c>
      <c r="D317" s="3">
        <v>1.8522909355433499E-2</v>
      </c>
      <c r="E317" s="3">
        <v>1.8337581199793899E-2</v>
      </c>
      <c r="F317" s="3">
        <v>1.83205461651232E-2</v>
      </c>
      <c r="G317">
        <v>-3799099</v>
      </c>
      <c r="H317">
        <v>13051615</v>
      </c>
      <c r="K317">
        <f t="shared" si="53"/>
        <v>26.916459756964692</v>
      </c>
      <c r="L317">
        <f t="shared" si="54"/>
        <v>7.2113651481504046</v>
      </c>
      <c r="M317">
        <f t="shared" si="55"/>
        <v>2.4146733144378807</v>
      </c>
      <c r="N317">
        <f t="shared" si="56"/>
        <v>-2.3289101648694545E-3</v>
      </c>
      <c r="O317">
        <f t="shared" si="57"/>
        <v>54.626457119185858</v>
      </c>
      <c r="P317">
        <f t="shared" si="58"/>
        <v>54.592828431547517</v>
      </c>
      <c r="Q317">
        <f t="shared" si="59"/>
        <v>-1.3742550700734455</v>
      </c>
      <c r="R317">
        <f t="shared" si="60"/>
        <v>56.000712189259303</v>
      </c>
      <c r="S317">
        <f t="shared" si="61"/>
        <v>3.3308433611535109</v>
      </c>
      <c r="T317">
        <f t="shared" si="62"/>
        <v>-0.41931787867603443</v>
      </c>
      <c r="U317">
        <f t="shared" si="63"/>
        <v>0.72136256883609595</v>
      </c>
    </row>
    <row r="318" spans="1:21">
      <c r="A318" s="4">
        <v>43250.512638888889</v>
      </c>
      <c r="B318" s="3">
        <v>-4.1089954014751103E-4</v>
      </c>
      <c r="C318">
        <v>2.4597591454930798</v>
      </c>
      <c r="D318">
        <v>1.8521054171123999E-2</v>
      </c>
      <c r="E318" s="3">
        <v>1.83345011181518E-2</v>
      </c>
      <c r="F318" s="3">
        <v>1.8325584478498101E-2</v>
      </c>
      <c r="G318">
        <v>-3799099</v>
      </c>
      <c r="H318">
        <v>13051641</v>
      </c>
      <c r="K318">
        <f t="shared" si="53"/>
        <v>27.156613481569007</v>
      </c>
      <c r="L318">
        <f t="shared" si="54"/>
        <v>7.4448960556776402</v>
      </c>
      <c r="M318">
        <f t="shared" si="55"/>
        <v>2.492869444978727</v>
      </c>
      <c r="N318">
        <f t="shared" si="56"/>
        <v>-2.3563031714194439E-3</v>
      </c>
      <c r="O318">
        <f t="shared" si="57"/>
        <v>54.620884978407425</v>
      </c>
      <c r="P318">
        <f t="shared" si="58"/>
        <v>54.583609929843917</v>
      </c>
      <c r="Q318">
        <f t="shared" si="59"/>
        <v>-1.3950122743807754</v>
      </c>
      <c r="R318">
        <f t="shared" si="60"/>
        <v>56.0158972527882</v>
      </c>
      <c r="S318">
        <f t="shared" si="61"/>
        <v>3.4228776278992439</v>
      </c>
      <c r="T318">
        <f t="shared" si="62"/>
        <v>-0.42220135304971751</v>
      </c>
      <c r="U318">
        <f t="shared" si="63"/>
        <v>0.72141199662509026</v>
      </c>
    </row>
    <row r="319" spans="1:21">
      <c r="A319" s="4">
        <v>43250.516111111108</v>
      </c>
      <c r="B319" s="3">
        <v>-4.1000762461408202E-4</v>
      </c>
      <c r="C319">
        <v>2.4597448748445498</v>
      </c>
      <c r="D319" s="3">
        <v>1.8528926812232401E-2</v>
      </c>
      <c r="E319" s="3">
        <v>1.8343004046237201E-2</v>
      </c>
      <c r="F319">
        <v>1.8320022085245E-2</v>
      </c>
      <c r="G319">
        <v>-3799099</v>
      </c>
      <c r="H319">
        <v>13051797</v>
      </c>
      <c r="K319">
        <f t="shared" si="53"/>
        <v>27.099794777009663</v>
      </c>
      <c r="L319">
        <f t="shared" si="54"/>
        <v>7.3953890664255599</v>
      </c>
      <c r="M319">
        <f t="shared" si="55"/>
        <v>2.4762923887113955</v>
      </c>
      <c r="N319">
        <f t="shared" si="56"/>
        <v>-2.3606283829786792E-3</v>
      </c>
      <c r="O319">
        <f t="shared" si="57"/>
        <v>54.644530857865043</v>
      </c>
      <c r="P319">
        <f t="shared" si="58"/>
        <v>54.60905868937337</v>
      </c>
      <c r="Q319">
        <f t="shared" si="59"/>
        <v>-1.3546017975994147</v>
      </c>
      <c r="R319">
        <f t="shared" si="60"/>
        <v>55.999132655464457</v>
      </c>
      <c r="S319">
        <f t="shared" si="61"/>
        <v>3.3793602537776719</v>
      </c>
      <c r="T319">
        <f t="shared" si="62"/>
        <v>-0.42265663847700552</v>
      </c>
      <c r="U319">
        <f t="shared" si="63"/>
        <v>0.72141980101282366</v>
      </c>
    </row>
    <row r="320" spans="1:21">
      <c r="A320" s="4">
        <v>43250.519583333335</v>
      </c>
      <c r="B320" s="3">
        <v>-4.09282199980225E-4</v>
      </c>
      <c r="C320">
        <v>2.4599113657441198</v>
      </c>
      <c r="D320" s="3">
        <v>1.8529818727765799E-2</v>
      </c>
      <c r="E320" s="3">
        <v>1.8343384596864801E-2</v>
      </c>
      <c r="F320" s="3">
        <v>1.8318306914734399E-2</v>
      </c>
      <c r="G320">
        <v>-3799099</v>
      </c>
      <c r="H320">
        <v>13051795</v>
      </c>
      <c r="K320">
        <f t="shared" si="53"/>
        <v>27.053582230634639</v>
      </c>
      <c r="L320">
        <f t="shared" si="54"/>
        <v>7.3514310960767713</v>
      </c>
      <c r="M320">
        <f t="shared" si="55"/>
        <v>2.4615733811757283</v>
      </c>
      <c r="N320">
        <f t="shared" si="56"/>
        <v>-2.3101675814380706E-3</v>
      </c>
      <c r="O320">
        <f t="shared" si="57"/>
        <v>54.647209771700787</v>
      </c>
      <c r="P320">
        <f t="shared" si="58"/>
        <v>54.610197654834828</v>
      </c>
      <c r="Q320">
        <f t="shared" si="59"/>
        <v>-1.3467535004346942</v>
      </c>
      <c r="R320">
        <f t="shared" si="60"/>
        <v>55.993963272135481</v>
      </c>
      <c r="S320">
        <f t="shared" si="61"/>
        <v>3.359409048132191</v>
      </c>
      <c r="T320">
        <f t="shared" si="62"/>
        <v>-0.41734497515694136</v>
      </c>
      <c r="U320">
        <f t="shared" si="63"/>
        <v>0.72132874982256923</v>
      </c>
    </row>
    <row r="321" spans="1:34">
      <c r="A321" s="4">
        <v>43250.523055555554</v>
      </c>
      <c r="B321" s="3">
        <v>-4.0923463115177599E-4</v>
      </c>
      <c r="C321">
        <v>2.4598661753570901</v>
      </c>
      <c r="D321" s="3">
        <v>1.85234801813749E-2</v>
      </c>
      <c r="E321">
        <v>1.8337593092001E-2</v>
      </c>
      <c r="F321" s="3">
        <v>1.8317354042228499E-2</v>
      </c>
      <c r="G321">
        <v>-3799099</v>
      </c>
      <c r="H321">
        <v>13051795</v>
      </c>
      <c r="K321">
        <f>(B321-$B$19)*($B$17/$B$18)</f>
        <v>27.050551899724841</v>
      </c>
      <c r="L321">
        <f t="shared" si="54"/>
        <v>7.3496533074037824</v>
      </c>
      <c r="M321">
        <f t="shared" si="55"/>
        <v>2.4609781015332217</v>
      </c>
      <c r="N321">
        <f t="shared" si="56"/>
        <v>-2.3238640847144782E-3</v>
      </c>
      <c r="O321">
        <f t="shared" si="57"/>
        <v>54.62817162404081</v>
      </c>
      <c r="P321">
        <f t="shared" si="58"/>
        <v>54.592864024218152</v>
      </c>
      <c r="Q321">
        <f t="shared" si="59"/>
        <v>-1.3629197684674352</v>
      </c>
      <c r="R321">
        <f t="shared" si="60"/>
        <v>55.991091392508245</v>
      </c>
      <c r="S321">
        <f t="shared" si="61"/>
        <v>3.3695912805115116</v>
      </c>
      <c r="T321">
        <f t="shared" si="62"/>
        <v>-0.41878671234393172</v>
      </c>
      <c r="U321">
        <f t="shared" si="63"/>
        <v>0.72135346371706888</v>
      </c>
    </row>
    <row r="322" spans="1:34">
      <c r="A322" s="4">
        <v>43250.52652777778</v>
      </c>
      <c r="B322" s="3">
        <v>-4.0915138570198902E-4</v>
      </c>
      <c r="C322">
        <v>2.4597936328937098</v>
      </c>
      <c r="D322" s="3">
        <v>1.85222433918352E-2</v>
      </c>
      <c r="E322" s="3">
        <v>1.8335678446655901E-2</v>
      </c>
      <c r="F322">
        <v>1.8315198168183999E-2</v>
      </c>
      <c r="G322">
        <v>-3799099</v>
      </c>
      <c r="H322">
        <v>13051795</v>
      </c>
      <c r="K322">
        <f t="shared" ref="K322:K326" si="64">(B322-$B$19)*($B$17/$B$18)</f>
        <v>27.045248820632619</v>
      </c>
      <c r="L322">
        <f t="shared" ref="L322:L326" si="65">K322-R322*$B$8+$D$8</f>
        <v>7.3471841051222189</v>
      </c>
      <c r="M322">
        <f t="shared" ref="M322:M326" si="66">L322/((($B$7/2))^2*PI())</f>
        <v>2.4601513070588399</v>
      </c>
      <c r="N322">
        <f t="shared" ref="N322:N326" si="67">(C322-$C$19)*($C$17/$C$18)</f>
        <v>-2.3458505768131693E-3</v>
      </c>
      <c r="O322">
        <f t="shared" ref="O322:O326" si="68">(D322-$D$19)*($D$17/$D$18)</f>
        <v>54.624456863521758</v>
      </c>
      <c r="P322">
        <f t="shared" ref="P322:P326" si="69">(E322-$E$19)*($E$17/$E$18)</f>
        <v>54.587133604240208</v>
      </c>
      <c r="Q322">
        <f t="shared" ref="Q322:Q326" si="70">O322-R322</f>
        <v>-1.3601369013301507</v>
      </c>
      <c r="R322">
        <f t="shared" ref="R322:R326" si="71">(F322-$F$19)*($F$17/$F$18)</f>
        <v>55.984593764851908</v>
      </c>
      <c r="S322">
        <f t="shared" ref="S322:S326" si="72">M322-(2/3)*Q322</f>
        <v>3.3669092412789405</v>
      </c>
      <c r="T322">
        <f t="shared" ref="T322:T326" si="73">N322/$D$7*100-$N$30/$D$7*100</f>
        <v>-0.42110107993326756</v>
      </c>
      <c r="U322">
        <f t="shared" ref="U322:U326" si="74">(2.40665404368-T322*2.40665404368/100-$N$8)/$N$8</f>
        <v>0.7213931360213921</v>
      </c>
      <c r="V322" s="6"/>
    </row>
    <row r="323" spans="1:34">
      <c r="A323" s="4">
        <v>43250.530011574076</v>
      </c>
      <c r="B323" s="3">
        <v>-4.0655888455148702E-4</v>
      </c>
      <c r="C323">
        <v>2.4598400125014499</v>
      </c>
      <c r="D323" s="3">
        <v>1.85139307390637E-2</v>
      </c>
      <c r="E323" s="3">
        <v>1.83275441769911E-2</v>
      </c>
      <c r="F323" s="3">
        <v>1.8321296552221599E-2</v>
      </c>
      <c r="G323">
        <v>-3799099</v>
      </c>
      <c r="H323">
        <v>13051795</v>
      </c>
      <c r="K323">
        <f t="shared" si="64"/>
        <v>26.880095786046684</v>
      </c>
      <c r="L323">
        <f t="shared" si="65"/>
        <v>7.1740148002209043</v>
      </c>
      <c r="M323">
        <f t="shared" si="66"/>
        <v>2.4021668213429543</v>
      </c>
      <c r="N323">
        <f t="shared" si="67"/>
        <v>-2.3317936392403039E-3</v>
      </c>
      <c r="O323">
        <f t="shared" si="68"/>
        <v>54.599489386571967</v>
      </c>
      <c r="P323">
        <f t="shared" si="69"/>
        <v>54.56278821750189</v>
      </c>
      <c r="Q323">
        <f t="shared" si="70"/>
        <v>-1.4034844078937923</v>
      </c>
      <c r="R323">
        <f t="shared" si="71"/>
        <v>56.00297379446576</v>
      </c>
      <c r="S323">
        <f t="shared" si="72"/>
        <v>3.3378230932721493</v>
      </c>
      <c r="T323">
        <f t="shared" si="73"/>
        <v>-0.41962140229401856</v>
      </c>
      <c r="U323">
        <f t="shared" si="74"/>
        <v>0.72136777176124811</v>
      </c>
    </row>
    <row r="324" spans="1:34">
      <c r="A324" s="4">
        <v>43250.533483796295</v>
      </c>
      <c r="B324" s="3">
        <v>-4.0487019114152599E-4</v>
      </c>
      <c r="C324">
        <v>2.4598316879564699</v>
      </c>
      <c r="D324" s="3">
        <v>1.8508020312128799E-2</v>
      </c>
      <c r="E324" s="3">
        <v>1.8321598073434898E-2</v>
      </c>
      <c r="F324" s="3">
        <v>1.83172468440716E-2</v>
      </c>
      <c r="G324">
        <v>-3799099</v>
      </c>
      <c r="H324">
        <v>13051795</v>
      </c>
      <c r="K324">
        <f t="shared" si="64"/>
        <v>26.772519038747525</v>
      </c>
      <c r="L324">
        <f t="shared" si="65"/>
        <v>7.0717613574280929</v>
      </c>
      <c r="M324">
        <f t="shared" si="66"/>
        <v>2.3679279976876955</v>
      </c>
      <c r="N324">
        <f t="shared" si="67"/>
        <v>-2.334316679317792E-3</v>
      </c>
      <c r="O324">
        <f t="shared" si="68"/>
        <v>54.581737117553047</v>
      </c>
      <c r="P324">
        <f t="shared" si="69"/>
        <v>54.544991882166677</v>
      </c>
      <c r="Q324">
        <f t="shared" si="70"/>
        <v>-1.409031188497174</v>
      </c>
      <c r="R324">
        <f t="shared" si="71"/>
        <v>55.990768306050221</v>
      </c>
      <c r="S324">
        <f t="shared" si="72"/>
        <v>3.3072821233524783</v>
      </c>
      <c r="T324">
        <f t="shared" si="73"/>
        <v>-0.41988698546006997</v>
      </c>
      <c r="U324">
        <f t="shared" si="74"/>
        <v>0.7213723243207617</v>
      </c>
    </row>
    <row r="325" spans="1:34">
      <c r="A325" s="4">
        <v>43250.536956018521</v>
      </c>
      <c r="B325" s="3">
        <v>-4.0498911321265E-4</v>
      </c>
      <c r="C325">
        <v>2.4599018519784299</v>
      </c>
      <c r="D325">
        <v>1.8499362785351001E-2</v>
      </c>
      <c r="E325" s="3">
        <v>1.8311656188288901E-2</v>
      </c>
      <c r="F325" s="3">
        <v>1.8319152589083398E-2</v>
      </c>
      <c r="G325">
        <v>-3799099</v>
      </c>
      <c r="H325">
        <v>13051796</v>
      </c>
      <c r="K325">
        <f t="shared" si="64"/>
        <v>26.780094866022115</v>
      </c>
      <c r="L325">
        <f t="shared" si="65"/>
        <v>7.0768321002290602</v>
      </c>
      <c r="M325">
        <f t="shared" si="66"/>
        <v>2.3696258991355252</v>
      </c>
      <c r="N325">
        <f t="shared" si="67"/>
        <v>-2.3130510558118812E-3</v>
      </c>
      <c r="O325">
        <f t="shared" si="68"/>
        <v>54.555733793919963</v>
      </c>
      <c r="P325">
        <f t="shared" si="69"/>
        <v>54.515236409486121</v>
      </c>
      <c r="Q325">
        <f t="shared" si="70"/>
        <v>-1.4407782713847368</v>
      </c>
      <c r="R325">
        <f t="shared" si="71"/>
        <v>55.996512065304699</v>
      </c>
      <c r="S325">
        <f t="shared" si="72"/>
        <v>3.3301447467253498</v>
      </c>
      <c r="T325">
        <f t="shared" si="73"/>
        <v>-0.41764849877523724</v>
      </c>
      <c r="U325">
        <f t="shared" si="74"/>
        <v>0.72133395274772671</v>
      </c>
    </row>
    <row r="326" spans="1:34">
      <c r="A326" s="4">
        <v>43250.538981481484</v>
      </c>
      <c r="B326" s="3">
        <v>-4.0689186635063402E-4</v>
      </c>
      <c r="C326">
        <v>2.45973179341672</v>
      </c>
      <c r="D326" s="3">
        <v>1.8495937829702599E-2</v>
      </c>
      <c r="E326" s="3">
        <v>1.8307196610621801E-2</v>
      </c>
      <c r="F326">
        <v>1.8311148460034E-2</v>
      </c>
      <c r="G326">
        <v>-3799099</v>
      </c>
      <c r="H326">
        <v>13051796</v>
      </c>
      <c r="K326">
        <f t="shared" si="64"/>
        <v>26.901308102415516</v>
      </c>
      <c r="L326">
        <f t="shared" si="65"/>
        <v>7.2085666914114608</v>
      </c>
      <c r="M326">
        <f t="shared" si="66"/>
        <v>2.4137362714965911</v>
      </c>
      <c r="N326">
        <f t="shared" si="67"/>
        <v>-2.3645931602445532E-3</v>
      </c>
      <c r="O326">
        <f t="shared" si="68"/>
        <v>54.545446764790256</v>
      </c>
      <c r="P326">
        <f t="shared" si="69"/>
        <v>54.50188915798487</v>
      </c>
      <c r="Q326">
        <f t="shared" si="70"/>
        <v>-1.4269415116461133</v>
      </c>
      <c r="R326">
        <f t="shared" si="71"/>
        <v>55.972388276436369</v>
      </c>
      <c r="S326">
        <f t="shared" si="72"/>
        <v>3.3650306125939999</v>
      </c>
      <c r="T326">
        <f t="shared" si="73"/>
        <v>-0.42307398345236064</v>
      </c>
      <c r="U326">
        <f t="shared" si="74"/>
        <v>0.72142695503491883</v>
      </c>
    </row>
    <row r="327" spans="1:34">
      <c r="A327" s="4"/>
      <c r="B327" s="3"/>
      <c r="D327" s="3"/>
      <c r="E327" s="3"/>
      <c r="F327" s="3"/>
    </row>
    <row r="328" spans="1:34">
      <c r="A328" t="s">
        <v>82</v>
      </c>
      <c r="K328" t="s">
        <v>52</v>
      </c>
      <c r="L328" t="s">
        <v>52</v>
      </c>
      <c r="M328" s="3"/>
      <c r="N328" s="3"/>
      <c r="O328" t="s">
        <v>53</v>
      </c>
      <c r="P328" t="s">
        <v>54</v>
      </c>
    </row>
    <row r="329" spans="1:34">
      <c r="A329" t="s">
        <v>50</v>
      </c>
      <c r="B329" t="s">
        <v>21</v>
      </c>
      <c r="C329" t="s">
        <v>22</v>
      </c>
      <c r="D329" t="s">
        <v>23</v>
      </c>
      <c r="E329" t="s">
        <v>24</v>
      </c>
      <c r="F329" t="s">
        <v>25</v>
      </c>
      <c r="G329" t="s">
        <v>26</v>
      </c>
      <c r="H329" t="s">
        <v>27</v>
      </c>
      <c r="K329" t="s">
        <v>55</v>
      </c>
      <c r="L329" t="s">
        <v>56</v>
      </c>
      <c r="M329" t="s">
        <v>57</v>
      </c>
      <c r="N329" t="s">
        <v>58</v>
      </c>
      <c r="O329" t="s">
        <v>59</v>
      </c>
      <c r="P329" t="s">
        <v>60</v>
      </c>
      <c r="Q329" t="s">
        <v>61</v>
      </c>
      <c r="R329" t="s">
        <v>62</v>
      </c>
      <c r="S329" t="s">
        <v>63</v>
      </c>
      <c r="T329" t="s">
        <v>64</v>
      </c>
      <c r="U329" t="s">
        <v>65</v>
      </c>
      <c r="V329" t="s">
        <v>66</v>
      </c>
      <c r="W329" s="5" t="s">
        <v>67</v>
      </c>
      <c r="X329" s="5" t="s">
        <v>68</v>
      </c>
      <c r="Y329" t="s">
        <v>69</v>
      </c>
      <c r="Z329" t="s">
        <v>70</v>
      </c>
      <c r="AA329" t="s">
        <v>71</v>
      </c>
      <c r="AB329" t="s">
        <v>72</v>
      </c>
      <c r="AC329" t="s">
        <v>73</v>
      </c>
      <c r="AD329" t="s">
        <v>74</v>
      </c>
      <c r="AE329" t="s">
        <v>75</v>
      </c>
      <c r="AF329" t="s">
        <v>76</v>
      </c>
      <c r="AG329" t="s">
        <v>77</v>
      </c>
      <c r="AH329" t="s">
        <v>78</v>
      </c>
    </row>
    <row r="330" spans="1:34">
      <c r="A330" s="4">
        <v>43250.5393287037</v>
      </c>
      <c r="B330" s="3">
        <v>-4.0330041980269E-4</v>
      </c>
      <c r="C330">
        <v>2.4598019574386898</v>
      </c>
      <c r="D330" s="3">
        <v>1.8494035076564601E-2</v>
      </c>
      <c r="E330">
        <v>1.8307327424899999E-2</v>
      </c>
      <c r="F330" s="3">
        <v>1.8314578801055199E-2</v>
      </c>
      <c r="G330">
        <v>-3799099</v>
      </c>
      <c r="H330">
        <v>13051796</v>
      </c>
      <c r="K330">
        <f>(B330-$B$19)*($B$17/$B$18)</f>
        <v>26.672518118723019</v>
      </c>
      <c r="L330">
        <f>K330-R330*$B$8+$D$8</f>
        <v>6.9752675556665</v>
      </c>
      <c r="M330">
        <f>L330/((($B$7/2))^2*PI())</f>
        <v>2.3356177480559546</v>
      </c>
      <c r="N330">
        <f>(C330-$C$19)*($C$17/$C$18)</f>
        <v>-2.3433275367356812E-3</v>
      </c>
      <c r="O330">
        <f>(D330-$D$19)*($D$17/$D$18)</f>
        <v>54.539731748607096</v>
      </c>
      <c r="P330">
        <f>(E330-$E$19)*($E$17/$E$18)</f>
        <v>54.50228067736213</v>
      </c>
      <c r="Q330">
        <f>O330-R330</f>
        <v>-1.4429952944872113</v>
      </c>
      <c r="R330">
        <f>(F330-$F$19)*($F$17/$F$18)</f>
        <v>55.982727043094307</v>
      </c>
      <c r="S330">
        <f>M330-(2/3)*Q330</f>
        <v>3.2976146110474289</v>
      </c>
      <c r="T330">
        <f>N330/$D$7*100-$N$30/$D$7*100</f>
        <v>-0.42083549676721621</v>
      </c>
      <c r="U330">
        <f>(2.40665404368-T330*2.40665404368/100-$N$8)/$N$8</f>
        <v>0.72138858346187851</v>
      </c>
      <c r="V330" s="6">
        <v>0</v>
      </c>
      <c r="W330" t="s">
        <v>79</v>
      </c>
      <c r="X330" t="s">
        <v>79</v>
      </c>
      <c r="Y330" t="s">
        <v>79</v>
      </c>
      <c r="Z330" t="s">
        <v>79</v>
      </c>
      <c r="AA330" t="s">
        <v>79</v>
      </c>
      <c r="AB330" t="s">
        <v>79</v>
      </c>
      <c r="AC330">
        <f>($D$7-$D$7*(T330/100))*2.54</f>
        <v>2.4231547605369927</v>
      </c>
      <c r="AD330" t="s">
        <v>79</v>
      </c>
      <c r="AE330" t="s">
        <v>79</v>
      </c>
      <c r="AF330" t="s">
        <v>79</v>
      </c>
      <c r="AG330" t="s">
        <v>79</v>
      </c>
      <c r="AH330" t="s">
        <v>79</v>
      </c>
    </row>
    <row r="331" spans="1:34">
      <c r="A331" s="4">
        <v>43250.540023148147</v>
      </c>
      <c r="B331" s="3">
        <v>-4.0429936520013099E-4</v>
      </c>
      <c r="C331">
        <v>2.4598174173079301</v>
      </c>
      <c r="D331" s="3">
        <v>1.8488957104127599E-2</v>
      </c>
      <c r="E331" s="3">
        <v>1.8300299130496599E-2</v>
      </c>
      <c r="F331">
        <v>1.8312399105198E-2</v>
      </c>
      <c r="G331">
        <v>-3800785</v>
      </c>
      <c r="H331">
        <v>13051796</v>
      </c>
      <c r="K331">
        <f t="shared" ref="K331:K394" si="75">(B331-$B$19)*($B$17/$B$18)</f>
        <v>26.736155067829518</v>
      </c>
      <c r="L331">
        <f t="shared" ref="L331:L394" si="76">K331-R331*$B$8+$D$8</f>
        <v>7.0417696951396405</v>
      </c>
      <c r="M331">
        <f t="shared" ref="M331:M394" si="77">L331/((($B$7/2))^2*PI())</f>
        <v>2.3578855071057099</v>
      </c>
      <c r="N331">
        <f t="shared" ref="N331:N394" si="78">(C331-$C$19)*($C$17/$C$18)</f>
        <v>-2.3386418908799885E-3</v>
      </c>
      <c r="O331">
        <f t="shared" ref="O331:O394" si="79">(D331-$D$19)*($D$17/$D$18)</f>
        <v>54.52447979916839</v>
      </c>
      <c r="P331">
        <f t="shared" ref="P331:P394" si="80">(E331-$E$19)*($E$17/$E$18)</f>
        <v>54.481245408995996</v>
      </c>
      <c r="Q331">
        <f t="shared" ref="Q331:Q394" si="81">O331-R331</f>
        <v>-1.4516778192787498</v>
      </c>
      <c r="R331">
        <f t="shared" ref="R331:R394" si="82">(F331-$F$19)*($F$17/$F$18)</f>
        <v>55.976157618447139</v>
      </c>
      <c r="S331">
        <f t="shared" ref="S331:S394" si="83">M331-(2/3)*Q331</f>
        <v>3.3256707199582096</v>
      </c>
      <c r="T331">
        <f t="shared" ref="T331:T394" si="84">N331/$D$7*100-$N$30/$D$7*100</f>
        <v>-0.42034227088766962</v>
      </c>
      <c r="U331">
        <f t="shared" ref="U331:U394" si="85">(2.40665404368-T331*2.40665404368/100-$N$8)/$N$8</f>
        <v>0.72138012870850055</v>
      </c>
      <c r="V331" s="6">
        <f>(A331-$A$330)*86400</f>
        <v>60.000000195577741</v>
      </c>
      <c r="W331" t="s">
        <v>79</v>
      </c>
      <c r="X331" t="s">
        <v>79</v>
      </c>
      <c r="Y331">
        <f>AVERAGE(Q330:Q332)</f>
        <v>-1.4477576578665818</v>
      </c>
      <c r="Z331">
        <f>(T332-T330)/100/(V332-V330)</f>
        <v>1.2646817374781737E-8</v>
      </c>
      <c r="AA331" t="s">
        <v>79</v>
      </c>
      <c r="AB331" t="s">
        <v>79</v>
      </c>
      <c r="AC331">
        <f t="shared" ref="AC331:AC394" si="86">($D$7-$D$7*(T331/100))*2.54</f>
        <v>2.4231428589965196</v>
      </c>
      <c r="AD331" t="s">
        <v>79</v>
      </c>
      <c r="AE331" t="s">
        <v>79</v>
      </c>
      <c r="AF331" t="s">
        <v>79</v>
      </c>
      <c r="AG331" t="s">
        <v>79</v>
      </c>
      <c r="AH331" t="s">
        <v>79</v>
      </c>
    </row>
    <row r="332" spans="1:34">
      <c r="A332" s="4">
        <v>43250.540717592594</v>
      </c>
      <c r="B332" s="3">
        <v>-4.0247985751193502E-4</v>
      </c>
      <c r="C332">
        <v>2.4598067143215299</v>
      </c>
      <c r="D332">
        <v>1.8487197057475001E-2</v>
      </c>
      <c r="E332" s="3">
        <v>1.8299478568205799E-2</v>
      </c>
      <c r="F332" s="3">
        <v>1.8309623864024599E-2</v>
      </c>
      <c r="G332">
        <v>-3802723</v>
      </c>
      <c r="H332">
        <v>13051796</v>
      </c>
      <c r="K332">
        <f t="shared" si="75"/>
        <v>26.620244910528406</v>
      </c>
      <c r="L332">
        <f t="shared" si="76"/>
        <v>6.9295075671031992</v>
      </c>
      <c r="M332">
        <f t="shared" si="77"/>
        <v>2.3202953477915433</v>
      </c>
      <c r="N332">
        <f t="shared" si="78"/>
        <v>-2.3418857995502564E-3</v>
      </c>
      <c r="O332">
        <f t="shared" si="79"/>
        <v>54.519193409199119</v>
      </c>
      <c r="P332">
        <f t="shared" si="80"/>
        <v>54.478789514719608</v>
      </c>
      <c r="Q332">
        <f t="shared" si="81"/>
        <v>-1.4485998598337844</v>
      </c>
      <c r="R332">
        <f t="shared" si="82"/>
        <v>55.967793269032903</v>
      </c>
      <c r="S332">
        <f t="shared" si="83"/>
        <v>3.2860285876807329</v>
      </c>
      <c r="T332">
        <f t="shared" si="84"/>
        <v>-0.42068373495822414</v>
      </c>
      <c r="U332">
        <f t="shared" si="85"/>
        <v>0.72138598199930226</v>
      </c>
      <c r="V332" s="6">
        <f t="shared" ref="V332:V395" si="87">(A332-$A$330)*86400</f>
        <v>120.00000039115548</v>
      </c>
      <c r="W332" t="s">
        <v>79</v>
      </c>
      <c r="X332" t="s">
        <v>79</v>
      </c>
      <c r="Y332">
        <f t="shared" ref="Y332:Y395" si="88">AVERAGE(Q331:Q333)</f>
        <v>-1.3740598000573268</v>
      </c>
      <c r="Z332">
        <f t="shared" ref="Z332:Z395" si="89">(T333-T331)/100/(V333-V331)</f>
        <v>1.805333182110067E-6</v>
      </c>
      <c r="AA332" t="s">
        <v>79</v>
      </c>
      <c r="AB332">
        <f t="shared" ref="AB332:AB395" si="90">((M332-$M$331)-(Y332-$Y$331))/(M332-$M$331)</f>
        <v>2.9605625289670083</v>
      </c>
      <c r="AC332">
        <f t="shared" si="86"/>
        <v>2.4231510985245417</v>
      </c>
      <c r="AD332" t="s">
        <v>79</v>
      </c>
      <c r="AE332" t="s">
        <v>79</v>
      </c>
      <c r="AF332" t="s">
        <v>79</v>
      </c>
      <c r="AG332" t="s">
        <v>79</v>
      </c>
      <c r="AH332" t="s">
        <v>79</v>
      </c>
    </row>
    <row r="333" spans="1:34">
      <c r="A333" s="4">
        <v>43250.541412037041</v>
      </c>
      <c r="B333" s="3">
        <v>-4.3140170520928201E-4</v>
      </c>
      <c r="C333">
        <v>2.4604964623340502</v>
      </c>
      <c r="D333" s="3">
        <v>1.8610828442615499E-2</v>
      </c>
      <c r="E333" s="3">
        <v>1.8348474461508901E-2</v>
      </c>
      <c r="F333" s="3">
        <v>1.8357612905601901E-2</v>
      </c>
      <c r="G333">
        <v>-3804650</v>
      </c>
      <c r="H333">
        <v>13051796</v>
      </c>
      <c r="K333">
        <f t="shared" si="75"/>
        <v>28.462686103707494</v>
      </c>
      <c r="L333">
        <f t="shared" si="76"/>
        <v>8.7088676018823268</v>
      </c>
      <c r="M333">
        <f t="shared" si="77"/>
        <v>2.9161011493963085</v>
      </c>
      <c r="N333">
        <f t="shared" si="78"/>
        <v>-2.1328339074485831E-3</v>
      </c>
      <c r="O333">
        <f t="shared" si="79"/>
        <v>54.890526585697053</v>
      </c>
      <c r="P333">
        <f t="shared" si="80"/>
        <v>54.625431317881741</v>
      </c>
      <c r="Q333">
        <f t="shared" si="81"/>
        <v>-1.2219017210594458</v>
      </c>
      <c r="R333">
        <f t="shared" si="82"/>
        <v>56.112428306756499</v>
      </c>
      <c r="S333">
        <f t="shared" si="83"/>
        <v>3.7307022967692722</v>
      </c>
      <c r="T333">
        <f t="shared" si="84"/>
        <v>-0.39867827263173222</v>
      </c>
      <c r="U333">
        <f t="shared" si="85"/>
        <v>0.72100876992538132</v>
      </c>
      <c r="V333" s="6">
        <f t="shared" si="87"/>
        <v>180.00000058673322</v>
      </c>
      <c r="W333" t="s">
        <v>79</v>
      </c>
      <c r="X333" t="s">
        <v>79</v>
      </c>
      <c r="Y333">
        <f t="shared" si="88"/>
        <v>-1.265113109508107</v>
      </c>
      <c r="Z333">
        <f t="shared" si="89"/>
        <v>5.0207865292517577E-6</v>
      </c>
      <c r="AA333" t="s">
        <v>79</v>
      </c>
      <c r="AB333">
        <f t="shared" si="90"/>
        <v>0.67280646667476784</v>
      </c>
      <c r="AC333">
        <f t="shared" si="86"/>
        <v>2.4226201067186035</v>
      </c>
      <c r="AD333" t="s">
        <v>79</v>
      </c>
      <c r="AE333" t="s">
        <v>79</v>
      </c>
      <c r="AF333" t="s">
        <v>79</v>
      </c>
      <c r="AG333" t="s">
        <v>79</v>
      </c>
      <c r="AH333" t="s">
        <v>79</v>
      </c>
    </row>
    <row r="334" spans="1:34">
      <c r="A334" s="4">
        <v>43250.54210648148</v>
      </c>
      <c r="B334" s="3">
        <v>-4.50488697624678E-4</v>
      </c>
      <c r="C334">
        <v>2.4616951968109801</v>
      </c>
      <c r="D334" s="3">
        <v>1.87228887102356E-2</v>
      </c>
      <c r="E334">
        <v>1.8425298119455001E-2</v>
      </c>
      <c r="F334">
        <v>1.8437082472592001E-2</v>
      </c>
      <c r="G334">
        <v>-3806584</v>
      </c>
      <c r="H334">
        <v>13051796</v>
      </c>
      <c r="K334">
        <f t="shared" si="75"/>
        <v>29.678606381278428</v>
      </c>
      <c r="L334">
        <f t="shared" si="76"/>
        <v>9.8203258569058089</v>
      </c>
      <c r="M334">
        <f t="shared" si="77"/>
        <v>3.2882648844701383</v>
      </c>
      <c r="N334">
        <f t="shared" si="78"/>
        <v>-1.7695161363483105E-3</v>
      </c>
      <c r="O334">
        <f t="shared" si="79"/>
        <v>55.227105320031313</v>
      </c>
      <c r="P334">
        <f t="shared" si="80"/>
        <v>54.855359970412586</v>
      </c>
      <c r="Q334">
        <f t="shared" si="81"/>
        <v>-1.1248377476310907</v>
      </c>
      <c r="R334">
        <f t="shared" si="82"/>
        <v>56.351943067662404</v>
      </c>
      <c r="S334">
        <f t="shared" si="83"/>
        <v>4.0381567162241989</v>
      </c>
      <c r="T334">
        <f t="shared" si="84"/>
        <v>-0.36043429672644034</v>
      </c>
      <c r="U334">
        <f t="shared" si="85"/>
        <v>0.72035320135553338</v>
      </c>
      <c r="V334" s="6">
        <f t="shared" si="87"/>
        <v>240.00000015366822</v>
      </c>
      <c r="W334" t="s">
        <v>79</v>
      </c>
      <c r="X334" t="s">
        <v>79</v>
      </c>
      <c r="Y334">
        <f t="shared" si="88"/>
        <v>-1.1163534084272204</v>
      </c>
      <c r="Z334">
        <f t="shared" si="89"/>
        <v>6.1770819014532643E-6</v>
      </c>
      <c r="AA334">
        <f>AVERAGE(Z331:Z337)</f>
        <v>3.9524029422887395E-6</v>
      </c>
      <c r="AB334">
        <f t="shared" si="90"/>
        <v>0.64379665166465661</v>
      </c>
      <c r="AC334">
        <f t="shared" si="86"/>
        <v>2.4216972795800089</v>
      </c>
      <c r="AD334" t="s">
        <v>79</v>
      </c>
      <c r="AE334" t="s">
        <v>79</v>
      </c>
      <c r="AF334" t="s">
        <v>79</v>
      </c>
      <c r="AG334" t="s">
        <v>79</v>
      </c>
      <c r="AH334" t="s">
        <v>79</v>
      </c>
    </row>
    <row r="335" spans="1:34">
      <c r="A335" s="4">
        <v>43250.542812500003</v>
      </c>
      <c r="B335" s="3">
        <v>-4.7170439511319301E-4</v>
      </c>
      <c r="C335">
        <v>2.46283922713519</v>
      </c>
      <c r="D335" s="3">
        <v>1.8856271705208202E-2</v>
      </c>
      <c r="E335" s="3">
        <v>1.8518973034879298E-2</v>
      </c>
      <c r="F335" s="3">
        <v>1.8529356263879901E-2</v>
      </c>
      <c r="G335">
        <v>-3808519</v>
      </c>
      <c r="H335">
        <v>13051796</v>
      </c>
      <c r="K335">
        <f t="shared" si="75"/>
        <v>31.030133967064444</v>
      </c>
      <c r="L335">
        <f t="shared" si="76"/>
        <v>11.05056038383753</v>
      </c>
      <c r="M335">
        <f t="shared" si="77"/>
        <v>3.7001999926852656</v>
      </c>
      <c r="N335">
        <f t="shared" si="78"/>
        <v>-1.4227783428983915E-3</v>
      </c>
      <c r="O335">
        <f t="shared" si="79"/>
        <v>55.627727954467524</v>
      </c>
      <c r="P335">
        <f t="shared" si="80"/>
        <v>55.135723437283183</v>
      </c>
      <c r="Q335">
        <f t="shared" si="81"/>
        <v>-1.002320756591125</v>
      </c>
      <c r="R335">
        <f t="shared" si="82"/>
        <v>56.630048711058649</v>
      </c>
      <c r="S335">
        <f t="shared" si="83"/>
        <v>4.3684138304126821</v>
      </c>
      <c r="T335">
        <f t="shared" si="84"/>
        <v>-0.32393558162644887</v>
      </c>
      <c r="U335">
        <f t="shared" si="85"/>
        <v>0.71972754960534258</v>
      </c>
      <c r="V335" s="6">
        <f t="shared" si="87"/>
        <v>301.00000058300793</v>
      </c>
      <c r="W335" t="s">
        <v>79</v>
      </c>
      <c r="X335" t="s">
        <v>79</v>
      </c>
      <c r="Y335">
        <f t="shared" si="88"/>
        <v>-1.0203572996131693</v>
      </c>
      <c r="Z335">
        <f t="shared" si="89"/>
        <v>5.3555613643177695E-6</v>
      </c>
      <c r="AA335">
        <f t="shared" ref="AA335:AA398" si="91">AVERAGE(Z332:Z338)</f>
        <v>4.9460814565440294E-6</v>
      </c>
      <c r="AB335">
        <f t="shared" si="90"/>
        <v>0.68159446773095145</v>
      </c>
      <c r="AC335">
        <f t="shared" si="86"/>
        <v>2.4208165655846461</v>
      </c>
      <c r="AD335" t="s">
        <v>79</v>
      </c>
      <c r="AE335" t="s">
        <v>79</v>
      </c>
      <c r="AF335" t="s">
        <v>79</v>
      </c>
      <c r="AG335" t="s">
        <v>79</v>
      </c>
      <c r="AH335" t="s">
        <v>79</v>
      </c>
    </row>
    <row r="336" spans="1:34">
      <c r="A336" s="4">
        <v>43250.543506944443</v>
      </c>
      <c r="B336" s="3">
        <v>-4.8797293444295101E-4</v>
      </c>
      <c r="C336">
        <v>2.4637263857857801</v>
      </c>
      <c r="D336" s="3">
        <v>1.8976097584072701E-2</v>
      </c>
      <c r="E336" s="3">
        <v>1.8619307586286601E-2</v>
      </c>
      <c r="F336" s="3">
        <v>1.8626072823226401E-2</v>
      </c>
      <c r="G336">
        <v>-3810449</v>
      </c>
      <c r="H336">
        <v>13051796</v>
      </c>
      <c r="K336">
        <f t="shared" si="75"/>
        <v>32.066507138227699</v>
      </c>
      <c r="L336">
        <f t="shared" si="76"/>
        <v>11.959800517967567</v>
      </c>
      <c r="M336">
        <f t="shared" si="77"/>
        <v>4.0046524567049024</v>
      </c>
      <c r="N336">
        <f t="shared" si="78"/>
        <v>-1.1538943575389365E-3</v>
      </c>
      <c r="O336">
        <f t="shared" si="79"/>
        <v>55.987631098599131</v>
      </c>
      <c r="P336">
        <f t="shared" si="80"/>
        <v>55.436018799729389</v>
      </c>
      <c r="Q336">
        <f t="shared" si="81"/>
        <v>-0.93391339461729217</v>
      </c>
      <c r="R336">
        <f t="shared" si="82"/>
        <v>56.921544493216423</v>
      </c>
      <c r="S336">
        <f t="shared" si="83"/>
        <v>4.6272613864497636</v>
      </c>
      <c r="T336">
        <f t="shared" si="84"/>
        <v>-0.29563200422019043</v>
      </c>
      <c r="U336">
        <f t="shared" si="85"/>
        <v>0.71924237683440084</v>
      </c>
      <c r="V336" s="6">
        <f t="shared" si="87"/>
        <v>361.00000014994293</v>
      </c>
      <c r="W336">
        <f>AVERAGE(T330:T342)</f>
        <v>-0.28582877504863541</v>
      </c>
      <c r="X336">
        <f>AVERAGE(S330:S342)</f>
        <v>4.5277353046860878</v>
      </c>
      <c r="Y336">
        <f t="shared" si="88"/>
        <v>-0.93515547041865688</v>
      </c>
      <c r="Z336">
        <f t="shared" si="89"/>
        <v>4.107053968192705E-6</v>
      </c>
      <c r="AA336">
        <f t="shared" si="91"/>
        <v>5.4330996460554683E-6</v>
      </c>
      <c r="AB336">
        <f t="shared" si="90"/>
        <v>0.68872208203310892</v>
      </c>
      <c r="AC336">
        <f t="shared" si="86"/>
        <v>2.420133600261833</v>
      </c>
      <c r="AD336">
        <f>AA336*AC336*$D$7*2.54*1.024*9.81/2/Y336/10000*0.14503773773</f>
        <v>-2.471613167512812E-9</v>
      </c>
      <c r="AE336" t="s">
        <v>79</v>
      </c>
      <c r="AF336" t="s">
        <v>79</v>
      </c>
      <c r="AG336" t="s">
        <v>79</v>
      </c>
      <c r="AH336" t="s">
        <v>79</v>
      </c>
    </row>
    <row r="337" spans="1:34">
      <c r="A337" s="4">
        <v>43250.54420138889</v>
      </c>
      <c r="B337" s="3">
        <v>-5.0243385829162402E-4</v>
      </c>
      <c r="C337">
        <v>2.4643840248390898</v>
      </c>
      <c r="D337" s="3">
        <v>1.9093069333230201E-2</v>
      </c>
      <c r="E337" s="3">
        <v>1.8715051745748501E-2</v>
      </c>
      <c r="F337" s="3">
        <v>1.8721181410219299E-2</v>
      </c>
      <c r="G337">
        <v>-3812386</v>
      </c>
      <c r="H337">
        <v>13051796</v>
      </c>
      <c r="K337">
        <f t="shared" si="75"/>
        <v>32.987727734817213</v>
      </c>
      <c r="L337">
        <f t="shared" si="76"/>
        <v>12.756001742548344</v>
      </c>
      <c r="M337">
        <f t="shared" si="77"/>
        <v>4.2712546617549503</v>
      </c>
      <c r="N337">
        <f t="shared" si="78"/>
        <v>-9.5457419145102737E-4</v>
      </c>
      <c r="O337">
        <f t="shared" si="79"/>
        <v>56.338961718455991</v>
      </c>
      <c r="P337">
        <f t="shared" si="80"/>
        <v>55.722575391296772</v>
      </c>
      <c r="Q337">
        <f t="shared" si="81"/>
        <v>-0.8692322600475535</v>
      </c>
      <c r="R337">
        <f t="shared" si="82"/>
        <v>57.208193978503544</v>
      </c>
      <c r="S337">
        <f t="shared" si="83"/>
        <v>4.8507428351199859</v>
      </c>
      <c r="T337">
        <f t="shared" si="84"/>
        <v>-0.27465093410567371</v>
      </c>
      <c r="U337">
        <f t="shared" si="85"/>
        <v>0.71888272463289005</v>
      </c>
      <c r="V337" s="6">
        <f t="shared" si="87"/>
        <v>421.00000034552068</v>
      </c>
      <c r="W337">
        <f t="shared" ref="W337:W400" si="92">AVERAGE(T331:T343)</f>
        <v>-0.25647745746017675</v>
      </c>
      <c r="X337">
        <f t="shared" ref="X337:X400" si="93">AVERAGE(S331:S343)</f>
        <v>4.7349779037596553</v>
      </c>
      <c r="Y337">
        <f t="shared" si="88"/>
        <v>-0.87544295868997091</v>
      </c>
      <c r="Z337">
        <f t="shared" si="89"/>
        <v>5.188356833320833E-6</v>
      </c>
      <c r="AA337">
        <f t="shared" si="91"/>
        <v>5.4374745177478926E-6</v>
      </c>
      <c r="AB337">
        <f t="shared" si="90"/>
        <v>0.70088641923281769</v>
      </c>
      <c r="AC337">
        <f t="shared" si="86"/>
        <v>2.41962732703997</v>
      </c>
      <c r="AD337">
        <f t="shared" ref="AD337:AD400" si="94">AA337*AC337*$D$7*2.54*1.024*9.81/2/Y337/10000*0.14503773773</f>
        <v>-2.6417710024628446E-9</v>
      </c>
      <c r="AE337">
        <f>(W338-W336)/(X338-X336)*0.14503773773/100</f>
        <v>2.0762619561590805E-4</v>
      </c>
      <c r="AF337">
        <f>AD337/AE337/(1.024*9.81)</f>
        <v>-1.2666133421190659E-6</v>
      </c>
      <c r="AG337" t="str">
        <f>IF(AD337&gt;0,AD337*100,"NaN")</f>
        <v>NaN</v>
      </c>
      <c r="AH337" t="str">
        <f>IF(AF337&gt;0,AF337*100*100,"NaN")</f>
        <v>NaN</v>
      </c>
    </row>
    <row r="338" spans="1:34">
      <c r="A338" s="4">
        <v>43250.544895833336</v>
      </c>
      <c r="B338" s="3">
        <v>-5.1607421984954302E-4</v>
      </c>
      <c r="C338">
        <v>2.4656778969729198</v>
      </c>
      <c r="D338" s="3">
        <v>1.9200586777733401E-2</v>
      </c>
      <c r="E338" s="3">
        <v>1.88079536677105E-2</v>
      </c>
      <c r="F338" s="3">
        <v>1.8813050230692199E-2</v>
      </c>
      <c r="G338">
        <v>-3814312</v>
      </c>
      <c r="H338">
        <v>13051796</v>
      </c>
      <c r="K338">
        <f t="shared" si="75"/>
        <v>33.85667512321217</v>
      </c>
      <c r="L338">
        <f t="shared" si="76"/>
        <v>13.504188402539642</v>
      </c>
      <c r="M338">
        <f t="shared" si="77"/>
        <v>4.5217795381110957</v>
      </c>
      <c r="N338">
        <f t="shared" si="78"/>
        <v>-5.6242167661237985E-4</v>
      </c>
      <c r="O338">
        <f t="shared" si="79"/>
        <v>56.661895851653171</v>
      </c>
      <c r="P338">
        <f t="shared" si="80"/>
        <v>56.000625334573819</v>
      </c>
      <c r="Q338">
        <f t="shared" si="81"/>
        <v>-0.82318322140506694</v>
      </c>
      <c r="R338">
        <f t="shared" si="82"/>
        <v>57.485079073058237</v>
      </c>
      <c r="S338">
        <f t="shared" si="83"/>
        <v>5.07056835238114</v>
      </c>
      <c r="T338">
        <f t="shared" si="84"/>
        <v>-0.23337172201739501</v>
      </c>
      <c r="U338">
        <f t="shared" si="85"/>
        <v>0.71817512681146656</v>
      </c>
      <c r="V338" s="6">
        <f t="shared" si="87"/>
        <v>481.00000054109842</v>
      </c>
      <c r="W338">
        <f t="shared" si="92"/>
        <v>-0.22526413921330438</v>
      </c>
      <c r="X338">
        <f t="shared" si="93"/>
        <v>4.9508109065840147</v>
      </c>
      <c r="Y338">
        <f t="shared" si="88"/>
        <v>-0.82144783817118849</v>
      </c>
      <c r="Z338">
        <f t="shared" si="89"/>
        <v>6.9683964171618113E-6</v>
      </c>
      <c r="AA338">
        <f t="shared" si="91"/>
        <v>5.6774392951560624E-6</v>
      </c>
      <c r="AB338">
        <f t="shared" si="90"/>
        <v>0.71056354390681598</v>
      </c>
      <c r="AC338">
        <f t="shared" si="86"/>
        <v>2.4186312596522797</v>
      </c>
      <c r="AD338">
        <f t="shared" si="94"/>
        <v>-2.9384579300574823E-9</v>
      </c>
      <c r="AE338">
        <f t="shared" ref="AE338:AE401" si="95">(W339-W337)/(X339-X337)*0.14503773773/100</f>
        <v>2.1296116891280606E-4</v>
      </c>
      <c r="AF338">
        <f t="shared" ref="AF338:AF401" si="96">AD338/AE338/(1.024*9.81)</f>
        <v>-1.3735677686202162E-6</v>
      </c>
      <c r="AG338" t="str">
        <f t="shared" ref="AG338:AG401" si="97">IF(AD338&gt;0,AD338*100,"NaN")</f>
        <v>NaN</v>
      </c>
      <c r="AH338" t="str">
        <f t="shared" ref="AH338:AH401" si="98">IF(AF338&gt;0,AF338*100*100,"NaN")</f>
        <v>NaN</v>
      </c>
    </row>
    <row r="339" spans="1:34">
      <c r="A339" s="4">
        <v>43250.545590277776</v>
      </c>
      <c r="B339" s="3">
        <v>-5.2781182826947795E-4</v>
      </c>
      <c r="C339">
        <v>2.4670050672866601</v>
      </c>
      <c r="D339" s="3">
        <v>1.9310423202623501E-2</v>
      </c>
      <c r="E339" s="3">
        <v>1.89019853493483E-2</v>
      </c>
      <c r="F339" s="3">
        <v>1.89055026855749E-2</v>
      </c>
      <c r="G339">
        <v>-3816247</v>
      </c>
      <c r="H339">
        <v>13051796</v>
      </c>
      <c r="K339">
        <f t="shared" si="75"/>
        <v>34.604409275213726</v>
      </c>
      <c r="L339">
        <f t="shared" si="76"/>
        <v>14.130394644017576</v>
      </c>
      <c r="M339">
        <f t="shared" si="77"/>
        <v>4.7314601560755092</v>
      </c>
      <c r="N339">
        <f t="shared" si="78"/>
        <v>-1.6017700146674104E-4</v>
      </c>
      <c r="O339">
        <f t="shared" si="79"/>
        <v>56.991795160823472</v>
      </c>
      <c r="P339">
        <f t="shared" si="80"/>
        <v>56.282056581564916</v>
      </c>
      <c r="Q339">
        <f t="shared" si="81"/>
        <v>-0.77192803306094504</v>
      </c>
      <c r="R339">
        <f t="shared" si="82"/>
        <v>57.763723193884417</v>
      </c>
      <c r="S339">
        <f t="shared" si="83"/>
        <v>5.2460788447828062</v>
      </c>
      <c r="T339">
        <f t="shared" si="84"/>
        <v>-0.19103017726522251</v>
      </c>
      <c r="U339">
        <f t="shared" si="85"/>
        <v>0.7174493187519938</v>
      </c>
      <c r="V339" s="6">
        <f t="shared" si="87"/>
        <v>541.00000010803342</v>
      </c>
      <c r="W339">
        <f t="shared" si="92"/>
        <v>-0.19121987952656261</v>
      </c>
      <c r="X339">
        <f t="shared" si="93"/>
        <v>5.1794162735126781</v>
      </c>
      <c r="Y339">
        <f t="shared" si="88"/>
        <v>-0.78211999156508705</v>
      </c>
      <c r="Z339">
        <f t="shared" si="89"/>
        <v>5.2144605086901456E-6</v>
      </c>
      <c r="AA339">
        <f t="shared" si="91"/>
        <v>5.9914036266595356E-6</v>
      </c>
      <c r="AB339">
        <f t="shared" si="90"/>
        <v>0.71956320539975394</v>
      </c>
      <c r="AC339">
        <f t="shared" si="86"/>
        <v>2.4176095581774097</v>
      </c>
      <c r="AD339">
        <f t="shared" si="94"/>
        <v>-3.2555072167712664E-9</v>
      </c>
      <c r="AE339">
        <f t="shared" si="95"/>
        <v>2.2734370900693958E-4</v>
      </c>
      <c r="AF339">
        <f t="shared" si="96"/>
        <v>-1.4254984761070427E-6</v>
      </c>
      <c r="AG339" t="str">
        <f t="shared" si="97"/>
        <v>NaN</v>
      </c>
      <c r="AH339" t="str">
        <f t="shared" si="98"/>
        <v>NaN</v>
      </c>
    </row>
    <row r="340" spans="1:34">
      <c r="A340" s="4">
        <v>43250.546296296299</v>
      </c>
      <c r="B340" s="3">
        <v>-5.4139272879183398E-4</v>
      </c>
      <c r="C340">
        <v>2.46765557101571</v>
      </c>
      <c r="D340" s="3">
        <v>1.94101155748467E-2</v>
      </c>
      <c r="E340" s="3">
        <v>1.89945186128898E-2</v>
      </c>
      <c r="F340" s="3">
        <v>1.89979908731766E-2</v>
      </c>
      <c r="G340">
        <v>-3818181</v>
      </c>
      <c r="H340">
        <v>13051796</v>
      </c>
      <c r="K340">
        <f t="shared" si="75"/>
        <v>35.46956874997133</v>
      </c>
      <c r="L340">
        <f t="shared" si="76"/>
        <v>14.87397923791764</v>
      </c>
      <c r="M340">
        <f t="shared" si="77"/>
        <v>4.9804440639806762</v>
      </c>
      <c r="N340">
        <f t="shared" si="78"/>
        <v>3.6980558843098216E-5</v>
      </c>
      <c r="O340">
        <f t="shared" si="79"/>
        <v>57.291226289967462</v>
      </c>
      <c r="P340">
        <f t="shared" si="80"/>
        <v>56.559003152051133</v>
      </c>
      <c r="Q340">
        <f t="shared" si="81"/>
        <v>-0.75124872022924905</v>
      </c>
      <c r="R340">
        <f t="shared" si="82"/>
        <v>58.042475010196711</v>
      </c>
      <c r="S340">
        <f t="shared" si="83"/>
        <v>5.4812765441335092</v>
      </c>
      <c r="T340">
        <f t="shared" si="84"/>
        <v>-0.17027674986418678</v>
      </c>
      <c r="U340">
        <f t="shared" si="85"/>
        <v>0.71709356874434727</v>
      </c>
      <c r="V340" s="6">
        <f t="shared" si="87"/>
        <v>602.00000053737313</v>
      </c>
      <c r="W340">
        <f t="shared" si="92"/>
        <v>-0.15726025623339507</v>
      </c>
      <c r="X340">
        <f t="shared" si="93"/>
        <v>5.3846531002978786</v>
      </c>
      <c r="Y340">
        <f t="shared" si="88"/>
        <v>-0.74735332948688438</v>
      </c>
      <c r="Z340">
        <f t="shared" si="89"/>
        <v>5.051410631098718E-6</v>
      </c>
      <c r="AA340">
        <f t="shared" si="91"/>
        <v>6.1298952351540111E-6</v>
      </c>
      <c r="AB340">
        <f t="shared" si="90"/>
        <v>0.73293090957164464</v>
      </c>
      <c r="AC340">
        <f t="shared" si="86"/>
        <v>2.4171087779742226</v>
      </c>
      <c r="AD340">
        <f t="shared" si="94"/>
        <v>-3.4849823377968203E-9</v>
      </c>
      <c r="AE340">
        <f t="shared" si="95"/>
        <v>2.4629754667067799E-4</v>
      </c>
      <c r="AF340">
        <f t="shared" si="96"/>
        <v>-1.4085476112712174E-6</v>
      </c>
      <c r="AG340" t="str">
        <f t="shared" si="97"/>
        <v>NaN</v>
      </c>
      <c r="AH340" t="str">
        <f t="shared" si="98"/>
        <v>NaN</v>
      </c>
    </row>
    <row r="341" spans="1:34">
      <c r="A341" s="4">
        <v>43250.546990740739</v>
      </c>
      <c r="B341" s="3">
        <v>-5.5276167879128504E-4</v>
      </c>
      <c r="C341">
        <v>2.4689209018524698</v>
      </c>
      <c r="D341" s="3">
        <v>1.95132923637539E-2</v>
      </c>
      <c r="E341" s="3">
        <v>1.9086504834904199E-2</v>
      </c>
      <c r="F341" s="3">
        <v>1.9090074089963299E-2</v>
      </c>
      <c r="G341">
        <v>-3820110</v>
      </c>
      <c r="H341">
        <v>13051796</v>
      </c>
      <c r="K341">
        <f t="shared" si="75"/>
        <v>36.193817837421697</v>
      </c>
      <c r="L341">
        <f t="shared" si="76"/>
        <v>15.477185774961102</v>
      </c>
      <c r="M341">
        <f t="shared" si="77"/>
        <v>5.1824233977364926</v>
      </c>
      <c r="N341">
        <f t="shared" si="78"/>
        <v>4.2048265056017937E-4</v>
      </c>
      <c r="O341">
        <f t="shared" si="79"/>
        <v>57.601123042496987</v>
      </c>
      <c r="P341">
        <f t="shared" si="80"/>
        <v>56.834312459686714</v>
      </c>
      <c r="Q341">
        <f t="shared" si="81"/>
        <v>-0.71888323517045905</v>
      </c>
      <c r="R341">
        <f t="shared" si="82"/>
        <v>58.320006277667446</v>
      </c>
      <c r="S341">
        <f t="shared" si="83"/>
        <v>5.6616788878501323</v>
      </c>
      <c r="T341">
        <f t="shared" si="84"/>
        <v>-0.12990810863080982</v>
      </c>
      <c r="U341">
        <f t="shared" si="85"/>
        <v>0.71640157969839624</v>
      </c>
      <c r="V341" s="6">
        <f t="shared" si="87"/>
        <v>662.00000010430813</v>
      </c>
      <c r="W341">
        <f t="shared" si="92"/>
        <v>-0.12426665522537948</v>
      </c>
      <c r="X341">
        <f t="shared" si="93"/>
        <v>5.5736850885145994</v>
      </c>
      <c r="Y341">
        <f t="shared" si="88"/>
        <v>-0.71589986730016142</v>
      </c>
      <c r="Z341">
        <f t="shared" si="89"/>
        <v>7.856835343310451E-6</v>
      </c>
      <c r="AA341">
        <f t="shared" si="91"/>
        <v>6.1107794312032697E-6</v>
      </c>
      <c r="AB341">
        <f t="shared" si="90"/>
        <v>0.74089291101597499</v>
      </c>
      <c r="AC341">
        <f t="shared" si="86"/>
        <v>2.4161346826612613</v>
      </c>
      <c r="AD341">
        <f t="shared" si="94"/>
        <v>-3.6252901670672218E-9</v>
      </c>
      <c r="AE341">
        <f t="shared" si="95"/>
        <v>2.6089808541295451E-4</v>
      </c>
      <c r="AF341">
        <f t="shared" si="96"/>
        <v>-1.3832571285426547E-6</v>
      </c>
      <c r="AG341" t="str">
        <f t="shared" si="97"/>
        <v>NaN</v>
      </c>
      <c r="AH341" t="str">
        <f t="shared" si="98"/>
        <v>NaN</v>
      </c>
    </row>
    <row r="342" spans="1:34">
      <c r="A342" s="4">
        <v>43250.547685185185</v>
      </c>
      <c r="B342" s="3">
        <v>-5.65843106614921E-4</v>
      </c>
      <c r="C342">
        <v>2.47061078448314</v>
      </c>
      <c r="D342">
        <v>1.9610963060768E-2</v>
      </c>
      <c r="E342" s="3">
        <v>1.91712724872013E-2</v>
      </c>
      <c r="F342" s="3">
        <v>1.9173700563260399E-2</v>
      </c>
      <c r="G342">
        <v>-3822048</v>
      </c>
      <c r="H342">
        <v>13051796</v>
      </c>
      <c r="K342">
        <f t="shared" si="75"/>
        <v>37.027158837626082</v>
      </c>
      <c r="L342">
        <f t="shared" si="76"/>
        <v>16.200600537109935</v>
      </c>
      <c r="M342">
        <f t="shared" si="77"/>
        <v>5.4246535837754344</v>
      </c>
      <c r="N342">
        <f t="shared" si="78"/>
        <v>9.326597862078863E-4</v>
      </c>
      <c r="O342">
        <f t="shared" si="79"/>
        <v>57.894481966946444</v>
      </c>
      <c r="P342">
        <f t="shared" si="80"/>
        <v>57.088017016225152</v>
      </c>
      <c r="Q342">
        <f t="shared" si="81"/>
        <v>-0.67756764650077628</v>
      </c>
      <c r="R342">
        <f t="shared" si="82"/>
        <v>58.57204961344722</v>
      </c>
      <c r="S342">
        <f t="shared" si="83"/>
        <v>5.8763653481092852</v>
      </c>
      <c r="T342">
        <f t="shared" si="84"/>
        <v>-7.5994725931051194E-2</v>
      </c>
      <c r="U342">
        <f t="shared" si="85"/>
        <v>0.71547741011729227</v>
      </c>
      <c r="V342" s="6">
        <f t="shared" si="87"/>
        <v>722.00000029988587</v>
      </c>
      <c r="W342">
        <f t="shared" si="92"/>
        <v>-9.278483531617826E-2</v>
      </c>
      <c r="X342">
        <f t="shared" si="93"/>
        <v>5.7430830663216277</v>
      </c>
      <c r="Y342">
        <f t="shared" si="88"/>
        <v>-0.67641685868219292</v>
      </c>
      <c r="Z342">
        <f t="shared" si="89"/>
        <v>7.5533116848420894E-6</v>
      </c>
      <c r="AA342">
        <f t="shared" si="91"/>
        <v>5.7982223712671243E-6</v>
      </c>
      <c r="AB342">
        <f t="shared" si="90"/>
        <v>0.74848414359979709</v>
      </c>
      <c r="AC342">
        <f t="shared" si="86"/>
        <v>2.4148337527367163</v>
      </c>
      <c r="AD342">
        <f t="shared" si="94"/>
        <v>-3.6386894272445002E-9</v>
      </c>
      <c r="AE342">
        <f t="shared" si="95"/>
        <v>2.7530219434757026E-4</v>
      </c>
      <c r="AF342">
        <f t="shared" si="96"/>
        <v>-1.3157287113692695E-6</v>
      </c>
      <c r="AG342" t="str">
        <f t="shared" si="97"/>
        <v>NaN</v>
      </c>
      <c r="AH342" t="str">
        <f t="shared" si="98"/>
        <v>NaN</v>
      </c>
    </row>
    <row r="343" spans="1:34">
      <c r="A343" s="4">
        <v>43250.548379629632</v>
      </c>
      <c r="B343" s="3">
        <v>-5.7434603470028398E-4</v>
      </c>
      <c r="C343">
        <v>2.4717619501316199</v>
      </c>
      <c r="D343" s="3">
        <v>1.9708229422740298E-2</v>
      </c>
      <c r="E343" s="3">
        <v>1.92546249668521E-2</v>
      </c>
      <c r="F343" s="3">
        <v>1.92557786187353E-2</v>
      </c>
      <c r="G343">
        <v>-3823979</v>
      </c>
      <c r="H343">
        <v>13051796</v>
      </c>
      <c r="K343">
        <f t="shared" si="75"/>
        <v>37.568830487758902</v>
      </c>
      <c r="L343">
        <f t="shared" si="76"/>
        <v>16.634381330322164</v>
      </c>
      <c r="M343">
        <f t="shared" si="77"/>
        <v>5.5699019360869126</v>
      </c>
      <c r="N343">
        <f t="shared" si="78"/>
        <v>1.2815601854389708E-3</v>
      </c>
      <c r="O343">
        <f t="shared" si="79"/>
        <v>58.186626450457048</v>
      </c>
      <c r="P343">
        <f t="shared" si="80"/>
        <v>57.337486044954026</v>
      </c>
      <c r="Q343">
        <f t="shared" si="81"/>
        <v>-0.63279969437534334</v>
      </c>
      <c r="R343">
        <f t="shared" si="82"/>
        <v>58.819426144832391</v>
      </c>
      <c r="S343">
        <f t="shared" si="83"/>
        <v>5.9917683990038082</v>
      </c>
      <c r="T343">
        <f t="shared" si="84"/>
        <v>-3.9268368117252817E-2</v>
      </c>
      <c r="U343">
        <f t="shared" si="85"/>
        <v>0.71484785617323199</v>
      </c>
      <c r="V343" s="6">
        <f t="shared" si="87"/>
        <v>782.00000049546361</v>
      </c>
      <c r="W343">
        <f t="shared" si="92"/>
        <v>-6.1486880675756778E-2</v>
      </c>
      <c r="X343">
        <f t="shared" si="93"/>
        <v>5.9044284194006966</v>
      </c>
      <c r="Y343">
        <f t="shared" si="88"/>
        <v>-0.63660875637043068</v>
      </c>
      <c r="Z343">
        <f t="shared" si="89"/>
        <v>5.0764952276540375E-6</v>
      </c>
      <c r="AA343">
        <f t="shared" si="91"/>
        <v>5.6079527212226878E-6</v>
      </c>
      <c r="AB343">
        <f t="shared" si="90"/>
        <v>0.74746427378846436</v>
      </c>
      <c r="AC343">
        <f t="shared" si="86"/>
        <v>2.4139475457226691</v>
      </c>
      <c r="AD343">
        <f t="shared" si="94"/>
        <v>-3.7379791259685529E-9</v>
      </c>
      <c r="AE343">
        <f t="shared" si="95"/>
        <v>2.9430552304047971E-4</v>
      </c>
      <c r="AF343">
        <f t="shared" si="96"/>
        <v>-1.2643563541740115E-6</v>
      </c>
      <c r="AG343" t="str">
        <f t="shared" si="97"/>
        <v>NaN</v>
      </c>
      <c r="AH343" t="str">
        <f t="shared" si="98"/>
        <v>NaN</v>
      </c>
    </row>
    <row r="344" spans="1:34">
      <c r="A344" s="4">
        <v>43250.549085648148</v>
      </c>
      <c r="B344" s="3">
        <v>-5.8338411210570498E-4</v>
      </c>
      <c r="C344">
        <v>2.47253613281464</v>
      </c>
      <c r="D344" s="3">
        <v>1.9789619688217502E-2</v>
      </c>
      <c r="E344" s="3">
        <v>1.9324063564181398E-2</v>
      </c>
      <c r="F344" s="3">
        <v>1.9325826658823601E-2</v>
      </c>
      <c r="G344">
        <v>-3825912</v>
      </c>
      <c r="H344">
        <v>13051796</v>
      </c>
      <c r="K344">
        <f t="shared" si="75"/>
        <v>38.144593360627375</v>
      </c>
      <c r="L344">
        <f t="shared" si="76"/>
        <v>17.118066692009279</v>
      </c>
      <c r="M344">
        <f t="shared" si="77"/>
        <v>5.7318604711847598</v>
      </c>
      <c r="N344">
        <f t="shared" si="78"/>
        <v>1.5162029126087519E-3</v>
      </c>
      <c r="O344">
        <f t="shared" si="79"/>
        <v>58.431086267689651</v>
      </c>
      <c r="P344">
        <f t="shared" si="80"/>
        <v>57.545311648998542</v>
      </c>
      <c r="Q344">
        <f t="shared" si="81"/>
        <v>-0.59945892823517255</v>
      </c>
      <c r="R344">
        <f t="shared" si="82"/>
        <v>59.030545195924823</v>
      </c>
      <c r="S344">
        <f t="shared" si="83"/>
        <v>6.1314997566748746</v>
      </c>
      <c r="T344">
        <f t="shared" si="84"/>
        <v>-1.4569133678328489E-2</v>
      </c>
      <c r="U344">
        <f t="shared" si="85"/>
        <v>0.71442446813853688</v>
      </c>
      <c r="V344" s="6">
        <f t="shared" si="87"/>
        <v>843.00000029616058</v>
      </c>
      <c r="W344">
        <f t="shared" si="92"/>
        <v>-2.8356110340236738E-2</v>
      </c>
      <c r="X344">
        <f t="shared" si="93"/>
        <v>6.0605965271224846</v>
      </c>
      <c r="Y344">
        <f t="shared" si="88"/>
        <v>-0.6012517276155217</v>
      </c>
      <c r="Z344">
        <f t="shared" si="89"/>
        <v>5.0545462056656411E-6</v>
      </c>
      <c r="AA344">
        <f t="shared" si="91"/>
        <v>5.3926469986262592E-6</v>
      </c>
      <c r="AB344">
        <f t="shared" si="90"/>
        <v>0.74910722833946108</v>
      </c>
      <c r="AC344">
        <f t="shared" si="86"/>
        <v>2.4133515531956582</v>
      </c>
      <c r="AD344">
        <f t="shared" si="94"/>
        <v>-3.80490267715521E-9</v>
      </c>
      <c r="AE344">
        <f t="shared" si="95"/>
        <v>3.157653160656884E-4</v>
      </c>
      <c r="AF344">
        <f t="shared" si="96"/>
        <v>-1.1995273751383239E-6</v>
      </c>
      <c r="AG344" t="str">
        <f t="shared" si="97"/>
        <v>NaN</v>
      </c>
      <c r="AH344" t="str">
        <f t="shared" si="98"/>
        <v>NaN</v>
      </c>
    </row>
    <row r="345" spans="1:34">
      <c r="A345" s="4">
        <v>43250.549780092595</v>
      </c>
      <c r="B345" s="3">
        <v>-5.9180379474128104E-4</v>
      </c>
      <c r="C345">
        <v>2.47367897391814</v>
      </c>
      <c r="D345" s="3">
        <v>1.98777171585061E-2</v>
      </c>
      <c r="E345">
        <v>1.9404645159575001E-2</v>
      </c>
      <c r="F345" s="3">
        <v>1.9404343353307901E-2</v>
      </c>
      <c r="G345">
        <v>-3827843</v>
      </c>
      <c r="H345">
        <v>13051796</v>
      </c>
      <c r="K345">
        <f t="shared" si="75"/>
        <v>38.68096193166798</v>
      </c>
      <c r="L345">
        <f t="shared" si="76"/>
        <v>17.551225782739102</v>
      </c>
      <c r="M345">
        <f t="shared" si="77"/>
        <v>5.8769006509293327</v>
      </c>
      <c r="N345">
        <f t="shared" si="78"/>
        <v>1.8625802717623483E-3</v>
      </c>
      <c r="O345">
        <f t="shared" si="79"/>
        <v>58.695691516967749</v>
      </c>
      <c r="P345">
        <f t="shared" si="80"/>
        <v>57.786487585461188</v>
      </c>
      <c r="Q345">
        <f t="shared" si="81"/>
        <v>-0.57149656023604933</v>
      </c>
      <c r="R345">
        <f t="shared" si="82"/>
        <v>59.267188077203798</v>
      </c>
      <c r="S345">
        <f t="shared" si="83"/>
        <v>6.2578983577533656</v>
      </c>
      <c r="T345">
        <f t="shared" si="84"/>
        <v>2.189164096941848E-2</v>
      </c>
      <c r="U345">
        <f t="shared" si="85"/>
        <v>0.71379946675399042</v>
      </c>
      <c r="V345" s="6">
        <f t="shared" si="87"/>
        <v>903.00000049173832</v>
      </c>
      <c r="W345">
        <f t="shared" si="92"/>
        <v>5.4750991144330487E-3</v>
      </c>
      <c r="X345">
        <f t="shared" si="93"/>
        <v>6.2119990602709159</v>
      </c>
      <c r="Y345">
        <f t="shared" si="88"/>
        <v>-0.57038682071313929</v>
      </c>
      <c r="Z345">
        <f t="shared" si="89"/>
        <v>4.7804969976087891E-6</v>
      </c>
      <c r="AA345">
        <f t="shared" si="91"/>
        <v>4.7792763521075053E-6</v>
      </c>
      <c r="AB345">
        <f t="shared" si="90"/>
        <v>0.75067716355431024</v>
      </c>
      <c r="AC345">
        <f t="shared" si="86"/>
        <v>2.4124717547034078</v>
      </c>
      <c r="AD345">
        <f t="shared" si="94"/>
        <v>-3.5533027002699262E-9</v>
      </c>
      <c r="AE345">
        <f t="shared" si="95"/>
        <v>3.2819078638507263E-4</v>
      </c>
      <c r="AF345">
        <f t="shared" si="96"/>
        <v>-1.077796719478449E-6</v>
      </c>
      <c r="AG345" t="str">
        <f t="shared" si="97"/>
        <v>NaN</v>
      </c>
      <c r="AH345" t="str">
        <f t="shared" si="98"/>
        <v>NaN</v>
      </c>
    </row>
    <row r="346" spans="1:34">
      <c r="A346" s="4">
        <v>43250.550474537034</v>
      </c>
      <c r="B346" s="3">
        <v>-6.0099647083916303E-4</v>
      </c>
      <c r="C346">
        <v>2.4743342345300299</v>
      </c>
      <c r="D346" s="3">
        <v>1.99664330235646E-2</v>
      </c>
      <c r="E346" s="3">
        <v>1.94818017993202E-2</v>
      </c>
      <c r="F346" s="3">
        <v>1.9482371700632901E-2</v>
      </c>
      <c r="G346">
        <v>-3829762</v>
      </c>
      <c r="H346">
        <v>13051796</v>
      </c>
      <c r="K346">
        <f t="shared" si="75"/>
        <v>39.266573379993403</v>
      </c>
      <c r="L346">
        <f t="shared" si="76"/>
        <v>18.034269678650155</v>
      </c>
      <c r="M346">
        <f t="shared" si="77"/>
        <v>6.0386443958647407</v>
      </c>
      <c r="N346">
        <f t="shared" si="78"/>
        <v>2.0611795692576122E-3</v>
      </c>
      <c r="O346">
        <f t="shared" si="79"/>
        <v>58.962154146505526</v>
      </c>
      <c r="P346">
        <f t="shared" si="80"/>
        <v>58.01741283277066</v>
      </c>
      <c r="Q346">
        <f t="shared" si="81"/>
        <v>-0.54020497366819598</v>
      </c>
      <c r="R346">
        <f t="shared" si="82"/>
        <v>59.502359120173722</v>
      </c>
      <c r="S346">
        <f t="shared" si="83"/>
        <v>6.3987810449768716</v>
      </c>
      <c r="T346">
        <f t="shared" si="84"/>
        <v>4.2796830179446271E-2</v>
      </c>
      <c r="U346">
        <f t="shared" si="85"/>
        <v>0.71344111528376764</v>
      </c>
      <c r="V346" s="6">
        <f t="shared" si="87"/>
        <v>963.00000005867332</v>
      </c>
      <c r="W346">
        <f t="shared" si="92"/>
        <v>3.9691550084647427E-2</v>
      </c>
      <c r="X346">
        <f t="shared" si="93"/>
        <v>6.3613203479997837</v>
      </c>
      <c r="Y346">
        <f t="shared" si="88"/>
        <v>-0.53874555023202453</v>
      </c>
      <c r="Z346">
        <f t="shared" si="89"/>
        <v>3.8825729583790831E-6</v>
      </c>
      <c r="AA346">
        <f t="shared" si="91"/>
        <v>4.542148530497696E-6</v>
      </c>
      <c r="AB346">
        <f t="shared" si="90"/>
        <v>0.75303676901775241</v>
      </c>
      <c r="AC346">
        <f t="shared" si="86"/>
        <v>2.4119673124877701</v>
      </c>
      <c r="AD346">
        <f t="shared" si="94"/>
        <v>-3.5745910269401373E-9</v>
      </c>
      <c r="AE346">
        <f t="shared" si="95"/>
        <v>3.5169324389125564E-4</v>
      </c>
      <c r="AF346">
        <f t="shared" si="96"/>
        <v>-1.0117969626037547E-6</v>
      </c>
      <c r="AG346" t="str">
        <f t="shared" si="97"/>
        <v>NaN</v>
      </c>
      <c r="AH346" t="str">
        <f t="shared" si="98"/>
        <v>NaN</v>
      </c>
    </row>
    <row r="347" spans="1:34">
      <c r="A347" s="4">
        <v>43250.551168981481</v>
      </c>
      <c r="B347" s="3">
        <v>-6.0808422627815198E-4</v>
      </c>
      <c r="C347">
        <v>2.47513933695154</v>
      </c>
      <c r="D347" s="3">
        <v>2.0048108702012499E-2</v>
      </c>
      <c r="E347" s="3">
        <v>1.9551549594034399E-2</v>
      </c>
      <c r="F347">
        <v>1.9551931393562001E-2</v>
      </c>
      <c r="G347">
        <v>-3831696</v>
      </c>
      <c r="H347">
        <v>13051796</v>
      </c>
      <c r="K347">
        <f t="shared" si="75"/>
        <v>39.71809268555873</v>
      </c>
      <c r="L347">
        <f t="shared" si="76"/>
        <v>18.394353400930392</v>
      </c>
      <c r="M347">
        <f t="shared" si="77"/>
        <v>6.1592158185136903</v>
      </c>
      <c r="N347">
        <f t="shared" si="78"/>
        <v>2.3051935881416049E-3</v>
      </c>
      <c r="O347">
        <f t="shared" si="79"/>
        <v>59.207471216165587</v>
      </c>
      <c r="P347">
        <f t="shared" si="80"/>
        <v>58.22616384625254</v>
      </c>
      <c r="Q347">
        <f t="shared" si="81"/>
        <v>-0.50453511679182839</v>
      </c>
      <c r="R347">
        <f t="shared" si="82"/>
        <v>59.712006332957415</v>
      </c>
      <c r="S347">
        <f t="shared" si="83"/>
        <v>6.4955725630415762</v>
      </c>
      <c r="T347">
        <f t="shared" si="84"/>
        <v>6.8482516377761316E-2</v>
      </c>
      <c r="U347">
        <f t="shared" si="85"/>
        <v>0.71300081774231205</v>
      </c>
      <c r="V347" s="6">
        <f t="shared" si="87"/>
        <v>1023.0000002542511</v>
      </c>
      <c r="W347">
        <f t="shared" si="92"/>
        <v>7.5218405906911229E-2</v>
      </c>
      <c r="X347">
        <f t="shared" si="93"/>
        <v>6.4996193547943468</v>
      </c>
      <c r="Y347">
        <f t="shared" si="88"/>
        <v>-0.50263584989694243</v>
      </c>
      <c r="Z347">
        <f t="shared" si="89"/>
        <v>3.5442705729237238E-6</v>
      </c>
      <c r="AA347">
        <f t="shared" si="91"/>
        <v>4.9408144400176488E-6</v>
      </c>
      <c r="AB347">
        <f t="shared" si="90"/>
        <v>0.7513707753484925</v>
      </c>
      <c r="AC347">
        <f t="shared" si="86"/>
        <v>2.4113475168798044</v>
      </c>
      <c r="AD347">
        <f t="shared" si="94"/>
        <v>-4.166603691517791E-9</v>
      </c>
      <c r="AE347">
        <f t="shared" si="95"/>
        <v>3.729120453938653E-4</v>
      </c>
      <c r="AF347">
        <f t="shared" si="96"/>
        <v>-1.112261279350491E-6</v>
      </c>
      <c r="AG347" t="str">
        <f t="shared" si="97"/>
        <v>NaN</v>
      </c>
      <c r="AH347" t="str">
        <f t="shared" si="98"/>
        <v>NaN</v>
      </c>
    </row>
    <row r="348" spans="1:34">
      <c r="A348" s="4">
        <v>43250.551863425928</v>
      </c>
      <c r="B348" s="3">
        <v>-6.1430385059793504E-4</v>
      </c>
      <c r="C348">
        <v>2.4756673509473299</v>
      </c>
      <c r="D348" s="3">
        <v>2.01304503440588E-2</v>
      </c>
      <c r="E348" s="3">
        <v>1.9620464934250799E-2</v>
      </c>
      <c r="F348" s="3">
        <v>1.9620264263139699E-2</v>
      </c>
      <c r="G348">
        <v>-3833628</v>
      </c>
      <c r="H348">
        <v>13051796</v>
      </c>
      <c r="K348">
        <f t="shared" si="75"/>
        <v>40.114308452019529</v>
      </c>
      <c r="L348">
        <f t="shared" si="76"/>
        <v>18.700746232236064</v>
      </c>
      <c r="M348">
        <f t="shared" si="77"/>
        <v>6.2618092357501798</v>
      </c>
      <c r="N348">
        <f t="shared" si="78"/>
        <v>2.4652264158879595E-3</v>
      </c>
      <c r="O348">
        <f t="shared" si="79"/>
        <v>59.454788541490068</v>
      </c>
      <c r="P348">
        <f t="shared" si="80"/>
        <v>58.432423372787696</v>
      </c>
      <c r="Q348">
        <f t="shared" si="81"/>
        <v>-0.46316745923080305</v>
      </c>
      <c r="R348">
        <f t="shared" si="82"/>
        <v>59.917956000720871</v>
      </c>
      <c r="S348">
        <f t="shared" si="83"/>
        <v>6.5705875419040485</v>
      </c>
      <c r="T348">
        <f t="shared" si="84"/>
        <v>8.532807719316704E-2</v>
      </c>
      <c r="U348">
        <f t="shared" si="85"/>
        <v>0.71271205539606963</v>
      </c>
      <c r="V348" s="6">
        <f t="shared" si="87"/>
        <v>1083.0000004498288</v>
      </c>
      <c r="W348">
        <f t="shared" si="92"/>
        <v>0.11048843405215436</v>
      </c>
      <c r="X348">
        <f t="shared" si="93"/>
        <v>6.6366726734559203</v>
      </c>
      <c r="Y348">
        <f t="shared" si="88"/>
        <v>-0.46630378200399508</v>
      </c>
      <c r="Z348">
        <f t="shared" si="89"/>
        <v>3.5632408176791707E-6</v>
      </c>
      <c r="AA348">
        <f t="shared" si="91"/>
        <v>5.3726278521301913E-6</v>
      </c>
      <c r="AB348">
        <f t="shared" si="90"/>
        <v>0.7485980915402336</v>
      </c>
      <c r="AC348">
        <f t="shared" si="86"/>
        <v>2.4109410334973287</v>
      </c>
      <c r="AD348">
        <f t="shared" si="94"/>
        <v>-4.8829437037478454E-9</v>
      </c>
      <c r="AE348">
        <f t="shared" si="95"/>
        <v>3.7242006713674906E-4</v>
      </c>
      <c r="AF348">
        <f t="shared" si="96"/>
        <v>-1.305207856164264E-6</v>
      </c>
      <c r="AG348" t="str">
        <f t="shared" si="97"/>
        <v>NaN</v>
      </c>
      <c r="AH348" t="str">
        <f t="shared" si="98"/>
        <v>NaN</v>
      </c>
    </row>
    <row r="349" spans="1:34">
      <c r="A349" s="4">
        <v>43250.552557870367</v>
      </c>
      <c r="B349" s="3">
        <v>-6.239603227732E-4</v>
      </c>
      <c r="C349">
        <v>2.4764795886931101</v>
      </c>
      <c r="D349" s="3">
        <v>2.0210651388824798E-2</v>
      </c>
      <c r="E349" s="3">
        <v>1.9690783554906399E-2</v>
      </c>
      <c r="F349" s="3">
        <v>1.96895857379423E-2</v>
      </c>
      <c r="G349">
        <v>-3835561</v>
      </c>
      <c r="H349">
        <v>13051796</v>
      </c>
      <c r="K349">
        <f t="shared" si="75"/>
        <v>40.7294656267158</v>
      </c>
      <c r="L349">
        <f t="shared" si="76"/>
        <v>19.224780959206477</v>
      </c>
      <c r="M349">
        <f t="shared" si="77"/>
        <v>6.4372784631514222</v>
      </c>
      <c r="N349">
        <f t="shared" si="78"/>
        <v>2.7114030405531175E-3</v>
      </c>
      <c r="O349">
        <f t="shared" si="79"/>
        <v>59.69567647360833</v>
      </c>
      <c r="P349">
        <f t="shared" si="80"/>
        <v>58.642882834461773</v>
      </c>
      <c r="Q349">
        <f t="shared" si="81"/>
        <v>-0.43120876998935387</v>
      </c>
      <c r="R349">
        <f t="shared" si="82"/>
        <v>60.126885243597684</v>
      </c>
      <c r="S349">
        <f t="shared" si="83"/>
        <v>6.7247509764776581</v>
      </c>
      <c r="T349">
        <f t="shared" si="84"/>
        <v>0.11124140610528893</v>
      </c>
      <c r="U349">
        <f t="shared" si="85"/>
        <v>0.71226785566074413</v>
      </c>
      <c r="V349" s="6">
        <f t="shared" si="87"/>
        <v>1143.0000000167638</v>
      </c>
      <c r="W349">
        <f t="shared" si="92"/>
        <v>0.14354624197943239</v>
      </c>
      <c r="X349">
        <f t="shared" si="93"/>
        <v>6.7657198053993852</v>
      </c>
      <c r="Y349">
        <f t="shared" si="88"/>
        <v>-0.42954165074356138</v>
      </c>
      <c r="Z349">
        <f t="shared" si="89"/>
        <v>5.893416933573424E-6</v>
      </c>
      <c r="AA349">
        <f t="shared" si="91"/>
        <v>5.7032517888338287E-6</v>
      </c>
      <c r="AB349">
        <f t="shared" si="90"/>
        <v>0.75040011636682091</v>
      </c>
      <c r="AC349">
        <f t="shared" si="86"/>
        <v>2.4103157448706791</v>
      </c>
      <c r="AD349">
        <f t="shared" si="94"/>
        <v>-5.625595590288378E-9</v>
      </c>
      <c r="AE349">
        <f t="shared" si="95"/>
        <v>3.6228502342545104E-4</v>
      </c>
      <c r="AF349">
        <f t="shared" si="96"/>
        <v>-1.5457852666621786E-6</v>
      </c>
      <c r="AG349" t="str">
        <f t="shared" si="97"/>
        <v>NaN</v>
      </c>
      <c r="AH349" t="str">
        <f t="shared" si="98"/>
        <v>NaN</v>
      </c>
    </row>
    <row r="350" spans="1:34">
      <c r="A350" s="4">
        <v>43250.553252314814</v>
      </c>
      <c r="B350" s="3">
        <v>-6.3386653129782601E-4</v>
      </c>
      <c r="C350">
        <v>2.4778840583530801</v>
      </c>
      <c r="D350" s="3">
        <v>2.02924697737581E-2</v>
      </c>
      <c r="E350" s="3">
        <v>1.9760091337957399E-2</v>
      </c>
      <c r="F350" s="3">
        <v>1.9758859569119502E-2</v>
      </c>
      <c r="G350">
        <v>-3837494</v>
      </c>
      <c r="H350">
        <v>13051796</v>
      </c>
      <c r="K350">
        <f t="shared" si="75"/>
        <v>41.360532038688746</v>
      </c>
      <c r="L350">
        <f t="shared" si="76"/>
        <v>19.764787550565543</v>
      </c>
      <c r="M350">
        <f t="shared" si="77"/>
        <v>6.6180957534961964</v>
      </c>
      <c r="N350">
        <f t="shared" si="78"/>
        <v>3.1370759449856987E-3</v>
      </c>
      <c r="O350">
        <f t="shared" si="79"/>
        <v>59.941422169482294</v>
      </c>
      <c r="P350">
        <f t="shared" si="80"/>
        <v>58.850316919128723</v>
      </c>
      <c r="Q350">
        <f t="shared" si="81"/>
        <v>-0.39424872301052716</v>
      </c>
      <c r="R350">
        <f t="shared" si="82"/>
        <v>60.335670892492821</v>
      </c>
      <c r="S350">
        <f t="shared" si="83"/>
        <v>6.8809282355032142</v>
      </c>
      <c r="T350">
        <f t="shared" si="84"/>
        <v>0.15604908025608699</v>
      </c>
      <c r="U350">
        <f t="shared" si="85"/>
        <v>0.71149977383436724</v>
      </c>
      <c r="V350" s="6">
        <f t="shared" si="87"/>
        <v>1203.0000002123415</v>
      </c>
      <c r="W350">
        <f t="shared" si="92"/>
        <v>0.17506600234093042</v>
      </c>
      <c r="X350">
        <f t="shared" si="93"/>
        <v>6.8952034933101389</v>
      </c>
      <c r="Y350">
        <f t="shared" si="88"/>
        <v>-0.39650575700170049</v>
      </c>
      <c r="Z350">
        <f t="shared" si="89"/>
        <v>7.867156594293716E-6</v>
      </c>
      <c r="AA350">
        <f t="shared" si="91"/>
        <v>6.0392957954684448E-6</v>
      </c>
      <c r="AB350">
        <f t="shared" si="90"/>
        <v>0.75323943184363573</v>
      </c>
      <c r="AC350">
        <f t="shared" si="86"/>
        <v>2.4092345356934204</v>
      </c>
      <c r="AD350">
        <f t="shared" si="94"/>
        <v>-6.4504972027285524E-9</v>
      </c>
      <c r="AE350">
        <f t="shared" si="95"/>
        <v>3.6182953758493911E-4</v>
      </c>
      <c r="AF350">
        <f t="shared" si="96"/>
        <v>-1.7746806336699741E-6</v>
      </c>
      <c r="AG350" t="str">
        <f t="shared" si="97"/>
        <v>NaN</v>
      </c>
      <c r="AH350" t="str">
        <f t="shared" si="98"/>
        <v>NaN</v>
      </c>
    </row>
    <row r="351" spans="1:34">
      <c r="A351" s="4">
        <v>43250.55395833333</v>
      </c>
      <c r="B351" s="3">
        <v>-6.4357057230154198E-4</v>
      </c>
      <c r="C351">
        <v>2.4794633434576099</v>
      </c>
      <c r="D351" s="3">
        <v>2.0368627468105801E-2</v>
      </c>
      <c r="E351" s="3">
        <v>1.9826128764052601E-2</v>
      </c>
      <c r="F351" s="3">
        <v>1.98247387919946E-2</v>
      </c>
      <c r="G351">
        <v>-3839422</v>
      </c>
      <c r="H351">
        <v>13051796</v>
      </c>
      <c r="K351">
        <f t="shared" si="75"/>
        <v>41.978719544294947</v>
      </c>
      <c r="L351">
        <f t="shared" si="76"/>
        <v>20.29637741727629</v>
      </c>
      <c r="M351">
        <f t="shared" si="77"/>
        <v>6.796094764640606</v>
      </c>
      <c r="N351">
        <f t="shared" si="78"/>
        <v>3.6157326910393377E-3</v>
      </c>
      <c r="O351">
        <f t="shared" si="79"/>
        <v>60.170165692211192</v>
      </c>
      <c r="P351">
        <f t="shared" si="80"/>
        <v>59.047963019361653</v>
      </c>
      <c r="Q351">
        <f t="shared" si="81"/>
        <v>-0.36405977800522038</v>
      </c>
      <c r="R351">
        <f t="shared" si="82"/>
        <v>60.534225470216413</v>
      </c>
      <c r="S351">
        <f t="shared" si="83"/>
        <v>7.0388012833107529</v>
      </c>
      <c r="T351">
        <f t="shared" si="84"/>
        <v>0.20643400089331215</v>
      </c>
      <c r="U351">
        <f t="shared" si="85"/>
        <v>0.71063608825821667</v>
      </c>
      <c r="V351" s="6">
        <f t="shared" si="87"/>
        <v>1264.0000000130385</v>
      </c>
      <c r="W351">
        <f t="shared" si="92"/>
        <v>0.20641065292262822</v>
      </c>
      <c r="X351">
        <f t="shared" si="93"/>
        <v>7.0177089605078127</v>
      </c>
      <c r="Y351">
        <f t="shared" si="88"/>
        <v>-0.36704636935636376</v>
      </c>
      <c r="Z351">
        <f t="shared" si="89"/>
        <v>8.0772400904534327E-6</v>
      </c>
      <c r="AA351">
        <f t="shared" si="91"/>
        <v>6.2732619210196681E-6</v>
      </c>
      <c r="AB351">
        <f t="shared" si="90"/>
        <v>0.75649834746402311</v>
      </c>
      <c r="AC351">
        <f t="shared" si="86"/>
        <v>2.4080187475584443</v>
      </c>
      <c r="AD351">
        <f t="shared" si="94"/>
        <v>-7.2345189591914312E-9</v>
      </c>
      <c r="AE351">
        <f t="shared" si="95"/>
        <v>3.5779054846363608E-4</v>
      </c>
      <c r="AF351">
        <f t="shared" si="96"/>
        <v>-2.0128519431682424E-6</v>
      </c>
      <c r="AG351" t="str">
        <f t="shared" si="97"/>
        <v>NaN</v>
      </c>
      <c r="AH351" t="str">
        <f t="shared" si="98"/>
        <v>NaN</v>
      </c>
    </row>
    <row r="352" spans="1:34">
      <c r="A352" s="4">
        <v>43250.554652777777</v>
      </c>
      <c r="B352" s="3">
        <v>-6.5269189515675E-4</v>
      </c>
      <c r="C352">
        <v>2.48094749090524</v>
      </c>
      <c r="D352" s="3">
        <v>2.0448554992108299E-2</v>
      </c>
      <c r="E352" s="3">
        <v>1.98978387729403E-2</v>
      </c>
      <c r="F352" s="3">
        <v>1.9897347676942401E-2</v>
      </c>
      <c r="G352">
        <v>-3841361</v>
      </c>
      <c r="H352">
        <v>13051796</v>
      </c>
      <c r="K352">
        <f t="shared" si="75"/>
        <v>42.559785496255643</v>
      </c>
      <c r="L352">
        <f t="shared" si="76"/>
        <v>20.781999650794333</v>
      </c>
      <c r="M352">
        <f t="shared" si="77"/>
        <v>6.9587018472225353</v>
      </c>
      <c r="N352">
        <f t="shared" si="78"/>
        <v>4.0655546933547355E-3</v>
      </c>
      <c r="O352">
        <f t="shared" si="79"/>
        <v>60.410232090753389</v>
      </c>
      <c r="P352">
        <f t="shared" si="80"/>
        <v>59.262586823504009</v>
      </c>
      <c r="Q352">
        <f t="shared" si="81"/>
        <v>-0.34283060705334378</v>
      </c>
      <c r="R352">
        <f t="shared" si="82"/>
        <v>60.753062697806733</v>
      </c>
      <c r="S352">
        <f t="shared" si="83"/>
        <v>7.1872555852580975</v>
      </c>
      <c r="T352">
        <f t="shared" si="84"/>
        <v>0.25378368534756451</v>
      </c>
      <c r="U352">
        <f t="shared" si="85"/>
        <v>0.70982443193364153</v>
      </c>
      <c r="V352" s="6">
        <f t="shared" si="87"/>
        <v>1324.0000002086163</v>
      </c>
      <c r="W352">
        <f t="shared" si="92"/>
        <v>0.23645949113391015</v>
      </c>
      <c r="X352">
        <f t="shared" si="93"/>
        <v>7.14407459301139</v>
      </c>
      <c r="Y352">
        <f t="shared" si="88"/>
        <v>-0.34379357888084411</v>
      </c>
      <c r="Z352">
        <f t="shared" si="89"/>
        <v>7.0948645545342478E-6</v>
      </c>
      <c r="AA352">
        <f t="shared" si="91"/>
        <v>6.2587524219906501E-6</v>
      </c>
      <c r="AB352">
        <f t="shared" si="90"/>
        <v>0.76005039163165</v>
      </c>
      <c r="AC352">
        <f t="shared" si="86"/>
        <v>2.4068761996725634</v>
      </c>
      <c r="AD352">
        <f t="shared" si="94"/>
        <v>-7.7023113707821677E-9</v>
      </c>
      <c r="AE352">
        <f t="shared" si="95"/>
        <v>3.4467659888181852E-4</v>
      </c>
      <c r="AF352">
        <f t="shared" si="96"/>
        <v>-2.2245404562495773E-6</v>
      </c>
      <c r="AG352" t="str">
        <f t="shared" si="97"/>
        <v>NaN</v>
      </c>
      <c r="AH352" t="str">
        <f t="shared" si="98"/>
        <v>NaN</v>
      </c>
    </row>
    <row r="353" spans="1:34">
      <c r="A353" s="4">
        <v>43250.555347222224</v>
      </c>
      <c r="B353" s="3">
        <v>-6.5906611816899405E-4</v>
      </c>
      <c r="C353">
        <v>2.4821319547336298</v>
      </c>
      <c r="D353" s="3">
        <v>2.05272338343639E-2</v>
      </c>
      <c r="E353" s="3">
        <v>1.9969620135070702E-2</v>
      </c>
      <c r="F353" s="3">
        <v>1.9969670700138501E-2</v>
      </c>
      <c r="G353">
        <v>-3843290</v>
      </c>
      <c r="H353">
        <v>13051796</v>
      </c>
      <c r="K353">
        <f t="shared" si="75"/>
        <v>42.965849838173391</v>
      </c>
      <c r="L353">
        <f t="shared" si="76"/>
        <v>21.092996036940377</v>
      </c>
      <c r="M353">
        <f t="shared" si="77"/>
        <v>7.0628367314068532</v>
      </c>
      <c r="N353">
        <f t="shared" si="78"/>
        <v>4.4245472528926773E-3</v>
      </c>
      <c r="O353">
        <f t="shared" si="79"/>
        <v>60.646548009925127</v>
      </c>
      <c r="P353">
        <f t="shared" si="80"/>
        <v>59.477424183670479</v>
      </c>
      <c r="Q353">
        <f t="shared" si="81"/>
        <v>-0.32449035158396811</v>
      </c>
      <c r="R353">
        <f t="shared" si="82"/>
        <v>60.971038361509095</v>
      </c>
      <c r="S353">
        <f t="shared" si="83"/>
        <v>7.2791636324628319</v>
      </c>
      <c r="T353">
        <f t="shared" si="84"/>
        <v>0.29157237582524265</v>
      </c>
      <c r="U353">
        <f t="shared" si="85"/>
        <v>0.70917666775153276</v>
      </c>
      <c r="V353" s="6">
        <f t="shared" si="87"/>
        <v>1384.000000404194</v>
      </c>
      <c r="W353">
        <f t="shared" si="92"/>
        <v>0.26634489355074908</v>
      </c>
      <c r="X353">
        <f t="shared" si="93"/>
        <v>7.2699084629245299</v>
      </c>
      <c r="Y353">
        <f t="shared" si="88"/>
        <v>-0.31285904002668258</v>
      </c>
      <c r="Z353">
        <f t="shared" si="89"/>
        <v>6.2348810048214029E-6</v>
      </c>
      <c r="AA353">
        <f t="shared" si="91"/>
        <v>5.8791089965496382E-6</v>
      </c>
      <c r="AB353">
        <f t="shared" si="90"/>
        <v>0.75878631600299473</v>
      </c>
      <c r="AC353">
        <f t="shared" si="86"/>
        <v>2.4059643585713366</v>
      </c>
      <c r="AD353">
        <f t="shared" si="94"/>
        <v>-7.9474773783328028E-9</v>
      </c>
      <c r="AE353">
        <f t="shared" si="95"/>
        <v>3.3221705051302166E-4</v>
      </c>
      <c r="AF353">
        <f t="shared" si="96"/>
        <v>-2.3814332785207029E-6</v>
      </c>
      <c r="AG353" t="str">
        <f t="shared" si="97"/>
        <v>NaN</v>
      </c>
      <c r="AH353" t="str">
        <f t="shared" si="98"/>
        <v>NaN</v>
      </c>
    </row>
    <row r="354" spans="1:34">
      <c r="A354" s="4">
        <v>43250.556041666663</v>
      </c>
      <c r="B354" s="3">
        <v>-6.6987613443416196E-4</v>
      </c>
      <c r="C354">
        <v>2.4832926341478001</v>
      </c>
      <c r="D354" s="3">
        <v>2.0615378873480899E-2</v>
      </c>
      <c r="E354" s="3">
        <v>2.0042555041291099E-2</v>
      </c>
      <c r="F354" s="3">
        <v>2.0039849760196401E-2</v>
      </c>
      <c r="G354">
        <v>-3845223</v>
      </c>
      <c r="H354">
        <v>13051796</v>
      </c>
      <c r="K354">
        <f t="shared" si="75"/>
        <v>43.654492537433171</v>
      </c>
      <c r="L354">
        <f t="shared" si="76"/>
        <v>21.68938900046119</v>
      </c>
      <c r="M354">
        <f t="shared" si="77"/>
        <v>7.2625345894887721</v>
      </c>
      <c r="N354">
        <f t="shared" si="78"/>
        <v>4.7763311264977064E-3</v>
      </c>
      <c r="O354">
        <f t="shared" si="79"/>
        <v>60.911296134607653</v>
      </c>
      <c r="P354">
        <f t="shared" si="80"/>
        <v>59.695714032892255</v>
      </c>
      <c r="Q354">
        <f t="shared" si="81"/>
        <v>-0.27125616144273579</v>
      </c>
      <c r="R354">
        <f t="shared" si="82"/>
        <v>61.182552296050389</v>
      </c>
      <c r="S354">
        <f t="shared" si="83"/>
        <v>7.4433720304505959</v>
      </c>
      <c r="T354">
        <f t="shared" si="84"/>
        <v>0.32860225725735087</v>
      </c>
      <c r="U354">
        <f t="shared" si="85"/>
        <v>0.70854191088231477</v>
      </c>
      <c r="V354" s="6">
        <f t="shared" si="87"/>
        <v>1443.999999971129</v>
      </c>
      <c r="W354">
        <f t="shared" si="92"/>
        <v>0.29471267787609456</v>
      </c>
      <c r="X354">
        <f t="shared" si="93"/>
        <v>7.3983935813836768</v>
      </c>
      <c r="Y354">
        <f t="shared" si="88"/>
        <v>-0.26759440365764675</v>
      </c>
      <c r="Z354">
        <f t="shared" si="89"/>
        <v>5.1820334517822781E-6</v>
      </c>
      <c r="AA354">
        <f t="shared" si="91"/>
        <v>5.2556821139937993E-6</v>
      </c>
      <c r="AB354">
        <f t="shared" si="90"/>
        <v>0.75937865596787624</v>
      </c>
      <c r="AC354">
        <f t="shared" si="86"/>
        <v>2.4050708275323802</v>
      </c>
      <c r="AD354">
        <f t="shared" si="94"/>
        <v>-8.303424491943727E-9</v>
      </c>
      <c r="AE354">
        <f t="shared" si="95"/>
        <v>3.0757021266123493E-4</v>
      </c>
      <c r="AF354">
        <f t="shared" si="96"/>
        <v>-2.6874723441426858E-6</v>
      </c>
      <c r="AG354" t="str">
        <f t="shared" si="97"/>
        <v>NaN</v>
      </c>
      <c r="AH354" t="str">
        <f t="shared" si="98"/>
        <v>NaN</v>
      </c>
    </row>
    <row r="355" spans="1:34">
      <c r="A355" s="4">
        <v>43250.55673611111</v>
      </c>
      <c r="B355" s="3">
        <v>-6.7790337423502902E-4</v>
      </c>
      <c r="C355">
        <v>2.4840810874793502</v>
      </c>
      <c r="D355" s="3">
        <v>2.06773610569508E-2</v>
      </c>
      <c r="E355" s="3">
        <v>2.0084070736320399E-2</v>
      </c>
      <c r="F355" s="3">
        <v>2.0080311108977199E-2</v>
      </c>
      <c r="G355">
        <v>-3847153</v>
      </c>
      <c r="H355">
        <v>13051796</v>
      </c>
      <c r="K355">
        <f t="shared" si="75"/>
        <v>44.165860878467647</v>
      </c>
      <c r="L355">
        <f t="shared" si="76"/>
        <v>22.14757126676637</v>
      </c>
      <c r="M355">
        <f t="shared" si="77"/>
        <v>7.4159535980768405</v>
      </c>
      <c r="N355">
        <f t="shared" si="78"/>
        <v>5.0152990652267233E-3</v>
      </c>
      <c r="O355">
        <f t="shared" si="79"/>
        <v>61.097462786772873</v>
      </c>
      <c r="P355">
        <f t="shared" si="80"/>
        <v>59.819968046202398</v>
      </c>
      <c r="Q355">
        <f t="shared" si="81"/>
        <v>-0.20703669794623636</v>
      </c>
      <c r="R355">
        <f t="shared" si="82"/>
        <v>61.304499484719109</v>
      </c>
      <c r="S355">
        <f t="shared" si="83"/>
        <v>7.5539780633743314</v>
      </c>
      <c r="T355">
        <f t="shared" si="84"/>
        <v>0.35375677712356329</v>
      </c>
      <c r="U355">
        <f t="shared" si="85"/>
        <v>0.70811071845988605</v>
      </c>
      <c r="V355" s="6">
        <f t="shared" si="87"/>
        <v>1504.0000001667067</v>
      </c>
      <c r="W355">
        <f t="shared" si="92"/>
        <v>0.32312423964638981</v>
      </c>
      <c r="X355">
        <f t="shared" si="93"/>
        <v>7.5376570149135622</v>
      </c>
      <c r="Y355">
        <f t="shared" si="88"/>
        <v>-0.23195517329526893</v>
      </c>
      <c r="Z355">
        <f t="shared" si="89"/>
        <v>3.4616743244760438E-6</v>
      </c>
      <c r="AA355">
        <f t="shared" si="91"/>
        <v>4.5588827866606176E-6</v>
      </c>
      <c r="AB355">
        <f t="shared" si="90"/>
        <v>0.75963105622449556</v>
      </c>
      <c r="AC355">
        <f t="shared" si="86"/>
        <v>2.4044638489680081</v>
      </c>
      <c r="AD355">
        <f t="shared" si="94"/>
        <v>-8.307109256172308E-9</v>
      </c>
      <c r="AE355">
        <f t="shared" si="95"/>
        <v>3.0770436486053464E-4</v>
      </c>
      <c r="AF355">
        <f t="shared" si="96"/>
        <v>-2.6874927511145974E-6</v>
      </c>
      <c r="AG355" t="str">
        <f t="shared" si="97"/>
        <v>NaN</v>
      </c>
      <c r="AH355" t="str">
        <f t="shared" si="98"/>
        <v>NaN</v>
      </c>
    </row>
    <row r="356" spans="1:34">
      <c r="A356" s="4">
        <v>43250.557442129626</v>
      </c>
      <c r="B356" s="3">
        <v>-6.8437273490417304E-4</v>
      </c>
      <c r="C356">
        <v>2.48460553381301</v>
      </c>
      <c r="D356" s="3">
        <v>2.0728438086498501E-2</v>
      </c>
      <c r="E356" s="3">
        <v>2.01389175955228E-2</v>
      </c>
      <c r="F356" s="3">
        <v>2.01347082181564E-2</v>
      </c>
      <c r="G356">
        <v>-3849090</v>
      </c>
      <c r="H356">
        <v>13051796</v>
      </c>
      <c r="K356">
        <f t="shared" si="75"/>
        <v>44.577985882205112</v>
      </c>
      <c r="L356">
        <f t="shared" si="76"/>
        <v>22.488191765561687</v>
      </c>
      <c r="M356">
        <f t="shared" si="77"/>
        <v>7.5300079015123735</v>
      </c>
      <c r="N356">
        <f t="shared" si="78"/>
        <v>5.1742505900839756E-3</v>
      </c>
      <c r="O356">
        <f t="shared" si="79"/>
        <v>61.250875252438227</v>
      </c>
      <c r="P356">
        <f t="shared" si="80"/>
        <v>59.984121443334367</v>
      </c>
      <c r="Q356">
        <f t="shared" si="81"/>
        <v>-0.21757266049683466</v>
      </c>
      <c r="R356">
        <f t="shared" si="82"/>
        <v>61.468447912935062</v>
      </c>
      <c r="S356">
        <f t="shared" si="83"/>
        <v>7.6750563418435966</v>
      </c>
      <c r="T356">
        <f t="shared" si="84"/>
        <v>0.37048851658222143</v>
      </c>
      <c r="U356">
        <f t="shared" si="85"/>
        <v>0.70782390721057586</v>
      </c>
      <c r="V356" s="6">
        <f t="shared" si="87"/>
        <v>1564.9999999674037</v>
      </c>
      <c r="W356">
        <f t="shared" si="92"/>
        <v>0.35393772389608402</v>
      </c>
      <c r="X356">
        <f t="shared" si="93"/>
        <v>7.6775533097673714</v>
      </c>
      <c r="Y356">
        <f t="shared" si="88"/>
        <v>-0.21173263460097522</v>
      </c>
      <c r="Z356">
        <f t="shared" si="89"/>
        <v>3.235912955486351E-6</v>
      </c>
      <c r="AA356">
        <f t="shared" si="91"/>
        <v>3.8398208853000711E-6</v>
      </c>
      <c r="AB356">
        <f t="shared" si="90"/>
        <v>0.76102169882864856</v>
      </c>
      <c r="AC356">
        <f t="shared" si="86"/>
        <v>2.404060112094871</v>
      </c>
      <c r="AD356">
        <f t="shared" si="94"/>
        <v>-7.6638288083061159E-9</v>
      </c>
      <c r="AE356">
        <f t="shared" si="95"/>
        <v>3.202975491530332E-4</v>
      </c>
      <c r="AF356">
        <f t="shared" si="96"/>
        <v>-2.3818983057540199E-6</v>
      </c>
      <c r="AG356" t="str">
        <f t="shared" si="97"/>
        <v>NaN</v>
      </c>
      <c r="AH356" t="str">
        <f t="shared" si="98"/>
        <v>NaN</v>
      </c>
    </row>
    <row r="357" spans="1:34">
      <c r="A357" s="4">
        <v>43250.558136574073</v>
      </c>
      <c r="B357" s="3">
        <v>-6.8847554635794903E-4</v>
      </c>
      <c r="C357">
        <v>2.4853083632533499</v>
      </c>
      <c r="D357" s="3">
        <v>2.08079255988378E-2</v>
      </c>
      <c r="E357" s="3">
        <v>2.0215562870362198E-2</v>
      </c>
      <c r="F357" s="3">
        <v>2.02116050293807E-2</v>
      </c>
      <c r="G357">
        <v>-3851021</v>
      </c>
      <c r="H357">
        <v>13051796</v>
      </c>
      <c r="K357">
        <f t="shared" si="75"/>
        <v>44.839351923178263</v>
      </c>
      <c r="L357">
        <f t="shared" si="76"/>
        <v>22.648477648026606</v>
      </c>
      <c r="M357">
        <f t="shared" si="77"/>
        <v>7.5836784666713761</v>
      </c>
      <c r="N357">
        <f t="shared" si="78"/>
        <v>5.3872672594484274E-3</v>
      </c>
      <c r="O357">
        <f t="shared" si="79"/>
        <v>61.489620053487954</v>
      </c>
      <c r="P357">
        <f t="shared" si="80"/>
        <v>60.213516205805107</v>
      </c>
      <c r="Q357">
        <f t="shared" si="81"/>
        <v>-0.21058854535985461</v>
      </c>
      <c r="R357">
        <f t="shared" si="82"/>
        <v>61.700208598847809</v>
      </c>
      <c r="S357">
        <f t="shared" si="83"/>
        <v>7.7240708302446128</v>
      </c>
      <c r="T357">
        <f t="shared" si="84"/>
        <v>0.39291132388374267</v>
      </c>
      <c r="U357">
        <f t="shared" si="85"/>
        <v>0.70743954111456542</v>
      </c>
      <c r="V357" s="6">
        <f t="shared" si="87"/>
        <v>1625.0000001629815</v>
      </c>
      <c r="W357">
        <f t="shared" si="92"/>
        <v>0.38572306742358325</v>
      </c>
      <c r="X357">
        <f t="shared" si="93"/>
        <v>7.8211182024675177</v>
      </c>
      <c r="Y357">
        <f t="shared" si="88"/>
        <v>-0.20082150973150212</v>
      </c>
      <c r="Z357">
        <f t="shared" si="89"/>
        <v>3.5031684164028421E-6</v>
      </c>
      <c r="AA357">
        <f t="shared" si="91"/>
        <v>3.227353582883996E-6</v>
      </c>
      <c r="AB357">
        <f t="shared" si="90"/>
        <v>0.76138814572578906</v>
      </c>
      <c r="AC357">
        <f t="shared" si="86"/>
        <v>2.403519049754685</v>
      </c>
      <c r="AD357">
        <f t="shared" si="94"/>
        <v>-6.7898658961178058E-9</v>
      </c>
      <c r="AE357">
        <f t="shared" si="95"/>
        <v>3.1663639444855506E-4</v>
      </c>
      <c r="AF357">
        <f t="shared" si="96"/>
        <v>-2.1346732171460147E-6</v>
      </c>
      <c r="AG357" t="str">
        <f t="shared" si="97"/>
        <v>NaN</v>
      </c>
      <c r="AH357" t="str">
        <f t="shared" si="98"/>
        <v>NaN</v>
      </c>
    </row>
    <row r="358" spans="1:34">
      <c r="A358" s="4">
        <v>43250.558831018519</v>
      </c>
      <c r="B358" s="3">
        <v>-6.9921420938044297E-4</v>
      </c>
      <c r="C358">
        <v>2.4859231903610599</v>
      </c>
      <c r="D358" s="3">
        <v>2.0884511412641599E-2</v>
      </c>
      <c r="E358" s="3">
        <v>2.02796737589051E-2</v>
      </c>
      <c r="F358" s="3">
        <v>2.02758881908085E-2</v>
      </c>
      <c r="G358">
        <v>-3852941</v>
      </c>
      <c r="H358">
        <v>13051796</v>
      </c>
      <c r="K358">
        <f t="shared" si="75"/>
        <v>45.523449126073317</v>
      </c>
      <c r="L358">
        <f t="shared" si="76"/>
        <v>23.248075220272746</v>
      </c>
      <c r="M358">
        <f t="shared" si="77"/>
        <v>7.7844493647413264</v>
      </c>
      <c r="N358">
        <f t="shared" si="78"/>
        <v>5.5736117908556692E-3</v>
      </c>
      <c r="O358">
        <f t="shared" si="79"/>
        <v>61.719649454858207</v>
      </c>
      <c r="P358">
        <f t="shared" si="80"/>
        <v>60.405396293389153</v>
      </c>
      <c r="Q358">
        <f t="shared" si="81"/>
        <v>-0.17430332333781706</v>
      </c>
      <c r="R358">
        <f t="shared" si="82"/>
        <v>61.893952778196024</v>
      </c>
      <c r="S358">
        <f t="shared" si="83"/>
        <v>7.9006515802998711</v>
      </c>
      <c r="T358">
        <f t="shared" si="84"/>
        <v>0.41252653771608389</v>
      </c>
      <c r="U358">
        <f t="shared" si="85"/>
        <v>0.70710330207626104</v>
      </c>
      <c r="V358" s="6">
        <f t="shared" si="87"/>
        <v>1685.0000003585592</v>
      </c>
      <c r="W358">
        <f t="shared" si="92"/>
        <v>0.41648401873934709</v>
      </c>
      <c r="X358">
        <f t="shared" si="93"/>
        <v>7.9640514276877461</v>
      </c>
      <c r="Y358">
        <f t="shared" si="88"/>
        <v>-0.17104305699060518</v>
      </c>
      <c r="Z358">
        <f t="shared" si="89"/>
        <v>3.1996447991211522E-6</v>
      </c>
      <c r="AA358">
        <f t="shared" si="91"/>
        <v>3.3672636652900238E-6</v>
      </c>
      <c r="AB358">
        <f t="shared" si="90"/>
        <v>0.76472872440641504</v>
      </c>
      <c r="AC358">
        <f t="shared" si="86"/>
        <v>2.4030457346449108</v>
      </c>
      <c r="AD358">
        <f t="shared" si="94"/>
        <v>-8.3159336938560533E-9</v>
      </c>
      <c r="AE358">
        <f t="shared" si="95"/>
        <v>3.0669723512318696E-4</v>
      </c>
      <c r="AF358">
        <f t="shared" si="96"/>
        <v>-2.6991821488009742E-6</v>
      </c>
      <c r="AG358" t="str">
        <f t="shared" si="97"/>
        <v>NaN</v>
      </c>
      <c r="AH358" t="str">
        <f t="shared" si="98"/>
        <v>NaN</v>
      </c>
    </row>
    <row r="359" spans="1:34">
      <c r="A359" s="4">
        <v>43250.559525462966</v>
      </c>
      <c r="B359" s="3">
        <v>-7.0807390367917796E-4</v>
      </c>
      <c r="C359">
        <v>2.4865118546131302</v>
      </c>
      <c r="D359" s="3">
        <v>2.09552581527532E-2</v>
      </c>
      <c r="E359">
        <v>2.0336899059530001E-2</v>
      </c>
      <c r="F359" s="3">
        <v>2.0331107152524099E-2</v>
      </c>
      <c r="G359">
        <v>-3854881</v>
      </c>
      <c r="H359">
        <v>13051796</v>
      </c>
      <c r="K359">
        <f t="shared" si="75"/>
        <v>46.087848258029908</v>
      </c>
      <c r="L359">
        <f t="shared" si="76"/>
        <v>23.739889529607865</v>
      </c>
      <c r="M359">
        <f t="shared" si="77"/>
        <v>7.9491298189982844</v>
      </c>
      <c r="N359">
        <f t="shared" si="78"/>
        <v>5.7520267677372196E-3</v>
      </c>
      <c r="O359">
        <f t="shared" si="79"/>
        <v>61.932140900316497</v>
      </c>
      <c r="P359">
        <f t="shared" si="80"/>
        <v>60.576668224655265</v>
      </c>
      <c r="Q359">
        <f t="shared" si="81"/>
        <v>-0.12823730227414387</v>
      </c>
      <c r="R359">
        <f t="shared" si="82"/>
        <v>62.060378202590641</v>
      </c>
      <c r="S359">
        <f t="shared" si="83"/>
        <v>8.0346213538477134</v>
      </c>
      <c r="T359">
        <f t="shared" si="84"/>
        <v>0.43130706159835236</v>
      </c>
      <c r="U359">
        <f t="shared" si="85"/>
        <v>0.70678137108213579</v>
      </c>
      <c r="V359" s="6">
        <f t="shared" si="87"/>
        <v>1745.0000005541369</v>
      </c>
      <c r="W359">
        <f t="shared" si="92"/>
        <v>0.44630813273322606</v>
      </c>
      <c r="X359">
        <f t="shared" si="93"/>
        <v>8.1076261916642736</v>
      </c>
      <c r="Y359">
        <f t="shared" si="88"/>
        <v>-0.13740737657529678</v>
      </c>
      <c r="Z359">
        <f t="shared" si="89"/>
        <v>2.0614312450104287E-6</v>
      </c>
      <c r="AA359">
        <f t="shared" si="91"/>
        <v>4.2255152188194124E-6</v>
      </c>
      <c r="AB359">
        <f t="shared" si="90"/>
        <v>0.7656424566345329</v>
      </c>
      <c r="AC359">
        <f t="shared" si="86"/>
        <v>2.4025925606036318</v>
      </c>
      <c r="AD359">
        <f t="shared" si="94"/>
        <v>-1.2987544767661216E-8</v>
      </c>
      <c r="AE359">
        <f t="shared" si="95"/>
        <v>2.9763608824140116E-4</v>
      </c>
      <c r="AF359">
        <f t="shared" si="96"/>
        <v>-4.3438268502943859E-6</v>
      </c>
      <c r="AG359" t="str">
        <f t="shared" si="97"/>
        <v>NaN</v>
      </c>
      <c r="AH359" t="str">
        <f t="shared" si="98"/>
        <v>NaN</v>
      </c>
    </row>
    <row r="360" spans="1:34">
      <c r="A360" s="4">
        <v>43250.560219907406</v>
      </c>
      <c r="B360" s="3">
        <v>-7.1605357465159597E-4</v>
      </c>
      <c r="C360">
        <v>2.4866985622647899</v>
      </c>
      <c r="D360" s="3">
        <v>2.1022044787896401E-2</v>
      </c>
      <c r="E360" s="3">
        <v>2.0398881242999801E-2</v>
      </c>
      <c r="F360" s="3">
        <v>2.03915073584903E-2</v>
      </c>
      <c r="G360">
        <v>-3856809</v>
      </c>
      <c r="H360">
        <v>13051796</v>
      </c>
      <c r="K360">
        <f t="shared" si="75"/>
        <v>46.596186268154582</v>
      </c>
      <c r="L360">
        <f t="shared" si="76"/>
        <v>24.168832018698708</v>
      </c>
      <c r="M360">
        <f t="shared" si="77"/>
        <v>8.0927581002678686</v>
      </c>
      <c r="N360">
        <f t="shared" si="78"/>
        <v>5.8086149523217728E-3</v>
      </c>
      <c r="O360">
        <f t="shared" si="79"/>
        <v>62.132737968343761</v>
      </c>
      <c r="P360">
        <f t="shared" si="80"/>
        <v>60.762177224189365</v>
      </c>
      <c r="Q360">
        <f t="shared" si="81"/>
        <v>-0.10968150411392941</v>
      </c>
      <c r="R360">
        <f t="shared" si="82"/>
        <v>62.242419472457691</v>
      </c>
      <c r="S360">
        <f t="shared" si="83"/>
        <v>8.1658791030104876</v>
      </c>
      <c r="T360">
        <f t="shared" si="84"/>
        <v>0.43726371260725266</v>
      </c>
      <c r="U360">
        <f t="shared" si="85"/>
        <v>0.70667926367592204</v>
      </c>
      <c r="V360" s="6">
        <f t="shared" si="87"/>
        <v>1805.0000001210719</v>
      </c>
      <c r="W360">
        <f t="shared" si="92"/>
        <v>0.47560983588410599</v>
      </c>
      <c r="X360">
        <f t="shared" si="93"/>
        <v>8.2521708829185325</v>
      </c>
      <c r="Y360">
        <f t="shared" si="88"/>
        <v>-9.6855202151642075E-2</v>
      </c>
      <c r="Z360">
        <f t="shared" si="89"/>
        <v>1.9476098879088767E-6</v>
      </c>
      <c r="AA360">
        <f t="shared" si="91"/>
        <v>4.8883570149268605E-6</v>
      </c>
      <c r="AB360">
        <f t="shared" si="90"/>
        <v>0.76444072056183832</v>
      </c>
      <c r="AC360">
        <f t="shared" si="86"/>
        <v>2.402448826614787</v>
      </c>
      <c r="AD360">
        <f t="shared" si="94"/>
        <v>-2.1314316860330504E-8</v>
      </c>
      <c r="AE360">
        <f t="shared" si="95"/>
        <v>2.9586476109072648E-4</v>
      </c>
      <c r="AF360">
        <f t="shared" si="96"/>
        <v>-7.1714869429509183E-6</v>
      </c>
      <c r="AG360" t="str">
        <f t="shared" si="97"/>
        <v>NaN</v>
      </c>
      <c r="AH360" t="str">
        <f t="shared" si="98"/>
        <v>NaN</v>
      </c>
    </row>
    <row r="361" spans="1:34">
      <c r="A361" s="4">
        <v>43250.560914351852</v>
      </c>
      <c r="B361" s="3">
        <v>-7.2886148171164705E-4</v>
      </c>
      <c r="C361">
        <v>2.4872444145712498</v>
      </c>
      <c r="D361" s="3">
        <v>2.1086738394587901E-2</v>
      </c>
      <c r="E361" s="3">
        <v>2.0445641401365702E-2</v>
      </c>
      <c r="F361" s="3">
        <v>2.0437054664271301E-2</v>
      </c>
      <c r="G361">
        <v>-3858738</v>
      </c>
      <c r="H361">
        <v>13051796</v>
      </c>
      <c r="K361">
        <f t="shared" si="75"/>
        <v>47.412102865627432</v>
      </c>
      <c r="L361">
        <f t="shared" si="76"/>
        <v>24.924877097253336</v>
      </c>
      <c r="M361">
        <f t="shared" si="77"/>
        <v>8.3459143110813212</v>
      </c>
      <c r="N361">
        <f t="shared" si="78"/>
        <v>5.9740542945194257E-3</v>
      </c>
      <c r="O361">
        <f t="shared" si="79"/>
        <v>62.327048518569839</v>
      </c>
      <c r="P361">
        <f t="shared" si="80"/>
        <v>60.90212760526525</v>
      </c>
      <c r="Q361">
        <f t="shared" si="81"/>
        <v>-5.2646800066852961E-2</v>
      </c>
      <c r="R361">
        <f t="shared" si="82"/>
        <v>62.379695318636692</v>
      </c>
      <c r="S361">
        <f t="shared" si="83"/>
        <v>8.3810121777925559</v>
      </c>
      <c r="T361">
        <f t="shared" si="84"/>
        <v>0.45467838020700563</v>
      </c>
      <c r="U361">
        <f t="shared" si="85"/>
        <v>0.70638074584500887</v>
      </c>
      <c r="V361" s="6">
        <f t="shared" si="87"/>
        <v>1865.0000003166497</v>
      </c>
      <c r="W361">
        <f t="shared" si="92"/>
        <v>0.50492029452396536</v>
      </c>
      <c r="X361">
        <f t="shared" si="93"/>
        <v>8.3949525808650058</v>
      </c>
      <c r="Y361">
        <f t="shared" si="88"/>
        <v>-6.7989869570775838E-2</v>
      </c>
      <c r="Z361">
        <f t="shared" si="89"/>
        <v>6.1614040286244757E-6</v>
      </c>
      <c r="AA361">
        <f t="shared" si="91"/>
        <v>5.2478879708857173E-6</v>
      </c>
      <c r="AB361">
        <f t="shared" si="90"/>
        <v>0.76957896605645226</v>
      </c>
      <c r="AC361">
        <f t="shared" si="86"/>
        <v>2.4020286106856048</v>
      </c>
      <c r="AD361">
        <f t="shared" si="94"/>
        <v>-3.2590860752530572E-8</v>
      </c>
      <c r="AE361">
        <f t="shared" si="95"/>
        <v>2.9996794092651557E-4</v>
      </c>
      <c r="AF361">
        <f t="shared" si="96"/>
        <v>-1.081563505456258E-5</v>
      </c>
      <c r="AG361" t="str">
        <f t="shared" si="97"/>
        <v>NaN</v>
      </c>
      <c r="AH361" t="str">
        <f t="shared" si="98"/>
        <v>NaN</v>
      </c>
    </row>
    <row r="362" spans="1:34">
      <c r="A362" s="4">
        <v>43250.561620370368</v>
      </c>
      <c r="B362" s="3">
        <v>-7.3832767857311403E-4</v>
      </c>
      <c r="C362">
        <v>2.4890353809623802</v>
      </c>
      <c r="D362" s="3">
        <v>2.1163799896676199E-2</v>
      </c>
      <c r="E362" s="3">
        <v>2.05166259856196E-2</v>
      </c>
      <c r="F362" s="3">
        <v>2.0510199540003701E-2</v>
      </c>
      <c r="G362">
        <v>-3860673</v>
      </c>
      <c r="H362">
        <v>13051796</v>
      </c>
      <c r="K362">
        <f t="shared" si="75"/>
        <v>48.01513871668439</v>
      </c>
      <c r="L362">
        <f t="shared" si="76"/>
        <v>25.431764674859394</v>
      </c>
      <c r="M362">
        <f t="shared" si="77"/>
        <v>8.5156419398894858</v>
      </c>
      <c r="N362">
        <f t="shared" si="78"/>
        <v>6.5168683453903512E-3</v>
      </c>
      <c r="O362">
        <f t="shared" si="79"/>
        <v>62.558506673985882</v>
      </c>
      <c r="P362">
        <f t="shared" si="80"/>
        <v>61.114580256496886</v>
      </c>
      <c r="Q362">
        <f t="shared" si="81"/>
        <v>-4.1641304531545131E-2</v>
      </c>
      <c r="R362">
        <f t="shared" si="82"/>
        <v>62.600147978517427</v>
      </c>
      <c r="S362">
        <f t="shared" si="83"/>
        <v>8.5434028095771826</v>
      </c>
      <c r="T362">
        <f t="shared" si="84"/>
        <v>0.51181670135131352</v>
      </c>
      <c r="U362">
        <f t="shared" si="85"/>
        <v>0.70540129518410311</v>
      </c>
      <c r="V362" s="6">
        <f t="shared" si="87"/>
        <v>1926.0000001173466</v>
      </c>
      <c r="W362">
        <f t="shared" si="92"/>
        <v>0.53514424251504644</v>
      </c>
      <c r="X362">
        <f t="shared" si="93"/>
        <v>8.5400261659924261</v>
      </c>
      <c r="Y362">
        <f t="shared" si="88"/>
        <v>-3.3955643632772592E-2</v>
      </c>
      <c r="Z362">
        <f t="shared" si="89"/>
        <v>9.4694351991817595E-6</v>
      </c>
      <c r="AA362">
        <f t="shared" si="91"/>
        <v>5.5785119152897236E-6</v>
      </c>
      <c r="AB362">
        <f t="shared" si="90"/>
        <v>0.77040306324771879</v>
      </c>
      <c r="AC362">
        <f t="shared" si="86"/>
        <v>2.4006498629963926</v>
      </c>
      <c r="AD362">
        <f t="shared" si="94"/>
        <v>-6.9328615575086168E-8</v>
      </c>
      <c r="AE362">
        <f t="shared" si="95"/>
        <v>3.2048066371429088E-4</v>
      </c>
      <c r="AF362">
        <f t="shared" si="96"/>
        <v>-2.1534844119324983E-5</v>
      </c>
      <c r="AG362" t="str">
        <f t="shared" si="97"/>
        <v>NaN</v>
      </c>
      <c r="AH362" t="str">
        <f t="shared" si="98"/>
        <v>NaN</v>
      </c>
    </row>
    <row r="363" spans="1:34">
      <c r="A363" s="4">
        <v>43250.562314814815</v>
      </c>
      <c r="B363" s="3">
        <v>-7.5043394541353305E-4</v>
      </c>
      <c r="C363">
        <v>2.4908358611191899</v>
      </c>
      <c r="D363" s="3">
        <v>2.1247318867226601E-2</v>
      </c>
      <c r="E363" s="3">
        <v>2.0587301372488601E-2</v>
      </c>
      <c r="F363" s="3">
        <v>2.0582129503291101E-2</v>
      </c>
      <c r="G363">
        <v>-3862605</v>
      </c>
      <c r="H363">
        <v>13051796</v>
      </c>
      <c r="K363">
        <f t="shared" si="75"/>
        <v>48.786357933237149</v>
      </c>
      <c r="L363">
        <f t="shared" si="76"/>
        <v>26.108432609313162</v>
      </c>
      <c r="M363">
        <f t="shared" si="77"/>
        <v>8.7422192897384807</v>
      </c>
      <c r="N363">
        <f t="shared" si="78"/>
        <v>7.0625658706318572E-3</v>
      </c>
      <c r="O363">
        <f t="shared" si="79"/>
        <v>62.80936016557358</v>
      </c>
      <c r="P363">
        <f t="shared" si="80"/>
        <v>61.326107498291158</v>
      </c>
      <c r="Q363">
        <f t="shared" si="81"/>
        <v>-7.5788262999196832E-3</v>
      </c>
      <c r="R363">
        <f t="shared" si="82"/>
        <v>62.816938991873499</v>
      </c>
      <c r="S363">
        <f t="shared" si="83"/>
        <v>8.7472718406050944</v>
      </c>
      <c r="T363">
        <f t="shared" si="84"/>
        <v>0.56925854611357729</v>
      </c>
      <c r="U363">
        <f t="shared" si="85"/>
        <v>0.70441664159804618</v>
      </c>
      <c r="V363" s="6">
        <f t="shared" si="87"/>
        <v>1986.0000003129244</v>
      </c>
      <c r="W363">
        <f t="shared" si="92"/>
        <v>0.56745491538189741</v>
      </c>
      <c r="X363">
        <f t="shared" si="93"/>
        <v>8.6779612289974732</v>
      </c>
      <c r="Y363">
        <f t="shared" si="88"/>
        <v>-7.1820764132771346E-3</v>
      </c>
      <c r="Z363">
        <f t="shared" si="89"/>
        <v>7.8758055282384861E-6</v>
      </c>
      <c r="AA363">
        <f t="shared" si="91"/>
        <v>6.0952247384479723E-6</v>
      </c>
      <c r="AB363">
        <f t="shared" si="90"/>
        <v>0.77435772775977252</v>
      </c>
      <c r="AC363">
        <f t="shared" si="86"/>
        <v>2.3992637912822792</v>
      </c>
      <c r="AD363">
        <f t="shared" si="94"/>
        <v>-3.5792745215609509E-7</v>
      </c>
      <c r="AE363">
        <f t="shared" si="95"/>
        <v>3.3112312490401997E-4</v>
      </c>
      <c r="AF363">
        <f t="shared" si="96"/>
        <v>-1.0760601119282921E-4</v>
      </c>
      <c r="AG363" t="str">
        <f t="shared" si="97"/>
        <v>NaN</v>
      </c>
      <c r="AH363" t="str">
        <f t="shared" si="98"/>
        <v>NaN</v>
      </c>
    </row>
    <row r="364" spans="1:34">
      <c r="A364" s="4">
        <v>43250.563009259262</v>
      </c>
      <c r="B364" s="3">
        <v>-7.5997149551767498E-4</v>
      </c>
      <c r="C364">
        <v>2.4919977297540798</v>
      </c>
      <c r="D364">
        <v>2.1328090737934E-2</v>
      </c>
      <c r="E364">
        <v>2.0657703238594002E-2</v>
      </c>
      <c r="F364" s="3">
        <v>2.0650926898215401E-2</v>
      </c>
      <c r="G364">
        <v>-3864535</v>
      </c>
      <c r="H364">
        <v>13051796</v>
      </c>
      <c r="K364">
        <f t="shared" si="75"/>
        <v>49.393939280658891</v>
      </c>
      <c r="L364">
        <f t="shared" si="76"/>
        <v>26.625580407239369</v>
      </c>
      <c r="M364">
        <f t="shared" si="77"/>
        <v>8.9153824789014937</v>
      </c>
      <c r="N364">
        <f t="shared" si="78"/>
        <v>7.4147101785361699E-3</v>
      </c>
      <c r="O364">
        <f t="shared" si="79"/>
        <v>63.051962602546794</v>
      </c>
      <c r="P364">
        <f t="shared" si="80"/>
        <v>61.53681610865997</v>
      </c>
      <c r="Q364">
        <f t="shared" si="81"/>
        <v>2.767390159163341E-2</v>
      </c>
      <c r="R364">
        <f t="shared" si="82"/>
        <v>63.024288700955161</v>
      </c>
      <c r="S364">
        <f t="shared" si="83"/>
        <v>8.8969332111737387</v>
      </c>
      <c r="T364">
        <f t="shared" si="84"/>
        <v>0.6063263679982418</v>
      </c>
      <c r="U364">
        <f t="shared" si="85"/>
        <v>0.70378123436317885</v>
      </c>
      <c r="V364" s="6">
        <f t="shared" si="87"/>
        <v>2046.0000005085021</v>
      </c>
      <c r="W364">
        <f t="shared" si="92"/>
        <v>0.60015374826061929</v>
      </c>
      <c r="X364">
        <f t="shared" si="93"/>
        <v>8.8247792060290102</v>
      </c>
      <c r="Y364">
        <f t="shared" si="88"/>
        <v>2.945515317053804E-2</v>
      </c>
      <c r="Z364">
        <f t="shared" si="89"/>
        <v>6.0198851081148402E-6</v>
      </c>
      <c r="AA364">
        <f t="shared" si="91"/>
        <v>6.7000136159815851E-6</v>
      </c>
      <c r="AB364">
        <f t="shared" si="90"/>
        <v>0.77472916611464604</v>
      </c>
      <c r="AC364">
        <f t="shared" si="86"/>
        <v>2.3983693447402024</v>
      </c>
      <c r="AD364">
        <f t="shared" si="94"/>
        <v>9.589760736464998E-8</v>
      </c>
      <c r="AE364">
        <f t="shared" si="95"/>
        <v>3.3141739709005829E-4</v>
      </c>
      <c r="AF364">
        <f t="shared" si="96"/>
        <v>2.8804709893272395E-5</v>
      </c>
      <c r="AG364">
        <f t="shared" si="97"/>
        <v>9.5897607364649982E-6</v>
      </c>
      <c r="AH364">
        <f t="shared" si="98"/>
        <v>0.28804709893272396</v>
      </c>
    </row>
    <row r="365" spans="1:34">
      <c r="A365" s="4">
        <v>43250.563703703701</v>
      </c>
      <c r="B365" s="3">
        <v>-7.7012744039166097E-4</v>
      </c>
      <c r="C365">
        <v>2.4931001373533901</v>
      </c>
      <c r="D365" s="3">
        <v>2.14163309147079E-2</v>
      </c>
      <c r="E365">
        <v>2.0732826310922998E-2</v>
      </c>
      <c r="F365" s="3">
        <v>2.0725393884549699E-2</v>
      </c>
      <c r="G365">
        <v>-3866453</v>
      </c>
      <c r="H365">
        <v>13051796</v>
      </c>
      <c r="K365">
        <f t="shared" si="75"/>
        <v>50.040914929908446</v>
      </c>
      <c r="L365">
        <f t="shared" si="76"/>
        <v>27.174669880684498</v>
      </c>
      <c r="M365">
        <f t="shared" si="77"/>
        <v>9.099241106432892</v>
      </c>
      <c r="N365">
        <f t="shared" si="78"/>
        <v>7.7488327715987838E-3</v>
      </c>
      <c r="O365">
        <f t="shared" si="79"/>
        <v>63.316996478038483</v>
      </c>
      <c r="P365">
        <f t="shared" si="80"/>
        <v>61.761655009284858</v>
      </c>
      <c r="Q365">
        <f t="shared" si="81"/>
        <v>6.8270384219900393E-2</v>
      </c>
      <c r="R365">
        <f t="shared" si="82"/>
        <v>63.248726093818583</v>
      </c>
      <c r="S365">
        <f t="shared" si="83"/>
        <v>9.053727516952959</v>
      </c>
      <c r="T365">
        <f t="shared" si="84"/>
        <v>0.64149716726799078</v>
      </c>
      <c r="U365">
        <f t="shared" si="85"/>
        <v>0.70317834541055579</v>
      </c>
      <c r="V365" s="6">
        <f t="shared" si="87"/>
        <v>2106.0000000754371</v>
      </c>
      <c r="W365">
        <f t="shared" si="92"/>
        <v>0.63246442112749435</v>
      </c>
      <c r="X365">
        <f t="shared" si="93"/>
        <v>8.9624614310711941</v>
      </c>
      <c r="Y365">
        <f t="shared" si="88"/>
        <v>6.0879076822710466E-2</v>
      </c>
      <c r="Z365">
        <f t="shared" si="89"/>
        <v>5.5140124099491949E-6</v>
      </c>
      <c r="AA365">
        <f t="shared" si="91"/>
        <v>6.7827778551762374E-6</v>
      </c>
      <c r="AB365">
        <f t="shared" si="90"/>
        <v>0.77621166656156493</v>
      </c>
      <c r="AC365">
        <f t="shared" si="86"/>
        <v>2.397520673353823</v>
      </c>
      <c r="AD365">
        <f t="shared" si="94"/>
        <v>4.6954714423006336E-8</v>
      </c>
      <c r="AE365">
        <f t="shared" si="95"/>
        <v>3.4733956920527726E-4</v>
      </c>
      <c r="AF365">
        <f t="shared" si="96"/>
        <v>1.345723939256121E-5</v>
      </c>
      <c r="AG365">
        <f t="shared" si="97"/>
        <v>4.6954714423006337E-6</v>
      </c>
      <c r="AH365">
        <f t="shared" si="98"/>
        <v>0.1345723939256121</v>
      </c>
    </row>
    <row r="366" spans="1:34">
      <c r="A366" s="4">
        <v>43250.564398148148</v>
      </c>
      <c r="B366" s="3">
        <v>-7.7722708803776199E-4</v>
      </c>
      <c r="C366">
        <v>2.49407173067448</v>
      </c>
      <c r="D366" s="3">
        <v>2.15014434410114E-2</v>
      </c>
      <c r="E366">
        <v>2.0813871702393998E-2</v>
      </c>
      <c r="F366" s="3">
        <v>2.08041011535352E-2</v>
      </c>
      <c r="G366">
        <v>-3868391</v>
      </c>
      <c r="H366">
        <v>13051796</v>
      </c>
      <c r="K366">
        <f t="shared" si="75"/>
        <v>50.493191818201218</v>
      </c>
      <c r="L366">
        <f t="shared" si="76"/>
        <v>27.523486780219109</v>
      </c>
      <c r="M366">
        <f t="shared" si="77"/>
        <v>9.2160399152059043</v>
      </c>
      <c r="N366">
        <f t="shared" si="78"/>
        <v>8.0433075920263459E-3</v>
      </c>
      <c r="O366">
        <f t="shared" si="79"/>
        <v>63.572636295679658</v>
      </c>
      <c r="P366">
        <f t="shared" si="80"/>
        <v>62.00421905990369</v>
      </c>
      <c r="Q366">
        <f t="shared" si="81"/>
        <v>8.6692944656597604E-2</v>
      </c>
      <c r="R366">
        <f t="shared" si="82"/>
        <v>63.48594335102306</v>
      </c>
      <c r="S366">
        <f t="shared" si="83"/>
        <v>9.1582446187681725</v>
      </c>
      <c r="T366">
        <f t="shared" si="84"/>
        <v>0.67249451678668137</v>
      </c>
      <c r="U366">
        <f t="shared" si="85"/>
        <v>0.70264699667883979</v>
      </c>
      <c r="V366" s="6">
        <f t="shared" si="87"/>
        <v>2166.0000002710149</v>
      </c>
      <c r="W366">
        <f t="shared" si="92"/>
        <v>0.66584034515470403</v>
      </c>
      <c r="X366">
        <f t="shared" si="93"/>
        <v>9.0990651284333772</v>
      </c>
      <c r="Y366">
        <f t="shared" si="88"/>
        <v>9.2111002900461855E-2</v>
      </c>
      <c r="Z366">
        <f t="shared" si="89"/>
        <v>5.6784210071181655E-6</v>
      </c>
      <c r="AA366">
        <f t="shared" si="91"/>
        <v>6.2791448513289477E-6</v>
      </c>
      <c r="AB366">
        <f t="shared" si="90"/>
        <v>0.77546894264318422</v>
      </c>
      <c r="AC366">
        <f t="shared" si="86"/>
        <v>2.3967727073099372</v>
      </c>
      <c r="AD366">
        <f t="shared" si="94"/>
        <v>2.8720576216032762E-8</v>
      </c>
      <c r="AE366">
        <f t="shared" si="95"/>
        <v>3.5588143671730506E-4</v>
      </c>
      <c r="AF366">
        <f t="shared" si="96"/>
        <v>8.0337599284621568E-6</v>
      </c>
      <c r="AG366">
        <f t="shared" si="97"/>
        <v>2.8720576216032762E-6</v>
      </c>
      <c r="AH366">
        <f t="shared" si="98"/>
        <v>8.0337599284621572E-2</v>
      </c>
    </row>
    <row r="367" spans="1:34">
      <c r="A367" s="4">
        <v>43250.565092592595</v>
      </c>
      <c r="B367" s="3">
        <v>-7.8636030310008198E-4</v>
      </c>
      <c r="C367">
        <v>2.49523597775078</v>
      </c>
      <c r="D367" s="3">
        <v>2.1582322341582801E-2</v>
      </c>
      <c r="E367" s="3">
        <v>2.08806702297443E-2</v>
      </c>
      <c r="F367" s="3">
        <v>2.0873196321117601E-2</v>
      </c>
      <c r="G367">
        <v>-3870311</v>
      </c>
      <c r="H367">
        <v>13051796</v>
      </c>
      <c r="K367">
        <f t="shared" si="75"/>
        <v>51.075015352889345</v>
      </c>
      <c r="L367">
        <f t="shared" si="76"/>
        <v>28.014485345962683</v>
      </c>
      <c r="M367">
        <f t="shared" si="77"/>
        <v>9.3804472236379794</v>
      </c>
      <c r="N367">
        <f t="shared" si="78"/>
        <v>8.3961727685203432E-3</v>
      </c>
      <c r="O367">
        <f t="shared" si="79"/>
        <v>63.815560202313144</v>
      </c>
      <c r="P367">
        <f t="shared" si="80"/>
        <v>62.204143091059244</v>
      </c>
      <c r="Q367">
        <f t="shared" si="81"/>
        <v>0.12136967982488756</v>
      </c>
      <c r="R367">
        <f t="shared" si="82"/>
        <v>63.694190522488256</v>
      </c>
      <c r="S367">
        <f t="shared" si="83"/>
        <v>9.2995341037547217</v>
      </c>
      <c r="T367">
        <f t="shared" si="84"/>
        <v>0.70963821957552331</v>
      </c>
      <c r="U367">
        <f t="shared" si="85"/>
        <v>0.70201028871268989</v>
      </c>
      <c r="V367" s="6">
        <f t="shared" si="87"/>
        <v>2226.0000004665926</v>
      </c>
      <c r="W367">
        <f t="shared" si="92"/>
        <v>0.70084770863027124</v>
      </c>
      <c r="X367">
        <f t="shared" si="93"/>
        <v>9.2411541723793462</v>
      </c>
      <c r="Y367">
        <f t="shared" si="88"/>
        <v>0.11536024014437629</v>
      </c>
      <c r="Z367">
        <f t="shared" si="89"/>
        <v>6.1811320306441774E-6</v>
      </c>
      <c r="AA367">
        <f t="shared" si="91"/>
        <v>5.6544824094064257E-6</v>
      </c>
      <c r="AB367">
        <f t="shared" si="90"/>
        <v>0.77741485783868292</v>
      </c>
      <c r="AC367">
        <f t="shared" si="86"/>
        <v>2.3958764297616426</v>
      </c>
      <c r="AD367">
        <f t="shared" si="94"/>
        <v>2.0643266930611604E-8</v>
      </c>
      <c r="AE367">
        <f t="shared" si="95"/>
        <v>3.7379389671334288E-4</v>
      </c>
      <c r="AF367">
        <f t="shared" si="96"/>
        <v>5.4976521604940675E-6</v>
      </c>
      <c r="AG367">
        <f t="shared" si="97"/>
        <v>2.0643266930611605E-6</v>
      </c>
      <c r="AH367">
        <f t="shared" si="98"/>
        <v>5.4976521604940681E-2</v>
      </c>
    </row>
    <row r="368" spans="1:34">
      <c r="A368" s="4">
        <v>43250.565787037034</v>
      </c>
      <c r="B368" s="3">
        <v>-7.9487512339255801E-4</v>
      </c>
      <c r="C368">
        <v>2.4963966571649499</v>
      </c>
      <c r="D368" s="3">
        <v>2.1656553498378299E-2</v>
      </c>
      <c r="E368" s="3">
        <v>2.0949882875138399E-2</v>
      </c>
      <c r="F368" s="3">
        <v>2.0941648299758499E-2</v>
      </c>
      <c r="G368">
        <v>-3872243</v>
      </c>
      <c r="H368">
        <v>13051796</v>
      </c>
      <c r="K368">
        <f t="shared" si="75"/>
        <v>51.617444585749666</v>
      </c>
      <c r="L368">
        <f t="shared" si="76"/>
        <v>28.466935075888323</v>
      </c>
      <c r="M368">
        <f t="shared" si="77"/>
        <v>9.5319467339985504</v>
      </c>
      <c r="N368">
        <f t="shared" si="78"/>
        <v>8.7479566421252396E-3</v>
      </c>
      <c r="O368">
        <f t="shared" si="79"/>
        <v>64.03851727115665</v>
      </c>
      <c r="P368">
        <f t="shared" si="80"/>
        <v>62.411292434360824</v>
      </c>
      <c r="Q368">
        <f t="shared" si="81"/>
        <v>0.13801809595164372</v>
      </c>
      <c r="R368">
        <f t="shared" si="82"/>
        <v>63.900499175205006</v>
      </c>
      <c r="S368">
        <f t="shared" si="83"/>
        <v>9.4399346700307873</v>
      </c>
      <c r="T368">
        <f t="shared" si="84"/>
        <v>0.74666810100761749</v>
      </c>
      <c r="U368">
        <f t="shared" si="85"/>
        <v>0.70137553184347234</v>
      </c>
      <c r="V368" s="6">
        <f t="shared" si="87"/>
        <v>2286.0000000335276</v>
      </c>
      <c r="W368">
        <f t="shared" si="92"/>
        <v>0.73678023544236837</v>
      </c>
      <c r="X368">
        <f t="shared" si="93"/>
        <v>9.3743227314227511</v>
      </c>
      <c r="Y368">
        <f t="shared" si="88"/>
        <v>0.13675385391839256</v>
      </c>
      <c r="Z368">
        <f t="shared" si="89"/>
        <v>6.7407537029870389E-6</v>
      </c>
      <c r="AA368">
        <f t="shared" si="91"/>
        <v>5.3517352174136529E-6</v>
      </c>
      <c r="AB368">
        <f t="shared" si="90"/>
        <v>0.7791332605518837</v>
      </c>
      <c r="AC368">
        <f t="shared" si="86"/>
        <v>2.3949828987226858</v>
      </c>
      <c r="AD368">
        <f t="shared" si="94"/>
        <v>1.6475354496240205E-8</v>
      </c>
      <c r="AE368">
        <f t="shared" si="95"/>
        <v>3.8745764520040305E-4</v>
      </c>
      <c r="AF368">
        <f t="shared" si="96"/>
        <v>4.2329347044362883E-6</v>
      </c>
      <c r="AG368">
        <f t="shared" si="97"/>
        <v>1.6475354496240205E-6</v>
      </c>
      <c r="AH368">
        <f t="shared" si="98"/>
        <v>4.2329347044362878E-2</v>
      </c>
    </row>
    <row r="369" spans="1:34">
      <c r="A369" s="4">
        <v>43250.566481481481</v>
      </c>
      <c r="B369" s="3">
        <v>-7.9812169593424204E-4</v>
      </c>
      <c r="C369">
        <v>2.4977713963071402</v>
      </c>
      <c r="D369">
        <v>2.1734709083521001E-2</v>
      </c>
      <c r="E369" s="3">
        <v>2.10239594332415E-2</v>
      </c>
      <c r="F369" s="3">
        <v>2.1015269611743902E-2</v>
      </c>
      <c r="G369">
        <v>-3874177</v>
      </c>
      <c r="H369">
        <v>13051796</v>
      </c>
      <c r="K369">
        <f t="shared" si="75"/>
        <v>51.824264670345833</v>
      </c>
      <c r="L369">
        <f t="shared" si="76"/>
        <v>28.576980615915119</v>
      </c>
      <c r="M369">
        <f t="shared" si="77"/>
        <v>9.5687946848950265</v>
      </c>
      <c r="N369">
        <f t="shared" si="78"/>
        <v>9.1646186891400656E-3</v>
      </c>
      <c r="O369">
        <f t="shared" si="79"/>
        <v>64.273261560878169</v>
      </c>
      <c r="P369">
        <f t="shared" si="80"/>
        <v>62.632999179966703</v>
      </c>
      <c r="Q369">
        <f t="shared" si="81"/>
        <v>0.15087378597864642</v>
      </c>
      <c r="R369">
        <f t="shared" si="82"/>
        <v>64.122387774899522</v>
      </c>
      <c r="S369">
        <f t="shared" si="83"/>
        <v>9.4682121609092622</v>
      </c>
      <c r="T369">
        <f t="shared" si="84"/>
        <v>0.79052726385128347</v>
      </c>
      <c r="U369">
        <f t="shared" si="85"/>
        <v>0.70062370915821204</v>
      </c>
      <c r="V369" s="6">
        <f t="shared" si="87"/>
        <v>2346.0000002291054</v>
      </c>
      <c r="W369">
        <f t="shared" si="92"/>
        <v>0.77051221602183051</v>
      </c>
      <c r="X369">
        <f t="shared" si="93"/>
        <v>9.501930612780221</v>
      </c>
      <c r="Y369">
        <f t="shared" si="88"/>
        <v>0.15139139514454078</v>
      </c>
      <c r="Z369">
        <f t="shared" si="89"/>
        <v>5.944004172250729E-6</v>
      </c>
      <c r="AA369">
        <f t="shared" si="91"/>
        <v>5.2699713761577555E-6</v>
      </c>
      <c r="AB369">
        <f t="shared" si="90"/>
        <v>0.77823197968756264</v>
      </c>
      <c r="AC369">
        <f t="shared" si="86"/>
        <v>2.3939245771232684</v>
      </c>
      <c r="AD369">
        <f t="shared" si="94"/>
        <v>1.4648556682585787E-8</v>
      </c>
      <c r="AE369">
        <f t="shared" si="95"/>
        <v>3.7773669233917507E-4</v>
      </c>
      <c r="AF369">
        <f t="shared" si="96"/>
        <v>3.8604390388993227E-6</v>
      </c>
      <c r="AG369">
        <f t="shared" si="97"/>
        <v>1.4648556682585787E-6</v>
      </c>
      <c r="AH369">
        <f t="shared" si="98"/>
        <v>3.8604390388993229E-2</v>
      </c>
    </row>
    <row r="370" spans="1:34">
      <c r="A370" s="4">
        <v>43250.567175925928</v>
      </c>
      <c r="B370" s="3">
        <v>-8.0773059928105804E-4</v>
      </c>
      <c r="C370">
        <v>2.4986323921020799</v>
      </c>
      <c r="D370" s="3">
        <v>2.1809879724678499E-2</v>
      </c>
      <c r="E370" s="3">
        <v>2.1093695335748602E-2</v>
      </c>
      <c r="F370" s="3">
        <v>2.1085401028176399E-2</v>
      </c>
      <c r="G370">
        <v>-3876103</v>
      </c>
      <c r="H370">
        <v>13051796</v>
      </c>
      <c r="K370">
        <f t="shared" si="75"/>
        <v>52.436391514132318</v>
      </c>
      <c r="L370">
        <f t="shared" si="76"/>
        <v>29.096920351074615</v>
      </c>
      <c r="M370">
        <f t="shared" si="77"/>
        <v>9.7428927339901481</v>
      </c>
      <c r="N370">
        <f t="shared" si="78"/>
        <v>9.425573119970599E-3</v>
      </c>
      <c r="O370">
        <f t="shared" si="79"/>
        <v>64.499040418962451</v>
      </c>
      <c r="P370">
        <f t="shared" si="80"/>
        <v>62.841714600777955</v>
      </c>
      <c r="Q370">
        <f t="shared" si="81"/>
        <v>0.16528230350333217</v>
      </c>
      <c r="R370">
        <f t="shared" si="82"/>
        <v>64.333758115459119</v>
      </c>
      <c r="S370">
        <f t="shared" si="83"/>
        <v>9.6327045316545927</v>
      </c>
      <c r="T370">
        <f t="shared" si="84"/>
        <v>0.81799615130712922</v>
      </c>
      <c r="U370">
        <f t="shared" si="85"/>
        <v>0.70015284443145498</v>
      </c>
      <c r="V370" s="6">
        <f t="shared" si="87"/>
        <v>2406.0000004246831</v>
      </c>
      <c r="W370">
        <f t="shared" si="92"/>
        <v>0.80205532435396676</v>
      </c>
      <c r="X370">
        <f t="shared" si="93"/>
        <v>9.6249563452036959</v>
      </c>
      <c r="Y370">
        <f t="shared" si="88"/>
        <v>0.16533308212301753</v>
      </c>
      <c r="Z370">
        <f t="shared" si="89"/>
        <v>3.5031684347808329E-6</v>
      </c>
      <c r="AA370">
        <f t="shared" si="91"/>
        <v>5.1326630766196837E-6</v>
      </c>
      <c r="AB370">
        <f t="shared" si="90"/>
        <v>0.78157221916895481</v>
      </c>
      <c r="AC370">
        <f t="shared" si="86"/>
        <v>2.393261752868959</v>
      </c>
      <c r="AD370">
        <f t="shared" si="94"/>
        <v>1.3060220297572789E-8</v>
      </c>
      <c r="AE370">
        <f t="shared" si="95"/>
        <v>3.7424580011297765E-4</v>
      </c>
      <c r="AF370">
        <f t="shared" si="96"/>
        <v>3.4739583181391869E-6</v>
      </c>
      <c r="AG370">
        <f t="shared" si="97"/>
        <v>1.3060220297572788E-6</v>
      </c>
      <c r="AH370">
        <f t="shared" si="98"/>
        <v>3.4739583181391871E-2</v>
      </c>
    </row>
    <row r="371" spans="1:34">
      <c r="A371" s="4">
        <v>43250.567870370367</v>
      </c>
      <c r="B371" s="3">
        <v>-8.1242802109045395E-4</v>
      </c>
      <c r="C371">
        <v>2.4990890528551999</v>
      </c>
      <c r="D371" s="3">
        <v>2.1889224530532402E-2</v>
      </c>
      <c r="E371" s="3">
        <v>2.1170887652115201E-2</v>
      </c>
      <c r="F371" s="3">
        <v>2.1159641707290601E-2</v>
      </c>
      <c r="G371">
        <v>-3878024</v>
      </c>
      <c r="H371">
        <v>13051796</v>
      </c>
      <c r="K371">
        <f t="shared" si="75"/>
        <v>52.735636691478391</v>
      </c>
      <c r="L371">
        <f t="shared" si="76"/>
        <v>29.29857683139744</v>
      </c>
      <c r="M371">
        <f t="shared" si="77"/>
        <v>9.8104159437729574</v>
      </c>
      <c r="N371">
        <f t="shared" si="78"/>
        <v>9.5639798899147203E-3</v>
      </c>
      <c r="O371">
        <f t="shared" si="79"/>
        <v>64.73735659379831</v>
      </c>
      <c r="P371">
        <f t="shared" si="80"/>
        <v>63.072746626099629</v>
      </c>
      <c r="Q371">
        <f t="shared" si="81"/>
        <v>0.17984315688707397</v>
      </c>
      <c r="R371">
        <f t="shared" si="82"/>
        <v>64.557513436911236</v>
      </c>
      <c r="S371">
        <f t="shared" si="83"/>
        <v>9.6905205058482409</v>
      </c>
      <c r="T371">
        <f t="shared" si="84"/>
        <v>0.83256528498545768</v>
      </c>
      <c r="U371">
        <f t="shared" si="85"/>
        <v>0.69990310402389178</v>
      </c>
      <c r="V371" s="6">
        <f t="shared" si="87"/>
        <v>2465.9999999916181</v>
      </c>
      <c r="W371">
        <f t="shared" si="92"/>
        <v>0.83321027267423164</v>
      </c>
      <c r="X371">
        <f t="shared" si="93"/>
        <v>9.7449148839246522</v>
      </c>
      <c r="Y371">
        <f t="shared" si="88"/>
        <v>0.18502138243381219</v>
      </c>
      <c r="Z371">
        <f t="shared" si="89"/>
        <v>3.9006547641654302E-6</v>
      </c>
      <c r="AA371">
        <f t="shared" si="91"/>
        <v>4.9397991068338697E-6</v>
      </c>
      <c r="AB371">
        <f t="shared" si="90"/>
        <v>0.78090944355397107</v>
      </c>
      <c r="AC371">
        <f t="shared" si="86"/>
        <v>2.3929101996733011</v>
      </c>
      <c r="AD371">
        <f t="shared" si="94"/>
        <v>1.1230292656309979E-8</v>
      </c>
      <c r="AE371">
        <f t="shared" si="95"/>
        <v>3.7536216340836623E-4</v>
      </c>
      <c r="AF371">
        <f t="shared" si="96"/>
        <v>2.9783217728777969E-6</v>
      </c>
      <c r="AG371">
        <f t="shared" si="97"/>
        <v>1.1230292656309979E-6</v>
      </c>
      <c r="AH371">
        <f t="shared" si="98"/>
        <v>2.9783217728777966E-2</v>
      </c>
    </row>
    <row r="372" spans="1:34">
      <c r="A372" s="4">
        <v>43250.568576388891</v>
      </c>
      <c r="B372" s="3">
        <v>-8.2047904530554701E-4</v>
      </c>
      <c r="C372">
        <v>2.5001117826668602</v>
      </c>
      <c r="D372" s="3">
        <v>2.1971566172578599E-2</v>
      </c>
      <c r="E372" s="3">
        <v>2.1241717637676599E-2</v>
      </c>
      <c r="F372" s="3">
        <v>2.1231714601453899E-2</v>
      </c>
      <c r="G372">
        <v>-3879963</v>
      </c>
      <c r="H372">
        <v>13051796</v>
      </c>
      <c r="K372">
        <f t="shared" si="75"/>
        <v>53.248520197967864</v>
      </c>
      <c r="L372">
        <f t="shared" si="76"/>
        <v>29.716721174452374</v>
      </c>
      <c r="M372">
        <f t="shared" si="77"/>
        <v>9.950428544163449</v>
      </c>
      <c r="N372">
        <f t="shared" si="78"/>
        <v>9.8739533850976113E-3</v>
      </c>
      <c r="O372">
        <f t="shared" si="79"/>
        <v>64.984673919122471</v>
      </c>
      <c r="P372">
        <f t="shared" si="80"/>
        <v>63.284736572612431</v>
      </c>
      <c r="Q372">
        <f t="shared" si="81"/>
        <v>0.20993868691103046</v>
      </c>
      <c r="R372">
        <f t="shared" si="82"/>
        <v>64.774735232211441</v>
      </c>
      <c r="S372">
        <f t="shared" si="83"/>
        <v>9.810469419556096</v>
      </c>
      <c r="T372">
        <f t="shared" si="84"/>
        <v>0.86519407395207781</v>
      </c>
      <c r="U372">
        <f t="shared" si="85"/>
        <v>0.69934378956946119</v>
      </c>
      <c r="V372" s="6">
        <f t="shared" si="87"/>
        <v>2527.0000004209578</v>
      </c>
      <c r="W372">
        <f t="shared" si="92"/>
        <v>0.86450822731467702</v>
      </c>
      <c r="X372">
        <f t="shared" si="93"/>
        <v>9.8662706981966526</v>
      </c>
      <c r="Y372">
        <f t="shared" si="88"/>
        <v>0.21422638620200965</v>
      </c>
      <c r="Z372">
        <f t="shared" si="89"/>
        <v>4.9416655211579177E-6</v>
      </c>
      <c r="AA372">
        <f t="shared" si="91"/>
        <v>4.6615691192594367E-6</v>
      </c>
      <c r="AB372">
        <f t="shared" si="90"/>
        <v>0.78110311183528791</v>
      </c>
      <c r="AC372">
        <f t="shared" si="86"/>
        <v>2.3921228669955363</v>
      </c>
      <c r="AD372">
        <f t="shared" si="94"/>
        <v>9.1499760302551283E-9</v>
      </c>
      <c r="AE372">
        <f t="shared" si="95"/>
        <v>3.6366666844797835E-4</v>
      </c>
      <c r="AF372">
        <f t="shared" si="96"/>
        <v>2.504652585170873E-6</v>
      </c>
      <c r="AG372">
        <f t="shared" si="97"/>
        <v>9.1499760302551286E-7</v>
      </c>
      <c r="AH372">
        <f t="shared" si="98"/>
        <v>2.5046525851708731E-2</v>
      </c>
    </row>
    <row r="373" spans="1:34">
      <c r="A373" s="4">
        <v>43250.56927083333</v>
      </c>
      <c r="B373" s="3">
        <v>-8.3279937187398902E-4</v>
      </c>
      <c r="C373">
        <v>2.50096326469611</v>
      </c>
      <c r="D373" s="3">
        <v>2.2057903596214599E-2</v>
      </c>
      <c r="E373" s="3">
        <v>2.1315437429566399E-2</v>
      </c>
      <c r="F373" s="3">
        <v>2.13035016338654E-2</v>
      </c>
      <c r="G373">
        <v>-3881893</v>
      </c>
      <c r="H373">
        <v>13051796</v>
      </c>
      <c r="K373">
        <f t="shared" si="75"/>
        <v>54.033375903614868</v>
      </c>
      <c r="L373">
        <f t="shared" si="76"/>
        <v>30.40721347933593</v>
      </c>
      <c r="M373">
        <f t="shared" si="77"/>
        <v>10.181634884180037</v>
      </c>
      <c r="N373">
        <f t="shared" si="78"/>
        <v>1.0132024341554335E-2</v>
      </c>
      <c r="O373">
        <f t="shared" si="79"/>
        <v>65.243992778431306</v>
      </c>
      <c r="P373">
        <f t="shared" si="80"/>
        <v>63.505375538098406</v>
      </c>
      <c r="Q373">
        <f t="shared" si="81"/>
        <v>0.25289731480792454</v>
      </c>
      <c r="R373">
        <f t="shared" si="82"/>
        <v>64.991095463623381</v>
      </c>
      <c r="S373">
        <f t="shared" si="83"/>
        <v>10.013036674308086</v>
      </c>
      <c r="T373">
        <f t="shared" si="84"/>
        <v>0.89235943778962756</v>
      </c>
      <c r="U373">
        <f t="shared" si="85"/>
        <v>0.69887812776786162</v>
      </c>
      <c r="V373" s="6">
        <f t="shared" si="87"/>
        <v>2586.9999999878928</v>
      </c>
      <c r="W373">
        <f t="shared" si="92"/>
        <v>0.89468256086813136</v>
      </c>
      <c r="X373">
        <f t="shared" si="93"/>
        <v>9.9900789967310253</v>
      </c>
      <c r="Y373">
        <f t="shared" si="88"/>
        <v>0.24230617150890529</v>
      </c>
      <c r="Z373">
        <f t="shared" si="89"/>
        <v>4.7172629103516585E-6</v>
      </c>
      <c r="AA373">
        <f t="shared" si="91"/>
        <v>4.5387143255820307E-6</v>
      </c>
      <c r="AB373">
        <f t="shared" si="90"/>
        <v>0.78398287727265081</v>
      </c>
      <c r="AC373">
        <f t="shared" si="86"/>
        <v>2.3914673667661361</v>
      </c>
      <c r="AD373">
        <f t="shared" si="94"/>
        <v>7.8742670416966417E-9</v>
      </c>
      <c r="AE373">
        <f t="shared" si="95"/>
        <v>3.3708504166905226E-4</v>
      </c>
      <c r="AF373">
        <f t="shared" si="96"/>
        <v>2.3254215569322001E-6</v>
      </c>
      <c r="AG373">
        <f t="shared" si="97"/>
        <v>7.8742670416966415E-7</v>
      </c>
      <c r="AH373">
        <f t="shared" si="98"/>
        <v>2.3254215569322001E-2</v>
      </c>
    </row>
    <row r="374" spans="1:34">
      <c r="A374" s="4">
        <v>43250.569965277777</v>
      </c>
      <c r="B374" s="3">
        <v>-8.3925684033601998E-4</v>
      </c>
      <c r="C374">
        <v>2.5018860999680301</v>
      </c>
      <c r="D374" s="3">
        <v>2.2132574764673299E-2</v>
      </c>
      <c r="E374">
        <v>2.1386077139814001E-2</v>
      </c>
      <c r="F374" s="3">
        <v>2.1374204773801499E-2</v>
      </c>
      <c r="G374">
        <v>-3883814</v>
      </c>
      <c r="H374">
        <v>13051796</v>
      </c>
      <c r="K374">
        <f t="shared" si="75"/>
        <v>54.444743324624831</v>
      </c>
      <c r="L374">
        <f t="shared" si="76"/>
        <v>30.725642266376731</v>
      </c>
      <c r="M374">
        <f t="shared" si="77"/>
        <v>10.288258453895329</v>
      </c>
      <c r="N374">
        <f t="shared" si="78"/>
        <v>1.0411721355813426E-2</v>
      </c>
      <c r="O374">
        <f t="shared" si="79"/>
        <v>65.468271444767282</v>
      </c>
      <c r="P374">
        <f t="shared" si="80"/>
        <v>63.716796001880482</v>
      </c>
      <c r="Q374">
        <f t="shared" si="81"/>
        <v>0.26408251280776085</v>
      </c>
      <c r="R374">
        <f t="shared" si="82"/>
        <v>65.204188931959521</v>
      </c>
      <c r="S374">
        <f t="shared" si="83"/>
        <v>10.112203445356823</v>
      </c>
      <c r="T374">
        <f t="shared" si="84"/>
        <v>0.92180122876426873</v>
      </c>
      <c r="U374">
        <f t="shared" si="85"/>
        <v>0.69837344402758317</v>
      </c>
      <c r="V374" s="6">
        <f t="shared" si="87"/>
        <v>2647.0000001834705</v>
      </c>
      <c r="W374">
        <f t="shared" si="92"/>
        <v>0.92312622609804529</v>
      </c>
      <c r="X374">
        <f t="shared" si="93"/>
        <v>10.118486634320767</v>
      </c>
      <c r="Y374">
        <f t="shared" si="88"/>
        <v>0.26919750440385332</v>
      </c>
      <c r="Z374">
        <f t="shared" si="89"/>
        <v>4.8310842421434853E-6</v>
      </c>
      <c r="AA374">
        <f t="shared" si="91"/>
        <v>4.8603048265549101E-6</v>
      </c>
      <c r="AB374">
        <f t="shared" si="90"/>
        <v>0.78349629030177026</v>
      </c>
      <c r="AC374">
        <f t="shared" si="86"/>
        <v>2.3907569363499181</v>
      </c>
      <c r="AD374">
        <f t="shared" si="94"/>
        <v>7.5876136720925432E-9</v>
      </c>
      <c r="AE374">
        <f t="shared" si="95"/>
        <v>3.2583626993394328E-4</v>
      </c>
      <c r="AF374">
        <f t="shared" si="96"/>
        <v>2.3181248413436697E-6</v>
      </c>
      <c r="AG374">
        <f t="shared" si="97"/>
        <v>7.5876136720925428E-7</v>
      </c>
      <c r="AH374">
        <f t="shared" si="98"/>
        <v>2.3181248413436696E-2</v>
      </c>
    </row>
    <row r="375" spans="1:34">
      <c r="A375" s="4">
        <v>43250.570659722223</v>
      </c>
      <c r="B375" s="3">
        <v>-8.4569052438382604E-4</v>
      </c>
      <c r="C375">
        <v>2.5027803939428899</v>
      </c>
      <c r="D375" s="3">
        <v>2.2208542183707301E-2</v>
      </c>
      <c r="E375" s="3">
        <v>2.1455158970929901E-2</v>
      </c>
      <c r="F375" s="3">
        <v>2.1441108334620401E-2</v>
      </c>
      <c r="G375">
        <v>-3885752</v>
      </c>
      <c r="H375">
        <v>13051796</v>
      </c>
      <c r="K375">
        <f t="shared" si="75"/>
        <v>54.854595580179875</v>
      </c>
      <c r="L375">
        <f t="shared" si="76"/>
        <v>31.047550400131797</v>
      </c>
      <c r="M375">
        <f t="shared" si="77"/>
        <v>10.396047057621521</v>
      </c>
      <c r="N375">
        <f t="shared" si="78"/>
        <v>1.0682767946953912E-2</v>
      </c>
      <c r="O375">
        <f t="shared" si="79"/>
        <v>65.696443465878161</v>
      </c>
      <c r="P375">
        <f t="shared" si="80"/>
        <v>63.923553825804802</v>
      </c>
      <c r="Q375">
        <f t="shared" si="81"/>
        <v>0.29061268559587461</v>
      </c>
      <c r="R375">
        <f t="shared" si="82"/>
        <v>65.405830780282287</v>
      </c>
      <c r="S375">
        <f t="shared" si="83"/>
        <v>10.202305267224272</v>
      </c>
      <c r="T375">
        <f t="shared" si="84"/>
        <v>0.95033244888431989</v>
      </c>
      <c r="U375">
        <f t="shared" si="85"/>
        <v>0.69788436906277185</v>
      </c>
      <c r="V375" s="6">
        <f t="shared" si="87"/>
        <v>2707.0000003790483</v>
      </c>
      <c r="W375">
        <f t="shared" si="92"/>
        <v>0.95094533311340212</v>
      </c>
      <c r="X375">
        <f t="shared" si="93"/>
        <v>10.240518433891493</v>
      </c>
      <c r="Y375">
        <f t="shared" si="88"/>
        <v>0.28667506835318574</v>
      </c>
      <c r="Z375">
        <f t="shared" si="89"/>
        <v>4.7931437899660015E-6</v>
      </c>
      <c r="AA375">
        <f t="shared" si="91"/>
        <v>4.9390226774571145E-6</v>
      </c>
      <c r="AB375">
        <f t="shared" si="90"/>
        <v>0.78422519685381675</v>
      </c>
      <c r="AC375">
        <f t="shared" si="86"/>
        <v>2.3900684780084211</v>
      </c>
      <c r="AD375">
        <f t="shared" si="94"/>
        <v>7.2383361334600775E-9</v>
      </c>
      <c r="AE375">
        <f t="shared" si="95"/>
        <v>3.1873860869529458E-4</v>
      </c>
      <c r="AF375">
        <f t="shared" si="96"/>
        <v>2.2606592731914627E-6</v>
      </c>
      <c r="AG375">
        <f t="shared" si="97"/>
        <v>7.2383361334600779E-7</v>
      </c>
      <c r="AH375">
        <f t="shared" si="98"/>
        <v>2.2606592731914624E-2</v>
      </c>
    </row>
    <row r="376" spans="1:34">
      <c r="A376" s="4">
        <v>43250.57135416667</v>
      </c>
      <c r="B376" s="3">
        <v>-8.5452643426833699E-4</v>
      </c>
      <c r="C376">
        <v>2.5036889585662698</v>
      </c>
      <c r="D376" s="3">
        <v>2.2291787633494101E-2</v>
      </c>
      <c r="E376" s="3">
        <v>2.1530781515957598E-2</v>
      </c>
      <c r="F376" s="3">
        <v>2.1519184325570699E-2</v>
      </c>
      <c r="G376">
        <v>-3887678</v>
      </c>
      <c r="H376">
        <v>13051796</v>
      </c>
      <c r="K376">
        <f t="shared" si="75"/>
        <v>55.417479546681591</v>
      </c>
      <c r="L376">
        <f t="shared" si="76"/>
        <v>31.507804187107297</v>
      </c>
      <c r="M376">
        <f t="shared" si="77"/>
        <v>10.550159699880908</v>
      </c>
      <c r="N376">
        <f t="shared" si="78"/>
        <v>1.0958139749650672E-2</v>
      </c>
      <c r="O376">
        <f t="shared" si="79"/>
        <v>65.946475423889495</v>
      </c>
      <c r="P376">
        <f t="shared" si="80"/>
        <v>64.149887618597788</v>
      </c>
      <c r="Q376">
        <f t="shared" si="81"/>
        <v>0.30533000665592169</v>
      </c>
      <c r="R376">
        <f t="shared" si="82"/>
        <v>65.641145417233574</v>
      </c>
      <c r="S376">
        <f t="shared" si="83"/>
        <v>10.346606362110293</v>
      </c>
      <c r="T376">
        <f t="shared" si="84"/>
        <v>0.9793189544313472</v>
      </c>
      <c r="U376">
        <f t="shared" si="85"/>
        <v>0.69738748971023223</v>
      </c>
      <c r="V376" s="6">
        <f t="shared" si="87"/>
        <v>2767.000000574626</v>
      </c>
      <c r="W376">
        <f t="shared" si="92"/>
        <v>0.97844924252515264</v>
      </c>
      <c r="X376">
        <f t="shared" si="93"/>
        <v>10.370226615863384</v>
      </c>
      <c r="Y376">
        <f t="shared" si="88"/>
        <v>0.32682580352406393</v>
      </c>
      <c r="Z376">
        <f t="shared" si="89"/>
        <v>5.0840206165088874E-6</v>
      </c>
      <c r="AA376">
        <f t="shared" si="91"/>
        <v>4.5994847455275785E-6</v>
      </c>
      <c r="AB376">
        <f t="shared" si="90"/>
        <v>0.78338329264471418</v>
      </c>
      <c r="AC376">
        <f t="shared" si="86"/>
        <v>2.3893690336295714</v>
      </c>
      <c r="AD376">
        <f t="shared" si="94"/>
        <v>5.9108968893484426E-9</v>
      </c>
      <c r="AE376">
        <f t="shared" si="95"/>
        <v>3.1768028410554571E-4</v>
      </c>
      <c r="AF376">
        <f t="shared" si="96"/>
        <v>1.8522267713889068E-6</v>
      </c>
      <c r="AG376">
        <f t="shared" si="97"/>
        <v>5.9108968893484423E-7</v>
      </c>
      <c r="AH376">
        <f t="shared" si="98"/>
        <v>1.8522267713889068E-2</v>
      </c>
    </row>
    <row r="377" spans="1:34">
      <c r="A377" s="4">
        <v>43250.572048611109</v>
      </c>
      <c r="B377" s="3">
        <v>-8.6207798578470803E-4</v>
      </c>
      <c r="C377">
        <v>2.5046926608465601</v>
      </c>
      <c r="D377" s="3">
        <v>2.2314715808806802E-2</v>
      </c>
      <c r="E377" s="3">
        <v>2.1527618188865699E-2</v>
      </c>
      <c r="F377" s="3">
        <v>2.15157539845495E-2</v>
      </c>
      <c r="G377">
        <v>-3889596</v>
      </c>
      <c r="H377">
        <v>13051796</v>
      </c>
      <c r="K377">
        <f t="shared" si="75"/>
        <v>55.898544578617717</v>
      </c>
      <c r="L377">
        <f t="shared" si="76"/>
        <v>31.993378371095886</v>
      </c>
      <c r="M377">
        <f t="shared" si="77"/>
        <v>10.712750693426413</v>
      </c>
      <c r="N377">
        <f t="shared" si="78"/>
        <v>1.1262346296088903E-2</v>
      </c>
      <c r="O377">
        <f t="shared" si="79"/>
        <v>66.015341368896031</v>
      </c>
      <c r="P377">
        <f t="shared" si="80"/>
        <v>64.140419968199453</v>
      </c>
      <c r="Q377">
        <f t="shared" si="81"/>
        <v>0.38453471832039554</v>
      </c>
      <c r="R377">
        <f t="shared" si="82"/>
        <v>65.630806650575636</v>
      </c>
      <c r="S377">
        <f t="shared" si="83"/>
        <v>10.456394214546149</v>
      </c>
      <c r="T377">
        <f t="shared" si="84"/>
        <v>1.0113406961616875</v>
      </c>
      <c r="U377">
        <f t="shared" si="85"/>
        <v>0.69683858110611163</v>
      </c>
      <c r="V377" s="6">
        <f t="shared" si="87"/>
        <v>2827.000000141561</v>
      </c>
      <c r="W377">
        <f t="shared" si="92"/>
        <v>1.0064347038313053</v>
      </c>
      <c r="X377">
        <f t="shared" si="93"/>
        <v>10.493856560292567</v>
      </c>
      <c r="Y377">
        <f t="shared" si="88"/>
        <v>0.36493336829727241</v>
      </c>
      <c r="Z377">
        <f t="shared" si="89"/>
        <v>5.7543019415909879E-6</v>
      </c>
      <c r="AA377">
        <f t="shared" si="91"/>
        <v>4.439824273411329E-6</v>
      </c>
      <c r="AB377">
        <f t="shared" si="90"/>
        <v>0.7830376689821702</v>
      </c>
      <c r="AC377">
        <f t="shared" si="86"/>
        <v>2.3885963490016184</v>
      </c>
      <c r="AD377">
        <f t="shared" si="94"/>
        <v>5.1082515696423103E-9</v>
      </c>
      <c r="AE377">
        <f t="shared" si="95"/>
        <v>3.2584269031061701E-4</v>
      </c>
      <c r="AF377">
        <f t="shared" si="96"/>
        <v>1.5606133951951074E-6</v>
      </c>
      <c r="AG377">
        <f t="shared" si="97"/>
        <v>5.10825156964231E-7</v>
      </c>
      <c r="AH377">
        <f t="shared" si="98"/>
        <v>1.5606133951951075E-2</v>
      </c>
    </row>
    <row r="378" spans="1:34">
      <c r="A378" s="4">
        <v>43250.572743055556</v>
      </c>
      <c r="B378" s="3">
        <v>-8.7237663714404305E-4</v>
      </c>
      <c r="C378">
        <v>2.5058533402607299</v>
      </c>
      <c r="D378" s="3">
        <v>2.2392455166700499E-2</v>
      </c>
      <c r="E378" s="3">
        <v>2.15990427847828E-2</v>
      </c>
      <c r="F378" s="3">
        <v>2.1586457124485599E-2</v>
      </c>
      <c r="G378">
        <v>-3891539</v>
      </c>
      <c r="H378">
        <v>13051796</v>
      </c>
      <c r="K378">
        <f t="shared" si="75"/>
        <v>56.554611220596797</v>
      </c>
      <c r="L378">
        <f t="shared" si="76"/>
        <v>32.556506379105812</v>
      </c>
      <c r="M378">
        <f t="shared" si="77"/>
        <v>10.901310022432639</v>
      </c>
      <c r="N378">
        <f t="shared" si="78"/>
        <v>1.1614130169693799E-2</v>
      </c>
      <c r="O378">
        <f t="shared" si="79"/>
        <v>66.248835498827276</v>
      </c>
      <c r="P378">
        <f t="shared" si="80"/>
        <v>64.354189548246026</v>
      </c>
      <c r="Q378">
        <f t="shared" si="81"/>
        <v>0.40493537991549999</v>
      </c>
      <c r="R378">
        <f t="shared" si="82"/>
        <v>65.843900118911776</v>
      </c>
      <c r="S378">
        <f t="shared" si="83"/>
        <v>10.631353102488973</v>
      </c>
      <c r="T378">
        <f t="shared" si="84"/>
        <v>1.0483705775937817</v>
      </c>
      <c r="U378">
        <f t="shared" si="85"/>
        <v>0.69620382423689375</v>
      </c>
      <c r="V378" s="6">
        <f t="shared" si="87"/>
        <v>2887.0000003371388</v>
      </c>
      <c r="W378">
        <f t="shared" si="92"/>
        <v>1.0361566704536511</v>
      </c>
      <c r="X378">
        <f t="shared" si="93"/>
        <v>10.62709150944095</v>
      </c>
      <c r="Y378">
        <f t="shared" si="88"/>
        <v>0.4073554693423394</v>
      </c>
      <c r="Z378">
        <f t="shared" si="89"/>
        <v>4.4516797204808583E-6</v>
      </c>
      <c r="AA378">
        <f t="shared" si="91"/>
        <v>4.5671957956710908E-6</v>
      </c>
      <c r="AB378">
        <f t="shared" si="90"/>
        <v>0.7828607107277834</v>
      </c>
      <c r="AC378">
        <f t="shared" si="86"/>
        <v>2.387702817962662</v>
      </c>
      <c r="AD378">
        <f t="shared" si="94"/>
        <v>4.705802085105277E-9</v>
      </c>
      <c r="AE378">
        <f t="shared" si="95"/>
        <v>3.1238296283943681E-4</v>
      </c>
      <c r="AF378">
        <f t="shared" si="96"/>
        <v>1.4996066377722476E-6</v>
      </c>
      <c r="AG378">
        <f t="shared" si="97"/>
        <v>4.705802085105277E-7</v>
      </c>
      <c r="AH378">
        <f t="shared" si="98"/>
        <v>1.4996066377722475E-2</v>
      </c>
    </row>
    <row r="379" spans="1:34">
      <c r="A379" s="4">
        <v>43250.573437500003</v>
      </c>
      <c r="B379" s="3">
        <v>-8.8108173275031705E-4</v>
      </c>
      <c r="C379">
        <v>2.5063670836079801</v>
      </c>
      <c r="D379" s="3">
        <v>2.2471990247868199E-2</v>
      </c>
      <c r="E379" s="3">
        <v>2.1667827310720901E-2</v>
      </c>
      <c r="F379" s="3">
        <v>2.1656540897292902E-2</v>
      </c>
      <c r="G379">
        <v>-3893463</v>
      </c>
      <c r="H379">
        <v>13051796</v>
      </c>
      <c r="K379">
        <f t="shared" si="75"/>
        <v>57.109161777096432</v>
      </c>
      <c r="L379">
        <f t="shared" si="76"/>
        <v>33.018932454090162</v>
      </c>
      <c r="M379">
        <f t="shared" si="77"/>
        <v>11.056150039575767</v>
      </c>
      <c r="N379">
        <f t="shared" si="78"/>
        <v>1.1769837785877956E-2</v>
      </c>
      <c r="O379">
        <f t="shared" si="79"/>
        <v>66.487723175281445</v>
      </c>
      <c r="P379">
        <f t="shared" si="80"/>
        <v>64.560057555403617</v>
      </c>
      <c r="Q379">
        <f t="shared" si="81"/>
        <v>0.43259630979112274</v>
      </c>
      <c r="R379">
        <f t="shared" si="82"/>
        <v>66.055126865490323</v>
      </c>
      <c r="S379">
        <f t="shared" si="83"/>
        <v>10.767752499715019</v>
      </c>
      <c r="T379">
        <f t="shared" si="84"/>
        <v>1.0647608529815877</v>
      </c>
      <c r="U379">
        <f t="shared" si="85"/>
        <v>0.69592286627839051</v>
      </c>
      <c r="V379" s="6">
        <f t="shared" si="87"/>
        <v>2947.0000005327165</v>
      </c>
      <c r="W379">
        <f t="shared" si="92"/>
        <v>1.0646411946321885</v>
      </c>
      <c r="X379">
        <f t="shared" si="93"/>
        <v>10.764106181790055</v>
      </c>
      <c r="Y379">
        <f t="shared" si="88"/>
        <v>0.43314553552925378</v>
      </c>
      <c r="Z379">
        <f t="shared" si="89"/>
        <v>2.5648999976511702E-6</v>
      </c>
      <c r="AA379">
        <f t="shared" si="91"/>
        <v>4.7573497331199696E-6</v>
      </c>
      <c r="AB379">
        <f t="shared" si="90"/>
        <v>0.78376109551801443</v>
      </c>
      <c r="AC379">
        <f t="shared" si="86"/>
        <v>2.3873073206175541</v>
      </c>
      <c r="AD379">
        <f t="shared" si="94"/>
        <v>4.6091078894314191E-9</v>
      </c>
      <c r="AE379">
        <f t="shared" si="95"/>
        <v>3.0873114423846803E-4</v>
      </c>
      <c r="AF379">
        <f t="shared" si="96"/>
        <v>1.4861665001677694E-6</v>
      </c>
      <c r="AG379">
        <f t="shared" si="97"/>
        <v>4.6091078894314193E-7</v>
      </c>
      <c r="AH379">
        <f t="shared" si="98"/>
        <v>1.4861665001677694E-2</v>
      </c>
    </row>
    <row r="380" spans="1:34">
      <c r="A380" s="4">
        <v>43250.574143518519</v>
      </c>
      <c r="B380" s="3">
        <v>-8.92962047655601E-4</v>
      </c>
      <c r="C380">
        <v>2.5068261228025199</v>
      </c>
      <c r="D380" s="3">
        <v>2.2556520056023099E-2</v>
      </c>
      <c r="E380" s="3">
        <v>2.17440325738971E-2</v>
      </c>
      <c r="F380" s="3">
        <v>2.1731055527252501E-2</v>
      </c>
      <c r="G380">
        <v>-3895403</v>
      </c>
      <c r="H380">
        <v>13051796</v>
      </c>
      <c r="K380">
        <f t="shared" si="75"/>
        <v>57.865986921827506</v>
      </c>
      <c r="L380">
        <f t="shared" si="76"/>
        <v>33.677808795904966</v>
      </c>
      <c r="M380">
        <f t="shared" si="77"/>
        <v>11.276770003675452</v>
      </c>
      <c r="N380">
        <f t="shared" si="78"/>
        <v>1.1908965424414723E-2</v>
      </c>
      <c r="O380">
        <f t="shared" si="79"/>
        <v>66.74161276921626</v>
      </c>
      <c r="P380">
        <f t="shared" si="80"/>
        <v>64.788135389059434</v>
      </c>
      <c r="Q380">
        <f t="shared" si="81"/>
        <v>0.46190491688113866</v>
      </c>
      <c r="R380">
        <f t="shared" si="82"/>
        <v>66.279707852335122</v>
      </c>
      <c r="S380">
        <f t="shared" si="83"/>
        <v>10.968833392421359</v>
      </c>
      <c r="T380">
        <f t="shared" si="84"/>
        <v>1.0794058675644054</v>
      </c>
      <c r="U380">
        <f t="shared" si="85"/>
        <v>0.6956718251395394</v>
      </c>
      <c r="V380" s="6">
        <f t="shared" si="87"/>
        <v>3008.0000003334135</v>
      </c>
      <c r="W380">
        <f t="shared" si="92"/>
        <v>1.0931373927960328</v>
      </c>
      <c r="X380">
        <f t="shared" si="93"/>
        <v>10.894779276515619</v>
      </c>
      <c r="Y380">
        <f t="shared" si="88"/>
        <v>0.46070998716358719</v>
      </c>
      <c r="Z380">
        <f t="shared" si="89"/>
        <v>3.5996396055379102E-6</v>
      </c>
      <c r="AA380">
        <f t="shared" si="91"/>
        <v>4.8747844622007604E-6</v>
      </c>
      <c r="AB380">
        <f t="shared" si="90"/>
        <v>0.7860194684924805</v>
      </c>
      <c r="AC380">
        <f t="shared" si="86"/>
        <v>2.3869539364156709</v>
      </c>
      <c r="AD380">
        <f t="shared" si="94"/>
        <v>4.4396541185286076E-9</v>
      </c>
      <c r="AE380">
        <f t="shared" si="95"/>
        <v>3.2306793840984361E-4</v>
      </c>
      <c r="AF380">
        <f t="shared" si="96"/>
        <v>1.3680006771945873E-6</v>
      </c>
      <c r="AG380">
        <f t="shared" si="97"/>
        <v>4.4396541185286075E-7</v>
      </c>
      <c r="AH380">
        <f t="shared" si="98"/>
        <v>1.3680006771945872E-2</v>
      </c>
    </row>
    <row r="381" spans="1:34">
      <c r="A381" s="4">
        <v>43250.574837962966</v>
      </c>
      <c r="B381" s="3">
        <v>-8.9796866684991998E-4</v>
      </c>
      <c r="C381">
        <v>2.5077323089844898</v>
      </c>
      <c r="D381" s="3">
        <v>2.2638338440956401E-2</v>
      </c>
      <c r="E381" s="3">
        <v>2.1817431276194801E-2</v>
      </c>
      <c r="F381">
        <v>2.1804057472108999E-2</v>
      </c>
      <c r="G381">
        <v>-3897338</v>
      </c>
      <c r="H381">
        <v>13051796</v>
      </c>
      <c r="K381">
        <f t="shared" si="75"/>
        <v>58.184929250087556</v>
      </c>
      <c r="L381">
        <f t="shared" si="76"/>
        <v>33.900790732049664</v>
      </c>
      <c r="M381">
        <f t="shared" si="77"/>
        <v>11.351433887662576</v>
      </c>
      <c r="N381">
        <f t="shared" si="78"/>
        <v>1.2183616358521799E-2</v>
      </c>
      <c r="O381">
        <f t="shared" si="79"/>
        <v>66.987358465090225</v>
      </c>
      <c r="P381">
        <f t="shared" si="80"/>
        <v>65.007813352437111</v>
      </c>
      <c r="Q381">
        <f t="shared" si="81"/>
        <v>0.48762873481850022</v>
      </c>
      <c r="R381">
        <f t="shared" si="82"/>
        <v>66.499729730271724</v>
      </c>
      <c r="S381">
        <f t="shared" si="83"/>
        <v>11.026348064450243</v>
      </c>
      <c r="T381">
        <f t="shared" si="84"/>
        <v>1.1083164922072555</v>
      </c>
      <c r="U381">
        <f t="shared" si="85"/>
        <v>0.69517624651828258</v>
      </c>
      <c r="V381" s="6">
        <f t="shared" si="87"/>
        <v>3068.0000005289912</v>
      </c>
      <c r="W381">
        <f t="shared" si="92"/>
        <v>1.1241347423145067</v>
      </c>
      <c r="X381">
        <f t="shared" si="93"/>
        <v>11.03119581030122</v>
      </c>
      <c r="Y381">
        <f t="shared" si="88"/>
        <v>0.48276456375326404</v>
      </c>
      <c r="Z381">
        <f t="shared" si="89"/>
        <v>5.7226848979618186E-6</v>
      </c>
      <c r="AA381">
        <f t="shared" si="91"/>
        <v>4.6865753299026914E-6</v>
      </c>
      <c r="AB381">
        <f t="shared" si="90"/>
        <v>0.78534365525920358</v>
      </c>
      <c r="AC381">
        <f t="shared" si="86"/>
        <v>2.3862563230430389</v>
      </c>
      <c r="AD381">
        <f t="shared" si="94"/>
        <v>4.0720642092444653E-9</v>
      </c>
      <c r="AE381">
        <f t="shared" si="95"/>
        <v>3.2595571731791845E-4</v>
      </c>
      <c r="AF381">
        <f t="shared" si="96"/>
        <v>1.2436181461161835E-6</v>
      </c>
      <c r="AG381">
        <f t="shared" si="97"/>
        <v>4.0720642092444651E-7</v>
      </c>
      <c r="AH381">
        <f t="shared" si="98"/>
        <v>1.2436181461161834E-2</v>
      </c>
    </row>
    <row r="382" spans="1:34">
      <c r="A382" s="4">
        <v>43250.575532407405</v>
      </c>
      <c r="B382" s="3">
        <v>-9.0585320016543802E-4</v>
      </c>
      <c r="C382">
        <v>2.5089786122898698</v>
      </c>
      <c r="D382" s="3">
        <v>2.27165772715489E-2</v>
      </c>
      <c r="E382" s="3">
        <v>2.1890734840835601E-2</v>
      </c>
      <c r="F382" s="3">
        <v>2.18783338839421E-2</v>
      </c>
      <c r="G382">
        <v>-3899264</v>
      </c>
      <c r="H382">
        <v>13051796</v>
      </c>
      <c r="K382">
        <f t="shared" si="75"/>
        <v>58.687206598392514</v>
      </c>
      <c r="L382">
        <f t="shared" si="76"/>
        <v>34.305432412997583</v>
      </c>
      <c r="M382">
        <f t="shared" si="77"/>
        <v>11.486925219583943</v>
      </c>
      <c r="N382">
        <f t="shared" si="78"/>
        <v>1.2561351501491258E-2</v>
      </c>
      <c r="O382">
        <f t="shared" si="79"/>
        <v>67.22235278676979</v>
      </c>
      <c r="P382">
        <f t="shared" si="80"/>
        <v>65.227206574449426</v>
      </c>
      <c r="Q382">
        <f t="shared" si="81"/>
        <v>0.49876003956015325</v>
      </c>
      <c r="R382">
        <f t="shared" si="82"/>
        <v>66.723592747209636</v>
      </c>
      <c r="S382">
        <f t="shared" si="83"/>
        <v>11.154418526543841</v>
      </c>
      <c r="T382">
        <f t="shared" si="84"/>
        <v>1.1480780862040407</v>
      </c>
      <c r="U382">
        <f t="shared" si="85"/>
        <v>0.69449466332264664</v>
      </c>
      <c r="V382" s="6">
        <f t="shared" si="87"/>
        <v>3128.0000000959262</v>
      </c>
      <c r="W382">
        <f t="shared" si="92"/>
        <v>1.1553305495833952</v>
      </c>
      <c r="X382">
        <f t="shared" si="93"/>
        <v>11.171514866151812</v>
      </c>
      <c r="Y382">
        <f t="shared" si="88"/>
        <v>0.50024185783332109</v>
      </c>
      <c r="Z382">
        <f t="shared" si="89"/>
        <v>6.1242213521081535E-6</v>
      </c>
      <c r="AA382">
        <f t="shared" si="91"/>
        <v>4.5684388272720353E-6</v>
      </c>
      <c r="AB382">
        <f t="shared" si="90"/>
        <v>0.78661506828180006</v>
      </c>
      <c r="AC382">
        <f t="shared" si="86"/>
        <v>2.3852968757798965</v>
      </c>
      <c r="AD382">
        <f t="shared" si="94"/>
        <v>3.8291954313433898E-9</v>
      </c>
      <c r="AE382">
        <f t="shared" si="95"/>
        <v>3.2649590718326758E-4</v>
      </c>
      <c r="AF382">
        <f t="shared" si="96"/>
        <v>1.167510584596627E-6</v>
      </c>
      <c r="AG382">
        <f t="shared" si="97"/>
        <v>3.8291954313433898E-7</v>
      </c>
      <c r="AH382">
        <f t="shared" si="98"/>
        <v>1.1675105845966271E-2</v>
      </c>
    </row>
    <row r="383" spans="1:34">
      <c r="A383" s="4">
        <v>43250.576226851852</v>
      </c>
      <c r="B383" s="3">
        <v>-9.1190633358564802E-4</v>
      </c>
      <c r="C383">
        <v>2.5100358295021601</v>
      </c>
      <c r="D383" s="3">
        <v>2.2797586986398499E-2</v>
      </c>
      <c r="E383" s="3">
        <v>2.1966940104011901E-2</v>
      </c>
      <c r="F383" s="3">
        <v>2.1953896673658199E-2</v>
      </c>
      <c r="G383">
        <v>-3901200</v>
      </c>
      <c r="H383">
        <v>13051796</v>
      </c>
      <c r="K383">
        <f t="shared" si="75"/>
        <v>59.072816206668918</v>
      </c>
      <c r="L383">
        <f t="shared" si="76"/>
        <v>34.591715421897206</v>
      </c>
      <c r="M383">
        <f t="shared" si="77"/>
        <v>11.582785008648182</v>
      </c>
      <c r="N383">
        <f t="shared" si="78"/>
        <v>1.2881777591280426E-2</v>
      </c>
      <c r="O383">
        <f t="shared" si="79"/>
        <v>67.46566960076575</v>
      </c>
      <c r="P383">
        <f t="shared" si="80"/>
        <v>65.455284408105541</v>
      </c>
      <c r="Q383">
        <f t="shared" si="81"/>
        <v>0.5143367991213097</v>
      </c>
      <c r="R383">
        <f t="shared" si="82"/>
        <v>66.95133280164444</v>
      </c>
      <c r="S383">
        <f t="shared" si="83"/>
        <v>11.239893809233976</v>
      </c>
      <c r="T383">
        <f t="shared" si="84"/>
        <v>1.1818071482871109</v>
      </c>
      <c r="U383">
        <f t="shared" si="85"/>
        <v>0.69391648826451791</v>
      </c>
      <c r="V383" s="6">
        <f t="shared" si="87"/>
        <v>3188.000000291504</v>
      </c>
      <c r="W383">
        <f t="shared" si="92"/>
        <v>1.1863629210578153</v>
      </c>
      <c r="X383">
        <f t="shared" si="93"/>
        <v>11.307629115265176</v>
      </c>
      <c r="Y383">
        <f t="shared" si="88"/>
        <v>0.52526064024584684</v>
      </c>
      <c r="Z383">
        <f t="shared" si="89"/>
        <v>5.9060637200744294E-6</v>
      </c>
      <c r="AA383">
        <f t="shared" si="91"/>
        <v>5.2648088800843187E-6</v>
      </c>
      <c r="AB383">
        <f t="shared" si="90"/>
        <v>0.78612034767614269</v>
      </c>
      <c r="AC383">
        <f t="shared" si="86"/>
        <v>2.3844829935118317</v>
      </c>
      <c r="AD383">
        <f t="shared" si="94"/>
        <v>4.2012573793514734E-9</v>
      </c>
      <c r="AE383">
        <f t="shared" si="95"/>
        <v>3.2635144741489344E-4</v>
      </c>
      <c r="AF383">
        <f t="shared" si="96"/>
        <v>1.2815182080070881E-6</v>
      </c>
      <c r="AG383">
        <f t="shared" si="97"/>
        <v>4.2012573793514733E-7</v>
      </c>
      <c r="AH383">
        <f t="shared" si="98"/>
        <v>1.281518208007088E-2</v>
      </c>
    </row>
    <row r="384" spans="1:34">
      <c r="A384" s="4">
        <v>43250.576921296299</v>
      </c>
      <c r="B384" s="3">
        <v>-9.2337042124199795E-4</v>
      </c>
      <c r="C384">
        <v>2.5112000765784601</v>
      </c>
      <c r="D384">
        <v>2.2881224879020001E-2</v>
      </c>
      <c r="E384" s="3">
        <v>2.2034678115724099E-2</v>
      </c>
      <c r="F384" s="3">
        <v>2.2021205205292101E-2</v>
      </c>
      <c r="G384">
        <v>-3903133</v>
      </c>
      <c r="H384">
        <v>13051796</v>
      </c>
      <c r="K384">
        <f t="shared" si="75"/>
        <v>59.803125955938938</v>
      </c>
      <c r="L384">
        <f t="shared" si="76"/>
        <v>35.233548718916616</v>
      </c>
      <c r="M384">
        <f t="shared" si="77"/>
        <v>11.797698232814614</v>
      </c>
      <c r="N384">
        <f t="shared" si="78"/>
        <v>1.3234642767774423E-2</v>
      </c>
      <c r="O384">
        <f t="shared" si="79"/>
        <v>67.716880280864828</v>
      </c>
      <c r="P384">
        <f t="shared" si="80"/>
        <v>65.658020260244115</v>
      </c>
      <c r="Q384">
        <f t="shared" si="81"/>
        <v>0.56268508205607759</v>
      </c>
      <c r="R384">
        <f t="shared" si="82"/>
        <v>67.15419519880875</v>
      </c>
      <c r="S384">
        <f t="shared" si="83"/>
        <v>11.422574844777229</v>
      </c>
      <c r="T384">
        <f t="shared" si="84"/>
        <v>1.2189508510759528</v>
      </c>
      <c r="U384">
        <f t="shared" si="85"/>
        <v>0.69327978029836812</v>
      </c>
      <c r="V384" s="6">
        <f t="shared" si="87"/>
        <v>3248.0000004870817</v>
      </c>
      <c r="W384">
        <f t="shared" si="92"/>
        <v>1.2180140137541389</v>
      </c>
      <c r="X384">
        <f t="shared" si="93"/>
        <v>11.450093922822767</v>
      </c>
      <c r="Y384">
        <f t="shared" si="88"/>
        <v>0.55743804347398418</v>
      </c>
      <c r="Z384">
        <f t="shared" si="89"/>
        <v>4.4368380155045013E-6</v>
      </c>
      <c r="AA384">
        <f t="shared" si="91"/>
        <v>5.8585261941080812E-6</v>
      </c>
      <c r="AB384">
        <f t="shared" si="90"/>
        <v>0.78758098708044211</v>
      </c>
      <c r="AC384">
        <f t="shared" si="86"/>
        <v>2.3835867159635371</v>
      </c>
      <c r="AD384">
        <f t="shared" si="94"/>
        <v>4.4035206279415534E-9</v>
      </c>
      <c r="AE384">
        <f t="shared" si="95"/>
        <v>3.2508310201672693E-4</v>
      </c>
      <c r="AF384">
        <f t="shared" si="96"/>
        <v>1.3484556765139798E-6</v>
      </c>
      <c r="AG384">
        <f t="shared" si="97"/>
        <v>4.4035206279415534E-7</v>
      </c>
      <c r="AH384">
        <f t="shared" si="98"/>
        <v>1.3484556765139797E-2</v>
      </c>
    </row>
    <row r="385" spans="1:34">
      <c r="A385" s="4">
        <v>43250.577627314815</v>
      </c>
      <c r="B385" s="3">
        <v>-9.3378799467245697E-4</v>
      </c>
      <c r="C385">
        <v>2.5117185768085601</v>
      </c>
      <c r="D385">
        <v>2.2963649766515999E-2</v>
      </c>
      <c r="E385" s="3">
        <v>2.2107327608973701E-2</v>
      </c>
      <c r="F385">
        <v>2.2092527712357E-2</v>
      </c>
      <c r="G385">
        <v>-3905065</v>
      </c>
      <c r="H385">
        <v>13051796</v>
      </c>
      <c r="K385">
        <f t="shared" si="75"/>
        <v>60.466768425192598</v>
      </c>
      <c r="L385">
        <f t="shared" si="76"/>
        <v>35.803438401747236</v>
      </c>
      <c r="M385">
        <f t="shared" si="77"/>
        <v>11.988521659590821</v>
      </c>
      <c r="N385">
        <f t="shared" si="78"/>
        <v>1.3391792121146967E-2</v>
      </c>
      <c r="O385">
        <f t="shared" si="79"/>
        <v>67.96444763814705</v>
      </c>
      <c r="P385">
        <f t="shared" si="80"/>
        <v>65.875455885369504</v>
      </c>
      <c r="Q385">
        <f t="shared" si="81"/>
        <v>0.59529224924456514</v>
      </c>
      <c r="R385">
        <f t="shared" si="82"/>
        <v>67.369155388902485</v>
      </c>
      <c r="S385">
        <f t="shared" si="83"/>
        <v>11.591660160094445</v>
      </c>
      <c r="T385">
        <f t="shared" si="84"/>
        <v>1.2354928882730625</v>
      </c>
      <c r="U385">
        <f t="shared" si="85"/>
        <v>0.69299622087728352</v>
      </c>
      <c r="V385" s="6">
        <f t="shared" si="87"/>
        <v>3309.0000002877787</v>
      </c>
      <c r="W385">
        <f t="shared" si="92"/>
        <v>1.2494433007294106</v>
      </c>
      <c r="X385">
        <f t="shared" si="93"/>
        <v>11.589065938833043</v>
      </c>
      <c r="Y385">
        <f t="shared" si="88"/>
        <v>0.59225304317917937</v>
      </c>
      <c r="Z385">
        <f t="shared" si="89"/>
        <v>3.6247242020662694E-6</v>
      </c>
      <c r="AA385">
        <f t="shared" si="91"/>
        <v>5.7254509146609424E-6</v>
      </c>
      <c r="AB385">
        <f t="shared" si="90"/>
        <v>0.78817487560057475</v>
      </c>
      <c r="AC385">
        <f t="shared" si="86"/>
        <v>2.383187556605971</v>
      </c>
      <c r="AD385">
        <f t="shared" si="94"/>
        <v>4.0498405522134951E-9</v>
      </c>
      <c r="AE385">
        <f t="shared" si="95"/>
        <v>3.2616267975397713E-4</v>
      </c>
      <c r="AF385">
        <f t="shared" si="96"/>
        <v>1.2360461725355511E-6</v>
      </c>
      <c r="AG385">
        <f t="shared" si="97"/>
        <v>4.0498405522134952E-7</v>
      </c>
      <c r="AH385">
        <f t="shared" si="98"/>
        <v>1.236046172535551E-2</v>
      </c>
    </row>
    <row r="386" spans="1:34">
      <c r="A386" s="4">
        <v>43250.578321759262</v>
      </c>
      <c r="B386" s="3">
        <v>-9.4158928253818897E-4</v>
      </c>
      <c r="C386">
        <v>2.51257481572065</v>
      </c>
      <c r="D386" s="3">
        <v>2.3041282094545701E-2</v>
      </c>
      <c r="E386" s="3">
        <v>2.21761597037403E-2</v>
      </c>
      <c r="F386" s="3">
        <v>2.2162099316192299E-2</v>
      </c>
      <c r="G386">
        <v>-3906996</v>
      </c>
      <c r="H386">
        <v>13051796</v>
      </c>
      <c r="K386">
        <f t="shared" si="75"/>
        <v>60.963742694405397</v>
      </c>
      <c r="L386">
        <f t="shared" si="76"/>
        <v>36.208961430897148</v>
      </c>
      <c r="M386">
        <f t="shared" si="77"/>
        <v>12.124308104565038</v>
      </c>
      <c r="N386">
        <f t="shared" si="78"/>
        <v>1.3651304814789114E-2</v>
      </c>
      <c r="O386">
        <f t="shared" si="79"/>
        <v>68.197620298418045</v>
      </c>
      <c r="P386">
        <f t="shared" si="80"/>
        <v>66.081466263209919</v>
      </c>
      <c r="Q386">
        <f t="shared" si="81"/>
        <v>0.6187817982368955</v>
      </c>
      <c r="R386">
        <f t="shared" si="82"/>
        <v>67.578838500181149</v>
      </c>
      <c r="S386">
        <f t="shared" si="83"/>
        <v>11.711786905740441</v>
      </c>
      <c r="T386">
        <f t="shared" si="84"/>
        <v>1.2628100139196043</v>
      </c>
      <c r="U386">
        <f t="shared" si="85"/>
        <v>0.6925279576131077</v>
      </c>
      <c r="V386" s="6">
        <f t="shared" si="87"/>
        <v>3369.0000004833564</v>
      </c>
      <c r="W386">
        <f t="shared" si="92"/>
        <v>1.2811556818486689</v>
      </c>
      <c r="X386">
        <f t="shared" si="93"/>
        <v>11.730871745222219</v>
      </c>
      <c r="Y386">
        <f t="shared" si="88"/>
        <v>0.62080455919226551</v>
      </c>
      <c r="Z386">
        <f t="shared" si="89"/>
        <v>7.4394903673371504E-6</v>
      </c>
      <c r="AA386">
        <f t="shared" si="91"/>
        <v>5.6407269415272376E-6</v>
      </c>
      <c r="AB386">
        <f t="shared" si="90"/>
        <v>0.78819652780569105</v>
      </c>
      <c r="AC386">
        <f t="shared" si="86"/>
        <v>2.3825283943641198</v>
      </c>
      <c r="AD386">
        <f t="shared" si="94"/>
        <v>3.8053584468981456E-9</v>
      </c>
      <c r="AE386">
        <f t="shared" si="95"/>
        <v>3.3356169634762308E-4</v>
      </c>
      <c r="AF386">
        <f t="shared" si="96"/>
        <v>1.1356655026557691E-6</v>
      </c>
      <c r="AG386">
        <f t="shared" si="97"/>
        <v>3.8053584468981458E-7</v>
      </c>
      <c r="AH386">
        <f t="shared" si="98"/>
        <v>1.135665502655769E-2</v>
      </c>
    </row>
    <row r="387" spans="1:34">
      <c r="A387" s="4">
        <v>43250.579016203701</v>
      </c>
      <c r="B387" s="3">
        <v>-9.5205442479709705E-4</v>
      </c>
      <c r="C387">
        <v>2.5145168131421101</v>
      </c>
      <c r="D387" s="3">
        <v>2.3118819284918601E-2</v>
      </c>
      <c r="E387" s="3">
        <v>2.2244028529730699E-2</v>
      </c>
      <c r="F387" s="3">
        <v>2.2229562689608399E-2</v>
      </c>
      <c r="G387">
        <v>-3908929</v>
      </c>
      <c r="H387">
        <v>13051796</v>
      </c>
      <c r="K387">
        <f t="shared" si="75"/>
        <v>61.630415494568858</v>
      </c>
      <c r="L387">
        <f t="shared" si="76"/>
        <v>36.786954240696531</v>
      </c>
      <c r="M387">
        <f t="shared" si="77"/>
        <v>12.317844804633195</v>
      </c>
      <c r="N387">
        <f t="shared" si="78"/>
        <v>1.4239894021344957E-2</v>
      </c>
      <c r="O387">
        <f t="shared" si="79"/>
        <v>68.430507207880183</v>
      </c>
      <c r="P387">
        <f t="shared" si="80"/>
        <v>66.284593634725752</v>
      </c>
      <c r="Q387">
        <f t="shared" si="81"/>
        <v>0.64833963009533591</v>
      </c>
      <c r="R387">
        <f t="shared" si="82"/>
        <v>67.782167577784847</v>
      </c>
      <c r="S387">
        <f t="shared" si="83"/>
        <v>11.885618384569637</v>
      </c>
      <c r="T387">
        <f t="shared" si="84"/>
        <v>1.3247667725044299</v>
      </c>
      <c r="U387">
        <f t="shared" si="85"/>
        <v>0.69146591051532558</v>
      </c>
      <c r="V387" s="6">
        <f t="shared" si="87"/>
        <v>3429.0000000502914</v>
      </c>
      <c r="W387">
        <f t="shared" si="92"/>
        <v>1.3134867841898314</v>
      </c>
      <c r="X387">
        <f t="shared" si="93"/>
        <v>11.867536820206899</v>
      </c>
      <c r="Y387">
        <f t="shared" si="88"/>
        <v>0.64909253028041292</v>
      </c>
      <c r="Z387">
        <f t="shared" si="89"/>
        <v>7.7556608037042439E-6</v>
      </c>
      <c r="AA387">
        <f t="shared" si="91"/>
        <v>5.6804740818928468E-6</v>
      </c>
      <c r="AB387">
        <f t="shared" si="90"/>
        <v>0.78947201233367204</v>
      </c>
      <c r="AC387">
        <f t="shared" si="86"/>
        <v>2.3810333777794681</v>
      </c>
      <c r="AD387">
        <f t="shared" si="94"/>
        <v>3.6628637325425627E-9</v>
      </c>
      <c r="AE387">
        <f t="shared" si="95"/>
        <v>3.3763548537610495E-4</v>
      </c>
      <c r="AF387">
        <f t="shared" si="96"/>
        <v>1.0799501610872696E-6</v>
      </c>
      <c r="AG387">
        <f t="shared" si="97"/>
        <v>3.6628637325425627E-7</v>
      </c>
      <c r="AH387">
        <f t="shared" si="98"/>
        <v>1.0799501610872696E-2</v>
      </c>
    </row>
    <row r="388" spans="1:34">
      <c r="A388" s="4">
        <v>43250.579710648148</v>
      </c>
      <c r="B388" s="3">
        <v>-9.6108060999540597E-4</v>
      </c>
      <c r="C388">
        <v>2.5154919741253301</v>
      </c>
      <c r="D388" s="3">
        <v>2.3198925192027701E-2</v>
      </c>
      <c r="E388" s="3">
        <v>2.2316202334695799E-2</v>
      </c>
      <c r="F388" s="3">
        <v>2.2298836520785702E-2</v>
      </c>
      <c r="G388">
        <v>-3910867</v>
      </c>
      <c r="H388">
        <v>13051796</v>
      </c>
      <c r="K388">
        <f t="shared" si="75"/>
        <v>62.205420784709887</v>
      </c>
      <c r="L388">
        <f t="shared" si="76"/>
        <v>37.270899710223546</v>
      </c>
      <c r="M388">
        <f t="shared" si="77"/>
        <v>12.479890434954619</v>
      </c>
      <c r="N388">
        <f t="shared" si="78"/>
        <v>1.4535450144661621E-2</v>
      </c>
      <c r="O388">
        <f t="shared" si="79"/>
        <v>68.671109389189297</v>
      </c>
      <c r="P388">
        <f t="shared" si="80"/>
        <v>66.500605553024315</v>
      </c>
      <c r="Q388">
        <f t="shared" si="81"/>
        <v>0.68015616250900734</v>
      </c>
      <c r="R388">
        <f t="shared" si="82"/>
        <v>67.99095322668029</v>
      </c>
      <c r="S388">
        <f t="shared" si="83"/>
        <v>12.026452993281948</v>
      </c>
      <c r="T388">
        <f t="shared" si="84"/>
        <v>1.3558779433798682</v>
      </c>
      <c r="U388">
        <f t="shared" si="85"/>
        <v>0.69093261068667755</v>
      </c>
      <c r="V388" s="6">
        <f t="shared" si="87"/>
        <v>3489.0000002458692</v>
      </c>
      <c r="W388">
        <f t="shared" si="92"/>
        <v>1.3452195947834014</v>
      </c>
      <c r="X388">
        <f t="shared" si="93"/>
        <v>12.006070455210741</v>
      </c>
      <c r="Y388">
        <f t="shared" si="88"/>
        <v>0.674259707300782</v>
      </c>
      <c r="Z388">
        <f t="shared" si="89"/>
        <v>4.791157941831853E-6</v>
      </c>
      <c r="AA388">
        <f t="shared" si="91"/>
        <v>5.6920794418845052E-6</v>
      </c>
      <c r="AB388">
        <f t="shared" si="90"/>
        <v>0.79035602330828669</v>
      </c>
      <c r="AC388">
        <f t="shared" si="86"/>
        <v>2.3802826652262437</v>
      </c>
      <c r="AD388">
        <f t="shared" si="94"/>
        <v>3.5322349728170293E-9</v>
      </c>
      <c r="AE388">
        <f t="shared" si="95"/>
        <v>3.3559872913988085E-4</v>
      </c>
      <c r="AF388">
        <f t="shared" si="96"/>
        <v>1.0477563814273294E-6</v>
      </c>
      <c r="AG388">
        <f t="shared" si="97"/>
        <v>3.5322349728170295E-7</v>
      </c>
      <c r="AH388">
        <f t="shared" si="98"/>
        <v>1.0477563814273293E-2</v>
      </c>
    </row>
    <row r="389" spans="1:34">
      <c r="A389" s="4">
        <v>43250.580416666664</v>
      </c>
      <c r="B389" s="3">
        <v>-9.6731212652230198E-4</v>
      </c>
      <c r="C389">
        <v>2.5163339423888802</v>
      </c>
      <c r="D389" s="3">
        <v>2.3280838714617901E-2</v>
      </c>
      <c r="E389" s="3">
        <v>2.2391646496616902E-2</v>
      </c>
      <c r="F389" s="3">
        <v>2.23757809756353E-2</v>
      </c>
      <c r="G389">
        <v>-3912798</v>
      </c>
      <c r="H389">
        <v>13051796</v>
      </c>
      <c r="K389">
        <f t="shared" si="75"/>
        <v>62.60239413389818</v>
      </c>
      <c r="L389">
        <f t="shared" si="76"/>
        <v>37.566730273791762</v>
      </c>
      <c r="M389">
        <f t="shared" si="77"/>
        <v>12.578947153449384</v>
      </c>
      <c r="N389">
        <f t="shared" si="78"/>
        <v>1.4790637626741572E-2</v>
      </c>
      <c r="O389">
        <f t="shared" si="79"/>
        <v>68.917140835872416</v>
      </c>
      <c r="P389">
        <f t="shared" si="80"/>
        <v>66.726405455757515</v>
      </c>
      <c r="Q389">
        <f t="shared" si="81"/>
        <v>0.69428332929800263</v>
      </c>
      <c r="R389">
        <f t="shared" si="82"/>
        <v>68.222857506574414</v>
      </c>
      <c r="S389">
        <f t="shared" si="83"/>
        <v>12.116091600584049</v>
      </c>
      <c r="T389">
        <f t="shared" si="84"/>
        <v>1.3827397835988104</v>
      </c>
      <c r="U389">
        <f t="shared" si="85"/>
        <v>0.69047215181024091</v>
      </c>
      <c r="V389" s="6">
        <f t="shared" si="87"/>
        <v>3550.0000000465661</v>
      </c>
      <c r="W389">
        <f t="shared" si="92"/>
        <v>1.3773464023814723</v>
      </c>
      <c r="X389">
        <f t="shared" si="93"/>
        <v>12.143522804377794</v>
      </c>
      <c r="Y389">
        <f t="shared" si="88"/>
        <v>0.69992176809311013</v>
      </c>
      <c r="Z389">
        <f t="shared" si="89"/>
        <v>5.5311535401722121E-6</v>
      </c>
      <c r="AA389">
        <f t="shared" si="91"/>
        <v>5.6790892043817474E-6</v>
      </c>
      <c r="AB389">
        <f t="shared" si="90"/>
        <v>0.7898770694991385</v>
      </c>
      <c r="AC389">
        <f t="shared" si="86"/>
        <v>2.3796344890217607</v>
      </c>
      <c r="AD389">
        <f t="shared" si="94"/>
        <v>3.3940384022702318E-9</v>
      </c>
      <c r="AE389">
        <f t="shared" si="95"/>
        <v>3.3306980962457026E-4</v>
      </c>
      <c r="AF389">
        <f t="shared" si="96"/>
        <v>1.0144076578011874E-6</v>
      </c>
      <c r="AG389">
        <f t="shared" si="97"/>
        <v>3.3940384022702319E-7</v>
      </c>
      <c r="AH389">
        <f t="shared" si="98"/>
        <v>1.0144076578011873E-2</v>
      </c>
    </row>
    <row r="390" spans="1:34">
      <c r="A390" s="4">
        <v>43250.581111111111</v>
      </c>
      <c r="B390" s="3">
        <v>-9.7885945962843807E-4</v>
      </c>
      <c r="C390">
        <v>2.5175897594599501</v>
      </c>
      <c r="D390" s="3">
        <v>2.3367033431768498E-2</v>
      </c>
      <c r="E390" s="3">
        <v>2.24681847415923E-2</v>
      </c>
      <c r="F390" s="3">
        <v>2.2451379498070301E-2</v>
      </c>
      <c r="G390">
        <v>-3914733</v>
      </c>
      <c r="H390">
        <v>13051796</v>
      </c>
      <c r="K390">
        <f t="shared" si="75"/>
        <v>63.338006962260373</v>
      </c>
      <c r="L390">
        <f t="shared" si="76"/>
        <v>38.20296953244339</v>
      </c>
      <c r="M390">
        <f t="shared" si="77"/>
        <v>12.791987254443004</v>
      </c>
      <c r="N390">
        <f t="shared" si="78"/>
        <v>1.5171256244084844E-2</v>
      </c>
      <c r="O390">
        <f t="shared" si="79"/>
        <v>69.176031068967333</v>
      </c>
      <c r="P390">
        <f t="shared" si="80"/>
        <v>66.955479884192258</v>
      </c>
      <c r="Q390">
        <f t="shared" si="81"/>
        <v>0.72532581247232031</v>
      </c>
      <c r="R390">
        <f t="shared" si="82"/>
        <v>68.450705256495013</v>
      </c>
      <c r="S390">
        <f t="shared" si="83"/>
        <v>12.308436712794791</v>
      </c>
      <c r="T390">
        <f t="shared" si="84"/>
        <v>1.4228049012138915</v>
      </c>
      <c r="U390">
        <f t="shared" si="85"/>
        <v>0.68978536568944737</v>
      </c>
      <c r="V390" s="6">
        <f t="shared" si="87"/>
        <v>3610.0000002421439</v>
      </c>
      <c r="W390">
        <f t="shared" si="92"/>
        <v>1.4087260749191406</v>
      </c>
      <c r="X390">
        <f t="shared" si="93"/>
        <v>12.282614168988495</v>
      </c>
      <c r="Y390">
        <f t="shared" si="88"/>
        <v>0.72817375976928622</v>
      </c>
      <c r="Z390">
        <f t="shared" si="89"/>
        <v>6.1842937026337005E-6</v>
      </c>
      <c r="AA390">
        <f t="shared" si="91"/>
        <v>5.1336746701230505E-6</v>
      </c>
      <c r="AB390">
        <f t="shared" si="90"/>
        <v>0.79145963204823555</v>
      </c>
      <c r="AC390">
        <f t="shared" si="86"/>
        <v>2.3786677177337086</v>
      </c>
      <c r="AD390">
        <f t="shared" si="94"/>
        <v>2.9478433716319748E-9</v>
      </c>
      <c r="AE390">
        <f t="shared" si="95"/>
        <v>3.2369856288432452E-4</v>
      </c>
      <c r="AF390">
        <f t="shared" si="96"/>
        <v>9.0655606770586719E-7</v>
      </c>
      <c r="AG390">
        <f t="shared" si="97"/>
        <v>2.9478433716319747E-7</v>
      </c>
      <c r="AH390">
        <f t="shared" si="98"/>
        <v>9.0655606770586716E-3</v>
      </c>
    </row>
    <row r="391" spans="1:34">
      <c r="A391" s="4">
        <v>43250.581805555557</v>
      </c>
      <c r="B391" s="3">
        <v>-9.8767158509872411E-4</v>
      </c>
      <c r="C391">
        <v>2.5186600581000702</v>
      </c>
      <c r="D391" s="3">
        <v>2.3453228148919199E-2</v>
      </c>
      <c r="E391" s="3">
        <v>2.2542582389287399E-2</v>
      </c>
      <c r="F391" s="3">
        <v>2.25241432248004E-2</v>
      </c>
      <c r="G391">
        <v>-3916664</v>
      </c>
      <c r="H391">
        <v>13051796</v>
      </c>
      <c r="K391">
        <f t="shared" si="75"/>
        <v>63.89937576330717</v>
      </c>
      <c r="L391">
        <f t="shared" si="76"/>
        <v>38.668691076933932</v>
      </c>
      <c r="M391">
        <f t="shared" si="77"/>
        <v>12.947930735647605</v>
      </c>
      <c r="N391">
        <f t="shared" si="78"/>
        <v>1.5495647111139883E-2</v>
      </c>
      <c r="O391">
        <f t="shared" si="79"/>
        <v>69.434921302062577</v>
      </c>
      <c r="P391">
        <f t="shared" si="80"/>
        <v>67.178147631906128</v>
      </c>
      <c r="Q391">
        <f t="shared" si="81"/>
        <v>0.76491213753753584</v>
      </c>
      <c r="R391">
        <f t="shared" si="82"/>
        <v>68.670009164525041</v>
      </c>
      <c r="S391">
        <f t="shared" si="83"/>
        <v>12.43798931062258</v>
      </c>
      <c r="T391">
        <f t="shared" si="84"/>
        <v>1.4569513082723169</v>
      </c>
      <c r="U391">
        <f t="shared" si="85"/>
        <v>0.6892000366092238</v>
      </c>
      <c r="V391" s="6">
        <f t="shared" si="87"/>
        <v>3670.0000004377216</v>
      </c>
      <c r="W391">
        <f t="shared" si="92"/>
        <v>1.4394403302936269</v>
      </c>
      <c r="X391">
        <f t="shared" si="93"/>
        <v>12.421743465937139</v>
      </c>
      <c r="Y391">
        <f t="shared" si="88"/>
        <v>0.75678044516731779</v>
      </c>
      <c r="Z391">
        <f t="shared" si="89"/>
        <v>4.5180755354460991E-6</v>
      </c>
      <c r="AA391">
        <f t="shared" si="91"/>
        <v>4.8116324970950391E-6</v>
      </c>
      <c r="AB391">
        <f t="shared" si="90"/>
        <v>0.79182920795349299</v>
      </c>
      <c r="AC391">
        <f t="shared" si="86"/>
        <v>2.3778437649313888</v>
      </c>
      <c r="AD391">
        <f t="shared" si="94"/>
        <v>2.6575605682611505E-9</v>
      </c>
      <c r="AE391">
        <f t="shared" si="95"/>
        <v>3.3751176900957165E-4</v>
      </c>
      <c r="AF391">
        <f t="shared" si="96"/>
        <v>7.8383614465568953E-7</v>
      </c>
      <c r="AG391">
        <f t="shared" si="97"/>
        <v>2.6575605682611505E-7</v>
      </c>
      <c r="AH391">
        <f t="shared" si="98"/>
        <v>7.8383614465568942E-3</v>
      </c>
    </row>
    <row r="392" spans="1:34">
      <c r="A392" s="4">
        <v>43250.582499999997</v>
      </c>
      <c r="B392" s="3">
        <v>-9.977680689371481E-4</v>
      </c>
      <c r="C392">
        <v>2.5192891558563102</v>
      </c>
      <c r="D392" s="3">
        <v>2.3531241027576501E-2</v>
      </c>
      <c r="E392">
        <v>2.2615124852672999E-2</v>
      </c>
      <c r="F392" s="3">
        <v>2.2596847396998802E-2</v>
      </c>
      <c r="G392">
        <v>-3918599</v>
      </c>
      <c r="H392">
        <v>13051796</v>
      </c>
      <c r="K392">
        <f t="shared" si="75"/>
        <v>64.542563498919421</v>
      </c>
      <c r="L392">
        <f t="shared" si="76"/>
        <v>39.216309839879841</v>
      </c>
      <c r="M392">
        <f t="shared" si="77"/>
        <v>13.131296906435686</v>
      </c>
      <c r="N392">
        <f t="shared" si="78"/>
        <v>1.5686316854106361E-2</v>
      </c>
      <c r="O392">
        <f t="shared" si="79"/>
        <v>69.669236965570207</v>
      </c>
      <c r="P392">
        <f t="shared" si="80"/>
        <v>67.395262922995499</v>
      </c>
      <c r="Q392">
        <f t="shared" si="81"/>
        <v>0.78010338549209735</v>
      </c>
      <c r="R392">
        <f t="shared" si="82"/>
        <v>68.889133580078109</v>
      </c>
      <c r="S392">
        <f t="shared" si="83"/>
        <v>12.611227982774288</v>
      </c>
      <c r="T392">
        <f t="shared" si="84"/>
        <v>1.4770218075319461</v>
      </c>
      <c r="U392">
        <f t="shared" si="85"/>
        <v>0.68885599318318591</v>
      </c>
      <c r="V392" s="6">
        <f t="shared" si="87"/>
        <v>3730.0000000046566</v>
      </c>
      <c r="W392">
        <f t="shared" si="92"/>
        <v>1.4720574452751265</v>
      </c>
      <c r="X392">
        <f t="shared" si="93"/>
        <v>12.554765824936009</v>
      </c>
      <c r="Y392">
        <f t="shared" si="88"/>
        <v>0.78288137189257634</v>
      </c>
      <c r="Z392">
        <f t="shared" si="89"/>
        <v>3.5337925395469775E-6</v>
      </c>
      <c r="AA392">
        <f t="shared" si="91"/>
        <v>4.9474178045540934E-6</v>
      </c>
      <c r="AB392">
        <f t="shared" si="90"/>
        <v>0.79294961019516186</v>
      </c>
      <c r="AC392">
        <f t="shared" si="86"/>
        <v>2.3773594637842543</v>
      </c>
      <c r="AD392">
        <f t="shared" si="94"/>
        <v>2.6409172229095533E-9</v>
      </c>
      <c r="AE392">
        <f t="shared" si="95"/>
        <v>3.5513675625699749E-4</v>
      </c>
      <c r="AF392">
        <f t="shared" si="96"/>
        <v>7.4027008794741678E-7</v>
      </c>
      <c r="AG392">
        <f t="shared" si="97"/>
        <v>2.6409172229095532E-7</v>
      </c>
      <c r="AH392">
        <f t="shared" si="98"/>
        <v>7.4027008794741687E-3</v>
      </c>
    </row>
    <row r="393" spans="1:34">
      <c r="A393" s="4">
        <v>43250.58320601852</v>
      </c>
      <c r="B393" s="3">
        <v>-1.0063304580580699E-3</v>
      </c>
      <c r="C393">
        <v>2.5200003098416301</v>
      </c>
      <c r="D393" s="3">
        <v>2.3613642130658301E-2</v>
      </c>
      <c r="E393" s="3">
        <v>2.26880359744791E-2</v>
      </c>
      <c r="F393" s="3">
        <v>2.2671159541550901E-2</v>
      </c>
      <c r="G393">
        <v>-3920535</v>
      </c>
      <c r="H393">
        <v>13051796</v>
      </c>
      <c r="K393">
        <f t="shared" si="75"/>
        <v>65.088023062689345</v>
      </c>
      <c r="L393">
        <f t="shared" si="76"/>
        <v>39.664086765958814</v>
      </c>
      <c r="M393">
        <f t="shared" si="77"/>
        <v>13.281231762320946</v>
      </c>
      <c r="N393">
        <f t="shared" si="78"/>
        <v>1.5901856563548301E-2</v>
      </c>
      <c r="O393">
        <f t="shared" si="79"/>
        <v>69.916732885150225</v>
      </c>
      <c r="P393">
        <f t="shared" si="80"/>
        <v>67.613481586875736</v>
      </c>
      <c r="Q393">
        <f t="shared" si="81"/>
        <v>0.80362859264809572</v>
      </c>
      <c r="R393">
        <f t="shared" si="82"/>
        <v>69.113104292502129</v>
      </c>
      <c r="S393">
        <f t="shared" si="83"/>
        <v>12.745479367222215</v>
      </c>
      <c r="T393">
        <f t="shared" si="84"/>
        <v>1.4997101979995189</v>
      </c>
      <c r="U393">
        <f t="shared" si="85"/>
        <v>0.68846707452766198</v>
      </c>
      <c r="V393" s="6">
        <f t="shared" si="87"/>
        <v>3791.0000004339963</v>
      </c>
      <c r="W393">
        <f t="shared" si="92"/>
        <v>1.5055647016372105</v>
      </c>
      <c r="X393">
        <f t="shared" si="93"/>
        <v>12.691795187126807</v>
      </c>
      <c r="Y393">
        <f t="shared" si="88"/>
        <v>0.80386414342218393</v>
      </c>
      <c r="Z393">
        <f t="shared" si="89"/>
        <v>3.6215886275262685E-6</v>
      </c>
      <c r="AA393">
        <f t="shared" si="91"/>
        <v>4.7823671296979262E-6</v>
      </c>
      <c r="AB393">
        <f t="shared" si="90"/>
        <v>0.79387069230605478</v>
      </c>
      <c r="AC393">
        <f t="shared" si="86"/>
        <v>2.3768119929222715</v>
      </c>
      <c r="AD393">
        <f t="shared" si="94"/>
        <v>2.4856065973330765E-9</v>
      </c>
      <c r="AE393">
        <f t="shared" si="95"/>
        <v>3.4788813690919988E-4</v>
      </c>
      <c r="AF393">
        <f t="shared" si="96"/>
        <v>7.1125250588563917E-7</v>
      </c>
      <c r="AG393">
        <f t="shared" si="97"/>
        <v>2.4856065973330766E-7</v>
      </c>
      <c r="AH393">
        <f t="shared" si="98"/>
        <v>7.1125250588563917E-3</v>
      </c>
    </row>
    <row r="394" spans="1:34">
      <c r="A394" s="4">
        <v>43250.58390046296</v>
      </c>
      <c r="B394" s="3">
        <v>-1.0124668369280701E-3</v>
      </c>
      <c r="C394">
        <v>2.5206627057777999</v>
      </c>
      <c r="D394" s="3">
        <v>2.3696792442788099E-2</v>
      </c>
      <c r="E394" s="3">
        <v>2.2763955824684701E-2</v>
      </c>
      <c r="F394" s="3">
        <v>2.2745983855074901E-2</v>
      </c>
      <c r="G394">
        <v>-3922465</v>
      </c>
      <c r="H394">
        <v>13051796</v>
      </c>
      <c r="K394">
        <f t="shared" si="75"/>
        <v>65.478935750058184</v>
      </c>
      <c r="L394">
        <f t="shared" si="76"/>
        <v>39.95664357418444</v>
      </c>
      <c r="M394">
        <f t="shared" si="77"/>
        <v>13.379192287584424</v>
      </c>
      <c r="N394">
        <f t="shared" si="78"/>
        <v>1.610261846682769E-2</v>
      </c>
      <c r="O394">
        <f t="shared" si="79"/>
        <v>70.166479092352091</v>
      </c>
      <c r="P394">
        <f t="shared" si="80"/>
        <v>67.840705196435749</v>
      </c>
      <c r="Q394">
        <f t="shared" si="81"/>
        <v>0.82786045212635884</v>
      </c>
      <c r="R394">
        <f t="shared" si="82"/>
        <v>69.338618640225732</v>
      </c>
      <c r="S394">
        <f t="shared" si="83"/>
        <v>12.827285319500184</v>
      </c>
      <c r="T394">
        <f t="shared" si="84"/>
        <v>1.5208430299236648</v>
      </c>
      <c r="U394">
        <f t="shared" si="85"/>
        <v>0.68810482086356417</v>
      </c>
      <c r="V394" s="6">
        <f t="shared" si="87"/>
        <v>3851.0000000009313</v>
      </c>
      <c r="W394">
        <f t="shared" si="92"/>
        <v>1.5381205281957764</v>
      </c>
      <c r="X394">
        <f t="shared" si="93"/>
        <v>12.830188843938847</v>
      </c>
      <c r="Y394">
        <f t="shared" si="88"/>
        <v>0.83132009076864222</v>
      </c>
      <c r="Z394">
        <f t="shared" si="89"/>
        <v>5.5013655925081555E-6</v>
      </c>
      <c r="AA394">
        <f t="shared" si="91"/>
        <v>4.7226568340195313E-6</v>
      </c>
      <c r="AB394">
        <f t="shared" si="90"/>
        <v>0.79321165865085996</v>
      </c>
      <c r="AC394">
        <f t="shared" si="86"/>
        <v>2.3763020576879419</v>
      </c>
      <c r="AD394">
        <f t="shared" si="94"/>
        <v>2.372996317899083E-9</v>
      </c>
      <c r="AE394">
        <f t="shared" si="95"/>
        <v>3.4553912256568792E-4</v>
      </c>
      <c r="AF394">
        <f t="shared" si="96"/>
        <v>6.8364536580663628E-7</v>
      </c>
      <c r="AG394">
        <f t="shared" si="97"/>
        <v>2.372996317899083E-7</v>
      </c>
      <c r="AH394">
        <f t="shared" si="98"/>
        <v>6.8364536580663637E-3</v>
      </c>
    </row>
    <row r="395" spans="1:34">
      <c r="A395" s="4">
        <v>43250.584594907406</v>
      </c>
      <c r="B395" s="3">
        <v>-1.0204584001076E-3</v>
      </c>
      <c r="C395">
        <v>2.5220695538791902</v>
      </c>
      <c r="D395" s="3">
        <v>2.37844142247923E-2</v>
      </c>
      <c r="E395" s="3">
        <v>2.2840363255381801E-2</v>
      </c>
      <c r="F395" s="3">
        <v>2.2821820595636401E-2</v>
      </c>
      <c r="G395">
        <v>-3924398</v>
      </c>
      <c r="H395">
        <v>13051796</v>
      </c>
      <c r="K395">
        <f t="shared" ref="K395:K458" si="99">(B395-$B$19)*($B$17/$B$18)</f>
        <v>65.988031342910276</v>
      </c>
      <c r="L395">
        <f t="shared" ref="L395:L458" si="100">K395-R395*$B$8+$D$8</f>
        <v>40.366052461766728</v>
      </c>
      <c r="M395">
        <f t="shared" ref="M395:M458" si="101">L395/((($B$7/2))^2*PI())</f>
        <v>13.51627988406984</v>
      </c>
      <c r="N395">
        <f t="shared" ref="N395:N458" si="102">(C395-$C$19)*($C$17/$C$18)</f>
        <v>1.6529012239853053E-2</v>
      </c>
      <c r="O395">
        <f t="shared" ref="O395:O458" si="103">(D395-$D$19)*($D$17/$D$18)</f>
        <v>70.429655587584691</v>
      </c>
      <c r="P395">
        <f t="shared" ref="P395:P458" si="104">(E395-$E$19)*($E$17/$E$18)</f>
        <v>68.069388105492934</v>
      </c>
      <c r="Q395">
        <f t="shared" ref="Q395:Q458" si="105">O395-R395</f>
        <v>0.8624712275314721</v>
      </c>
      <c r="R395">
        <f t="shared" ref="R395:R458" si="106">(F395-$F$19)*($F$17/$F$18)</f>
        <v>69.567184360053218</v>
      </c>
      <c r="S395">
        <f t="shared" ref="S395:S458" si="107">M395-(2/3)*Q395</f>
        <v>12.941299065715526</v>
      </c>
      <c r="T395">
        <f t="shared" ref="T395:T458" si="108">N395/$D$7*100-$N$30/$D$7*100</f>
        <v>1.5657265849789663</v>
      </c>
      <c r="U395">
        <f t="shared" ref="U395:U458" si="109">(2.40665404368-T395*2.40665404368/100-$N$8)/$N$8</f>
        <v>0.68733543830589905</v>
      </c>
      <c r="V395" s="6">
        <f t="shared" si="87"/>
        <v>3911.0000001965091</v>
      </c>
      <c r="W395">
        <f t="shared" si="92"/>
        <v>1.5717182579440627</v>
      </c>
      <c r="X395">
        <f t="shared" si="93"/>
        <v>12.969470319201498</v>
      </c>
      <c r="Y395">
        <f t="shared" si="88"/>
        <v>0.86276512221071278</v>
      </c>
      <c r="Z395">
        <f t="shared" si="89"/>
        <v>5.7416550940452404E-6</v>
      </c>
      <c r="AA395">
        <f t="shared" si="91"/>
        <v>5.0237130525082081E-6</v>
      </c>
      <c r="AB395">
        <f t="shared" si="90"/>
        <v>0.79293411739889419</v>
      </c>
      <c r="AC395">
        <f t="shared" ref="AC395:AC458" si="110">($D$7-$D$7*(T395/100))*2.54</f>
        <v>2.3752190175044574</v>
      </c>
      <c r="AD395">
        <f t="shared" si="94"/>
        <v>2.4311581667216698E-9</v>
      </c>
      <c r="AE395">
        <f t="shared" si="95"/>
        <v>3.4577865225066324E-4</v>
      </c>
      <c r="AF395">
        <f t="shared" si="96"/>
        <v>6.9991624398667884E-7</v>
      </c>
      <c r="AG395">
        <f t="shared" si="97"/>
        <v>2.43115816672167E-7</v>
      </c>
      <c r="AH395">
        <f t="shared" si="98"/>
        <v>6.9991624398667886E-3</v>
      </c>
    </row>
    <row r="396" spans="1:34">
      <c r="A396" s="4">
        <v>43250.585289351853</v>
      </c>
      <c r="B396" s="3">
        <v>-1.0281050892808701E-3</v>
      </c>
      <c r="C396">
        <v>2.5228223305894102</v>
      </c>
      <c r="D396" s="3">
        <v>2.3870704079599799E-2</v>
      </c>
      <c r="E396">
        <v>2.2916033369238E-2</v>
      </c>
      <c r="F396" s="3">
        <v>2.28960374529379E-2</v>
      </c>
      <c r="G396">
        <v>-3926333</v>
      </c>
      <c r="H396">
        <v>13051796</v>
      </c>
      <c r="K396">
        <f t="shared" si="99"/>
        <v>66.475157036666076</v>
      </c>
      <c r="L396">
        <f t="shared" si="100"/>
        <v>40.755620772055266</v>
      </c>
      <c r="M396">
        <f t="shared" si="101"/>
        <v>13.646724007155974</v>
      </c>
      <c r="N396">
        <f t="shared" si="102"/>
        <v>1.6757167149682433E-2</v>
      </c>
      <c r="O396">
        <f t="shared" si="103"/>
        <v>70.688831571488791</v>
      </c>
      <c r="P396">
        <f t="shared" si="104"/>
        <v>68.295864268968757</v>
      </c>
      <c r="Q396">
        <f t="shared" si="105"/>
        <v>0.89796368697430751</v>
      </c>
      <c r="R396">
        <f t="shared" si="106"/>
        <v>69.790867884514483</v>
      </c>
      <c r="S396">
        <f t="shared" si="107"/>
        <v>13.048081549173103</v>
      </c>
      <c r="T396">
        <f t="shared" si="108"/>
        <v>1.5897428912767957</v>
      </c>
      <c r="U396">
        <f t="shared" si="109"/>
        <v>0.68692375685280738</v>
      </c>
      <c r="V396" s="6">
        <f t="shared" ref="V396:V459" si="111">(A396-$A$330)*86400</f>
        <v>3971.0000003920868</v>
      </c>
      <c r="W396">
        <f t="shared" si="92"/>
        <v>1.6063520538894154</v>
      </c>
      <c r="X396">
        <f t="shared" si="93"/>
        <v>13.116387718972284</v>
      </c>
      <c r="Y396">
        <f t="shared" ref="Y396:Y459" si="112">AVERAGE(Q395:Q397)</f>
        <v>0.89576893894635157</v>
      </c>
      <c r="Z396">
        <f t="shared" ref="Z396:Z459" si="113">(T397-T395)/100/(V397-V395)</f>
        <v>4.3757988161790353E-6</v>
      </c>
      <c r="AA396">
        <f t="shared" si="91"/>
        <v>5.5721847719577915E-6</v>
      </c>
      <c r="AB396">
        <f t="shared" ref="AB396:AB459" si="114">((M396-$M$331)-(Y396-$Y$331))/(M396-$M$331)</f>
        <v>0.79240321342160225</v>
      </c>
      <c r="AC396">
        <f t="shared" si="110"/>
        <v>2.3746395040334911</v>
      </c>
      <c r="AD396">
        <f t="shared" si="94"/>
        <v>2.5965967292776116E-9</v>
      </c>
      <c r="AE396">
        <f t="shared" si="95"/>
        <v>3.4497187518877439E-4</v>
      </c>
      <c r="AF396">
        <f t="shared" si="96"/>
        <v>7.4929330519096276E-7</v>
      </c>
      <c r="AG396">
        <f t="shared" si="97"/>
        <v>2.5965967292776118E-7</v>
      </c>
      <c r="AH396">
        <f t="shared" si="98"/>
        <v>7.4929330519096279E-3</v>
      </c>
    </row>
    <row r="397" spans="1:34">
      <c r="A397" s="4">
        <v>43250.5859837963</v>
      </c>
      <c r="B397" s="3">
        <v>-1.0390459198242801E-3</v>
      </c>
      <c r="C397">
        <v>2.5237154353435498</v>
      </c>
      <c r="D397" s="3">
        <v>2.3950845663330299E-2</v>
      </c>
      <c r="E397" s="3">
        <v>2.2984722757519199E-2</v>
      </c>
      <c r="F397" s="3">
        <v>2.2966311800246299E-2</v>
      </c>
      <c r="G397">
        <v>-3928262</v>
      </c>
      <c r="H397">
        <v>13051796</v>
      </c>
      <c r="K397">
        <f t="shared" si="99"/>
        <v>67.172133145928257</v>
      </c>
      <c r="L397">
        <f t="shared" si="100"/>
        <v>41.360221891354911</v>
      </c>
      <c r="M397">
        <f t="shared" si="101"/>
        <v>13.8491703066651</v>
      </c>
      <c r="N397">
        <f t="shared" si="102"/>
        <v>1.70278533065235E-2</v>
      </c>
      <c r="O397">
        <f t="shared" si="103"/>
        <v>70.929540909351516</v>
      </c>
      <c r="P397">
        <f t="shared" si="104"/>
        <v>68.50144753476097</v>
      </c>
      <c r="Q397">
        <f t="shared" si="105"/>
        <v>0.92687190233327499</v>
      </c>
      <c r="R397">
        <f t="shared" si="106"/>
        <v>70.002669007018241</v>
      </c>
      <c r="S397">
        <f t="shared" si="107"/>
        <v>13.231255705109582</v>
      </c>
      <c r="T397">
        <f t="shared" si="108"/>
        <v>1.6182361709442765</v>
      </c>
      <c r="U397">
        <f t="shared" si="109"/>
        <v>0.68643533225364539</v>
      </c>
      <c r="V397" s="6">
        <f t="shared" si="111"/>
        <v>4031.0000005876645</v>
      </c>
      <c r="W397">
        <f t="shared" si="92"/>
        <v>1.6407757180990237</v>
      </c>
      <c r="X397">
        <f t="shared" si="93"/>
        <v>13.259811025636603</v>
      </c>
      <c r="Y397">
        <f t="shared" si="112"/>
        <v>0.92767259718286732</v>
      </c>
      <c r="Z397">
        <f t="shared" si="113"/>
        <v>5.7663216328849367E-6</v>
      </c>
      <c r="AA397">
        <f t="shared" si="91"/>
        <v>6.1767683450183998E-6</v>
      </c>
      <c r="AB397">
        <f t="shared" si="114"/>
        <v>0.79328418914997822</v>
      </c>
      <c r="AC397">
        <f t="shared" si="110"/>
        <v>2.3739519611951145</v>
      </c>
      <c r="AD397">
        <f t="shared" si="94"/>
        <v>2.7785346656517959E-9</v>
      </c>
      <c r="AE397">
        <f t="shared" si="95"/>
        <v>3.4955130825018577E-4</v>
      </c>
      <c r="AF397">
        <f t="shared" si="96"/>
        <v>7.9129044873798934E-7</v>
      </c>
      <c r="AG397">
        <f t="shared" si="97"/>
        <v>2.778534665651796E-7</v>
      </c>
      <c r="AH397">
        <f t="shared" si="98"/>
        <v>7.9129044873798935E-3</v>
      </c>
    </row>
    <row r="398" spans="1:34">
      <c r="A398" s="4">
        <v>43250.586689814816</v>
      </c>
      <c r="B398" s="3">
        <v>-1.0457650168427799E-3</v>
      </c>
      <c r="C398">
        <v>2.5250093074773798</v>
      </c>
      <c r="D398" s="3">
        <v>2.40359462974266E-2</v>
      </c>
      <c r="E398" s="3">
        <v>2.30611658648377E-2</v>
      </c>
      <c r="F398" s="3">
        <v>2.3040731142955299E-2</v>
      </c>
      <c r="G398">
        <v>-3930196</v>
      </c>
      <c r="H398">
        <v>13051796</v>
      </c>
      <c r="K398">
        <f t="shared" si="99"/>
        <v>67.600167386942076</v>
      </c>
      <c r="L398">
        <f t="shared" si="100"/>
        <v>41.690432583676156</v>
      </c>
      <c r="M398">
        <f t="shared" si="101"/>
        <v>13.959738961907121</v>
      </c>
      <c r="N398">
        <f t="shared" si="102"/>
        <v>1.7420005821362147E-2</v>
      </c>
      <c r="O398">
        <f t="shared" si="103"/>
        <v>71.185145008141291</v>
      </c>
      <c r="P398">
        <f t="shared" si="104"/>
        <v>68.73023722183035</v>
      </c>
      <c r="Q398">
        <f t="shared" si="105"/>
        <v>0.95818220224101935</v>
      </c>
      <c r="R398">
        <f t="shared" si="106"/>
        <v>70.226962805900271</v>
      </c>
      <c r="S398">
        <f t="shared" si="107"/>
        <v>13.320950827079775</v>
      </c>
      <c r="T398">
        <f t="shared" si="108"/>
        <v>1.6595153830325553</v>
      </c>
      <c r="U398">
        <f t="shared" si="109"/>
        <v>0.6857277344322219</v>
      </c>
      <c r="V398" s="6">
        <f t="shared" si="111"/>
        <v>4092.0000003883615</v>
      </c>
      <c r="W398">
        <f t="shared" si="92"/>
        <v>1.6759144139094153</v>
      </c>
      <c r="X398">
        <f t="shared" si="93"/>
        <v>13.405019661989915</v>
      </c>
      <c r="Y398">
        <f t="shared" si="112"/>
        <v>0.96096974943600344</v>
      </c>
      <c r="Z398">
        <f t="shared" si="113"/>
        <v>6.6254690648668441E-6</v>
      </c>
      <c r="AA398">
        <f t="shared" si="91"/>
        <v>6.3942428368233673E-6</v>
      </c>
      <c r="AB398">
        <f t="shared" si="114"/>
        <v>0.79238425854226446</v>
      </c>
      <c r="AC398">
        <f t="shared" si="110"/>
        <v>2.3729558938074247</v>
      </c>
      <c r="AD398">
        <f t="shared" si="94"/>
        <v>2.7755329176706776E-9</v>
      </c>
      <c r="AE398">
        <f t="shared" si="95"/>
        <v>3.53438064432782E-4</v>
      </c>
      <c r="AF398">
        <f t="shared" si="96"/>
        <v>7.8174317481020775E-7</v>
      </c>
      <c r="AG398">
        <f t="shared" si="97"/>
        <v>2.7755329176706776E-7</v>
      </c>
      <c r="AH398">
        <f t="shared" si="98"/>
        <v>7.8174317481020782E-3</v>
      </c>
    </row>
    <row r="399" spans="1:34">
      <c r="A399" s="4">
        <v>43250.587384259263</v>
      </c>
      <c r="B399" s="3">
        <v>-1.0567058473861799E-3</v>
      </c>
      <c r="C399">
        <v>2.5262282587064</v>
      </c>
      <c r="D399" s="3">
        <v>2.41282892856543E-2</v>
      </c>
      <c r="E399" s="3">
        <v>2.31413193407752E-2</v>
      </c>
      <c r="F399">
        <v>2.3119593253723002E-2</v>
      </c>
      <c r="G399">
        <v>-3932128</v>
      </c>
      <c r="H399">
        <v>13051796</v>
      </c>
      <c r="K399">
        <f t="shared" si="99"/>
        <v>68.297143496203617</v>
      </c>
      <c r="L399">
        <f t="shared" si="100"/>
        <v>42.283745166066062</v>
      </c>
      <c r="M399">
        <f t="shared" si="101"/>
        <v>14.158405376709954</v>
      </c>
      <c r="N399">
        <f t="shared" si="102"/>
        <v>1.7789450975506497E-2</v>
      </c>
      <c r="O399">
        <f t="shared" si="103"/>
        <v>71.462501887277881</v>
      </c>
      <c r="P399">
        <f t="shared" si="104"/>
        <v>68.970131822148701</v>
      </c>
      <c r="Q399">
        <f t="shared" si="105"/>
        <v>0.99785514373371598</v>
      </c>
      <c r="R399">
        <f t="shared" si="106"/>
        <v>70.464646743544165</v>
      </c>
      <c r="S399">
        <f t="shared" si="107"/>
        <v>13.49316861422081</v>
      </c>
      <c r="T399">
        <f t="shared" si="108"/>
        <v>1.6984043466266971</v>
      </c>
      <c r="U399">
        <f t="shared" si="109"/>
        <v>0.68506110964641453</v>
      </c>
      <c r="V399" s="6">
        <f t="shared" si="111"/>
        <v>4152.0000005839393</v>
      </c>
      <c r="W399">
        <f t="shared" si="92"/>
        <v>1.7120337244866175</v>
      </c>
      <c r="X399">
        <f t="shared" si="93"/>
        <v>13.552227182288911</v>
      </c>
      <c r="Y399">
        <f t="shared" si="112"/>
        <v>0.99572236203252373</v>
      </c>
      <c r="Z399">
        <f t="shared" si="113"/>
        <v>7.3730945756940631E-6</v>
      </c>
      <c r="AA399">
        <f t="shared" ref="AA399:AA462" si="115">AVERAGE(Z396:Z402)</f>
        <v>6.4909379867130301E-6</v>
      </c>
      <c r="AB399">
        <f t="shared" si="114"/>
        <v>0.79293454467264479</v>
      </c>
      <c r="AC399">
        <f t="shared" si="110"/>
        <v>2.3720175031158979</v>
      </c>
      <c r="AD399">
        <f t="shared" si="94"/>
        <v>2.7180935252921399E-9</v>
      </c>
      <c r="AE399">
        <f t="shared" si="95"/>
        <v>3.5881789561035529E-4</v>
      </c>
      <c r="AF399">
        <f t="shared" si="96"/>
        <v>7.5408679738849989E-7</v>
      </c>
      <c r="AG399">
        <f t="shared" si="97"/>
        <v>2.7180935252921398E-7</v>
      </c>
      <c r="AH399">
        <f t="shared" si="98"/>
        <v>7.5408679738849984E-3</v>
      </c>
    </row>
    <row r="400" spans="1:34">
      <c r="A400" s="4">
        <v>43250.588078703702</v>
      </c>
      <c r="B400" s="3">
        <v>-1.06836021035633E-3</v>
      </c>
      <c r="C400">
        <v>2.5277825701759902</v>
      </c>
      <c r="D400" s="3">
        <v>2.4218812766193899E-2</v>
      </c>
      <c r="E400" s="3">
        <v>2.3221472816712802E-2</v>
      </c>
      <c r="F400" s="3">
        <v>2.3198765048055101E-2</v>
      </c>
      <c r="G400">
        <v>-3934062</v>
      </c>
      <c r="H400">
        <v>13051796</v>
      </c>
      <c r="K400">
        <f t="shared" si="99"/>
        <v>69.039574569113086</v>
      </c>
      <c r="L400">
        <f t="shared" si="100"/>
        <v>42.92210563587696</v>
      </c>
      <c r="M400">
        <f t="shared" si="101"/>
        <v>14.3721557498747</v>
      </c>
      <c r="N400">
        <f t="shared" si="102"/>
        <v>1.8260538601327807E-2</v>
      </c>
      <c r="O400">
        <f t="shared" si="103"/>
        <v>71.73439378218967</v>
      </c>
      <c r="P400">
        <f t="shared" si="104"/>
        <v>69.210026422467351</v>
      </c>
      <c r="Q400">
        <f t="shared" si="105"/>
        <v>1.0311297401228359</v>
      </c>
      <c r="R400">
        <f t="shared" si="106"/>
        <v>70.703264042066834</v>
      </c>
      <c r="S400">
        <f t="shared" si="107"/>
        <v>13.684735923126143</v>
      </c>
      <c r="T400">
        <f t="shared" si="108"/>
        <v>1.7479925177657825</v>
      </c>
      <c r="U400">
        <f t="shared" si="109"/>
        <v>0.68421108174880418</v>
      </c>
      <c r="V400" s="6">
        <f t="shared" si="111"/>
        <v>4212.0000001508743</v>
      </c>
      <c r="W400">
        <f t="shared" si="92"/>
        <v>1.7490986278746852</v>
      </c>
      <c r="X400">
        <f t="shared" si="93"/>
        <v>13.700837483813311</v>
      </c>
      <c r="Y400">
        <f t="shared" si="112"/>
        <v>1.0342333583438261</v>
      </c>
      <c r="Z400">
        <f t="shared" si="113"/>
        <v>7.8536736389505219E-6</v>
      </c>
      <c r="AA400">
        <f t="shared" si="115"/>
        <v>6.827433663636441E-6</v>
      </c>
      <c r="AB400">
        <f t="shared" si="114"/>
        <v>0.79341308576738234</v>
      </c>
      <c r="AC400">
        <f t="shared" si="110"/>
        <v>2.3708209405463117</v>
      </c>
      <c r="AD400">
        <f t="shared" si="94"/>
        <v>2.7511546856447592E-9</v>
      </c>
      <c r="AE400">
        <f t="shared" si="95"/>
        <v>3.5686928144139357E-4</v>
      </c>
      <c r="AF400">
        <f t="shared" si="96"/>
        <v>7.674266544881909E-7</v>
      </c>
      <c r="AG400">
        <f t="shared" si="97"/>
        <v>2.751154685644759E-7</v>
      </c>
      <c r="AH400">
        <f t="shared" si="98"/>
        <v>7.6742665448819086E-3</v>
      </c>
    </row>
    <row r="401" spans="1:34">
      <c r="A401" s="4">
        <v>43250.588773148149</v>
      </c>
      <c r="B401" s="3">
        <v>-1.07833777212363E-3</v>
      </c>
      <c r="C401">
        <v>2.5291822829531201</v>
      </c>
      <c r="D401" s="3">
        <v>2.4306089674191799E-2</v>
      </c>
      <c r="E401" s="3">
        <v>2.3294835842389099E-2</v>
      </c>
      <c r="F401" s="3">
        <v>2.3271612151129401E-2</v>
      </c>
      <c r="G401">
        <v>-3935996</v>
      </c>
      <c r="H401">
        <v>13051796</v>
      </c>
      <c r="K401">
        <f t="shared" si="99"/>
        <v>69.675186477450765</v>
      </c>
      <c r="L401">
        <f t="shared" si="100"/>
        <v>43.461960690212756</v>
      </c>
      <c r="M401">
        <f t="shared" si="101"/>
        <v>14.55292229914636</v>
      </c>
      <c r="N401">
        <f t="shared" si="102"/>
        <v>1.8684769768574964E-2</v>
      </c>
      <c r="O401">
        <f t="shared" si="103"/>
        <v>71.996534430738961</v>
      </c>
      <c r="P401">
        <f t="shared" si="104"/>
        <v>69.429597607832818</v>
      </c>
      <c r="Q401">
        <f t="shared" si="105"/>
        <v>1.0737151911749265</v>
      </c>
      <c r="R401">
        <f t="shared" si="106"/>
        <v>70.922819239564035</v>
      </c>
      <c r="S401">
        <f t="shared" si="107"/>
        <v>13.837112171696409</v>
      </c>
      <c r="T401">
        <f t="shared" si="108"/>
        <v>1.7926484301075887</v>
      </c>
      <c r="U401">
        <f t="shared" si="109"/>
        <v>0.68344560138500354</v>
      </c>
      <c r="V401" s="6">
        <f t="shared" si="111"/>
        <v>4272.000000346452</v>
      </c>
      <c r="W401">
        <f t="shared" ref="W401:W464" si="116">AVERAGE(T395:T407)</f>
        <v>1.7872112714451034</v>
      </c>
      <c r="X401">
        <f t="shared" ref="X401:X464" si="117">AVERAGE(S395:S407)</f>
        <v>13.857761502724397</v>
      </c>
      <c r="Y401">
        <f t="shared" si="112"/>
        <v>1.0639583758423232</v>
      </c>
      <c r="Z401">
        <f t="shared" si="113"/>
        <v>7.0236870351429282E-6</v>
      </c>
      <c r="AA401">
        <f t="shared" si="115"/>
        <v>6.9115342547445502E-6</v>
      </c>
      <c r="AB401">
        <f t="shared" si="114"/>
        <v>0.79403784699130808</v>
      </c>
      <c r="AC401">
        <f t="shared" si="110"/>
        <v>2.369743393381504</v>
      </c>
      <c r="AD401">
        <f t="shared" ref="AD401:AD464" si="118">AA401*AC401*$D$7*2.54*1.024*9.81/2/Y401/10000*0.14503773773</f>
        <v>2.7060041325220298E-9</v>
      </c>
      <c r="AE401">
        <f t="shared" si="95"/>
        <v>3.4289782756460099E-4</v>
      </c>
      <c r="AF401">
        <f t="shared" si="96"/>
        <v>7.855878497498551E-7</v>
      </c>
      <c r="AG401">
        <f t="shared" si="97"/>
        <v>2.7060041325220297E-7</v>
      </c>
      <c r="AH401">
        <f t="shared" si="98"/>
        <v>7.8558784974985512E-3</v>
      </c>
    </row>
    <row r="402" spans="1:34">
      <c r="A402" s="4">
        <v>43250.589479166665</v>
      </c>
      <c r="B402" s="3">
        <v>-1.08913589618169E-3</v>
      </c>
      <c r="C402">
        <v>2.5304464245691598</v>
      </c>
      <c r="D402">
        <v>2.4384732839826E-2</v>
      </c>
      <c r="E402" s="3">
        <v>2.3368948077113601E-2</v>
      </c>
      <c r="F402" s="3">
        <v>2.3345566968491799E-2</v>
      </c>
      <c r="G402">
        <v>-3937928</v>
      </c>
      <c r="H402">
        <v>13051796</v>
      </c>
      <c r="K402">
        <f t="shared" si="99"/>
        <v>70.363071593983378</v>
      </c>
      <c r="L402">
        <f t="shared" si="100"/>
        <v>44.052632872393204</v>
      </c>
      <c r="M402">
        <f t="shared" si="101"/>
        <v>14.750704595090387</v>
      </c>
      <c r="N402">
        <f t="shared" si="102"/>
        <v>1.9067911425992626E-2</v>
      </c>
      <c r="O402">
        <f t="shared" si="103"/>
        <v>72.232743193357081</v>
      </c>
      <c r="P402">
        <f t="shared" si="104"/>
        <v>69.651411131450899</v>
      </c>
      <c r="Q402">
        <f t="shared" si="105"/>
        <v>1.0870301962292075</v>
      </c>
      <c r="R402">
        <f t="shared" si="106"/>
        <v>71.145712997127873</v>
      </c>
      <c r="S402">
        <f t="shared" si="107"/>
        <v>14.026017797604249</v>
      </c>
      <c r="T402">
        <f t="shared" si="108"/>
        <v>1.8329791308883954</v>
      </c>
      <c r="U402">
        <f t="shared" si="109"/>
        <v>0.68275426270470185</v>
      </c>
      <c r="V402" s="6">
        <f t="shared" si="111"/>
        <v>4333.000000147149</v>
      </c>
      <c r="W402">
        <f t="shared" si="116"/>
        <v>1.8230533248709975</v>
      </c>
      <c r="X402">
        <f t="shared" si="117"/>
        <v>14.01364850460731</v>
      </c>
      <c r="Y402">
        <f t="shared" si="112"/>
        <v>1.0870141977814096</v>
      </c>
      <c r="Z402">
        <f t="shared" si="113"/>
        <v>6.4185211432728884E-6</v>
      </c>
      <c r="AA402">
        <f t="shared" si="115"/>
        <v>6.7721766308489518E-6</v>
      </c>
      <c r="AB402">
        <f t="shared" si="114"/>
        <v>0.7954644671521468</v>
      </c>
      <c r="AC402">
        <f t="shared" si="110"/>
        <v>2.3687702135716626</v>
      </c>
      <c r="AD402">
        <f t="shared" si="118"/>
        <v>2.5941393466338866E-9</v>
      </c>
      <c r="AE402">
        <f t="shared" ref="AE402:AE465" si="119">(W403-W401)/(X403-X401)*0.14503773773/100</f>
        <v>3.2975250087519223E-4</v>
      </c>
      <c r="AF402">
        <f t="shared" ref="AF402:AF465" si="120">AD402/AE402/(1.024*9.81)</f>
        <v>7.831342876611785E-7</v>
      </c>
      <c r="AG402">
        <f t="shared" ref="AG402:AG465" si="121">IF(AD402&gt;0,AD402*100,"NaN")</f>
        <v>2.5941393466338868E-7</v>
      </c>
      <c r="AH402">
        <f t="shared" ref="AH402:AH465" si="122">IF(AF402&gt;0,AF402*100*100,"NaN")</f>
        <v>7.8313428766117847E-3</v>
      </c>
    </row>
    <row r="403" spans="1:34">
      <c r="A403" s="4">
        <v>43250.590173611112</v>
      </c>
      <c r="B403" s="3">
        <v>-1.09807883593021E-3</v>
      </c>
      <c r="C403">
        <v>2.53161661774902</v>
      </c>
      <c r="D403" s="3">
        <v>2.4468929666181801E-2</v>
      </c>
      <c r="E403" s="3">
        <v>2.3449184798500899E-2</v>
      </c>
      <c r="F403" s="3">
        <v>2.3425072268200901E-2</v>
      </c>
      <c r="G403">
        <v>-3939858</v>
      </c>
      <c r="H403">
        <v>13051796</v>
      </c>
      <c r="K403">
        <f t="shared" si="99"/>
        <v>70.932773805032056</v>
      </c>
      <c r="L403">
        <f t="shared" si="100"/>
        <v>44.517826090560504</v>
      </c>
      <c r="M403">
        <f t="shared" si="101"/>
        <v>14.906471170057703</v>
      </c>
      <c r="N403">
        <f t="shared" si="102"/>
        <v>1.9422578773971466E-2</v>
      </c>
      <c r="O403">
        <f t="shared" si="103"/>
        <v>72.485632659459995</v>
      </c>
      <c r="P403">
        <f t="shared" si="104"/>
        <v>69.891554880463971</v>
      </c>
      <c r="Q403">
        <f t="shared" si="105"/>
        <v>1.1002972059400946</v>
      </c>
      <c r="R403">
        <f t="shared" si="106"/>
        <v>71.3853354535199</v>
      </c>
      <c r="S403">
        <f t="shared" si="107"/>
        <v>14.172939699430973</v>
      </c>
      <c r="T403">
        <f t="shared" si="108"/>
        <v>1.8703125359387995</v>
      </c>
      <c r="U403">
        <f t="shared" si="109"/>
        <v>0.68211430291032649</v>
      </c>
      <c r="V403" s="6">
        <f t="shared" si="111"/>
        <v>4393.0000003427267</v>
      </c>
      <c r="W403">
        <f t="shared" si="116"/>
        <v>1.8584459298620843</v>
      </c>
      <c r="X403">
        <f t="shared" si="117"/>
        <v>14.171078723286696</v>
      </c>
      <c r="Y403">
        <f t="shared" si="112"/>
        <v>1.1059094789820421</v>
      </c>
      <c r="Z403">
        <f t="shared" si="113"/>
        <v>6.7312685546429093E-6</v>
      </c>
      <c r="AA403">
        <f t="shared" si="115"/>
        <v>6.5421896997955637E-6</v>
      </c>
      <c r="AB403">
        <f t="shared" si="114"/>
        <v>0.79649761292318533</v>
      </c>
      <c r="AC403">
        <f t="shared" si="110"/>
        <v>2.3678693585077966</v>
      </c>
      <c r="AD403">
        <f t="shared" si="118"/>
        <v>2.4622865758076392E-9</v>
      </c>
      <c r="AE403">
        <f t="shared" si="119"/>
        <v>3.194588593229733E-4</v>
      </c>
      <c r="AF403">
        <f t="shared" si="120"/>
        <v>7.6728144649373506E-7</v>
      </c>
      <c r="AG403">
        <f t="shared" si="121"/>
        <v>2.4622865758076391E-7</v>
      </c>
      <c r="AH403">
        <f t="shared" si="122"/>
        <v>7.6728144649373508E-3</v>
      </c>
    </row>
    <row r="404" spans="1:34">
      <c r="A404" s="4">
        <v>43250.590868055559</v>
      </c>
      <c r="B404" s="3">
        <v>-1.1070217756787299E-3</v>
      </c>
      <c r="C404">
        <v>2.5329782754633898</v>
      </c>
      <c r="D404" s="3">
        <v>2.45198283126228E-2</v>
      </c>
      <c r="E404" s="3">
        <v>2.3488000962515802E-2</v>
      </c>
      <c r="F404" s="3">
        <v>2.34658075678271E-2</v>
      </c>
      <c r="G404">
        <v>-3941791</v>
      </c>
      <c r="H404">
        <v>13051796</v>
      </c>
      <c r="K404">
        <f t="shared" si="99"/>
        <v>71.502476016080735</v>
      </c>
      <c r="L404">
        <f t="shared" si="100"/>
        <v>45.03398212098687</v>
      </c>
      <c r="M404">
        <f t="shared" si="101"/>
        <v>15.079302273066874</v>
      </c>
      <c r="N404">
        <f t="shared" si="102"/>
        <v>1.9835276043723246E-2</v>
      </c>
      <c r="O404">
        <f t="shared" si="103"/>
        <v>72.638509342358134</v>
      </c>
      <c r="P404">
        <f t="shared" si="104"/>
        <v>70.00772935753227</v>
      </c>
      <c r="Q404">
        <f t="shared" si="105"/>
        <v>1.1304010347768241</v>
      </c>
      <c r="R404">
        <f t="shared" si="106"/>
        <v>71.50810830758131</v>
      </c>
      <c r="S404">
        <f t="shared" si="107"/>
        <v>14.325701583215658</v>
      </c>
      <c r="T404">
        <f t="shared" si="108"/>
        <v>1.9137543538074075</v>
      </c>
      <c r="U404">
        <f t="shared" si="109"/>
        <v>0.68136963424715591</v>
      </c>
      <c r="V404" s="6">
        <f t="shared" si="111"/>
        <v>4453.0000005383044</v>
      </c>
      <c r="W404">
        <f t="shared" si="116"/>
        <v>1.8929338009909551</v>
      </c>
      <c r="X404">
        <f t="shared" si="117"/>
        <v>14.330913337688278</v>
      </c>
      <c r="Y404">
        <f t="shared" si="112"/>
        <v>1.1293031695820634</v>
      </c>
      <c r="Z404">
        <f t="shared" si="113"/>
        <v>6.355025770641698E-6</v>
      </c>
      <c r="AA404">
        <f t="shared" si="115"/>
        <v>6.011964037947038E-6</v>
      </c>
      <c r="AB404">
        <f t="shared" si="114"/>
        <v>0.79742344151917766</v>
      </c>
      <c r="AC404">
        <f t="shared" si="110"/>
        <v>2.3668211074426271</v>
      </c>
      <c r="AD404">
        <f t="shared" si="118"/>
        <v>2.2148716693300503E-9</v>
      </c>
      <c r="AE404">
        <f t="shared" si="119"/>
        <v>3.0376485431872133E-4</v>
      </c>
      <c r="AF404">
        <f t="shared" si="120"/>
        <v>7.258419750597873E-7</v>
      </c>
      <c r="AG404">
        <f t="shared" si="121"/>
        <v>2.2148716693300504E-7</v>
      </c>
      <c r="AH404">
        <f t="shared" si="122"/>
        <v>7.2584197505978732E-3</v>
      </c>
    </row>
    <row r="405" spans="1:34">
      <c r="A405" s="4">
        <v>43250.591562499998</v>
      </c>
      <c r="B405" s="3">
        <v>-1.11878316851289E-3</v>
      </c>
      <c r="C405">
        <v>2.5340069513786099</v>
      </c>
      <c r="D405" s="3">
        <v>2.4605773293424098E-2</v>
      </c>
      <c r="E405" s="3">
        <v>2.3565359769781899E-2</v>
      </c>
      <c r="F405" s="3">
        <v>2.35425614481755E-2</v>
      </c>
      <c r="G405">
        <v>-3943727</v>
      </c>
      <c r="H405">
        <v>13051796</v>
      </c>
      <c r="K405">
        <f t="shared" si="99"/>
        <v>72.251725333537237</v>
      </c>
      <c r="L405">
        <f t="shared" si="100"/>
        <v>45.682339161270676</v>
      </c>
      <c r="M405">
        <f t="shared" si="101"/>
        <v>15.296399925347423</v>
      </c>
      <c r="N405">
        <f t="shared" si="102"/>
        <v>2.0147051710390846E-2</v>
      </c>
      <c r="O405">
        <f t="shared" si="103"/>
        <v>72.89664947957921</v>
      </c>
      <c r="P405">
        <f t="shared" si="104"/>
        <v>70.239259680243109</v>
      </c>
      <c r="Q405">
        <f t="shared" si="105"/>
        <v>1.1572112680292719</v>
      </c>
      <c r="R405">
        <f t="shared" si="106"/>
        <v>71.739438211549938</v>
      </c>
      <c r="S405">
        <f t="shared" si="107"/>
        <v>14.524925746661241</v>
      </c>
      <c r="T405">
        <f t="shared" si="108"/>
        <v>1.9465728450355761</v>
      </c>
      <c r="U405">
        <f t="shared" si="109"/>
        <v>0.68080706796450008</v>
      </c>
      <c r="V405" s="6">
        <f t="shared" si="111"/>
        <v>4513.0000001052395</v>
      </c>
      <c r="W405">
        <f t="shared" si="116"/>
        <v>1.9262863770475265</v>
      </c>
      <c r="X405">
        <f t="shared" si="117"/>
        <v>14.494994569589448</v>
      </c>
      <c r="Y405">
        <f t="shared" si="112"/>
        <v>1.1460877552028326</v>
      </c>
      <c r="Z405">
        <f t="shared" si="113"/>
        <v>5.6499656975976559E-6</v>
      </c>
      <c r="AA405">
        <f t="shared" si="115"/>
        <v>5.4078582675991647E-6</v>
      </c>
      <c r="AB405">
        <f t="shared" si="114"/>
        <v>0.7995252523417673</v>
      </c>
      <c r="AC405">
        <f t="shared" si="110"/>
        <v>2.3660291972492917</v>
      </c>
      <c r="AD405">
        <f t="shared" si="118"/>
        <v>1.9624781734242766E-9</v>
      </c>
      <c r="AE405">
        <f t="shared" si="119"/>
        <v>2.9790722990690106E-4</v>
      </c>
      <c r="AF405">
        <f t="shared" si="120"/>
        <v>6.557749575407716E-7</v>
      </c>
      <c r="AG405">
        <f t="shared" si="121"/>
        <v>1.9624781734242768E-7</v>
      </c>
      <c r="AH405">
        <f t="shared" si="122"/>
        <v>6.557749575407717E-3</v>
      </c>
    </row>
    <row r="406" spans="1:34">
      <c r="A406" s="4">
        <v>43250.592256944445</v>
      </c>
      <c r="B406" s="3">
        <v>-1.12727420439114E-3</v>
      </c>
      <c r="C406">
        <v>2.5351034128743799</v>
      </c>
      <c r="D406" s="3">
        <v>2.4678839013922701E-2</v>
      </c>
      <c r="E406" s="3">
        <v>2.3640934745981199E-2</v>
      </c>
      <c r="F406" s="3">
        <v>2.3617552514388102E-2</v>
      </c>
      <c r="G406">
        <v>-3945658</v>
      </c>
      <c r="H406">
        <v>13051796</v>
      </c>
      <c r="K406">
        <f t="shared" si="99"/>
        <v>72.792639400942562</v>
      </c>
      <c r="L406">
        <f t="shared" si="100"/>
        <v>46.124678154641259</v>
      </c>
      <c r="M406">
        <f t="shared" si="101"/>
        <v>15.444513928907654</v>
      </c>
      <c r="N406">
        <f t="shared" si="102"/>
        <v>2.0479372131974673E-2</v>
      </c>
      <c r="O406">
        <f t="shared" si="103"/>
        <v>73.116106101010914</v>
      </c>
      <c r="P406">
        <f t="shared" si="104"/>
        <v>70.465451102353569</v>
      </c>
      <c r="Q406">
        <f t="shared" si="105"/>
        <v>1.150650962802402</v>
      </c>
      <c r="R406">
        <f t="shared" si="106"/>
        <v>71.965455138208512</v>
      </c>
      <c r="S406">
        <f t="shared" si="107"/>
        <v>14.677413287039386</v>
      </c>
      <c r="T406">
        <f t="shared" si="108"/>
        <v>1.9815539420443999</v>
      </c>
      <c r="U406">
        <f t="shared" si="109"/>
        <v>0.68020743084009183</v>
      </c>
      <c r="V406" s="6">
        <f t="shared" si="111"/>
        <v>4573.0000003008172</v>
      </c>
      <c r="W406">
        <f t="shared" si="116"/>
        <v>1.960631241856216</v>
      </c>
      <c r="X406">
        <f t="shared" si="117"/>
        <v>14.660501970910651</v>
      </c>
      <c r="Y406">
        <f t="shared" si="112"/>
        <v>1.1614065084656602</v>
      </c>
      <c r="Z406">
        <f t="shared" si="113"/>
        <v>5.7631860583203464E-6</v>
      </c>
      <c r="AA406">
        <f t="shared" si="115"/>
        <v>4.9064649634779015E-6</v>
      </c>
      <c r="AB406">
        <f t="shared" si="114"/>
        <v>0.80062365322565054</v>
      </c>
      <c r="AC406">
        <f t="shared" si="110"/>
        <v>2.3651851033784688</v>
      </c>
      <c r="AD406">
        <f t="shared" si="118"/>
        <v>1.7564139949348683E-9</v>
      </c>
      <c r="AE406">
        <f t="shared" si="119"/>
        <v>3.0119956887080684E-4</v>
      </c>
      <c r="AF406">
        <f t="shared" si="120"/>
        <v>5.8050181099922888E-7</v>
      </c>
      <c r="AG406">
        <f t="shared" si="121"/>
        <v>1.7564139949348682E-7</v>
      </c>
      <c r="AH406">
        <f t="shared" si="122"/>
        <v>5.805018109992289E-3</v>
      </c>
    </row>
    <row r="407" spans="1:34">
      <c r="A407" s="4">
        <v>43250.592962962961</v>
      </c>
      <c r="B407" s="3">
        <v>-1.1386074777692599E-3</v>
      </c>
      <c r="C407">
        <v>2.5361927390458701</v>
      </c>
      <c r="D407" s="3">
        <v>2.47665678257908E-2</v>
      </c>
      <c r="E407" s="3">
        <v>2.37221823049731E-2</v>
      </c>
      <c r="F407" s="3">
        <v>2.3696450357874699E-2</v>
      </c>
      <c r="G407">
        <v>-3947593</v>
      </c>
      <c r="H407">
        <v>13051796</v>
      </c>
      <c r="K407">
        <f t="shared" si="99"/>
        <v>73.514615740210942</v>
      </c>
      <c r="L407">
        <f t="shared" si="100"/>
        <v>46.742943996704227</v>
      </c>
      <c r="M407">
        <f t="shared" si="101"/>
        <v>15.651535761721211</v>
      </c>
      <c r="N407">
        <f t="shared" si="102"/>
        <v>2.0809529947774373E-2</v>
      </c>
      <c r="O407">
        <f t="shared" si="103"/>
        <v>73.379604065903493</v>
      </c>
      <c r="P407">
        <f t="shared" si="104"/>
        <v>70.708620228373761</v>
      </c>
      <c r="Q407">
        <f t="shared" si="105"/>
        <v>1.1763572945653067</v>
      </c>
      <c r="R407">
        <f t="shared" si="106"/>
        <v>72.203246771338186</v>
      </c>
      <c r="S407">
        <f t="shared" si="107"/>
        <v>14.867297565344341</v>
      </c>
      <c r="T407">
        <f t="shared" si="108"/>
        <v>2.0163073963391054</v>
      </c>
      <c r="U407">
        <f t="shared" si="109"/>
        <v>0.67961169590955828</v>
      </c>
      <c r="V407" s="6">
        <f t="shared" si="111"/>
        <v>4634.0000001015142</v>
      </c>
      <c r="W407">
        <f t="shared" si="116"/>
        <v>1.9944186738659349</v>
      </c>
      <c r="X407">
        <f t="shared" si="117"/>
        <v>14.823074527802449</v>
      </c>
      <c r="Y407">
        <f t="shared" si="112"/>
        <v>1.1707352733879901</v>
      </c>
      <c r="Z407">
        <f t="shared" si="113"/>
        <v>4.1420940060108414E-6</v>
      </c>
      <c r="AA407">
        <f t="shared" si="115"/>
        <v>4.459761309155806E-6</v>
      </c>
      <c r="AB407">
        <f t="shared" si="114"/>
        <v>0.80302679240824459</v>
      </c>
      <c r="AC407">
        <f t="shared" si="110"/>
        <v>2.3643465025263373</v>
      </c>
      <c r="AD407">
        <f t="shared" si="118"/>
        <v>1.583220276950918E-9</v>
      </c>
      <c r="AE407">
        <f t="shared" si="119"/>
        <v>2.9722347289082394E-4</v>
      </c>
      <c r="AF407">
        <f t="shared" si="120"/>
        <v>5.3026049761212698E-7</v>
      </c>
      <c r="AG407">
        <f t="shared" si="121"/>
        <v>1.5832202769509181E-7</v>
      </c>
      <c r="AH407">
        <f t="shared" si="122"/>
        <v>5.3026049761212696E-3</v>
      </c>
    </row>
    <row r="408" spans="1:34">
      <c r="A408" s="4">
        <v>43250.593657407408</v>
      </c>
      <c r="B408" s="3">
        <v>-1.1451362994739599E-3</v>
      </c>
      <c r="C408">
        <v>2.5366743734339301</v>
      </c>
      <c r="D408" s="3">
        <v>2.4844378536927302E-2</v>
      </c>
      <c r="E408" s="3">
        <v>2.3795355055335699E-2</v>
      </c>
      <c r="F408" s="3">
        <v>2.3771060275084899E-2</v>
      </c>
      <c r="G408">
        <v>-3949528</v>
      </c>
      <c r="H408">
        <v>13051796</v>
      </c>
      <c r="K408">
        <f t="shared" si="99"/>
        <v>73.930528657585313</v>
      </c>
      <c r="L408">
        <f t="shared" si="100"/>
        <v>47.06078285693863</v>
      </c>
      <c r="M408">
        <f t="shared" si="101"/>
        <v>15.757961798724233</v>
      </c>
      <c r="N408">
        <f t="shared" si="102"/>
        <v>2.0955505837950958E-2</v>
      </c>
      <c r="O408">
        <f t="shared" si="103"/>
        <v>73.613312508942002</v>
      </c>
      <c r="P408">
        <f t="shared" si="104"/>
        <v>70.927621931008801</v>
      </c>
      <c r="Q408">
        <f t="shared" si="105"/>
        <v>1.1851975627962616</v>
      </c>
      <c r="R408">
        <f t="shared" si="106"/>
        <v>72.42811494614574</v>
      </c>
      <c r="S408">
        <f t="shared" si="107"/>
        <v>14.967830090193392</v>
      </c>
      <c r="T408">
        <f t="shared" si="108"/>
        <v>2.0316732795155881</v>
      </c>
      <c r="U408">
        <f t="shared" si="109"/>
        <v>0.67934829782345441</v>
      </c>
      <c r="V408" s="6">
        <f t="shared" si="111"/>
        <v>4694.0000002970919</v>
      </c>
      <c r="W408">
        <f t="shared" si="116"/>
        <v>2.0280835290297849</v>
      </c>
      <c r="X408">
        <f t="shared" si="117"/>
        <v>14.989652526928893</v>
      </c>
      <c r="Y408">
        <f t="shared" si="112"/>
        <v>1.19511525760493</v>
      </c>
      <c r="Z408">
        <f t="shared" si="113"/>
        <v>2.7949466427078156E-6</v>
      </c>
      <c r="AA408">
        <f t="shared" si="115"/>
        <v>4.4764470434852962E-6</v>
      </c>
      <c r="AB408">
        <f t="shared" si="114"/>
        <v>0.80277180084977751</v>
      </c>
      <c r="AC408">
        <f t="shared" si="110"/>
        <v>2.363975723765289</v>
      </c>
      <c r="AD408">
        <f t="shared" si="118"/>
        <v>1.5564815603192546E-9</v>
      </c>
      <c r="AE408">
        <f t="shared" si="119"/>
        <v>2.8922967292218228E-4</v>
      </c>
      <c r="AF408">
        <f t="shared" si="120"/>
        <v>5.3571298034921896E-7</v>
      </c>
      <c r="AG408">
        <f t="shared" si="121"/>
        <v>1.5564815603192547E-7</v>
      </c>
      <c r="AH408">
        <f t="shared" si="122"/>
        <v>5.3571298034921899E-3</v>
      </c>
    </row>
    <row r="409" spans="1:34">
      <c r="A409" s="4">
        <v>43250.594351851854</v>
      </c>
      <c r="B409" s="3">
        <v>-1.15382950287312E-3</v>
      </c>
      <c r="C409">
        <v>2.5372440101546099</v>
      </c>
      <c r="D409" s="3">
        <v>2.49321430254167E-2</v>
      </c>
      <c r="E409" s="3">
        <v>2.3870834893878101E-2</v>
      </c>
      <c r="F409" s="3">
        <v>2.3845717835920401E-2</v>
      </c>
      <c r="G409">
        <v>-3951457</v>
      </c>
      <c r="H409">
        <v>13051796</v>
      </c>
      <c r="K409">
        <f t="shared" si="99"/>
        <v>74.484321631357389</v>
      </c>
      <c r="L409">
        <f t="shared" si="100"/>
        <v>47.516439146458893</v>
      </c>
      <c r="M409">
        <f t="shared" si="101"/>
        <v>15.91053500230727</v>
      </c>
      <c r="N409">
        <f t="shared" si="102"/>
        <v>2.1128153866081658E-2</v>
      </c>
      <c r="O409">
        <f t="shared" si="103"/>
        <v>73.876917630387894</v>
      </c>
      <c r="P409">
        <f t="shared" si="104"/>
        <v>71.153528611753899</v>
      </c>
      <c r="Q409">
        <f t="shared" si="105"/>
        <v>1.2237909154532218</v>
      </c>
      <c r="R409">
        <f t="shared" si="106"/>
        <v>72.653126714934672</v>
      </c>
      <c r="S409">
        <f t="shared" si="107"/>
        <v>15.094674392005123</v>
      </c>
      <c r="T409">
        <f t="shared" si="108"/>
        <v>2.049846756160925</v>
      </c>
      <c r="U409">
        <f t="shared" si="109"/>
        <v>0.67903677267965001</v>
      </c>
      <c r="V409" s="6">
        <f t="shared" si="111"/>
        <v>4754.0000004926696</v>
      </c>
      <c r="W409">
        <f t="shared" si="116"/>
        <v>2.0609574716883072</v>
      </c>
      <c r="X409">
        <f t="shared" si="117"/>
        <v>15.156741423385022</v>
      </c>
      <c r="Y409">
        <f t="shared" si="112"/>
        <v>1.2109179666876695</v>
      </c>
      <c r="Z409">
        <f t="shared" si="113"/>
        <v>2.9087680144240524E-6</v>
      </c>
      <c r="AA409">
        <f t="shared" si="115"/>
        <v>4.7806463018809216E-6</v>
      </c>
      <c r="AB409">
        <f t="shared" si="114"/>
        <v>0.80382613558363025</v>
      </c>
      <c r="AC409">
        <f t="shared" si="110"/>
        <v>2.3635371977738369</v>
      </c>
      <c r="AD409">
        <f t="shared" si="118"/>
        <v>1.6402560167873404E-9</v>
      </c>
      <c r="AE409">
        <f t="shared" si="119"/>
        <v>2.8727789347608913E-4</v>
      </c>
      <c r="AF409">
        <f t="shared" si="120"/>
        <v>5.6838219898901392E-7</v>
      </c>
      <c r="AG409">
        <f t="shared" si="121"/>
        <v>1.6402560167873404E-7</v>
      </c>
      <c r="AH409">
        <f t="shared" si="122"/>
        <v>5.6838219898901398E-3</v>
      </c>
    </row>
    <row r="410" spans="1:34">
      <c r="A410" s="4">
        <v>43250.595046296294</v>
      </c>
      <c r="B410" s="3">
        <v>-1.1656265723286199E-3</v>
      </c>
      <c r="C410">
        <v>2.5377684564882701</v>
      </c>
      <c r="D410" s="3">
        <v>2.5017005815370801E-2</v>
      </c>
      <c r="E410" s="3">
        <v>2.39560782344597E-2</v>
      </c>
      <c r="F410" s="3">
        <v>2.3930297181723299E-2</v>
      </c>
      <c r="G410">
        <v>-3953390</v>
      </c>
      <c r="H410">
        <v>13051796</v>
      </c>
      <c r="K410">
        <f t="shared" si="99"/>
        <v>75.23584369699644</v>
      </c>
      <c r="L410">
        <f t="shared" si="100"/>
        <v>48.156782431805709</v>
      </c>
      <c r="M410">
        <f t="shared" si="101"/>
        <v>16.124949306872477</v>
      </c>
      <c r="N410">
        <f t="shared" si="102"/>
        <v>2.1287105390939046E-2</v>
      </c>
      <c r="O410">
        <f t="shared" si="103"/>
        <v>74.131807352154908</v>
      </c>
      <c r="P410">
        <f t="shared" si="104"/>
        <v>71.408656875119163</v>
      </c>
      <c r="Q410">
        <f t="shared" si="105"/>
        <v>1.2237654218135248</v>
      </c>
      <c r="R410">
        <f t="shared" si="106"/>
        <v>72.908041930341383</v>
      </c>
      <c r="S410">
        <f t="shared" si="107"/>
        <v>15.309105692330126</v>
      </c>
      <c r="T410">
        <f t="shared" si="108"/>
        <v>2.0665784956195972</v>
      </c>
      <c r="U410">
        <f t="shared" si="109"/>
        <v>0.6787499614303395</v>
      </c>
      <c r="V410" s="6">
        <f t="shared" si="111"/>
        <v>4814.0000000596046</v>
      </c>
      <c r="W410">
        <f t="shared" si="116"/>
        <v>2.0935278907285304</v>
      </c>
      <c r="X410">
        <f t="shared" si="117"/>
        <v>15.320060900964117</v>
      </c>
      <c r="Y410">
        <f t="shared" si="112"/>
        <v>1.230891427496194</v>
      </c>
      <c r="Z410">
        <f t="shared" si="113"/>
        <v>3.6043429743882305E-6</v>
      </c>
      <c r="AA410">
        <f t="shared" si="115"/>
        <v>4.9740477914017829E-6</v>
      </c>
      <c r="AB410">
        <f t="shared" si="114"/>
        <v>0.80543061873453692</v>
      </c>
      <c r="AC410">
        <f t="shared" si="110"/>
        <v>2.3631334609006989</v>
      </c>
      <c r="AD410">
        <f t="shared" si="118"/>
        <v>1.6786330273360262E-9</v>
      </c>
      <c r="AE410">
        <f t="shared" si="119"/>
        <v>2.8112111649798135E-4</v>
      </c>
      <c r="AF410">
        <f t="shared" si="120"/>
        <v>5.9441988677329281E-7</v>
      </c>
      <c r="AG410">
        <f t="shared" si="121"/>
        <v>1.6786330273360262E-7</v>
      </c>
      <c r="AH410">
        <f t="shared" si="122"/>
        <v>5.9441988677329275E-3</v>
      </c>
    </row>
    <row r="411" spans="1:34">
      <c r="A411" s="4">
        <v>43250.59574074074</v>
      </c>
      <c r="B411" s="3">
        <v>-1.1748073562193901E-3</v>
      </c>
      <c r="C411">
        <v>2.5385997217654199</v>
      </c>
      <c r="D411" s="3">
        <v>2.5107779032259699E-2</v>
      </c>
      <c r="E411" s="3">
        <v>2.40416545568405E-2</v>
      </c>
      <c r="F411" s="3">
        <v>2.4013673525987499E-2</v>
      </c>
      <c r="G411">
        <v>-3955322</v>
      </c>
      <c r="H411">
        <v>13051796</v>
      </c>
      <c r="K411">
        <f t="shared" si="99"/>
        <v>75.820697562594432</v>
      </c>
      <c r="L411">
        <f t="shared" si="100"/>
        <v>48.632038851685436</v>
      </c>
      <c r="M411">
        <f t="shared" si="101"/>
        <v>16.284085471942859</v>
      </c>
      <c r="N411">
        <f t="shared" si="102"/>
        <v>2.1539048964348727E-2</v>
      </c>
      <c r="O411">
        <f t="shared" si="103"/>
        <v>74.404449342940538</v>
      </c>
      <c r="P411">
        <f t="shared" si="104"/>
        <v>71.664781733263339</v>
      </c>
      <c r="Q411">
        <f t="shared" si="105"/>
        <v>1.2451179452218355</v>
      </c>
      <c r="R411">
        <f t="shared" si="106"/>
        <v>73.159331397718702</v>
      </c>
      <c r="S411">
        <f t="shared" si="107"/>
        <v>15.454006841794969</v>
      </c>
      <c r="T411">
        <f t="shared" si="108"/>
        <v>2.0930988717679853</v>
      </c>
      <c r="U411">
        <f t="shared" si="109"/>
        <v>0.67829535584470468</v>
      </c>
      <c r="V411" s="6">
        <f t="shared" si="111"/>
        <v>4874.0000002551824</v>
      </c>
      <c r="W411">
        <f t="shared" si="116"/>
        <v>2.1246945130341266</v>
      </c>
      <c r="X411">
        <f t="shared" si="117"/>
        <v>15.485577492391865</v>
      </c>
      <c r="Y411">
        <f t="shared" si="112"/>
        <v>1.2441069695481179</v>
      </c>
      <c r="Z411">
        <f t="shared" si="113"/>
        <v>6.4718259109481303E-6</v>
      </c>
      <c r="AA411">
        <f t="shared" si="115"/>
        <v>5.2526921203258061E-6</v>
      </c>
      <c r="AB411">
        <f t="shared" si="114"/>
        <v>0.80670501398719674</v>
      </c>
      <c r="AC411">
        <f t="shared" si="110"/>
        <v>2.3624935242242384</v>
      </c>
      <c r="AD411">
        <f t="shared" si="118"/>
        <v>1.753364289221656E-9</v>
      </c>
      <c r="AE411">
        <f t="shared" si="119"/>
        <v>2.7943440340388577E-4</v>
      </c>
      <c r="AF411">
        <f t="shared" si="120"/>
        <v>6.2463068978602864E-7</v>
      </c>
      <c r="AG411">
        <f t="shared" si="121"/>
        <v>1.7533642892216561E-7</v>
      </c>
      <c r="AH411">
        <f t="shared" si="122"/>
        <v>6.2463068978602862E-3</v>
      </c>
    </row>
    <row r="412" spans="1:34">
      <c r="A412" s="4">
        <v>43250.596446759257</v>
      </c>
      <c r="B412" s="3">
        <v>-1.1858433244196899E-3</v>
      </c>
      <c r="C412">
        <v>2.5402230080362602</v>
      </c>
      <c r="D412" s="3">
        <v>2.5187825478333301E-2</v>
      </c>
      <c r="E412" s="3">
        <v>2.41153386721089E-2</v>
      </c>
      <c r="F412" s="3">
        <v>2.4087366303410799E-2</v>
      </c>
      <c r="G412">
        <v>-3957250</v>
      </c>
      <c r="H412">
        <v>13051796</v>
      </c>
      <c r="K412">
        <f t="shared" si="99"/>
        <v>76.523734333675691</v>
      </c>
      <c r="L412">
        <f t="shared" si="100"/>
        <v>49.238207137529621</v>
      </c>
      <c r="M412">
        <f t="shared" si="101"/>
        <v>16.487056525802462</v>
      </c>
      <c r="N412">
        <f t="shared" si="102"/>
        <v>2.2031041779379625E-2</v>
      </c>
      <c r="O412">
        <f t="shared" si="103"/>
        <v>74.644872929994122</v>
      </c>
      <c r="P412">
        <f t="shared" si="104"/>
        <v>71.885313920737119</v>
      </c>
      <c r="Q412">
        <f t="shared" si="105"/>
        <v>1.2634375416089938</v>
      </c>
      <c r="R412">
        <f t="shared" si="106"/>
        <v>73.381435388385128</v>
      </c>
      <c r="S412">
        <f t="shared" si="107"/>
        <v>15.644764831396467</v>
      </c>
      <c r="T412">
        <f t="shared" si="108"/>
        <v>2.1448875891396586</v>
      </c>
      <c r="U412">
        <f t="shared" si="109"/>
        <v>0.67740760673970346</v>
      </c>
      <c r="V412" s="6">
        <f t="shared" si="111"/>
        <v>4935.0000000558794</v>
      </c>
      <c r="W412">
        <f t="shared" si="116"/>
        <v>2.1567483582239797</v>
      </c>
      <c r="X412">
        <f t="shared" si="117"/>
        <v>15.648200652980259</v>
      </c>
      <c r="Y412">
        <f t="shared" si="112"/>
        <v>1.2645740177730052</v>
      </c>
      <c r="Z412">
        <f t="shared" si="113"/>
        <v>7.7793605063670356E-6</v>
      </c>
      <c r="AA412">
        <f t="shared" si="115"/>
        <v>5.6023684113440959E-6</v>
      </c>
      <c r="AB412">
        <f t="shared" si="114"/>
        <v>0.80803320505849707</v>
      </c>
      <c r="AC412">
        <f t="shared" si="110"/>
        <v>2.3612438624740602</v>
      </c>
      <c r="AD412">
        <f t="shared" si="118"/>
        <v>1.8388468476694711E-9</v>
      </c>
      <c r="AE412">
        <f t="shared" si="119"/>
        <v>2.8965438177704436E-4</v>
      </c>
      <c r="AF412">
        <f t="shared" si="120"/>
        <v>6.3197004409439506E-7</v>
      </c>
      <c r="AG412">
        <f t="shared" si="121"/>
        <v>1.8388468476694712E-7</v>
      </c>
      <c r="AH412">
        <f t="shared" si="122"/>
        <v>6.3197004409439499E-3</v>
      </c>
    </row>
    <row r="413" spans="1:34">
      <c r="A413" s="4">
        <v>43250.597141203703</v>
      </c>
      <c r="B413" s="3">
        <v>-1.19526195245271E-3</v>
      </c>
      <c r="C413">
        <v>2.5415501783500098</v>
      </c>
      <c r="D413" s="3">
        <v>2.52703098268648E-2</v>
      </c>
      <c r="E413" s="3">
        <v>2.4190223900295699E-2</v>
      </c>
      <c r="F413" s="3">
        <v>2.41623573696234E-2</v>
      </c>
      <c r="G413">
        <v>-3959185</v>
      </c>
      <c r="H413">
        <v>13051796</v>
      </c>
      <c r="K413">
        <f t="shared" si="99"/>
        <v>77.123739853822983</v>
      </c>
      <c r="L413">
        <f t="shared" si="100"/>
        <v>49.739637583642171</v>
      </c>
      <c r="M413">
        <f t="shared" si="101"/>
        <v>16.654956873711651</v>
      </c>
      <c r="N413">
        <f t="shared" si="102"/>
        <v>2.2433286454528092E-2</v>
      </c>
      <c r="O413">
        <f t="shared" si="103"/>
        <v>74.892618881531888</v>
      </c>
      <c r="P413">
        <f t="shared" si="104"/>
        <v>72.109440967948743</v>
      </c>
      <c r="Q413">
        <f t="shared" si="105"/>
        <v>1.2851665664881864</v>
      </c>
      <c r="R413">
        <f t="shared" si="106"/>
        <v>73.607452315043702</v>
      </c>
      <c r="S413">
        <f t="shared" si="107"/>
        <v>15.798179162719526</v>
      </c>
      <c r="T413">
        <f t="shared" si="108"/>
        <v>2.1872291338921284</v>
      </c>
      <c r="U413">
        <f t="shared" si="109"/>
        <v>0.67668179868022571</v>
      </c>
      <c r="V413" s="6">
        <f t="shared" si="111"/>
        <v>4995.0000002514571</v>
      </c>
      <c r="W413">
        <f t="shared" si="116"/>
        <v>2.1895405829852557</v>
      </c>
      <c r="X413">
        <f t="shared" si="117"/>
        <v>15.810279201673533</v>
      </c>
      <c r="Y413">
        <f t="shared" si="112"/>
        <v>1.2850607172112138</v>
      </c>
      <c r="Z413">
        <f t="shared" si="113"/>
        <v>7.1169964849663758E-6</v>
      </c>
      <c r="AA413">
        <f t="shared" si="115"/>
        <v>5.8784482857035371E-6</v>
      </c>
      <c r="AB413">
        <f t="shared" si="114"/>
        <v>0.80885467345005269</v>
      </c>
      <c r="AC413">
        <f t="shared" si="110"/>
        <v>2.3602221609991827</v>
      </c>
      <c r="AD413">
        <f t="shared" si="118"/>
        <v>1.897882167501458E-9</v>
      </c>
      <c r="AE413">
        <f t="shared" si="119"/>
        <v>3.0074965839296542E-4</v>
      </c>
      <c r="AF413">
        <f t="shared" si="120"/>
        <v>6.281959590961297E-7</v>
      </c>
      <c r="AG413">
        <f t="shared" si="121"/>
        <v>1.8978821675014579E-7</v>
      </c>
      <c r="AH413">
        <f t="shared" si="122"/>
        <v>6.2819595909612965E-3</v>
      </c>
    </row>
    <row r="414" spans="1:34">
      <c r="A414" s="4">
        <v>43250.59783564815</v>
      </c>
      <c r="B414" s="3">
        <v>-1.20710659073666E-3</v>
      </c>
      <c r="C414">
        <v>2.5428999438572601</v>
      </c>
      <c r="D414" s="3">
        <v>2.5354803958398401E-2</v>
      </c>
      <c r="E414" s="3">
        <v>2.4267856228325401E-2</v>
      </c>
      <c r="F414" s="3">
        <v>2.4239456666255099E-2</v>
      </c>
      <c r="G414">
        <v>-3961118</v>
      </c>
      <c r="H414">
        <v>13051796</v>
      </c>
      <c r="K414">
        <f t="shared" si="99"/>
        <v>77.878292250371899</v>
      </c>
      <c r="L414">
        <f t="shared" si="100"/>
        <v>50.392843656457671</v>
      </c>
      <c r="M414">
        <f t="shared" si="101"/>
        <v>16.873678189364473</v>
      </c>
      <c r="N414">
        <f t="shared" si="102"/>
        <v>2.2842379381310455E-2</v>
      </c>
      <c r="O414">
        <f t="shared" si="103"/>
        <v>75.146401318913377</v>
      </c>
      <c r="P414">
        <f t="shared" si="104"/>
        <v>72.341789922085056</v>
      </c>
      <c r="Q414">
        <f t="shared" si="105"/>
        <v>1.3065780435364616</v>
      </c>
      <c r="R414">
        <f t="shared" si="106"/>
        <v>73.839823275376915</v>
      </c>
      <c r="S414">
        <f t="shared" si="107"/>
        <v>16.002626160340164</v>
      </c>
      <c r="T414">
        <f t="shared" si="108"/>
        <v>2.2302915472376403</v>
      </c>
      <c r="U414">
        <f t="shared" si="109"/>
        <v>0.67594363367350596</v>
      </c>
      <c r="V414" s="6">
        <f t="shared" si="111"/>
        <v>5055.0000004470348</v>
      </c>
      <c r="W414">
        <f t="shared" si="116"/>
        <v>2.2227297232473826</v>
      </c>
      <c r="X414">
        <f t="shared" si="117"/>
        <v>15.966398451324144</v>
      </c>
      <c r="Y414">
        <f t="shared" si="112"/>
        <v>1.2998845462436748</v>
      </c>
      <c r="Z414">
        <f t="shared" si="113"/>
        <v>6.0926043084790029E-6</v>
      </c>
      <c r="AA414">
        <f t="shared" si="115"/>
        <v>6.1914570176909334E-6</v>
      </c>
      <c r="AB414">
        <f t="shared" si="114"/>
        <v>0.81071359558142275</v>
      </c>
      <c r="AC414">
        <f t="shared" si="110"/>
        <v>2.3591830649651557</v>
      </c>
      <c r="AD414">
        <f t="shared" si="118"/>
        <v>1.9752725618354953E-9</v>
      </c>
      <c r="AE414">
        <f t="shared" si="119"/>
        <v>3.1090044187233497E-4</v>
      </c>
      <c r="AF414">
        <f t="shared" si="120"/>
        <v>6.3246533593969742E-7</v>
      </c>
      <c r="AG414">
        <f t="shared" si="121"/>
        <v>1.9752725618354955E-7</v>
      </c>
      <c r="AH414">
        <f t="shared" si="122"/>
        <v>6.3246533593969744E-3</v>
      </c>
    </row>
    <row r="415" spans="1:34">
      <c r="A415" s="4">
        <v>43250.598530092589</v>
      </c>
      <c r="B415" s="3">
        <v>-1.21796417583028E-3</v>
      </c>
      <c r="C415">
        <v>2.5438418066605699</v>
      </c>
      <c r="D415" s="3">
        <v>2.5435421230413299E-2</v>
      </c>
      <c r="E415" s="3">
        <v>2.4349484337944899E-2</v>
      </c>
      <c r="F415" s="3">
        <v>2.4319355025872898E-2</v>
      </c>
      <c r="G415">
        <v>-3963053</v>
      </c>
      <c r="H415">
        <v>13051796</v>
      </c>
      <c r="K415">
        <f t="shared" si="99"/>
        <v>78.569965280541666</v>
      </c>
      <c r="L415">
        <f t="shared" si="100"/>
        <v>50.979491020073361</v>
      </c>
      <c r="M415">
        <f t="shared" si="101"/>
        <v>17.070112804004872</v>
      </c>
      <c r="N415">
        <f t="shared" si="102"/>
        <v>2.3127843344320127E-2</v>
      </c>
      <c r="O415">
        <f t="shared" si="103"/>
        <v>75.388539410821593</v>
      </c>
      <c r="P415">
        <f t="shared" si="104"/>
        <v>72.586098013566712</v>
      </c>
      <c r="Q415">
        <f t="shared" si="105"/>
        <v>1.3079090287063764</v>
      </c>
      <c r="R415">
        <f t="shared" si="106"/>
        <v>74.080630382115217</v>
      </c>
      <c r="S415">
        <f t="shared" si="107"/>
        <v>16.198173451533954</v>
      </c>
      <c r="T415">
        <f t="shared" si="108"/>
        <v>2.2603403854491848</v>
      </c>
      <c r="U415">
        <f t="shared" si="109"/>
        <v>0.67542854408290676</v>
      </c>
      <c r="V415" s="6">
        <f t="shared" si="111"/>
        <v>5115.0000000139698</v>
      </c>
      <c r="W415">
        <f t="shared" si="116"/>
        <v>2.2582069646320191</v>
      </c>
      <c r="X415">
        <f t="shared" si="117"/>
        <v>16.130613794708331</v>
      </c>
      <c r="Y415">
        <f t="shared" si="112"/>
        <v>1.3139803056423414</v>
      </c>
      <c r="Z415">
        <f t="shared" si="113"/>
        <v>5.2426806798358467E-6</v>
      </c>
      <c r="AA415">
        <f t="shared" si="115"/>
        <v>6.3256297431619206E-6</v>
      </c>
      <c r="AB415">
        <f t="shared" si="114"/>
        <v>0.81228281022473026</v>
      </c>
      <c r="AC415">
        <f t="shared" si="110"/>
        <v>2.3584579864991113</v>
      </c>
      <c r="AD415">
        <f t="shared" si="118"/>
        <v>1.9958153726459172E-9</v>
      </c>
      <c r="AE415">
        <f t="shared" si="119"/>
        <v>3.099123037336183E-4</v>
      </c>
      <c r="AF415">
        <f t="shared" si="120"/>
        <v>6.4108052075261773E-7</v>
      </c>
      <c r="AG415">
        <f t="shared" si="121"/>
        <v>1.9958153726459171E-7</v>
      </c>
      <c r="AH415">
        <f t="shared" si="122"/>
        <v>6.410805207526178E-3</v>
      </c>
    </row>
    <row r="416" spans="1:34">
      <c r="A416" s="4">
        <v>43250.599236111113</v>
      </c>
      <c r="B416" s="3">
        <v>-1.22467138064167E-3</v>
      </c>
      <c r="C416">
        <v>2.5448883208864599</v>
      </c>
      <c r="D416">
        <v>2.5515158479102001E-2</v>
      </c>
      <c r="E416" s="3">
        <v>2.44212538078682E-2</v>
      </c>
      <c r="F416" s="3">
        <v>2.4392333148916801E-2</v>
      </c>
      <c r="G416">
        <v>-3964984</v>
      </c>
      <c r="H416">
        <v>13051796</v>
      </c>
      <c r="K416">
        <f t="shared" si="99"/>
        <v>78.997241938828182</v>
      </c>
      <c r="L416">
        <f t="shared" si="100"/>
        <v>51.310838599800377</v>
      </c>
      <c r="M416">
        <f t="shared" si="101"/>
        <v>17.181062137748654</v>
      </c>
      <c r="N416">
        <f t="shared" si="102"/>
        <v>2.3445025525439027E-2</v>
      </c>
      <c r="O416">
        <f t="shared" si="103"/>
        <v>75.62803430774548</v>
      </c>
      <c r="P416">
        <f t="shared" si="104"/>
        <v>72.80089978106254</v>
      </c>
      <c r="Q416">
        <f t="shared" si="105"/>
        <v>1.3274538446841859</v>
      </c>
      <c r="R416">
        <f t="shared" si="106"/>
        <v>74.300580463061294</v>
      </c>
      <c r="S416">
        <f t="shared" si="107"/>
        <v>16.296092907959196</v>
      </c>
      <c r="T416">
        <f t="shared" si="108"/>
        <v>2.293727983461701</v>
      </c>
      <c r="U416">
        <f t="shared" si="109"/>
        <v>0.67485622231557985</v>
      </c>
      <c r="V416" s="6">
        <f t="shared" si="111"/>
        <v>5176.0000004433095</v>
      </c>
      <c r="W416">
        <f t="shared" si="116"/>
        <v>2.2943175197202419</v>
      </c>
      <c r="X416">
        <f t="shared" si="117"/>
        <v>16.301426519729706</v>
      </c>
      <c r="Y416">
        <f t="shared" si="112"/>
        <v>1.3212512992203642</v>
      </c>
      <c r="Z416">
        <f t="shared" si="113"/>
        <v>4.8413271349401381E-6</v>
      </c>
      <c r="AA416">
        <f t="shared" si="115"/>
        <v>6.2201661876131981E-6</v>
      </c>
      <c r="AB416">
        <f t="shared" si="114"/>
        <v>0.81319733103882996</v>
      </c>
      <c r="AC416">
        <f t="shared" si="110"/>
        <v>2.3576523437590691</v>
      </c>
      <c r="AD416">
        <f t="shared" si="118"/>
        <v>1.9510735128988281E-9</v>
      </c>
      <c r="AE416">
        <f t="shared" si="119"/>
        <v>3.1634295538615512E-4</v>
      </c>
      <c r="AF416">
        <f t="shared" si="120"/>
        <v>6.1396908171906918E-7</v>
      </c>
      <c r="AG416">
        <f t="shared" si="121"/>
        <v>1.9510735128988282E-7</v>
      </c>
      <c r="AH416">
        <f t="shared" si="122"/>
        <v>6.1396908171906916E-3</v>
      </c>
    </row>
    <row r="417" spans="1:34">
      <c r="A417" s="4">
        <v>43250.599930555552</v>
      </c>
      <c r="B417" s="3">
        <v>-1.23485110992988E-3</v>
      </c>
      <c r="C417">
        <v>2.5456779634387199</v>
      </c>
      <c r="D417" s="3">
        <v>2.5595704397874199E-2</v>
      </c>
      <c r="E417">
        <v>2.4501645127947998E-2</v>
      </c>
      <c r="F417" s="3">
        <v>2.4472291063066198E-2</v>
      </c>
      <c r="G417">
        <v>-3966919</v>
      </c>
      <c r="H417">
        <v>13051796</v>
      </c>
      <c r="K417">
        <f t="shared" si="99"/>
        <v>79.645732753532599</v>
      </c>
      <c r="L417">
        <f t="shared" si="100"/>
        <v>51.854225464060946</v>
      </c>
      <c r="M417">
        <f t="shared" si="101"/>
        <v>17.363011287956727</v>
      </c>
      <c r="N417">
        <f t="shared" si="102"/>
        <v>2.3684353898464364E-2</v>
      </c>
      <c r="O417">
        <f t="shared" si="103"/>
        <v>75.86995808654676</v>
      </c>
      <c r="P417">
        <f t="shared" si="104"/>
        <v>73.04150623479444</v>
      </c>
      <c r="Q417">
        <f t="shared" si="105"/>
        <v>1.3283910242705304</v>
      </c>
      <c r="R417">
        <f t="shared" si="106"/>
        <v>74.541567062276229</v>
      </c>
      <c r="S417">
        <f t="shared" si="107"/>
        <v>16.477417271776375</v>
      </c>
      <c r="T417">
        <f t="shared" si="108"/>
        <v>2.3189204437801569</v>
      </c>
      <c r="U417">
        <f t="shared" si="109"/>
        <v>0.67442437952750733</v>
      </c>
      <c r="V417" s="6">
        <f t="shared" si="111"/>
        <v>5236.0000000102445</v>
      </c>
      <c r="W417">
        <f t="shared" si="116"/>
        <v>2.3318347900393941</v>
      </c>
      <c r="X417">
        <f t="shared" si="117"/>
        <v>16.468184556100177</v>
      </c>
      <c r="Y417">
        <f t="shared" si="112"/>
        <v>1.3349560379232817</v>
      </c>
      <c r="Z417">
        <f t="shared" si="113"/>
        <v>5.795404098300002E-6</v>
      </c>
      <c r="AA417">
        <f t="shared" si="115"/>
        <v>6.2072842054336953E-6</v>
      </c>
      <c r="AB417">
        <f t="shared" si="114"/>
        <v>0.81454912565004567</v>
      </c>
      <c r="AC417">
        <f t="shared" si="110"/>
        <v>2.3570444496915846</v>
      </c>
      <c r="AD417">
        <f t="shared" si="118"/>
        <v>1.9265476115407724E-9</v>
      </c>
      <c r="AE417">
        <f t="shared" si="119"/>
        <v>3.2889401470020539E-4</v>
      </c>
      <c r="AF417">
        <f t="shared" si="120"/>
        <v>5.8311580410932042E-7</v>
      </c>
      <c r="AG417">
        <f t="shared" si="121"/>
        <v>1.9265476115407723E-7</v>
      </c>
      <c r="AH417">
        <f t="shared" si="122"/>
        <v>5.8311580410932038E-3</v>
      </c>
    </row>
    <row r="418" spans="1:34">
      <c r="A418" s="4">
        <v>43250.600624999999</v>
      </c>
      <c r="B418" s="3">
        <v>-1.2445075821051401E-3</v>
      </c>
      <c r="C418">
        <v>2.5470681624501599</v>
      </c>
      <c r="D418" s="3">
        <v>2.5672373457127799E-2</v>
      </c>
      <c r="E418" s="3">
        <v>2.45717259044613E-2</v>
      </c>
      <c r="F418" s="3">
        <v>2.4541850755995302E-2</v>
      </c>
      <c r="G418">
        <v>-3968848</v>
      </c>
      <c r="H418">
        <v>13051796</v>
      </c>
      <c r="K418">
        <f t="shared" si="99"/>
        <v>80.260889928228565</v>
      </c>
      <c r="L418">
        <f t="shared" si="100"/>
        <v>52.377947055471815</v>
      </c>
      <c r="M418">
        <f t="shared" si="101"/>
        <v>17.538375664187086</v>
      </c>
      <c r="N418">
        <f t="shared" si="102"/>
        <v>2.4105701591337712E-2</v>
      </c>
      <c r="O418">
        <f t="shared" si="103"/>
        <v>76.100237519875066</v>
      </c>
      <c r="P418">
        <f t="shared" si="104"/>
        <v>73.251253843054968</v>
      </c>
      <c r="Q418">
        <f t="shared" si="105"/>
        <v>1.3490232448151289</v>
      </c>
      <c r="R418">
        <f t="shared" si="106"/>
        <v>74.751214275059937</v>
      </c>
      <c r="S418">
        <f t="shared" si="107"/>
        <v>16.639026834310332</v>
      </c>
      <c r="T418">
        <f t="shared" si="108"/>
        <v>2.3632728325036676</v>
      </c>
      <c r="U418">
        <f t="shared" si="109"/>
        <v>0.67366410208886396</v>
      </c>
      <c r="V418" s="6">
        <f t="shared" si="111"/>
        <v>5296.0000002058223</v>
      </c>
      <c r="W418">
        <f t="shared" si="116"/>
        <v>2.370195505797879</v>
      </c>
      <c r="X418">
        <f t="shared" si="117"/>
        <v>16.636038004047546</v>
      </c>
      <c r="Y418">
        <f t="shared" si="112"/>
        <v>1.3455618991502878</v>
      </c>
      <c r="Z418">
        <f t="shared" si="113"/>
        <v>7.4110349892450462E-6</v>
      </c>
      <c r="AA418">
        <f t="shared" si="115"/>
        <v>6.1812775945612358E-6</v>
      </c>
      <c r="AB418">
        <f t="shared" si="114"/>
        <v>0.81599279548204551</v>
      </c>
      <c r="AC418">
        <f t="shared" si="110"/>
        <v>2.3559742265516865</v>
      </c>
      <c r="AD418">
        <f t="shared" si="118"/>
        <v>1.9024901155227934E-9</v>
      </c>
      <c r="AE418">
        <f t="shared" si="119"/>
        <v>3.1813820303111014E-4</v>
      </c>
      <c r="AF418">
        <f t="shared" si="120"/>
        <v>5.9530238342818077E-7</v>
      </c>
      <c r="AG418">
        <f t="shared" si="121"/>
        <v>1.9024901155227934E-7</v>
      </c>
      <c r="AH418">
        <f t="shared" si="122"/>
        <v>5.9530238342818077E-3</v>
      </c>
    </row>
    <row r="419" spans="1:34">
      <c r="A419" s="4">
        <v>43250.601319444446</v>
      </c>
      <c r="B419" s="3">
        <v>-1.25321267771142E-3</v>
      </c>
      <c r="C419">
        <v>2.54846549678587</v>
      </c>
      <c r="D419" s="3">
        <v>2.5752039352573801E-2</v>
      </c>
      <c r="E419" s="3">
        <v>2.46486922688928E-2</v>
      </c>
      <c r="F419">
        <v>2.4617842338339E-2</v>
      </c>
      <c r="G419">
        <v>-3970783</v>
      </c>
      <c r="H419">
        <v>13051796</v>
      </c>
      <c r="K419">
        <f t="shared" si="99"/>
        <v>80.815440484728583</v>
      </c>
      <c r="L419">
        <f t="shared" si="100"/>
        <v>52.832607368588569</v>
      </c>
      <c r="M419">
        <f t="shared" si="101"/>
        <v>17.690615372295415</v>
      </c>
      <c r="N419">
        <f t="shared" si="102"/>
        <v>2.4529211889992221E-2</v>
      </c>
      <c r="O419">
        <f t="shared" si="103"/>
        <v>76.339518103692015</v>
      </c>
      <c r="P419">
        <f t="shared" si="104"/>
        <v>73.481609607633999</v>
      </c>
      <c r="Q419">
        <f t="shared" si="105"/>
        <v>1.3592714283652043</v>
      </c>
      <c r="R419">
        <f t="shared" si="106"/>
        <v>74.980246675326811</v>
      </c>
      <c r="S419">
        <f t="shared" si="107"/>
        <v>16.784434420051944</v>
      </c>
      <c r="T419">
        <f t="shared" si="108"/>
        <v>2.4078528639409842</v>
      </c>
      <c r="U419">
        <f t="shared" si="109"/>
        <v>0.67289992245635089</v>
      </c>
      <c r="V419" s="6">
        <f t="shared" si="111"/>
        <v>5356.0000004014</v>
      </c>
      <c r="W419">
        <f t="shared" si="116"/>
        <v>2.4066037475117472</v>
      </c>
      <c r="X419">
        <f t="shared" si="117"/>
        <v>16.8090527806925</v>
      </c>
      <c r="Y419">
        <f t="shared" si="112"/>
        <v>1.3562903064502525</v>
      </c>
      <c r="Z419">
        <f t="shared" si="113"/>
        <v>7.0411156175259766E-6</v>
      </c>
      <c r="AA419">
        <f t="shared" si="115"/>
        <v>6.1635802638023907E-6</v>
      </c>
      <c r="AB419">
        <f t="shared" si="114"/>
        <v>0.81712010914097322</v>
      </c>
      <c r="AC419">
        <f t="shared" si="110"/>
        <v>2.3548985103931042</v>
      </c>
      <c r="AD419">
        <f t="shared" si="118"/>
        <v>1.8811780401288825E-9</v>
      </c>
      <c r="AE419">
        <f t="shared" si="119"/>
        <v>2.9962144205186806E-4</v>
      </c>
      <c r="AF419">
        <f t="shared" si="120"/>
        <v>6.2501155492484958E-7</v>
      </c>
      <c r="AG419">
        <f t="shared" si="121"/>
        <v>1.8811780401288824E-7</v>
      </c>
      <c r="AH419">
        <f t="shared" si="122"/>
        <v>6.2501155492484953E-3</v>
      </c>
    </row>
    <row r="420" spans="1:34">
      <c r="A420" s="4">
        <v>43250.602013888885</v>
      </c>
      <c r="B420" s="3">
        <v>-1.2601101578366099E-3</v>
      </c>
      <c r="C420">
        <v>2.5497165569740901</v>
      </c>
      <c r="D420" s="3">
        <v>2.58296360039822E-2</v>
      </c>
      <c r="E420" s="3">
        <v>2.47273235423199E-2</v>
      </c>
      <c r="F420" s="3">
        <v>2.4694739149563199E-2</v>
      </c>
      <c r="G420">
        <v>-3972718</v>
      </c>
      <c r="H420">
        <v>13051796</v>
      </c>
      <c r="K420">
        <f t="shared" si="99"/>
        <v>81.254838466654533</v>
      </c>
      <c r="L420">
        <f t="shared" si="100"/>
        <v>53.170925192006415</v>
      </c>
      <c r="M420">
        <f t="shared" si="101"/>
        <v>17.803898641582553</v>
      </c>
      <c r="N420">
        <f t="shared" si="102"/>
        <v>2.4908388770147106E-2</v>
      </c>
      <c r="O420">
        <f t="shared" si="103"/>
        <v>76.572583607409683</v>
      </c>
      <c r="P420">
        <f t="shared" si="104"/>
        <v>73.716948346106491</v>
      </c>
      <c r="Q420">
        <f t="shared" si="105"/>
        <v>1.3605762461704245</v>
      </c>
      <c r="R420">
        <f t="shared" si="106"/>
        <v>75.212007361239259</v>
      </c>
      <c r="S420">
        <f t="shared" si="107"/>
        <v>16.896847810802271</v>
      </c>
      <c r="T420">
        <f t="shared" si="108"/>
        <v>2.4477662197467618</v>
      </c>
      <c r="U420">
        <f t="shared" si="109"/>
        <v>0.67221573779813903</v>
      </c>
      <c r="V420" s="6">
        <f t="shared" si="111"/>
        <v>5415.999999968335</v>
      </c>
      <c r="W420">
        <f t="shared" si="116"/>
        <v>2.4421422773193191</v>
      </c>
      <c r="X420">
        <f t="shared" si="117"/>
        <v>16.984310707996432</v>
      </c>
      <c r="Y420">
        <f t="shared" si="112"/>
        <v>1.3690143678552147</v>
      </c>
      <c r="Z420">
        <f t="shared" si="113"/>
        <v>7.0268226097098496E-6</v>
      </c>
      <c r="AA420">
        <f t="shared" si="115"/>
        <v>6.3351073929056453E-6</v>
      </c>
      <c r="AB420">
        <f t="shared" si="114"/>
        <v>0.81763759999436247</v>
      </c>
      <c r="AC420">
        <f t="shared" si="110"/>
        <v>2.3539354011175107</v>
      </c>
      <c r="AD420">
        <f t="shared" si="118"/>
        <v>1.9147753286533826E-9</v>
      </c>
      <c r="AE420">
        <f t="shared" si="119"/>
        <v>2.8510849329350816E-4</v>
      </c>
      <c r="AF420">
        <f t="shared" si="120"/>
        <v>6.6855740594037472E-7</v>
      </c>
      <c r="AG420">
        <f t="shared" si="121"/>
        <v>1.9147753286533827E-7</v>
      </c>
      <c r="AH420">
        <f t="shared" si="122"/>
        <v>6.6855740594037464E-3</v>
      </c>
    </row>
    <row r="421" spans="1:34">
      <c r="A421" s="4">
        <v>43250.602719907409</v>
      </c>
      <c r="B421" s="3">
        <v>-1.2722877779197E-3</v>
      </c>
      <c r="C421">
        <v>2.55113054039975</v>
      </c>
      <c r="D421" s="3">
        <v>2.5921098968883598E-2</v>
      </c>
      <c r="E421" s="3">
        <v>2.4809189496081699E-2</v>
      </c>
      <c r="F421" s="3">
        <v>2.47770554231647E-2</v>
      </c>
      <c r="G421">
        <v>-3974648</v>
      </c>
      <c r="H421">
        <v>13051796</v>
      </c>
      <c r="K421">
        <f t="shared" si="99"/>
        <v>82.030603179571827</v>
      </c>
      <c r="L421">
        <f t="shared" si="100"/>
        <v>53.838485912443751</v>
      </c>
      <c r="M421">
        <f t="shared" si="101"/>
        <v>18.027426506874519</v>
      </c>
      <c r="N421">
        <f t="shared" si="102"/>
        <v>2.5336945148953498E-2</v>
      </c>
      <c r="O421">
        <f t="shared" si="103"/>
        <v>76.847297291561631</v>
      </c>
      <c r="P421">
        <f t="shared" si="104"/>
        <v>73.961968291001725</v>
      </c>
      <c r="Q421">
        <f t="shared" si="105"/>
        <v>1.3871954290300152</v>
      </c>
      <c r="R421">
        <f t="shared" si="106"/>
        <v>75.460101862531616</v>
      </c>
      <c r="S421">
        <f t="shared" si="107"/>
        <v>17.102629554187843</v>
      </c>
      <c r="T421">
        <f t="shared" si="108"/>
        <v>2.4928774175158557</v>
      </c>
      <c r="U421">
        <f t="shared" si="109"/>
        <v>0.67144245304660433</v>
      </c>
      <c r="V421" s="6">
        <f t="shared" si="111"/>
        <v>5477.0000003976747</v>
      </c>
      <c r="W421">
        <f t="shared" si="116"/>
        <v>2.4764521201720866</v>
      </c>
      <c r="X421">
        <f t="shared" si="117"/>
        <v>17.164378917692162</v>
      </c>
      <c r="Y421">
        <f t="shared" si="112"/>
        <v>1.3868158456815489</v>
      </c>
      <c r="Z421">
        <f t="shared" si="113"/>
        <v>5.9105580323717907E-6</v>
      </c>
      <c r="AA421">
        <f t="shared" si="115"/>
        <v>6.2678082531854E-6</v>
      </c>
      <c r="AB421">
        <f t="shared" si="114"/>
        <v>0.81910296519917503</v>
      </c>
      <c r="AC421">
        <f t="shared" si="110"/>
        <v>2.3528468679153423</v>
      </c>
      <c r="AD421">
        <f t="shared" si="118"/>
        <v>1.8692520974628921E-9</v>
      </c>
      <c r="AE421">
        <f t="shared" si="119"/>
        <v>2.7885569070111739E-4</v>
      </c>
      <c r="AF421">
        <f t="shared" si="120"/>
        <v>6.6729735113648345E-7</v>
      </c>
      <c r="AG421">
        <f t="shared" si="121"/>
        <v>1.8692520974628921E-7</v>
      </c>
      <c r="AH421">
        <f t="shared" si="122"/>
        <v>6.6729735113648346E-3</v>
      </c>
    </row>
    <row r="422" spans="1:34">
      <c r="A422" s="4">
        <v>43250.603414351855</v>
      </c>
      <c r="B422" s="3">
        <v>-1.28454864345258E-3</v>
      </c>
      <c r="C422">
        <v>2.5519582380147798</v>
      </c>
      <c r="D422" s="3">
        <v>2.60023940967039E-2</v>
      </c>
      <c r="E422" s="3">
        <v>2.48822076477518E-2</v>
      </c>
      <c r="F422" s="3">
        <v>2.48496166644873E-2</v>
      </c>
      <c r="G422">
        <v>-3976581</v>
      </c>
      <c r="H422">
        <v>13051796</v>
      </c>
      <c r="K422">
        <f t="shared" si="99"/>
        <v>82.811670971581535</v>
      </c>
      <c r="L422">
        <f t="shared" si="100"/>
        <v>54.524172613122524</v>
      </c>
      <c r="M422">
        <f t="shared" si="101"/>
        <v>18.257023725179106</v>
      </c>
      <c r="N422">
        <f t="shared" si="102"/>
        <v>2.5587807419477176E-2</v>
      </c>
      <c r="O422">
        <f t="shared" si="103"/>
        <v>77.091471357985071</v>
      </c>
      <c r="P422">
        <f t="shared" si="104"/>
        <v>74.180507288917937</v>
      </c>
      <c r="Q422">
        <f t="shared" si="105"/>
        <v>1.4126758618442068</v>
      </c>
      <c r="R422">
        <f t="shared" si="106"/>
        <v>75.678795496140864</v>
      </c>
      <c r="S422">
        <f t="shared" si="107"/>
        <v>17.315239817282968</v>
      </c>
      <c r="T422">
        <f t="shared" si="108"/>
        <v>2.5192839723078215</v>
      </c>
      <c r="U422">
        <f t="shared" si="109"/>
        <v>0.67098979855789609</v>
      </c>
      <c r="V422" s="6">
        <f t="shared" si="111"/>
        <v>5537.0000005932525</v>
      </c>
      <c r="W422">
        <f t="shared" si="116"/>
        <v>2.5104234174505868</v>
      </c>
      <c r="X422">
        <f t="shared" si="117"/>
        <v>17.339452898904014</v>
      </c>
      <c r="Y422">
        <f t="shared" si="112"/>
        <v>1.4056817833849589</v>
      </c>
      <c r="Z422">
        <f t="shared" si="113"/>
        <v>5.1187993645239354E-6</v>
      </c>
      <c r="AA422">
        <f t="shared" si="115"/>
        <v>5.8872689544154012E-6</v>
      </c>
      <c r="AB422">
        <f t="shared" si="114"/>
        <v>0.82052867255359252</v>
      </c>
      <c r="AC422">
        <f t="shared" si="110"/>
        <v>2.3522096777482124</v>
      </c>
      <c r="AD422">
        <f t="shared" si="118"/>
        <v>1.7317300761699388E-9</v>
      </c>
      <c r="AE422">
        <f t="shared" si="119"/>
        <v>2.720338503459817E-4</v>
      </c>
      <c r="AF422">
        <f t="shared" si="120"/>
        <v>6.3370668298075071E-7</v>
      </c>
      <c r="AG422">
        <f t="shared" si="121"/>
        <v>1.7317300761699387E-7</v>
      </c>
      <c r="AH422">
        <f t="shared" si="122"/>
        <v>6.3370668298075063E-3</v>
      </c>
    </row>
    <row r="423" spans="1:34">
      <c r="A423" s="4">
        <v>43250.604108796295</v>
      </c>
      <c r="B423" s="3">
        <v>-1.2937888883789101E-3</v>
      </c>
      <c r="C423">
        <v>2.55305588873125</v>
      </c>
      <c r="D423" s="3">
        <v>2.6077719336553899E-2</v>
      </c>
      <c r="E423" s="3">
        <v>2.4956973953867399E-2</v>
      </c>
      <c r="F423" s="3">
        <v>2.49231903328473E-2</v>
      </c>
      <c r="G423">
        <v>-3978515</v>
      </c>
      <c r="H423">
        <v>13051796</v>
      </c>
      <c r="K423">
        <f t="shared" si="99"/>
        <v>83.400312750816695</v>
      </c>
      <c r="L423">
        <f t="shared" si="100"/>
        <v>55.016102474900293</v>
      </c>
      <c r="M423">
        <f t="shared" si="101"/>
        <v>18.421742871333365</v>
      </c>
      <c r="N423">
        <f t="shared" si="102"/>
        <v>2.5920488275354363E-2</v>
      </c>
      <c r="O423">
        <f t="shared" si="103"/>
        <v>77.317714561134352</v>
      </c>
      <c r="P423">
        <f t="shared" si="104"/>
        <v>74.404278409422631</v>
      </c>
      <c r="Q423">
        <f t="shared" si="105"/>
        <v>1.4171740592806543</v>
      </c>
      <c r="R423">
        <f t="shared" si="106"/>
        <v>75.900540501853698</v>
      </c>
      <c r="S423">
        <f t="shared" si="107"/>
        <v>17.476960165146263</v>
      </c>
      <c r="T423">
        <f t="shared" si="108"/>
        <v>2.5543030097685779</v>
      </c>
      <c r="U423">
        <f t="shared" si="109"/>
        <v>0.67038951106784928</v>
      </c>
      <c r="V423" s="6">
        <f t="shared" si="111"/>
        <v>5597.0000001601875</v>
      </c>
      <c r="W423">
        <f t="shared" si="116"/>
        <v>2.5441758275043367</v>
      </c>
      <c r="X423">
        <f t="shared" si="117"/>
        <v>17.525455059123296</v>
      </c>
      <c r="Y423">
        <f t="shared" si="112"/>
        <v>1.4188813581384825</v>
      </c>
      <c r="Z423">
        <f t="shared" si="113"/>
        <v>6.0420170386629245E-6</v>
      </c>
      <c r="AA423">
        <f t="shared" si="115"/>
        <v>5.5676381862148077E-6</v>
      </c>
      <c r="AB423">
        <f t="shared" si="114"/>
        <v>0.82154728151479139</v>
      </c>
      <c r="AC423">
        <f t="shared" si="110"/>
        <v>2.3513646683742842</v>
      </c>
      <c r="AD423">
        <f t="shared" si="118"/>
        <v>1.6218930678717982E-9</v>
      </c>
      <c r="AE423">
        <f t="shared" si="119"/>
        <v>2.6506577069102628E-4</v>
      </c>
      <c r="AF423">
        <f t="shared" si="120"/>
        <v>6.0911543532082495E-7</v>
      </c>
      <c r="AG423">
        <f t="shared" si="121"/>
        <v>1.6218930678717982E-7</v>
      </c>
      <c r="AH423">
        <f t="shared" si="122"/>
        <v>6.0911543532082496E-3</v>
      </c>
    </row>
    <row r="424" spans="1:34">
      <c r="A424" s="4">
        <v>43250.604803240742</v>
      </c>
      <c r="B424" s="3">
        <v>-1.30319562420482E-3</v>
      </c>
      <c r="C424">
        <v>2.5542308387939601</v>
      </c>
      <c r="D424" s="3">
        <v>2.61609410019264E-2</v>
      </c>
      <c r="E424" s="3">
        <v>2.5036318759721302E-2</v>
      </c>
      <c r="F424" s="3">
        <v>2.5002933850682901E-2</v>
      </c>
      <c r="G424">
        <v>-3980443</v>
      </c>
      <c r="H424">
        <v>13051796</v>
      </c>
      <c r="K424">
        <f t="shared" si="99"/>
        <v>83.99956068823667</v>
      </c>
      <c r="L424">
        <f t="shared" si="100"/>
        <v>55.510528283879665</v>
      </c>
      <c r="M424">
        <f t="shared" si="101"/>
        <v>18.587297767304491</v>
      </c>
      <c r="N424">
        <f t="shared" si="102"/>
        <v>2.6276597360521591E-2</v>
      </c>
      <c r="O424">
        <f t="shared" si="103"/>
        <v>77.567675081443184</v>
      </c>
      <c r="P424">
        <f t="shared" si="104"/>
        <v>74.641752708135527</v>
      </c>
      <c r="Q424">
        <f t="shared" si="105"/>
        <v>1.4267941532905866</v>
      </c>
      <c r="R424">
        <f t="shared" si="106"/>
        <v>76.140880928152598</v>
      </c>
      <c r="S424">
        <f t="shared" si="107"/>
        <v>17.636101665110768</v>
      </c>
      <c r="T424">
        <f t="shared" si="108"/>
        <v>2.5917881766282864</v>
      </c>
      <c r="U424">
        <f t="shared" si="109"/>
        <v>0.66974694981089222</v>
      </c>
      <c r="V424" s="6">
        <f t="shared" si="111"/>
        <v>5657.0000003557652</v>
      </c>
      <c r="W424">
        <f t="shared" si="116"/>
        <v>2.5787424980341025</v>
      </c>
      <c r="X424">
        <f t="shared" si="117"/>
        <v>17.713278793729827</v>
      </c>
      <c r="Y424">
        <f t="shared" si="112"/>
        <v>1.4354478759354758</v>
      </c>
      <c r="Z424">
        <f t="shared" si="113"/>
        <v>5.3243101202582733E-6</v>
      </c>
      <c r="AA424">
        <f t="shared" si="115"/>
        <v>5.1916305370120572E-6</v>
      </c>
      <c r="AB424">
        <f t="shared" si="114"/>
        <v>0.82234689170643172</v>
      </c>
      <c r="AC424">
        <f t="shared" si="110"/>
        <v>2.3504601512979595</v>
      </c>
      <c r="AD424">
        <f t="shared" si="118"/>
        <v>1.4943301238813151E-9</v>
      </c>
      <c r="AE424">
        <f t="shared" si="119"/>
        <v>2.6226710336478868E-4</v>
      </c>
      <c r="AF424">
        <f t="shared" si="120"/>
        <v>5.6719679440388528E-7</v>
      </c>
      <c r="AG424">
        <f t="shared" si="121"/>
        <v>1.4943301238813152E-7</v>
      </c>
      <c r="AH424">
        <f t="shared" si="122"/>
        <v>5.6719679440388531E-3</v>
      </c>
    </row>
    <row r="425" spans="1:34">
      <c r="A425" s="4">
        <v>43250.605497685188</v>
      </c>
      <c r="B425" s="3">
        <v>-1.3180014220597501E-3</v>
      </c>
      <c r="C425">
        <v>2.5550585364089802</v>
      </c>
      <c r="D425" s="3">
        <v>2.6250857979903199E-2</v>
      </c>
      <c r="E425" s="3">
        <v>2.5113998656579501E-2</v>
      </c>
      <c r="F425" s="3">
        <v>2.5080735890787801E-2</v>
      </c>
      <c r="G425">
        <v>-3982383</v>
      </c>
      <c r="H425">
        <v>13051796</v>
      </c>
      <c r="K425">
        <f t="shared" si="99"/>
        <v>84.942751183922326</v>
      </c>
      <c r="L425">
        <f t="shared" si="100"/>
        <v>56.351448705932121</v>
      </c>
      <c r="M425">
        <f t="shared" si="101"/>
        <v>18.868873871270978</v>
      </c>
      <c r="N425">
        <f t="shared" si="102"/>
        <v>2.6527459631042305E-2</v>
      </c>
      <c r="O425">
        <f t="shared" si="103"/>
        <v>77.837745314946389</v>
      </c>
      <c r="P425">
        <f t="shared" si="104"/>
        <v>74.874244032954664</v>
      </c>
      <c r="Q425">
        <f t="shared" si="105"/>
        <v>1.4623754152351864</v>
      </c>
      <c r="R425">
        <f t="shared" si="106"/>
        <v>76.375369899711202</v>
      </c>
      <c r="S425">
        <f t="shared" si="107"/>
        <v>17.893956927780852</v>
      </c>
      <c r="T425">
        <f t="shared" si="108"/>
        <v>2.6181947314199405</v>
      </c>
      <c r="U425">
        <f t="shared" si="109"/>
        <v>0.66929429532218931</v>
      </c>
      <c r="V425" s="6">
        <f t="shared" si="111"/>
        <v>5717.000000551343</v>
      </c>
      <c r="W425">
        <f t="shared" si="116"/>
        <v>2.6124219456796114</v>
      </c>
      <c r="X425">
        <f t="shared" si="117"/>
        <v>17.902866578219861</v>
      </c>
      <c r="Y425">
        <f t="shared" si="112"/>
        <v>1.4634635181501825</v>
      </c>
      <c r="Z425">
        <f t="shared" si="113"/>
        <v>4.7472598978550628E-6</v>
      </c>
      <c r="AA425">
        <f t="shared" si="115"/>
        <v>5.0161914127211445E-6</v>
      </c>
      <c r="AB425">
        <f t="shared" si="114"/>
        <v>0.82367977544365845</v>
      </c>
      <c r="AC425">
        <f t="shared" si="110"/>
        <v>2.3498229611308368</v>
      </c>
      <c r="AD425">
        <f t="shared" si="118"/>
        <v>1.4158089398742594E-9</v>
      </c>
      <c r="AE425">
        <f t="shared" si="119"/>
        <v>2.5700345185223657E-4</v>
      </c>
      <c r="AF425">
        <f t="shared" si="120"/>
        <v>5.4839909549459801E-7</v>
      </c>
      <c r="AG425">
        <f t="shared" si="121"/>
        <v>1.4158089398742594E-7</v>
      </c>
      <c r="AH425">
        <f t="shared" si="122"/>
        <v>5.4839909549459801E-3</v>
      </c>
    </row>
    <row r="426" spans="1:34">
      <c r="A426" s="4">
        <v>43250.606203703705</v>
      </c>
      <c r="B426" s="3">
        <v>-1.32926334219519E-3</v>
      </c>
      <c r="C426">
        <v>2.5560313189507702</v>
      </c>
      <c r="D426" s="3">
        <v>2.63361845659347E-2</v>
      </c>
      <c r="E426" s="3">
        <v>2.51874092510843E-2</v>
      </c>
      <c r="F426">
        <v>2.5152880250389E-2</v>
      </c>
      <c r="G426">
        <v>-3984312</v>
      </c>
      <c r="H426">
        <v>13051796</v>
      </c>
      <c r="K426">
        <f t="shared" si="99"/>
        <v>85.660182026825595</v>
      </c>
      <c r="L426">
        <f t="shared" si="100"/>
        <v>56.974046444733155</v>
      </c>
      <c r="M426">
        <f t="shared" si="101"/>
        <v>19.077346208287196</v>
      </c>
      <c r="N426">
        <f t="shared" si="102"/>
        <v>2.682229488576323E-2</v>
      </c>
      <c r="O426">
        <f t="shared" si="103"/>
        <v>78.094028071908099</v>
      </c>
      <c r="P426">
        <f t="shared" si="104"/>
        <v>75.093957589002969</v>
      </c>
      <c r="Q426">
        <f t="shared" si="105"/>
        <v>1.5012209859247747</v>
      </c>
      <c r="R426">
        <f t="shared" si="106"/>
        <v>76.592807085983324</v>
      </c>
      <c r="S426">
        <f t="shared" si="107"/>
        <v>18.076532217670678</v>
      </c>
      <c r="T426">
        <f t="shared" si="108"/>
        <v>2.6492300213905642</v>
      </c>
      <c r="U426">
        <f t="shared" si="109"/>
        <v>0.66876229622483496</v>
      </c>
      <c r="V426" s="6">
        <f t="shared" si="111"/>
        <v>5778.0000003520399</v>
      </c>
      <c r="W426">
        <f t="shared" si="116"/>
        <v>2.6464778793516595</v>
      </c>
      <c r="X426">
        <f t="shared" si="117"/>
        <v>18.095537724486359</v>
      </c>
      <c r="Y426">
        <f t="shared" si="112"/>
        <v>1.4970985576813927</v>
      </c>
      <c r="Z426">
        <f t="shared" si="113"/>
        <v>4.8037002401218155E-6</v>
      </c>
      <c r="AA426">
        <f t="shared" si="115"/>
        <v>5.0744571032802724E-6</v>
      </c>
      <c r="AB426">
        <f t="shared" si="114"/>
        <v>0.8238665547782964</v>
      </c>
      <c r="AC426">
        <f t="shared" si="110"/>
        <v>2.3490740795838456</v>
      </c>
      <c r="AD426">
        <f t="shared" si="118"/>
        <v>1.3996299066921571E-9</v>
      </c>
      <c r="AE426">
        <f t="shared" si="119"/>
        <v>2.5098052537694896E-4</v>
      </c>
      <c r="AF426">
        <f t="shared" si="120"/>
        <v>5.5514217887906307E-7</v>
      </c>
      <c r="AG426">
        <f t="shared" si="121"/>
        <v>1.399629906692157E-7</v>
      </c>
      <c r="AH426">
        <f t="shared" si="122"/>
        <v>5.5514217887906309E-3</v>
      </c>
    </row>
    <row r="427" spans="1:34">
      <c r="A427" s="4">
        <v>43250.606898148151</v>
      </c>
      <c r="B427" s="3">
        <v>-1.34400967901456E-3</v>
      </c>
      <c r="C427">
        <v>2.5568804225386002</v>
      </c>
      <c r="D427" s="3">
        <v>2.6413210391401699E-2</v>
      </c>
      <c r="E427" s="3">
        <v>2.5255706196530801E-2</v>
      </c>
      <c r="F427">
        <v>2.5220855792777001E-2</v>
      </c>
      <c r="G427">
        <v>-3986243</v>
      </c>
      <c r="H427">
        <v>13051796</v>
      </c>
      <c r="K427">
        <f t="shared" si="99"/>
        <v>86.599584608874082</v>
      </c>
      <c r="L427">
        <f t="shared" si="100"/>
        <v>57.824095794965302</v>
      </c>
      <c r="M427">
        <f t="shared" si="101"/>
        <v>19.361979067640782</v>
      </c>
      <c r="N427">
        <f t="shared" si="102"/>
        <v>2.7079644973627307E-2</v>
      </c>
      <c r="O427">
        <f t="shared" si="103"/>
        <v>78.325379070770822</v>
      </c>
      <c r="P427">
        <f t="shared" si="104"/>
        <v>75.298366296663104</v>
      </c>
      <c r="Q427">
        <f t="shared" si="105"/>
        <v>1.5276992718842166</v>
      </c>
      <c r="R427">
        <f t="shared" si="106"/>
        <v>76.797679798886605</v>
      </c>
      <c r="S427">
        <f t="shared" si="107"/>
        <v>18.343512886384637</v>
      </c>
      <c r="T427">
        <f t="shared" si="108"/>
        <v>2.676319504323625</v>
      </c>
      <c r="U427">
        <f t="shared" si="109"/>
        <v>0.66829793515452329</v>
      </c>
      <c r="V427" s="6">
        <f t="shared" si="111"/>
        <v>5838.0000005476177</v>
      </c>
      <c r="W427">
        <f t="shared" si="116"/>
        <v>2.6795298502862837</v>
      </c>
      <c r="X427">
        <f t="shared" si="117"/>
        <v>18.290672709924067</v>
      </c>
      <c r="Y427">
        <f t="shared" si="112"/>
        <v>1.5155128156387623</v>
      </c>
      <c r="Z427">
        <f t="shared" si="113"/>
        <v>4.3947690652905981E-6</v>
      </c>
      <c r="AA427">
        <f t="shared" si="115"/>
        <v>5.0211859293620325E-6</v>
      </c>
      <c r="AB427">
        <f t="shared" si="114"/>
        <v>0.82573193549212054</v>
      </c>
      <c r="AC427">
        <f t="shared" si="110"/>
        <v>2.3484204103606707</v>
      </c>
      <c r="AD427">
        <f t="shared" si="118"/>
        <v>1.367728332697302E-9</v>
      </c>
      <c r="AE427">
        <f t="shared" si="119"/>
        <v>2.3831901238195185E-4</v>
      </c>
      <c r="AF427">
        <f t="shared" si="120"/>
        <v>5.7131047773599512E-7</v>
      </c>
      <c r="AG427">
        <f t="shared" si="121"/>
        <v>1.3677283326973021E-7</v>
      </c>
      <c r="AH427">
        <f t="shared" si="122"/>
        <v>5.7131047773599508E-3</v>
      </c>
    </row>
    <row r="428" spans="1:34">
      <c r="A428" s="4">
        <v>43250.607592592591</v>
      </c>
      <c r="B428" s="3">
        <v>-1.35144230845981E-3</v>
      </c>
      <c r="C428">
        <v>2.5576843357393999</v>
      </c>
      <c r="D428" s="3">
        <v>2.64888329364294E-2</v>
      </c>
      <c r="E428" s="3">
        <v>2.5335574259497701E-2</v>
      </c>
      <c r="F428" s="3">
        <v>2.5299563061762499E-2</v>
      </c>
      <c r="G428">
        <v>-3988176</v>
      </c>
      <c r="H428">
        <v>13051796</v>
      </c>
      <c r="K428">
        <f t="shared" si="99"/>
        <v>87.0730738135358</v>
      </c>
      <c r="L428">
        <f t="shared" si="100"/>
        <v>58.194125010868859</v>
      </c>
      <c r="M428">
        <f t="shared" si="101"/>
        <v>19.485880666692918</v>
      </c>
      <c r="N428">
        <f t="shared" si="102"/>
        <v>2.7323298558214842E-2</v>
      </c>
      <c r="O428">
        <f t="shared" si="103"/>
        <v>78.552515245198379</v>
      </c>
      <c r="P428">
        <f t="shared" si="104"/>
        <v>75.537406672885638</v>
      </c>
      <c r="Q428">
        <f t="shared" si="105"/>
        <v>1.5176181891072957</v>
      </c>
      <c r="R428">
        <f t="shared" si="106"/>
        <v>77.034897056091083</v>
      </c>
      <c r="S428">
        <f t="shared" si="107"/>
        <v>18.474135207288054</v>
      </c>
      <c r="T428">
        <f t="shared" si="108"/>
        <v>2.7019672500696812</v>
      </c>
      <c r="U428">
        <f t="shared" si="109"/>
        <v>0.66785828797871172</v>
      </c>
      <c r="V428" s="6">
        <f t="shared" si="111"/>
        <v>5898.0000001145527</v>
      </c>
      <c r="W428">
        <f t="shared" si="116"/>
        <v>2.7105213628121043</v>
      </c>
      <c r="X428">
        <f t="shared" si="117"/>
        <v>18.48529772997701</v>
      </c>
      <c r="Y428">
        <f t="shared" si="112"/>
        <v>1.5292254485717365</v>
      </c>
      <c r="Z428">
        <f t="shared" si="113"/>
        <v>4.6824841623354077E-6</v>
      </c>
      <c r="AA428">
        <f t="shared" si="115"/>
        <v>5.2321503751461468E-6</v>
      </c>
      <c r="AB428">
        <f t="shared" si="114"/>
        <v>0.82619196942194462</v>
      </c>
      <c r="AC428">
        <f t="shared" si="110"/>
        <v>2.3478015302558184</v>
      </c>
      <c r="AD428">
        <f t="shared" si="118"/>
        <v>1.4120412676488848E-9</v>
      </c>
      <c r="AE428">
        <f t="shared" si="119"/>
        <v>2.2976452526758971E-4</v>
      </c>
      <c r="AF428">
        <f t="shared" si="120"/>
        <v>6.1178024516402669E-7</v>
      </c>
      <c r="AG428">
        <f t="shared" si="121"/>
        <v>1.4120412676488849E-7</v>
      </c>
      <c r="AH428">
        <f t="shared" si="122"/>
        <v>6.1178024516402663E-3</v>
      </c>
    </row>
    <row r="429" spans="1:34">
      <c r="A429" s="4">
        <v>43250.608287037037</v>
      </c>
      <c r="B429" s="3">
        <v>-1.3650469933963901E-3</v>
      </c>
      <c r="C429">
        <v>2.5586416584119398</v>
      </c>
      <c r="D429" s="3">
        <v>2.6573945462732802E-2</v>
      </c>
      <c r="E429" s="3">
        <v>2.54119697979877E-2</v>
      </c>
      <c r="F429">
        <v>2.5376174011235E-2</v>
      </c>
      <c r="G429">
        <v>-3990107</v>
      </c>
      <c r="H429">
        <v>13051796</v>
      </c>
      <c r="K429">
        <f t="shared" si="99"/>
        <v>87.93974845374828</v>
      </c>
      <c r="L429">
        <f t="shared" si="100"/>
        <v>58.960095255244191</v>
      </c>
      <c r="M429">
        <f t="shared" si="101"/>
        <v>19.742360247292297</v>
      </c>
      <c r="N429">
        <f t="shared" si="102"/>
        <v>2.7613448167077115E-2</v>
      </c>
      <c r="O429">
        <f t="shared" si="103"/>
        <v>78.808155062839262</v>
      </c>
      <c r="P429">
        <f t="shared" si="104"/>
        <v>75.766053989272194</v>
      </c>
      <c r="Q429">
        <f t="shared" si="105"/>
        <v>1.5423588847236971</v>
      </c>
      <c r="R429">
        <f t="shared" si="106"/>
        <v>77.265796178115565</v>
      </c>
      <c r="S429">
        <f t="shared" si="107"/>
        <v>18.714120990809832</v>
      </c>
      <c r="T429">
        <f t="shared" si="108"/>
        <v>2.7325093141604468</v>
      </c>
      <c r="U429">
        <f t="shared" si="109"/>
        <v>0.66733474363474043</v>
      </c>
      <c r="V429" s="6">
        <f t="shared" si="111"/>
        <v>5958.0000003101304</v>
      </c>
      <c r="W429">
        <f t="shared" si="116"/>
        <v>2.7404972386151458</v>
      </c>
      <c r="X429">
        <f t="shared" si="117"/>
        <v>18.675526379924964</v>
      </c>
      <c r="Y429">
        <f t="shared" si="112"/>
        <v>1.5435819595045501</v>
      </c>
      <c r="Z429">
        <f t="shared" si="113"/>
        <v>5.5266591984378199E-6</v>
      </c>
      <c r="AA429">
        <f t="shared" si="115"/>
        <v>5.4627345582223966E-6</v>
      </c>
      <c r="AB429">
        <f t="shared" si="114"/>
        <v>0.82793039984945638</v>
      </c>
      <c r="AC429">
        <f t="shared" si="110"/>
        <v>2.3470645502493084</v>
      </c>
      <c r="AD429">
        <f t="shared" si="118"/>
        <v>1.4601004850858189E-9</v>
      </c>
      <c r="AE429">
        <f t="shared" si="119"/>
        <v>2.2269090299465114E-4</v>
      </c>
      <c r="AF429">
        <f t="shared" si="120"/>
        <v>6.5269653166063935E-7</v>
      </c>
      <c r="AG429">
        <f t="shared" si="121"/>
        <v>1.4601004850858189E-7</v>
      </c>
      <c r="AH429">
        <f t="shared" si="122"/>
        <v>6.526965316606393E-3</v>
      </c>
    </row>
    <row r="430" spans="1:34">
      <c r="A430" s="4">
        <v>43250.608981481484</v>
      </c>
      <c r="B430" s="3">
        <v>-1.37674892519499E-3</v>
      </c>
      <c r="C430">
        <v>2.5597630935426401</v>
      </c>
      <c r="D430" s="3">
        <v>2.6641921318587301E-2</v>
      </c>
      <c r="E430" s="3">
        <v>2.5471478402378098E-2</v>
      </c>
      <c r="F430" s="3">
        <v>2.5434489808594699E-2</v>
      </c>
      <c r="G430">
        <v>-3992045</v>
      </c>
      <c r="H430">
        <v>13051796</v>
      </c>
      <c r="K430">
        <f t="shared" si="99"/>
        <v>88.6852098575676</v>
      </c>
      <c r="L430">
        <f t="shared" si="100"/>
        <v>59.628901074172497</v>
      </c>
      <c r="M430">
        <f t="shared" si="101"/>
        <v>19.966305024783026</v>
      </c>
      <c r="N430">
        <f t="shared" si="102"/>
        <v>2.7953337708890445E-2</v>
      </c>
      <c r="O430">
        <f t="shared" si="103"/>
        <v>79.01232401598115</v>
      </c>
      <c r="P430">
        <f t="shared" si="104"/>
        <v>75.944159713306775</v>
      </c>
      <c r="Q430">
        <f t="shared" si="105"/>
        <v>1.5707688046826576</v>
      </c>
      <c r="R430">
        <f t="shared" si="106"/>
        <v>77.441555211298493</v>
      </c>
      <c r="S430">
        <f t="shared" si="107"/>
        <v>18.919125821661254</v>
      </c>
      <c r="T430">
        <f t="shared" si="108"/>
        <v>2.7682871606671133</v>
      </c>
      <c r="U430">
        <f t="shared" si="109"/>
        <v>0.66672144883179663</v>
      </c>
      <c r="V430" s="6">
        <f t="shared" si="111"/>
        <v>6018.0000005057082</v>
      </c>
      <c r="W430">
        <f t="shared" si="116"/>
        <v>2.7691685465587903</v>
      </c>
      <c r="X430">
        <f t="shared" si="117"/>
        <v>18.867264606058125</v>
      </c>
      <c r="Y430">
        <f t="shared" si="112"/>
        <v>1.5746206167173966</v>
      </c>
      <c r="Z430">
        <f t="shared" si="113"/>
        <v>5.6691188212352524E-6</v>
      </c>
      <c r="AA430">
        <f t="shared" si="115"/>
        <v>5.3144330806256677E-6</v>
      </c>
      <c r="AB430">
        <f t="shared" si="114"/>
        <v>0.82835607298259939</v>
      </c>
      <c r="AC430">
        <f t="shared" si="110"/>
        <v>2.3462012308131026</v>
      </c>
      <c r="AD430">
        <f t="shared" si="118"/>
        <v>1.3919498066658158E-9</v>
      </c>
      <c r="AE430">
        <f t="shared" si="119"/>
        <v>2.1572055531134056E-4</v>
      </c>
      <c r="AF430">
        <f t="shared" si="120"/>
        <v>6.4233721057649905E-7</v>
      </c>
      <c r="AG430">
        <f t="shared" si="121"/>
        <v>1.3919498066658158E-7</v>
      </c>
      <c r="AH430">
        <f t="shared" si="122"/>
        <v>6.4233721057649898E-3</v>
      </c>
    </row>
    <row r="431" spans="1:34">
      <c r="A431" s="4">
        <v>43250.6096875</v>
      </c>
      <c r="B431" s="3">
        <v>-1.3862151220564601E-3</v>
      </c>
      <c r="C431">
        <v>2.5607917694578601</v>
      </c>
      <c r="D431" s="3">
        <v>2.6634108138514401E-2</v>
      </c>
      <c r="E431" s="3">
        <v>2.5450262704889599E-2</v>
      </c>
      <c r="F431" s="3">
        <v>2.5413443237121101E-2</v>
      </c>
      <c r="G431">
        <v>-3993976</v>
      </c>
      <c r="H431">
        <v>13051796</v>
      </c>
      <c r="K431">
        <f t="shared" si="99"/>
        <v>89.288245708624757</v>
      </c>
      <c r="L431">
        <f t="shared" si="100"/>
        <v>60.259602451884597</v>
      </c>
      <c r="M431">
        <f t="shared" si="101"/>
        <v>20.177490806511361</v>
      </c>
      <c r="N431">
        <f t="shared" si="102"/>
        <v>2.8265113375558044E-2</v>
      </c>
      <c r="O431">
        <f t="shared" si="103"/>
        <v>78.988856730779077</v>
      </c>
      <c r="P431">
        <f t="shared" si="104"/>
        <v>75.880662388830828</v>
      </c>
      <c r="Q431">
        <f t="shared" si="105"/>
        <v>1.6107341607458352</v>
      </c>
      <c r="R431">
        <f t="shared" si="106"/>
        <v>77.378122570033241</v>
      </c>
      <c r="S431">
        <f t="shared" si="107"/>
        <v>19.103668032680805</v>
      </c>
      <c r="T431">
        <f t="shared" si="108"/>
        <v>2.8011056518952815</v>
      </c>
      <c r="U431">
        <f t="shared" si="109"/>
        <v>0.6661588825491408</v>
      </c>
      <c r="V431" s="6">
        <f t="shared" si="111"/>
        <v>6079.0000003064051</v>
      </c>
      <c r="W431">
        <f t="shared" si="116"/>
        <v>2.7973407916300244</v>
      </c>
      <c r="X431">
        <f t="shared" si="117"/>
        <v>19.057708797447226</v>
      </c>
      <c r="Y431">
        <f t="shared" si="112"/>
        <v>1.5936936182119059</v>
      </c>
      <c r="Z431">
        <f t="shared" si="113"/>
        <v>6.8010612407470687E-6</v>
      </c>
      <c r="AA431">
        <f t="shared" si="115"/>
        <v>5.058846423735893E-6</v>
      </c>
      <c r="AB431">
        <f t="shared" si="114"/>
        <v>0.82931994143664167</v>
      </c>
      <c r="AC431">
        <f t="shared" si="110"/>
        <v>2.3454093206197668</v>
      </c>
      <c r="AD431">
        <f t="shared" si="118"/>
        <v>1.308707573918185E-9</v>
      </c>
      <c r="AE431">
        <f t="shared" si="119"/>
        <v>2.1954558741662619E-4</v>
      </c>
      <c r="AF431">
        <f t="shared" si="120"/>
        <v>5.9340190887426944E-7</v>
      </c>
      <c r="AG431">
        <f t="shared" si="121"/>
        <v>1.3087075739181852E-7</v>
      </c>
      <c r="AH431">
        <f t="shared" si="122"/>
        <v>5.9340190887426942E-3</v>
      </c>
    </row>
    <row r="432" spans="1:34">
      <c r="A432" s="4">
        <v>43250.610381944447</v>
      </c>
      <c r="B432" s="3">
        <v>-1.3962402526522099E-3</v>
      </c>
      <c r="C432">
        <v>2.5623425132653201</v>
      </c>
      <c r="D432" s="3">
        <v>2.6711990202893499E-2</v>
      </c>
      <c r="E432" s="3">
        <v>2.5531367557396201E-2</v>
      </c>
      <c r="F432" s="3">
        <v>2.5494758994591402E-2</v>
      </c>
      <c r="G432">
        <v>-3995908</v>
      </c>
      <c r="H432">
        <v>13051796</v>
      </c>
      <c r="K432">
        <f t="shared" si="99"/>
        <v>89.926887947872274</v>
      </c>
      <c r="L432">
        <f t="shared" si="100"/>
        <v>60.791355868000814</v>
      </c>
      <c r="M432">
        <f t="shared" si="101"/>
        <v>20.355544580987935</v>
      </c>
      <c r="N432">
        <f t="shared" si="102"/>
        <v>2.8735119698490252E-2</v>
      </c>
      <c r="O432">
        <f t="shared" si="103"/>
        <v>79.22277948692421</v>
      </c>
      <c r="P432">
        <f t="shared" si="104"/>
        <v>76.123404402803132</v>
      </c>
      <c r="Q432">
        <f t="shared" si="105"/>
        <v>1.5995778892072252</v>
      </c>
      <c r="R432">
        <f t="shared" si="106"/>
        <v>77.623201597716985</v>
      </c>
      <c r="S432">
        <f t="shared" si="107"/>
        <v>19.289159321516451</v>
      </c>
      <c r="T432">
        <f t="shared" si="108"/>
        <v>2.8505800016776193</v>
      </c>
      <c r="U432">
        <f t="shared" si="109"/>
        <v>0.6653108057484628</v>
      </c>
      <c r="V432" s="6">
        <f t="shared" si="111"/>
        <v>6139.0000005019829</v>
      </c>
      <c r="W432">
        <f t="shared" si="116"/>
        <v>2.8260354475443061</v>
      </c>
      <c r="X432">
        <f t="shared" si="117"/>
        <v>19.242942694955598</v>
      </c>
      <c r="Y432">
        <f t="shared" si="112"/>
        <v>1.603674738784818</v>
      </c>
      <c r="Z432">
        <f t="shared" si="113"/>
        <v>6.3613491793888078E-6</v>
      </c>
      <c r="AA432">
        <f t="shared" si="115"/>
        <v>4.7590220355556639E-6</v>
      </c>
      <c r="AB432">
        <f t="shared" si="114"/>
        <v>0.83045392825117093</v>
      </c>
      <c r="AC432">
        <f t="shared" si="110"/>
        <v>2.3442155045595192</v>
      </c>
      <c r="AD432">
        <f t="shared" si="118"/>
        <v>1.2228586752287217E-9</v>
      </c>
      <c r="AE432">
        <f t="shared" si="119"/>
        <v>2.2504949390152889E-4</v>
      </c>
      <c r="AF432">
        <f t="shared" si="120"/>
        <v>5.4091529805173422E-7</v>
      </c>
      <c r="AG432">
        <f t="shared" si="121"/>
        <v>1.2228586752287218E-7</v>
      </c>
      <c r="AH432">
        <f t="shared" si="122"/>
        <v>5.4091529805173422E-3</v>
      </c>
    </row>
    <row r="433" spans="1:34">
      <c r="A433" s="4">
        <v>43250.611076388886</v>
      </c>
      <c r="B433" s="3">
        <v>-1.40467182749489E-3</v>
      </c>
      <c r="C433">
        <v>2.56318448152888</v>
      </c>
      <c r="D433" s="3">
        <v>2.6791370685368701E-2</v>
      </c>
      <c r="E433" s="3">
        <v>2.5612044290446601E-2</v>
      </c>
      <c r="F433" s="3">
        <v>2.5573490085389498E-2</v>
      </c>
      <c r="G433">
        <v>-3997845</v>
      </c>
      <c r="H433">
        <v>13051796</v>
      </c>
      <c r="K433">
        <f t="shared" si="99"/>
        <v>90.464014101639805</v>
      </c>
      <c r="L433">
        <f t="shared" si="100"/>
        <v>61.224990719454333</v>
      </c>
      <c r="M433">
        <f t="shared" si="101"/>
        <v>20.500744065760056</v>
      </c>
      <c r="N433">
        <f t="shared" si="102"/>
        <v>2.8990307180573164E-2</v>
      </c>
      <c r="O433">
        <f t="shared" si="103"/>
        <v>79.461202818313382</v>
      </c>
      <c r="P433">
        <f t="shared" si="104"/>
        <v>76.364865080630835</v>
      </c>
      <c r="Q433">
        <f t="shared" si="105"/>
        <v>1.6007121664013937</v>
      </c>
      <c r="R433">
        <f t="shared" si="106"/>
        <v>77.860490651911988</v>
      </c>
      <c r="S433">
        <f t="shared" si="107"/>
        <v>19.433602621492462</v>
      </c>
      <c r="T433">
        <f t="shared" si="108"/>
        <v>2.8774418418968732</v>
      </c>
      <c r="U433">
        <f t="shared" si="109"/>
        <v>0.66485034687202105</v>
      </c>
      <c r="V433" s="6">
        <f t="shared" si="111"/>
        <v>6199.0000000689179</v>
      </c>
      <c r="W433">
        <f t="shared" si="116"/>
        <v>2.8550073606099202</v>
      </c>
      <c r="X433">
        <f t="shared" si="117"/>
        <v>19.429352766180376</v>
      </c>
      <c r="Y433">
        <f t="shared" si="112"/>
        <v>1.5945356195792328</v>
      </c>
      <c r="Z433">
        <f t="shared" si="113"/>
        <v>3.7655898969447126E-6</v>
      </c>
      <c r="AA433">
        <f t="shared" si="115"/>
        <v>4.553511253005746E-6</v>
      </c>
      <c r="AB433">
        <f t="shared" si="114"/>
        <v>0.83231455684834144</v>
      </c>
      <c r="AC433">
        <f t="shared" si="110"/>
        <v>2.3435673283550282</v>
      </c>
      <c r="AD433">
        <f t="shared" si="118"/>
        <v>1.1764322764242658E-9</v>
      </c>
      <c r="AE433">
        <f t="shared" si="119"/>
        <v>2.239593613491669E-4</v>
      </c>
      <c r="AF433">
        <f t="shared" si="120"/>
        <v>5.2291216679893798E-7</v>
      </c>
      <c r="AG433">
        <f t="shared" si="121"/>
        <v>1.1764322764242657E-7</v>
      </c>
      <c r="AH433">
        <f t="shared" si="122"/>
        <v>5.2291216679893797E-3</v>
      </c>
    </row>
    <row r="434" spans="1:34">
      <c r="A434" s="4">
        <v>43250.611770833333</v>
      </c>
      <c r="B434" s="3">
        <v>-1.4150775087182401E-3</v>
      </c>
      <c r="C434">
        <v>2.5637588751324101</v>
      </c>
      <c r="D434" s="3">
        <v>2.68640201786184E-2</v>
      </c>
      <c r="E434" s="3">
        <v>2.5688677673078902E-2</v>
      </c>
      <c r="F434" s="3">
        <v>2.56516613635904E-2</v>
      </c>
      <c r="G434">
        <v>-3999773</v>
      </c>
      <c r="H434">
        <v>13051796</v>
      </c>
      <c r="K434">
        <f t="shared" si="99"/>
        <v>91.126898988166232</v>
      </c>
      <c r="L434">
        <f t="shared" si="100"/>
        <v>61.785120172230847</v>
      </c>
      <c r="M434">
        <f t="shared" si="101"/>
        <v>20.688299350295473</v>
      </c>
      <c r="N434">
        <f t="shared" si="102"/>
        <v>2.9164396945892384E-2</v>
      </c>
      <c r="O434">
        <f t="shared" si="103"/>
        <v>79.679409279955124</v>
      </c>
      <c r="P434">
        <f t="shared" si="104"/>
        <v>76.594224250430955</v>
      </c>
      <c r="Q434">
        <f t="shared" si="105"/>
        <v>1.5833168031290796</v>
      </c>
      <c r="R434">
        <f t="shared" si="106"/>
        <v>78.096092476826044</v>
      </c>
      <c r="S434">
        <f t="shared" si="107"/>
        <v>19.632754814876087</v>
      </c>
      <c r="T434">
        <f t="shared" si="108"/>
        <v>2.8957670803515279</v>
      </c>
      <c r="U434">
        <f t="shared" si="109"/>
        <v>0.66453622026563464</v>
      </c>
      <c r="V434" s="6">
        <f t="shared" si="111"/>
        <v>6259.0000002644956</v>
      </c>
      <c r="W434">
        <f t="shared" si="116"/>
        <v>2.8834335148618488</v>
      </c>
      <c r="X434">
        <f t="shared" si="117"/>
        <v>19.614656821289064</v>
      </c>
      <c r="Y434">
        <f t="shared" si="112"/>
        <v>1.5954472205000674</v>
      </c>
      <c r="Z434">
        <f t="shared" si="113"/>
        <v>2.6056624670621775E-6</v>
      </c>
      <c r="AA434">
        <f t="shared" si="115"/>
        <v>4.5078662475517832E-6</v>
      </c>
      <c r="AB434">
        <f t="shared" si="114"/>
        <v>0.83398056888403094</v>
      </c>
      <c r="AC434">
        <f t="shared" si="110"/>
        <v>2.3431251403511175</v>
      </c>
      <c r="AD434">
        <f t="shared" si="118"/>
        <v>1.1637544939682755E-9</v>
      </c>
      <c r="AE434">
        <f t="shared" si="119"/>
        <v>2.1989942963123618E-4</v>
      </c>
      <c r="AF434">
        <f t="shared" si="120"/>
        <v>5.2682733917240799E-7</v>
      </c>
      <c r="AG434">
        <f t="shared" si="121"/>
        <v>1.1637544939682755E-7</v>
      </c>
      <c r="AH434">
        <f t="shared" si="122"/>
        <v>5.2682733917240798E-3</v>
      </c>
    </row>
    <row r="435" spans="1:34">
      <c r="A435" s="4">
        <v>43250.612476851849</v>
      </c>
      <c r="B435" s="3">
        <v>-1.4245318133726001E-3</v>
      </c>
      <c r="C435">
        <v>2.5641727239399201</v>
      </c>
      <c r="D435">
        <v>2.6946825616741998E-2</v>
      </c>
      <c r="E435" s="3">
        <v>2.5765120780397398E-2</v>
      </c>
      <c r="F435" s="3">
        <v>2.5727879253154201E-2</v>
      </c>
      <c r="G435">
        <v>-4001709</v>
      </c>
      <c r="H435">
        <v>13051796</v>
      </c>
      <c r="K435">
        <f t="shared" si="99"/>
        <v>91.729177256496072</v>
      </c>
      <c r="L435">
        <f t="shared" si="100"/>
        <v>62.287210718396238</v>
      </c>
      <c r="M435">
        <f t="shared" si="101"/>
        <v>20.856420727919524</v>
      </c>
      <c r="N435">
        <f t="shared" si="102"/>
        <v>2.9289828081152741E-2</v>
      </c>
      <c r="O435">
        <f t="shared" si="103"/>
        <v>79.92811964047398</v>
      </c>
      <c r="P435">
        <f t="shared" si="104"/>
        <v>76.82301393750032</v>
      </c>
      <c r="Q435">
        <f t="shared" si="105"/>
        <v>1.602312691969729</v>
      </c>
      <c r="R435">
        <f t="shared" si="106"/>
        <v>78.325806948504251</v>
      </c>
      <c r="S435">
        <f t="shared" si="107"/>
        <v>19.788212266606372</v>
      </c>
      <c r="T435">
        <f t="shared" si="108"/>
        <v>2.9089703577473549</v>
      </c>
      <c r="U435">
        <f t="shared" si="109"/>
        <v>0.66430989302128318</v>
      </c>
      <c r="V435" s="6">
        <f t="shared" si="111"/>
        <v>6320.0000000651926</v>
      </c>
      <c r="W435">
        <f t="shared" si="116"/>
        <v>2.9117458477569143</v>
      </c>
      <c r="X435">
        <f t="shared" si="117"/>
        <v>19.803579376582359</v>
      </c>
      <c r="Y435">
        <f t="shared" si="112"/>
        <v>1.5965429846466559</v>
      </c>
      <c r="Z435">
        <f t="shared" si="113"/>
        <v>2.5837134450738006E-6</v>
      </c>
      <c r="AA435">
        <f t="shared" si="115"/>
        <v>4.3438756991532851E-6</v>
      </c>
      <c r="AB435">
        <f t="shared" si="114"/>
        <v>0.83543017832634048</v>
      </c>
      <c r="AC435">
        <f t="shared" si="110"/>
        <v>2.3428065452675564</v>
      </c>
      <c r="AD435">
        <f t="shared" si="118"/>
        <v>1.1204965136292659E-9</v>
      </c>
      <c r="AE435">
        <f t="shared" si="119"/>
        <v>2.2131428149146172E-4</v>
      </c>
      <c r="AF435">
        <f t="shared" si="120"/>
        <v>5.0400182095817658E-7</v>
      </c>
      <c r="AG435">
        <f t="shared" si="121"/>
        <v>1.1204965136292658E-7</v>
      </c>
      <c r="AH435">
        <f t="shared" si="122"/>
        <v>5.0400182095817654E-3</v>
      </c>
    </row>
    <row r="436" spans="1:34">
      <c r="A436" s="4">
        <v>43250.613171296296</v>
      </c>
      <c r="B436" s="3">
        <v>-1.4346877582465799E-3</v>
      </c>
      <c r="C436">
        <v>2.5647387929984702</v>
      </c>
      <c r="D436" s="3">
        <v>2.7025278507062499E-2</v>
      </c>
      <c r="E436" s="3">
        <v>2.5844227742109101E-2</v>
      </c>
      <c r="F436" s="3">
        <v>2.5805502629664301E-2</v>
      </c>
      <c r="G436">
        <v>-4003639</v>
      </c>
      <c r="H436">
        <v>13051796</v>
      </c>
      <c r="K436">
        <f t="shared" si="99"/>
        <v>92.376152905745244</v>
      </c>
      <c r="L436">
        <f t="shared" si="100"/>
        <v>62.832151145681536</v>
      </c>
      <c r="M436">
        <f t="shared" si="101"/>
        <v>21.038890077438133</v>
      </c>
      <c r="N436">
        <f t="shared" si="102"/>
        <v>2.9461394806394474E-2</v>
      </c>
      <c r="O436">
        <f t="shared" si="103"/>
        <v>80.163756901474088</v>
      </c>
      <c r="P436">
        <f t="shared" si="104"/>
        <v>77.059776382799953</v>
      </c>
      <c r="Q436">
        <f t="shared" si="105"/>
        <v>1.6039994588411588</v>
      </c>
      <c r="R436">
        <f t="shared" si="106"/>
        <v>78.559757442632929</v>
      </c>
      <c r="S436">
        <f t="shared" si="107"/>
        <v>19.96955710487736</v>
      </c>
      <c r="T436">
        <f t="shared" si="108"/>
        <v>2.9270300130359583</v>
      </c>
      <c r="U436">
        <f t="shared" si="109"/>
        <v>0.6640003189744107</v>
      </c>
      <c r="V436" s="6">
        <f t="shared" si="111"/>
        <v>6380.0000002607703</v>
      </c>
      <c r="W436">
        <f t="shared" si="116"/>
        <v>2.9403120898326986</v>
      </c>
      <c r="X436">
        <f t="shared" si="117"/>
        <v>19.987409080360809</v>
      </c>
      <c r="Y436">
        <f t="shared" si="112"/>
        <v>1.6111206040160795</v>
      </c>
      <c r="Z436">
        <f t="shared" si="113"/>
        <v>4.0880837205884059E-6</v>
      </c>
      <c r="AA436">
        <f t="shared" si="115"/>
        <v>4.0801440134882963E-6</v>
      </c>
      <c r="AB436">
        <f t="shared" si="114"/>
        <v>0.83625729278282435</v>
      </c>
      <c r="AC436">
        <f t="shared" si="110"/>
        <v>2.3423707657854425</v>
      </c>
      <c r="AD436">
        <f t="shared" si="118"/>
        <v>1.0427504527843804E-9</v>
      </c>
      <c r="AE436">
        <f t="shared" si="119"/>
        <v>2.2507214566937765E-4</v>
      </c>
      <c r="AF436">
        <f t="shared" si="120"/>
        <v>4.612003963847557E-7</v>
      </c>
      <c r="AG436">
        <f t="shared" si="121"/>
        <v>1.0427504527843804E-7</v>
      </c>
      <c r="AH436">
        <f t="shared" si="122"/>
        <v>4.6120039638475573E-3</v>
      </c>
    </row>
    <row r="437" spans="1:34">
      <c r="A437" s="4">
        <v>43250.613865740743</v>
      </c>
      <c r="B437">
        <v>-1.4437258356519999E-3</v>
      </c>
      <c r="C437">
        <v>2.5657103863195498</v>
      </c>
      <c r="D437" s="3">
        <v>2.71129835345164E-2</v>
      </c>
      <c r="E437" s="3">
        <v>2.5924619062188899E-2</v>
      </c>
      <c r="F437" s="3">
        <v>2.5885258058406201E-2</v>
      </c>
      <c r="G437">
        <v>-4005573</v>
      </c>
      <c r="H437">
        <v>13051796</v>
      </c>
      <c r="K437">
        <f t="shared" si="99"/>
        <v>92.951915778613639</v>
      </c>
      <c r="L437">
        <f t="shared" si="100"/>
        <v>63.303076233331396</v>
      </c>
      <c r="M437">
        <f t="shared" si="101"/>
        <v>21.196575927327331</v>
      </c>
      <c r="N437">
        <f t="shared" si="102"/>
        <v>2.9755869626818941E-2</v>
      </c>
      <c r="O437">
        <f t="shared" si="103"/>
        <v>80.427183428664449</v>
      </c>
      <c r="P437">
        <f t="shared" si="104"/>
        <v>77.300382836531853</v>
      </c>
      <c r="Q437">
        <f t="shared" si="105"/>
        <v>1.6270496612373506</v>
      </c>
      <c r="R437">
        <f t="shared" si="106"/>
        <v>78.800133767427099</v>
      </c>
      <c r="S437">
        <f t="shared" si="107"/>
        <v>20.111876153169096</v>
      </c>
      <c r="T437">
        <f t="shared" si="108"/>
        <v>2.9580273625543234</v>
      </c>
      <c r="U437">
        <f t="shared" si="109"/>
        <v>0.66346897024270035</v>
      </c>
      <c r="V437" s="6">
        <f t="shared" si="111"/>
        <v>6440.0000004563481</v>
      </c>
      <c r="W437">
        <f t="shared" si="116"/>
        <v>2.9685222753562281</v>
      </c>
      <c r="X437">
        <f t="shared" si="117"/>
        <v>20.169449821852478</v>
      </c>
      <c r="Y437">
        <f t="shared" si="112"/>
        <v>1.6236636961383606</v>
      </c>
      <c r="Z437">
        <f t="shared" si="113"/>
        <v>5.3496037830575163E-6</v>
      </c>
      <c r="AA437">
        <f t="shared" si="115"/>
        <v>4.0636038565849973E-6</v>
      </c>
      <c r="AB437">
        <f t="shared" si="114"/>
        <v>0.83696205598728601</v>
      </c>
      <c r="AC437">
        <f t="shared" si="110"/>
        <v>2.3416227997415642</v>
      </c>
      <c r="AD437">
        <f t="shared" si="118"/>
        <v>1.0301714955252168E-9</v>
      </c>
      <c r="AE437">
        <f t="shared" si="119"/>
        <v>2.2809040349201261E-4</v>
      </c>
      <c r="AF437">
        <f t="shared" si="120"/>
        <v>4.4960750441337448E-7</v>
      </c>
      <c r="AG437">
        <f t="shared" si="121"/>
        <v>1.0301714955252168E-7</v>
      </c>
      <c r="AH437">
        <f t="shared" si="122"/>
        <v>4.4960750441337448E-3</v>
      </c>
    </row>
    <row r="438" spans="1:34">
      <c r="A438" s="4">
        <v>43250.614560185182</v>
      </c>
      <c r="B438" s="3">
        <v>-1.4545596363313999E-3</v>
      </c>
      <c r="C438">
        <v>2.5667509544418898</v>
      </c>
      <c r="D438" s="3">
        <v>2.71910915508306E-2</v>
      </c>
      <c r="E438" s="3">
        <v>2.5997209094402899E-2</v>
      </c>
      <c r="F438" s="3">
        <v>2.5958819815859902E-2</v>
      </c>
      <c r="G438">
        <v>-4007507</v>
      </c>
      <c r="H438">
        <v>13051796</v>
      </c>
      <c r="K438">
        <f t="shared" si="99"/>
        <v>93.642073643328814</v>
      </c>
      <c r="L438">
        <f t="shared" si="100"/>
        <v>63.896537837367113</v>
      </c>
      <c r="M438">
        <f t="shared" si="101"/>
        <v>21.395292240947381</v>
      </c>
      <c r="N438">
        <f t="shared" si="102"/>
        <v>3.0071249636456091E-2</v>
      </c>
      <c r="O438">
        <f t="shared" si="103"/>
        <v>80.661784842981234</v>
      </c>
      <c r="P438">
        <f t="shared" si="104"/>
        <v>77.517640498303777</v>
      </c>
      <c r="Q438">
        <f t="shared" si="105"/>
        <v>1.6399419683365721</v>
      </c>
      <c r="R438">
        <f t="shared" si="106"/>
        <v>79.021842874644662</v>
      </c>
      <c r="S438">
        <f t="shared" si="107"/>
        <v>20.301997595389665</v>
      </c>
      <c r="T438">
        <f t="shared" si="108"/>
        <v>2.9912252583056023</v>
      </c>
      <c r="U438">
        <f t="shared" si="109"/>
        <v>0.66289990030359358</v>
      </c>
      <c r="V438" s="6">
        <f t="shared" si="111"/>
        <v>6500.0000000232831</v>
      </c>
      <c r="W438">
        <f t="shared" si="116"/>
        <v>2.9979173703896604</v>
      </c>
      <c r="X438">
        <f t="shared" si="117"/>
        <v>20.353708558347233</v>
      </c>
      <c r="Y438">
        <f t="shared" si="112"/>
        <v>1.6435152509523618</v>
      </c>
      <c r="Z438">
        <f t="shared" si="113"/>
        <v>5.6531274019575732E-6</v>
      </c>
      <c r="AA438">
        <f t="shared" si="115"/>
        <v>4.3819729250742446E-6</v>
      </c>
      <c r="AB438">
        <f t="shared" si="114"/>
        <v>0.83762111341962497</v>
      </c>
      <c r="AC438">
        <f t="shared" si="110"/>
        <v>2.3408217345170859</v>
      </c>
      <c r="AD438">
        <f t="shared" si="118"/>
        <v>1.0970883416150832E-9</v>
      </c>
      <c r="AE438">
        <f t="shared" si="119"/>
        <v>2.3241549295584794E-4</v>
      </c>
      <c r="AF438">
        <f t="shared" si="120"/>
        <v>4.6990228940558387E-7</v>
      </c>
      <c r="AG438">
        <f t="shared" si="121"/>
        <v>1.0970883416150832E-7</v>
      </c>
      <c r="AH438">
        <f t="shared" si="122"/>
        <v>4.6990228940558387E-3</v>
      </c>
    </row>
    <row r="439" spans="1:34">
      <c r="A439" s="4">
        <v>43250.615254629629</v>
      </c>
      <c r="B439" s="3">
        <v>-1.4659880473664099E-3</v>
      </c>
      <c r="C439">
        <v>2.5678367129512498</v>
      </c>
      <c r="D439">
        <v>2.7267736825669998E-2</v>
      </c>
      <c r="E439" s="3">
        <v>2.6067480146230101E-2</v>
      </c>
      <c r="F439" s="3">
        <v>2.60273670817514E-2</v>
      </c>
      <c r="G439">
        <v>-4009435</v>
      </c>
      <c r="H439">
        <v>13051796</v>
      </c>
      <c r="K439">
        <f t="shared" si="99"/>
        <v>94.370110644416272</v>
      </c>
      <c r="L439">
        <f t="shared" si="100"/>
        <v>64.534470081296192</v>
      </c>
      <c r="M439">
        <f t="shared" si="101"/>
        <v>21.608899225781606</v>
      </c>
      <c r="N439">
        <f t="shared" si="102"/>
        <v>3.0400326149366691E-2</v>
      </c>
      <c r="O439">
        <f t="shared" si="103"/>
        <v>80.891992838607322</v>
      </c>
      <c r="P439">
        <f t="shared" si="104"/>
        <v>77.727957589295329</v>
      </c>
      <c r="Q439">
        <f t="shared" si="105"/>
        <v>1.6635541232831628</v>
      </c>
      <c r="R439">
        <f t="shared" si="106"/>
        <v>79.22843871532416</v>
      </c>
      <c r="S439">
        <f t="shared" si="107"/>
        <v>20.49986314359283</v>
      </c>
      <c r="T439">
        <f t="shared" si="108"/>
        <v>3.0258648912435597</v>
      </c>
      <c r="U439">
        <f t="shared" si="109"/>
        <v>0.66230611646999227</v>
      </c>
      <c r="V439" s="6">
        <f t="shared" si="111"/>
        <v>6560.0000002188608</v>
      </c>
      <c r="W439">
        <f t="shared" si="116"/>
        <v>3.0270176972937746</v>
      </c>
      <c r="X439">
        <f t="shared" si="117"/>
        <v>20.534487606446092</v>
      </c>
      <c r="Y439">
        <f t="shared" si="112"/>
        <v>1.6629998768161063</v>
      </c>
      <c r="Z439">
        <f t="shared" si="113"/>
        <v>4.5152273797338853E-6</v>
      </c>
      <c r="AA439">
        <f t="shared" si="115"/>
        <v>4.7865852293030986E-6</v>
      </c>
      <c r="AB439">
        <f t="shared" si="114"/>
        <v>0.83841071539703582</v>
      </c>
      <c r="AC439">
        <f t="shared" si="110"/>
        <v>2.339985880174293</v>
      </c>
      <c r="AD439">
        <f t="shared" si="118"/>
        <v>1.1839248149962959E-9</v>
      </c>
      <c r="AE439">
        <f t="shared" si="119"/>
        <v>2.2888891228591473E-4</v>
      </c>
      <c r="AF439">
        <f t="shared" si="120"/>
        <v>5.1490890663598659E-7</v>
      </c>
      <c r="AG439">
        <f t="shared" si="121"/>
        <v>1.1839248149962959E-7</v>
      </c>
      <c r="AH439">
        <f t="shared" si="122"/>
        <v>5.1490890663598654E-3</v>
      </c>
    </row>
    <row r="440" spans="1:34">
      <c r="A440" s="4">
        <v>43250.615960648145</v>
      </c>
      <c r="B440" s="3">
        <v>-1.4801040972088201E-3</v>
      </c>
      <c r="C440">
        <v>2.56846343226607</v>
      </c>
      <c r="D440" s="3">
        <v>2.7352266633824899E-2</v>
      </c>
      <c r="E440">
        <v>2.6144922198946E-2</v>
      </c>
      <c r="F440" s="3">
        <v>2.6104323447507301E-2</v>
      </c>
      <c r="G440">
        <v>-4011372</v>
      </c>
      <c r="H440">
        <v>13051796</v>
      </c>
      <c r="K440">
        <f t="shared" si="99"/>
        <v>95.269361341909274</v>
      </c>
      <c r="L440">
        <f t="shared" si="100"/>
        <v>65.332562336391192</v>
      </c>
      <c r="M440">
        <f t="shared" si="101"/>
        <v>21.876134628683332</v>
      </c>
      <c r="N440">
        <f t="shared" si="102"/>
        <v>3.059027502374052E-2</v>
      </c>
      <c r="O440">
        <f t="shared" si="103"/>
        <v>81.145882432542138</v>
      </c>
      <c r="P440">
        <f t="shared" si="104"/>
        <v>77.959737060700888</v>
      </c>
      <c r="Q440">
        <f t="shared" si="105"/>
        <v>1.6855035388285842</v>
      </c>
      <c r="R440">
        <f t="shared" si="106"/>
        <v>79.460378893713553</v>
      </c>
      <c r="S440">
        <f t="shared" si="107"/>
        <v>20.75246560279761</v>
      </c>
      <c r="T440">
        <f t="shared" si="108"/>
        <v>3.0458595095987002</v>
      </c>
      <c r="U440">
        <f t="shared" si="109"/>
        <v>0.66196337377524239</v>
      </c>
      <c r="V440" s="6">
        <f t="shared" si="111"/>
        <v>6621.0000000195578</v>
      </c>
      <c r="W440">
        <f t="shared" si="116"/>
        <v>3.0563281559336342</v>
      </c>
      <c r="X440">
        <f t="shared" si="117"/>
        <v>20.72383431541089</v>
      </c>
      <c r="Y440">
        <f t="shared" si="112"/>
        <v>1.6835653101786694</v>
      </c>
      <c r="Z440">
        <f t="shared" si="113"/>
        <v>3.6498087986216228E-6</v>
      </c>
      <c r="AA440">
        <f t="shared" si="115"/>
        <v>5.1474712018541288E-6</v>
      </c>
      <c r="AB440">
        <f t="shared" si="114"/>
        <v>0.83956947426275341</v>
      </c>
      <c r="AC440">
        <f t="shared" si="110"/>
        <v>2.3395034100333834</v>
      </c>
      <c r="AD440">
        <f t="shared" si="118"/>
        <v>1.2573753642267735E-9</v>
      </c>
      <c r="AE440">
        <f t="shared" si="119"/>
        <v>2.29670337721244E-4</v>
      </c>
      <c r="AF440">
        <f t="shared" si="120"/>
        <v>5.4499318795723345E-7</v>
      </c>
      <c r="AG440">
        <f t="shared" si="121"/>
        <v>1.2573753642267735E-7</v>
      </c>
      <c r="AH440">
        <f t="shared" si="122"/>
        <v>5.449931879572335E-3</v>
      </c>
    </row>
    <row r="441" spans="1:34">
      <c r="A441" s="4">
        <v>43250.616655092592</v>
      </c>
      <c r="B441" s="3">
        <v>-1.49031950311837E-3</v>
      </c>
      <c r="C441">
        <v>2.5692209658591301</v>
      </c>
      <c r="D441">
        <v>2.7424856666038999E-2</v>
      </c>
      <c r="E441" s="3">
        <v>2.6211946678231499E-2</v>
      </c>
      <c r="F441" s="3">
        <v>2.61713103846705E-2</v>
      </c>
      <c r="G441">
        <v>-4013304</v>
      </c>
      <c r="H441">
        <v>13051796</v>
      </c>
      <c r="K441">
        <f t="shared" si="99"/>
        <v>95.920124904796253</v>
      </c>
      <c r="L441">
        <f t="shared" si="100"/>
        <v>65.895272180032421</v>
      </c>
      <c r="M441">
        <f t="shared" si="101"/>
        <v>22.064553938383728</v>
      </c>
      <c r="N441">
        <f t="shared" si="102"/>
        <v>3.0819871670755325E-2</v>
      </c>
      <c r="O441">
        <f t="shared" si="103"/>
        <v>81.363910299928051</v>
      </c>
      <c r="P441">
        <f t="shared" si="104"/>
        <v>78.160337352599356</v>
      </c>
      <c r="Q441">
        <f t="shared" si="105"/>
        <v>1.7016382684242615</v>
      </c>
      <c r="R441">
        <f t="shared" si="106"/>
        <v>79.66227203150379</v>
      </c>
      <c r="S441">
        <f t="shared" si="107"/>
        <v>20.930128426100886</v>
      </c>
      <c r="T441">
        <f t="shared" si="108"/>
        <v>3.0700275777055217</v>
      </c>
      <c r="U441">
        <f t="shared" si="109"/>
        <v>0.66154909085957436</v>
      </c>
      <c r="V441" s="6">
        <f t="shared" si="111"/>
        <v>6681.0000002151355</v>
      </c>
      <c r="W441">
        <f t="shared" si="116"/>
        <v>3.0868673015283217</v>
      </c>
      <c r="X441">
        <f t="shared" si="117"/>
        <v>20.912440253197985</v>
      </c>
      <c r="Y441">
        <f t="shared" si="112"/>
        <v>1.7005960439690664</v>
      </c>
      <c r="Z441">
        <f t="shared" si="113"/>
        <v>4.8342459464869133E-6</v>
      </c>
      <c r="AA441">
        <f t="shared" si="115"/>
        <v>5.4914437306142976E-6</v>
      </c>
      <c r="AB441">
        <f t="shared" si="114"/>
        <v>0.84023917016644745</v>
      </c>
      <c r="AC441">
        <f t="shared" si="110"/>
        <v>2.3389202345499656</v>
      </c>
      <c r="AD441">
        <f t="shared" si="118"/>
        <v>1.3276331621374187E-9</v>
      </c>
      <c r="AE441">
        <f t="shared" si="119"/>
        <v>2.3481132572184704E-4</v>
      </c>
      <c r="AF441">
        <f t="shared" si="120"/>
        <v>5.6284665225139765E-7</v>
      </c>
      <c r="AG441">
        <f t="shared" si="121"/>
        <v>1.3276331621374187E-7</v>
      </c>
      <c r="AH441">
        <f t="shared" si="122"/>
        <v>5.628466522513976E-3</v>
      </c>
    </row>
    <row r="442" spans="1:34">
      <c r="A442" s="4">
        <v>43250.617349537039</v>
      </c>
      <c r="B442" s="3">
        <v>-1.50042787916391E-3</v>
      </c>
      <c r="C442">
        <v>2.5702817507335598</v>
      </c>
      <c r="D442" s="3">
        <v>2.7504807974455599E-2</v>
      </c>
      <c r="E442">
        <v>2.6286487032412001E-2</v>
      </c>
      <c r="F442" s="3">
        <v>2.6246670688979099E-2</v>
      </c>
      <c r="G442">
        <v>-4015236</v>
      </c>
      <c r="H442">
        <v>13051796</v>
      </c>
      <c r="K442">
        <f t="shared" si="99"/>
        <v>96.564070223136198</v>
      </c>
      <c r="L442">
        <f t="shared" si="100"/>
        <v>66.440157064220912</v>
      </c>
      <c r="M442">
        <f t="shared" si="101"/>
        <v>22.247004689699239</v>
      </c>
      <c r="N442">
        <f t="shared" si="102"/>
        <v>3.1141379063436423E-2</v>
      </c>
      <c r="O442">
        <f t="shared" si="103"/>
        <v>81.604048136172167</v>
      </c>
      <c r="P442">
        <f t="shared" si="104"/>
        <v>78.383432212361441</v>
      </c>
      <c r="Q442">
        <f t="shared" si="105"/>
        <v>1.7146463246543533</v>
      </c>
      <c r="R442">
        <f t="shared" si="106"/>
        <v>79.889401811517814</v>
      </c>
      <c r="S442">
        <f t="shared" si="107"/>
        <v>21.103907139929671</v>
      </c>
      <c r="T442">
        <f t="shared" si="108"/>
        <v>3.1038704611456374</v>
      </c>
      <c r="U442">
        <f t="shared" si="109"/>
        <v>0.66096896470450828</v>
      </c>
      <c r="V442" s="6">
        <f t="shared" si="111"/>
        <v>6741.0000004107133</v>
      </c>
      <c r="W442">
        <f t="shared" si="116"/>
        <v>3.1185300682099757</v>
      </c>
      <c r="X442">
        <f t="shared" si="117"/>
        <v>21.108041704526666</v>
      </c>
      <c r="Y442">
        <f t="shared" si="112"/>
        <v>1.7189421079341163</v>
      </c>
      <c r="Z442">
        <f t="shared" si="113"/>
        <v>5.4159995746757729E-6</v>
      </c>
      <c r="AA442">
        <f t="shared" si="115"/>
        <v>5.5721175833152592E-6</v>
      </c>
      <c r="AB442">
        <f t="shared" si="114"/>
        <v>0.84078230228656303</v>
      </c>
      <c r="AC442">
        <f t="shared" si="110"/>
        <v>2.3381036057725555</v>
      </c>
      <c r="AD442">
        <f t="shared" si="118"/>
        <v>1.3322940275120257E-9</v>
      </c>
      <c r="AE442">
        <f t="shared" si="119"/>
        <v>2.4102698205261415E-4</v>
      </c>
      <c r="AF442">
        <f t="shared" si="120"/>
        <v>5.5025684545446409E-7</v>
      </c>
      <c r="AG442">
        <f t="shared" si="121"/>
        <v>1.3322940275120256E-7</v>
      </c>
      <c r="AH442">
        <f t="shared" si="122"/>
        <v>5.5025684545446409E-3</v>
      </c>
    </row>
    <row r="443" spans="1:34">
      <c r="A443" s="4">
        <v>43250.618043981478</v>
      </c>
      <c r="B443" s="3">
        <v>-1.5112735720504099E-3</v>
      </c>
      <c r="C443">
        <v>2.57125810093748</v>
      </c>
      <c r="D443" s="3">
        <v>2.7587149616501799E-2</v>
      </c>
      <c r="E443" s="3">
        <v>2.63615982125339E-2</v>
      </c>
      <c r="F443" s="3">
        <v>2.6320137159182199E-2</v>
      </c>
      <c r="G443">
        <v>-4017170</v>
      </c>
      <c r="H443">
        <v>13051796</v>
      </c>
      <c r="K443">
        <f t="shared" si="99"/>
        <v>97.254985670578023</v>
      </c>
      <c r="L443">
        <f t="shared" si="100"/>
        <v>67.034501505206975</v>
      </c>
      <c r="M443">
        <f t="shared" si="101"/>
        <v>22.446016614868725</v>
      </c>
      <c r="N443">
        <f t="shared" si="102"/>
        <v>3.1437295621046447E-2</v>
      </c>
      <c r="O443">
        <f t="shared" si="103"/>
        <v>81.851365461496343</v>
      </c>
      <c r="P443">
        <f t="shared" si="104"/>
        <v>78.608235520315702</v>
      </c>
      <c r="Q443">
        <f t="shared" si="105"/>
        <v>1.7405417307237343</v>
      </c>
      <c r="R443">
        <f t="shared" si="106"/>
        <v>80.110823730772609</v>
      </c>
      <c r="S443">
        <f t="shared" si="107"/>
        <v>21.285655461052901</v>
      </c>
      <c r="T443">
        <f t="shared" si="108"/>
        <v>3.1350195724730079</v>
      </c>
      <c r="U443">
        <f t="shared" si="109"/>
        <v>0.66043501451022169</v>
      </c>
      <c r="V443" s="6">
        <f t="shared" si="111"/>
        <v>6800.9999999776483</v>
      </c>
      <c r="W443">
        <f t="shared" si="116"/>
        <v>3.1522357823224736</v>
      </c>
      <c r="X443">
        <f t="shared" si="117"/>
        <v>21.30579441182746</v>
      </c>
      <c r="Y443">
        <f t="shared" si="112"/>
        <v>1.7376198112826984</v>
      </c>
      <c r="Z443">
        <f t="shared" si="113"/>
        <v>6.6142855284456227E-6</v>
      </c>
      <c r="AA443">
        <f t="shared" si="115"/>
        <v>5.6877008319615958E-6</v>
      </c>
      <c r="AB443">
        <f t="shared" si="114"/>
        <v>0.8414298745830916</v>
      </c>
      <c r="AC443">
        <f t="shared" si="110"/>
        <v>2.3373519777162262</v>
      </c>
      <c r="AD443">
        <f t="shared" si="118"/>
        <v>1.3448796113474223E-9</v>
      </c>
      <c r="AE443">
        <f t="shared" si="119"/>
        <v>2.457805991791023E-4</v>
      </c>
      <c r="AF443">
        <f t="shared" si="120"/>
        <v>5.4471187971777524E-7</v>
      </c>
      <c r="AG443">
        <f t="shared" si="121"/>
        <v>1.3448796113474224E-7</v>
      </c>
      <c r="AH443">
        <f t="shared" si="122"/>
        <v>5.4471187971777517E-3</v>
      </c>
    </row>
    <row r="444" spans="1:34">
      <c r="A444" s="4">
        <v>43250.618738425925</v>
      </c>
      <c r="B444" s="3">
        <v>-1.5232014557841501E-3</v>
      </c>
      <c r="C444">
        <v>2.57276960046147</v>
      </c>
      <c r="D444" s="3">
        <v>2.7660417504521299E-2</v>
      </c>
      <c r="E444" s="3">
        <v>2.6428087542499298E-2</v>
      </c>
      <c r="F444" s="3">
        <v>2.63874695126287E-2</v>
      </c>
      <c r="G444">
        <v>-4019097</v>
      </c>
      <c r="H444">
        <v>13051796</v>
      </c>
      <c r="K444">
        <f t="shared" si="99"/>
        <v>98.014841146219354</v>
      </c>
      <c r="L444">
        <f t="shared" si="100"/>
        <v>67.705849215041837</v>
      </c>
      <c r="M444">
        <f t="shared" si="101"/>
        <v>22.670812526092689</v>
      </c>
      <c r="N444">
        <f t="shared" si="102"/>
        <v>3.1895407612186955E-2</v>
      </c>
      <c r="O444">
        <f t="shared" si="103"/>
        <v>82.071429303397466</v>
      </c>
      <c r="P444">
        <f t="shared" si="104"/>
        <v>78.807234142033877</v>
      </c>
      <c r="Q444">
        <f t="shared" si="105"/>
        <v>1.7576713784700075</v>
      </c>
      <c r="R444">
        <f t="shared" si="106"/>
        <v>80.313757924927458</v>
      </c>
      <c r="S444">
        <f t="shared" si="107"/>
        <v>21.499031607112684</v>
      </c>
      <c r="T444">
        <f t="shared" si="108"/>
        <v>3.183241887329904</v>
      </c>
      <c r="U444">
        <f t="shared" si="109"/>
        <v>0.65960839977581809</v>
      </c>
      <c r="V444" s="6">
        <f t="shared" si="111"/>
        <v>6861.000000173226</v>
      </c>
      <c r="W444">
        <f t="shared" si="116"/>
        <v>3.1860319698211983</v>
      </c>
      <c r="X444">
        <f t="shared" si="117"/>
        <v>21.506377583553085</v>
      </c>
      <c r="Y444">
        <f t="shared" si="112"/>
        <v>1.7518889164090297</v>
      </c>
      <c r="Z444">
        <f t="shared" si="113"/>
        <v>7.7574114843786959E-6</v>
      </c>
      <c r="AA444">
        <f t="shared" si="115"/>
        <v>5.9056867201509643E-6</v>
      </c>
      <c r="AB444">
        <f t="shared" si="114"/>
        <v>0.84248224929450954</v>
      </c>
      <c r="AC444">
        <f t="shared" si="110"/>
        <v>2.3361883732587292</v>
      </c>
      <c r="AD444">
        <f t="shared" si="118"/>
        <v>1.3843598837024694E-9</v>
      </c>
      <c r="AE444">
        <f t="shared" si="119"/>
        <v>2.4390026983142383E-4</v>
      </c>
      <c r="AF444">
        <f t="shared" si="120"/>
        <v>5.6502512613813389E-7</v>
      </c>
      <c r="AG444">
        <f t="shared" si="121"/>
        <v>1.3843598837024693E-7</v>
      </c>
      <c r="AH444">
        <f t="shared" si="122"/>
        <v>5.6502512613813395E-3</v>
      </c>
    </row>
    <row r="445" spans="1:34">
      <c r="A445" s="4">
        <v>43250.619444444441</v>
      </c>
      <c r="B445" s="3">
        <v>-1.53124058779213E-3</v>
      </c>
      <c r="C445">
        <v>2.5742002329770899</v>
      </c>
      <c r="D445" s="3">
        <v>2.7731865884852599E-2</v>
      </c>
      <c r="E445">
        <v>2.6502021394117E-2</v>
      </c>
      <c r="F445" s="3">
        <v>2.6458744376068401E-2</v>
      </c>
      <c r="G445">
        <v>-4021036</v>
      </c>
      <c r="H445">
        <v>13051796</v>
      </c>
      <c r="K445">
        <f t="shared" si="99"/>
        <v>98.526967069981325</v>
      </c>
      <c r="L445">
        <f t="shared" si="100"/>
        <v>68.124284979492472</v>
      </c>
      <c r="M445">
        <f t="shared" si="101"/>
        <v>22.810922706823799</v>
      </c>
      <c r="N445">
        <f t="shared" si="102"/>
        <v>3.2329010071148322E-2</v>
      </c>
      <c r="O445">
        <f t="shared" si="103"/>
        <v>82.286028161073475</v>
      </c>
      <c r="P445">
        <f t="shared" si="104"/>
        <v>79.028513775591549</v>
      </c>
      <c r="Q445">
        <f t="shared" si="105"/>
        <v>1.7574536400333471</v>
      </c>
      <c r="R445">
        <f t="shared" si="106"/>
        <v>80.528574521040127</v>
      </c>
      <c r="S445">
        <f t="shared" si="107"/>
        <v>21.639286946801569</v>
      </c>
      <c r="T445">
        <f t="shared" si="108"/>
        <v>3.2288842514311002</v>
      </c>
      <c r="U445">
        <f t="shared" si="109"/>
        <v>0.65882600990525619</v>
      </c>
      <c r="V445" s="6">
        <f t="shared" si="111"/>
        <v>6921.999999973923</v>
      </c>
      <c r="W445">
        <f t="shared" si="116"/>
        <v>3.2201462734198554</v>
      </c>
      <c r="X445">
        <f t="shared" si="117"/>
        <v>21.709630947297686</v>
      </c>
      <c r="Y445">
        <f t="shared" si="112"/>
        <v>1.7645615413047011</v>
      </c>
      <c r="Z445">
        <f t="shared" si="113"/>
        <v>6.2178443708643038E-6</v>
      </c>
      <c r="AA445">
        <f t="shared" si="115"/>
        <v>6.0701961353304174E-6</v>
      </c>
      <c r="AB445">
        <f t="shared" si="114"/>
        <v>0.84294170260368184</v>
      </c>
      <c r="AC445">
        <f t="shared" si="110"/>
        <v>2.3350870230129672</v>
      </c>
      <c r="AD445">
        <f t="shared" si="118"/>
        <v>1.4120376997363305E-9</v>
      </c>
      <c r="AE445">
        <f t="shared" si="119"/>
        <v>2.4415225444080754E-4</v>
      </c>
      <c r="AF445">
        <f t="shared" si="120"/>
        <v>5.7572698946735013E-7</v>
      </c>
      <c r="AG445">
        <f t="shared" si="121"/>
        <v>1.4120376997363304E-7</v>
      </c>
      <c r="AH445">
        <f t="shared" si="122"/>
        <v>5.7572698946735017E-3</v>
      </c>
    </row>
    <row r="446" spans="1:34">
      <c r="A446" s="4">
        <v>43250.620138888888</v>
      </c>
      <c r="B446">
        <v>-1.5455112363269999E-3</v>
      </c>
      <c r="C446">
        <v>2.5751278251318599</v>
      </c>
      <c r="D446" s="3">
        <v>2.78175730215116E-2</v>
      </c>
      <c r="E446" s="3">
        <v>2.65779293521155E-2</v>
      </c>
      <c r="F446" s="3">
        <v>2.6537153872395702E-2</v>
      </c>
      <c r="G446">
        <v>-4022966</v>
      </c>
      <c r="H446">
        <v>13051796</v>
      </c>
      <c r="K446">
        <f t="shared" si="99"/>
        <v>99.436066342931198</v>
      </c>
      <c r="L446">
        <f t="shared" si="100"/>
        <v>68.930315683133344</v>
      </c>
      <c r="M446">
        <f t="shared" si="101"/>
        <v>23.080816241642015</v>
      </c>
      <c r="N446">
        <f t="shared" si="102"/>
        <v>3.2610148822595802E-2</v>
      </c>
      <c r="O446">
        <f t="shared" si="103"/>
        <v>82.543453921271521</v>
      </c>
      <c r="P446">
        <f t="shared" si="104"/>
        <v>79.255701792480934</v>
      </c>
      <c r="Q446">
        <f t="shared" si="105"/>
        <v>1.7785596054107486</v>
      </c>
      <c r="R446">
        <f t="shared" si="106"/>
        <v>80.764894315860772</v>
      </c>
      <c r="S446">
        <f t="shared" si="107"/>
        <v>21.895109838034848</v>
      </c>
      <c r="T446">
        <f t="shared" si="108"/>
        <v>3.2584778042150457</v>
      </c>
      <c r="U446">
        <f t="shared" si="109"/>
        <v>0.65831872470239616</v>
      </c>
      <c r="V446" s="6">
        <f t="shared" si="111"/>
        <v>6982.0000001695007</v>
      </c>
      <c r="W446">
        <f t="shared" si="116"/>
        <v>3.2543831538643575</v>
      </c>
      <c r="X446">
        <f t="shared" si="117"/>
        <v>21.912415247530099</v>
      </c>
      <c r="Y446">
        <f t="shared" si="112"/>
        <v>1.7811248457352253</v>
      </c>
      <c r="Z446">
        <f t="shared" si="113"/>
        <v>5.3243101202582361E-6</v>
      </c>
      <c r="AA446">
        <f t="shared" si="115"/>
        <v>6.2031109001198722E-6</v>
      </c>
      <c r="AB446">
        <f t="shared" si="114"/>
        <v>0.8441879411283929</v>
      </c>
      <c r="AC446">
        <f t="shared" si="110"/>
        <v>2.3343729305842911</v>
      </c>
      <c r="AD446">
        <f t="shared" si="118"/>
        <v>1.4291003632441342E-9</v>
      </c>
      <c r="AE446">
        <f t="shared" si="119"/>
        <v>2.4855558453035188E-4</v>
      </c>
      <c r="AF446">
        <f t="shared" si="120"/>
        <v>5.7236127217852239E-7</v>
      </c>
      <c r="AG446">
        <f t="shared" si="121"/>
        <v>1.4291003632441343E-7</v>
      </c>
      <c r="AH446">
        <f t="shared" si="122"/>
        <v>5.7236127217852239E-3</v>
      </c>
    </row>
    <row r="447" spans="1:34">
      <c r="A447" s="4">
        <v>43250.620833333334</v>
      </c>
      <c r="B447" s="3">
        <v>-1.5568920785335599E-3</v>
      </c>
      <c r="C447">
        <v>2.5762028806548201</v>
      </c>
      <c r="D447" s="3">
        <v>2.7904766684059699E-2</v>
      </c>
      <c r="E447">
        <v>2.6659034204622001E-2</v>
      </c>
      <c r="F447">
        <v>2.6614491387154E-2</v>
      </c>
      <c r="G447">
        <v>-4024895</v>
      </c>
      <c r="H447">
        <v>13051796</v>
      </c>
      <c r="K447">
        <f t="shared" si="99"/>
        <v>100.16107301310879</v>
      </c>
      <c r="L447">
        <f t="shared" si="100"/>
        <v>69.553662894018132</v>
      </c>
      <c r="M447">
        <f t="shared" si="101"/>
        <v>23.289539533949412</v>
      </c>
      <c r="N447">
        <f t="shared" si="102"/>
        <v>3.2935981426836264E-2</v>
      </c>
      <c r="O447">
        <f t="shared" si="103"/>
        <v>82.805344537862766</v>
      </c>
      <c r="P447">
        <f t="shared" si="104"/>
        <v>79.49844380645294</v>
      </c>
      <c r="Q447">
        <f t="shared" si="105"/>
        <v>1.8073612917615804</v>
      </c>
      <c r="R447">
        <f t="shared" si="106"/>
        <v>80.997983246101185</v>
      </c>
      <c r="S447">
        <f t="shared" si="107"/>
        <v>22.084632006108357</v>
      </c>
      <c r="T447">
        <f t="shared" si="108"/>
        <v>3.2927759730824624</v>
      </c>
      <c r="U447">
        <f t="shared" si="109"/>
        <v>0.65773079415959668</v>
      </c>
      <c r="V447" s="6">
        <f t="shared" si="111"/>
        <v>7042.0000003650784</v>
      </c>
      <c r="W447">
        <f t="shared" si="116"/>
        <v>3.2885879308492409</v>
      </c>
      <c r="X447">
        <f t="shared" si="117"/>
        <v>22.109003312187664</v>
      </c>
      <c r="Y447">
        <f t="shared" si="112"/>
        <v>1.8055151489758714</v>
      </c>
      <c r="Z447">
        <f t="shared" si="113"/>
        <v>5.1757100159472055E-6</v>
      </c>
      <c r="AA447">
        <f t="shared" si="115"/>
        <v>6.0856761666190813E-6</v>
      </c>
      <c r="AB447">
        <f t="shared" si="114"/>
        <v>0.84457641031758368</v>
      </c>
      <c r="AC447">
        <f t="shared" si="110"/>
        <v>2.3335453157695203</v>
      </c>
      <c r="AD447">
        <f t="shared" si="118"/>
        <v>1.3826149497932061E-9</v>
      </c>
      <c r="AE447">
        <f t="shared" si="119"/>
        <v>2.4832845424672343E-4</v>
      </c>
      <c r="AF447">
        <f t="shared" si="120"/>
        <v>5.5425012435461771E-7</v>
      </c>
      <c r="AG447">
        <f t="shared" si="121"/>
        <v>1.3826149497932061E-7</v>
      </c>
      <c r="AH447">
        <f t="shared" si="122"/>
        <v>5.5425012435461772E-3</v>
      </c>
    </row>
    <row r="448" spans="1:34">
      <c r="A448" s="4">
        <v>43250.621527777781</v>
      </c>
      <c r="B448" s="3">
        <v>-1.5708178530621801E-3</v>
      </c>
      <c r="C448">
        <v>2.57707457943616</v>
      </c>
      <c r="D448" s="3">
        <v>2.79926263102061E-2</v>
      </c>
      <c r="E448" s="3">
        <v>2.6737713046877599E-2</v>
      </c>
      <c r="F448" s="3">
        <v>2.6694330192240202E-2</v>
      </c>
      <c r="G448">
        <v>-4026830</v>
      </c>
      <c r="H448">
        <v>13051796</v>
      </c>
      <c r="K448">
        <f t="shared" si="99"/>
        <v>101.048202386963</v>
      </c>
      <c r="L448">
        <f t="shared" si="100"/>
        <v>70.335844885208047</v>
      </c>
      <c r="M448">
        <f t="shared" si="101"/>
        <v>23.551447500382729</v>
      </c>
      <c r="N448">
        <f t="shared" si="102"/>
        <v>3.3200179766337067E-2</v>
      </c>
      <c r="O448">
        <f t="shared" si="103"/>
        <v>83.069235410118125</v>
      </c>
      <c r="P448">
        <f t="shared" si="104"/>
        <v>79.733924915608256</v>
      </c>
      <c r="Q448">
        <f t="shared" si="105"/>
        <v>1.8306245497552851</v>
      </c>
      <c r="R448">
        <f t="shared" si="106"/>
        <v>81.23861086036284</v>
      </c>
      <c r="S448">
        <f t="shared" si="107"/>
        <v>22.331031133879204</v>
      </c>
      <c r="T448">
        <f t="shared" si="108"/>
        <v>3.3205863246088629</v>
      </c>
      <c r="U448">
        <f t="shared" si="109"/>
        <v>0.65725407614203768</v>
      </c>
      <c r="V448" s="6">
        <f t="shared" si="111"/>
        <v>7102.0000005606562</v>
      </c>
      <c r="W448">
        <f t="shared" si="116"/>
        <v>3.3223578518809749</v>
      </c>
      <c r="X448">
        <f t="shared" si="117"/>
        <v>22.309425588254683</v>
      </c>
      <c r="Y448">
        <f t="shared" si="112"/>
        <v>1.831574667311159</v>
      </c>
      <c r="Z448">
        <f t="shared" si="113"/>
        <v>5.9858118527430899E-6</v>
      </c>
      <c r="AA448">
        <f t="shared" si="115"/>
        <v>5.8532666346832721E-6</v>
      </c>
      <c r="AB448">
        <f t="shared" si="114"/>
        <v>0.84526752387267401</v>
      </c>
      <c r="AC448">
        <f t="shared" si="110"/>
        <v>2.3328742519871879</v>
      </c>
      <c r="AD448">
        <f t="shared" si="118"/>
        <v>1.3105159683519528E-9</v>
      </c>
      <c r="AE448">
        <f t="shared" si="119"/>
        <v>2.4138084230889478E-4</v>
      </c>
      <c r="AF448">
        <f t="shared" si="120"/>
        <v>5.4046870843634632E-7</v>
      </c>
      <c r="AG448">
        <f t="shared" si="121"/>
        <v>1.3105159683519528E-7</v>
      </c>
      <c r="AH448">
        <f t="shared" si="122"/>
        <v>5.4046870843634633E-3</v>
      </c>
    </row>
    <row r="449" spans="1:34">
      <c r="A449" s="4">
        <v>43250.622233796297</v>
      </c>
      <c r="B449" s="3">
        <v>-1.5830549341808401E-3</v>
      </c>
      <c r="C449">
        <v>2.57847310299258</v>
      </c>
      <c r="D449" s="3">
        <v>2.8079534559783501E-2</v>
      </c>
      <c r="E449" s="3">
        <v>2.6815024285315299E-2</v>
      </c>
      <c r="F449" s="3">
        <v>2.67722751632209E-2</v>
      </c>
      <c r="G449">
        <v>-4028764</v>
      </c>
      <c r="H449">
        <v>13051796</v>
      </c>
      <c r="K449">
        <f t="shared" si="99"/>
        <v>101.82775501351809</v>
      </c>
      <c r="L449">
        <f t="shared" si="100"/>
        <v>71.012939556794535</v>
      </c>
      <c r="M449">
        <f t="shared" si="101"/>
        <v>23.778167740065406</v>
      </c>
      <c r="N449">
        <f t="shared" si="102"/>
        <v>3.3624050499287898E-2</v>
      </c>
      <c r="O449">
        <f t="shared" si="103"/>
        <v>83.33026877428189</v>
      </c>
      <c r="P449">
        <f t="shared" si="104"/>
        <v>79.96531286763657</v>
      </c>
      <c r="Q449">
        <f t="shared" si="105"/>
        <v>1.8567381604166115</v>
      </c>
      <c r="R449">
        <f t="shared" si="106"/>
        <v>81.473530613865279</v>
      </c>
      <c r="S449">
        <f t="shared" si="107"/>
        <v>22.540342299787664</v>
      </c>
      <c r="T449">
        <f t="shared" si="108"/>
        <v>3.3652042964984239</v>
      </c>
      <c r="U449">
        <f t="shared" si="109"/>
        <v>0.65648924614388071</v>
      </c>
      <c r="V449" s="6">
        <f t="shared" si="111"/>
        <v>7163.0000003613532</v>
      </c>
      <c r="W449">
        <f t="shared" si="116"/>
        <v>3.3556637319962701</v>
      </c>
      <c r="X449">
        <f t="shared" si="117"/>
        <v>22.51203954164712</v>
      </c>
      <c r="Y449">
        <f t="shared" si="112"/>
        <v>1.8585370668934995</v>
      </c>
      <c r="Z449">
        <f t="shared" si="113"/>
        <v>6.3464029282019542E-6</v>
      </c>
      <c r="AA449">
        <f t="shared" si="115"/>
        <v>5.6294127380373695E-6</v>
      </c>
      <c r="AB449">
        <f t="shared" si="114"/>
        <v>0.84564653776257726</v>
      </c>
      <c r="AC449">
        <f t="shared" si="110"/>
        <v>2.3317976203254931</v>
      </c>
      <c r="AD449">
        <f t="shared" si="118"/>
        <v>1.2415380281149554E-9</v>
      </c>
      <c r="AE449">
        <f t="shared" si="119"/>
        <v>2.3288165501732648E-4</v>
      </c>
      <c r="AF449">
        <f t="shared" si="120"/>
        <v>5.3070818242921498E-7</v>
      </c>
      <c r="AG449">
        <f t="shared" si="121"/>
        <v>1.2415380281149553E-7</v>
      </c>
      <c r="AH449">
        <f t="shared" si="122"/>
        <v>5.3070818242921492E-3</v>
      </c>
    </row>
    <row r="450" spans="1:34">
      <c r="A450" s="4">
        <v>43250.622928240744</v>
      </c>
      <c r="B450" s="3">
        <v>-1.5941384712095899E-3</v>
      </c>
      <c r="C450">
        <v>2.5794815621557099</v>
      </c>
      <c r="D450" s="3">
        <v>2.81727813557518E-2</v>
      </c>
      <c r="E450" s="3">
        <v>2.69003508713467E-2</v>
      </c>
      <c r="F450" s="3">
        <v>2.68547462786046E-2</v>
      </c>
      <c r="G450">
        <v>-4030698</v>
      </c>
      <c r="H450">
        <v>13051796</v>
      </c>
      <c r="K450">
        <f t="shared" si="99"/>
        <v>102.53382211550921</v>
      </c>
      <c r="L450">
        <f t="shared" si="100"/>
        <v>71.61059912819222</v>
      </c>
      <c r="M450">
        <f t="shared" si="101"/>
        <v>23.978289712607946</v>
      </c>
      <c r="N450">
        <f t="shared" si="102"/>
        <v>3.3929698782911424E-2</v>
      </c>
      <c r="O450">
        <f t="shared" si="103"/>
        <v>83.61034028610564</v>
      </c>
      <c r="P450">
        <f t="shared" si="104"/>
        <v>80.220690279696555</v>
      </c>
      <c r="Q450">
        <f t="shared" si="105"/>
        <v>1.8882484905086017</v>
      </c>
      <c r="R450">
        <f t="shared" si="106"/>
        <v>81.722091795597038</v>
      </c>
      <c r="S450">
        <f t="shared" si="107"/>
        <v>22.719457385602212</v>
      </c>
      <c r="T450">
        <f t="shared" si="108"/>
        <v>3.3973778000377424</v>
      </c>
      <c r="U450">
        <f t="shared" si="109"/>
        <v>0.6559377360771842</v>
      </c>
      <c r="V450" s="6">
        <f t="shared" si="111"/>
        <v>7223.0000005569309</v>
      </c>
      <c r="W450">
        <f t="shared" si="116"/>
        <v>3.3881932920878701</v>
      </c>
      <c r="X450">
        <f t="shared" si="117"/>
        <v>22.719446004390782</v>
      </c>
      <c r="Y450">
        <f t="shared" si="112"/>
        <v>1.8811650402710665</v>
      </c>
      <c r="Z450">
        <f t="shared" si="113"/>
        <v>5.7922423939400847E-6</v>
      </c>
      <c r="AA450">
        <f t="shared" si="115"/>
        <v>5.3185279876481945E-6</v>
      </c>
      <c r="AB450">
        <f t="shared" si="114"/>
        <v>0.84602865577830122</v>
      </c>
      <c r="AC450">
        <f t="shared" si="110"/>
        <v>2.331021273685089</v>
      </c>
      <c r="AD450">
        <f t="shared" si="118"/>
        <v>1.1584788094294034E-9</v>
      </c>
      <c r="AE450">
        <f t="shared" si="119"/>
        <v>2.2378238162410036E-4</v>
      </c>
      <c r="AF450">
        <f t="shared" si="120"/>
        <v>5.1533927083282429E-7</v>
      </c>
      <c r="AG450">
        <f t="shared" si="121"/>
        <v>1.1584788094294034E-7</v>
      </c>
      <c r="AH450">
        <f t="shared" si="122"/>
        <v>5.153392708328243E-3</v>
      </c>
    </row>
    <row r="451" spans="1:34">
      <c r="A451" s="4">
        <v>43250.623622685183</v>
      </c>
      <c r="B451" s="3">
        <v>-1.60664907309183E-3</v>
      </c>
      <c r="C451">
        <v>2.5806517553355701</v>
      </c>
      <c r="D451" s="3">
        <v>2.8256419248373299E-2</v>
      </c>
      <c r="E451" s="3">
        <v>2.6978518348696499E-2</v>
      </c>
      <c r="F451" s="3">
        <v>2.6934692281847701E-2</v>
      </c>
      <c r="G451">
        <v>-4032625</v>
      </c>
      <c r="H451">
        <v>13051796</v>
      </c>
      <c r="K451">
        <f t="shared" si="99"/>
        <v>103.33079914479553</v>
      </c>
      <c r="L451">
        <f t="shared" si="100"/>
        <v>72.30248786381263</v>
      </c>
      <c r="M451">
        <f t="shared" si="101"/>
        <v>24.209963637328187</v>
      </c>
      <c r="N451">
        <f t="shared" si="102"/>
        <v>3.4284366130890261E-2</v>
      </c>
      <c r="O451">
        <f t="shared" si="103"/>
        <v>83.861550966204703</v>
      </c>
      <c r="P451">
        <f t="shared" si="104"/>
        <v>80.454640904013146</v>
      </c>
      <c r="Q451">
        <f t="shared" si="105"/>
        <v>1.8985084698879859</v>
      </c>
      <c r="R451">
        <f t="shared" si="106"/>
        <v>81.963042496316717</v>
      </c>
      <c r="S451">
        <f t="shared" si="107"/>
        <v>22.944291324069528</v>
      </c>
      <c r="T451">
        <f t="shared" si="108"/>
        <v>3.4347112050881465</v>
      </c>
      <c r="U451">
        <f t="shared" si="109"/>
        <v>0.65529777628280883</v>
      </c>
      <c r="V451" s="6">
        <f t="shared" si="111"/>
        <v>7283.0000001238659</v>
      </c>
      <c r="W451">
        <f t="shared" si="116"/>
        <v>3.4200399240383059</v>
      </c>
      <c r="X451">
        <f t="shared" si="117"/>
        <v>22.929274231424117</v>
      </c>
      <c r="Y451">
        <f t="shared" si="112"/>
        <v>1.8903810290969763</v>
      </c>
      <c r="Z451">
        <f t="shared" si="113"/>
        <v>6.1305447608280253E-6</v>
      </c>
      <c r="AA451">
        <f t="shared" si="115"/>
        <v>5.1260746352368164E-6</v>
      </c>
      <c r="AB451">
        <f t="shared" si="114"/>
        <v>0.84723930295916572</v>
      </c>
      <c r="AC451">
        <f t="shared" si="110"/>
        <v>2.330120418621223</v>
      </c>
      <c r="AD451">
        <f t="shared" si="118"/>
        <v>1.1106858724840596E-9</v>
      </c>
      <c r="AE451">
        <f t="shared" si="119"/>
        <v>2.1435122951709472E-4</v>
      </c>
      <c r="AF451">
        <f t="shared" si="120"/>
        <v>5.1581777627465086E-7</v>
      </c>
      <c r="AG451">
        <f t="shared" si="121"/>
        <v>1.1106858724840596E-7</v>
      </c>
      <c r="AH451">
        <f t="shared" si="122"/>
        <v>5.1581777627465082E-3</v>
      </c>
    </row>
    <row r="452" spans="1:34">
      <c r="A452" s="4">
        <v>43250.62431712963</v>
      </c>
      <c r="B452" s="3">
        <v>-1.6168288023800401E-3</v>
      </c>
      <c r="C452">
        <v>2.5817874611148</v>
      </c>
      <c r="D452" s="3">
        <v>2.83310309557964E-2</v>
      </c>
      <c r="E452" s="3">
        <v>2.70603724102511E-2</v>
      </c>
      <c r="F452" s="3">
        <v>2.7013733056210201E-2</v>
      </c>
      <c r="G452">
        <v>-4034563</v>
      </c>
      <c r="H452">
        <v>13051796</v>
      </c>
      <c r="K452">
        <f t="shared" si="99"/>
        <v>103.97928995949997</v>
      </c>
      <c r="L452">
        <f t="shared" si="100"/>
        <v>72.847080299976099</v>
      </c>
      <c r="M452">
        <f t="shared" si="101"/>
        <v>24.392316464543701</v>
      </c>
      <c r="N452">
        <f t="shared" si="102"/>
        <v>3.462858088426269E-2</v>
      </c>
      <c r="O452">
        <f t="shared" si="103"/>
        <v>84.085651038284865</v>
      </c>
      <c r="P452">
        <f t="shared" si="104"/>
        <v>80.699625256237439</v>
      </c>
      <c r="Q452">
        <f t="shared" si="105"/>
        <v>1.8843861268943414</v>
      </c>
      <c r="R452">
        <f t="shared" si="106"/>
        <v>82.201264911390524</v>
      </c>
      <c r="S452">
        <f t="shared" si="107"/>
        <v>23.13605904661414</v>
      </c>
      <c r="T452">
        <f t="shared" si="108"/>
        <v>3.470944337022086</v>
      </c>
      <c r="U452">
        <f t="shared" si="109"/>
        <v>0.65467667709213184</v>
      </c>
      <c r="V452" s="6">
        <f t="shared" si="111"/>
        <v>7343.0000003194436</v>
      </c>
      <c r="W452">
        <f t="shared" si="116"/>
        <v>3.4513787376273508</v>
      </c>
      <c r="X452">
        <f t="shared" si="117"/>
        <v>23.146981414341745</v>
      </c>
      <c r="Y452">
        <f t="shared" si="112"/>
        <v>1.9012950756224711</v>
      </c>
      <c r="Z452">
        <f t="shared" si="113"/>
        <v>4.6508670943429934E-6</v>
      </c>
      <c r="AA452">
        <f t="shared" si="115"/>
        <v>4.8527122591597477E-6</v>
      </c>
      <c r="AB452">
        <f t="shared" si="114"/>
        <v>0.84800820407124966</v>
      </c>
      <c r="AC452">
        <f t="shared" si="110"/>
        <v>2.3292461131476569</v>
      </c>
      <c r="AD452">
        <f t="shared" si="118"/>
        <v>1.0450274638916171E-9</v>
      </c>
      <c r="AE452">
        <f t="shared" si="119"/>
        <v>2.0614687773979221E-4</v>
      </c>
      <c r="AF452">
        <f t="shared" si="120"/>
        <v>5.0464035669928051E-7</v>
      </c>
      <c r="AG452">
        <f t="shared" si="121"/>
        <v>1.0450274638916172E-7</v>
      </c>
      <c r="AH452">
        <f t="shared" si="122"/>
        <v>5.0464035669928057E-3</v>
      </c>
    </row>
    <row r="453" spans="1:34">
      <c r="A453" s="4">
        <v>43250.625011574077</v>
      </c>
      <c r="B453" s="3">
        <v>-1.6277101718878799E-3</v>
      </c>
      <c r="C453">
        <v>2.5824010990018</v>
      </c>
      <c r="D453" s="3">
        <v>2.8424503703699901E-2</v>
      </c>
      <c r="E453" s="3">
        <v>2.71414296939292E-2</v>
      </c>
      <c r="F453" s="3">
        <v>2.7094739130116102E-2</v>
      </c>
      <c r="G453">
        <v>-4036499</v>
      </c>
      <c r="H453">
        <v>13051796</v>
      </c>
      <c r="K453">
        <f t="shared" si="99"/>
        <v>104.67247815512434</v>
      </c>
      <c r="L453">
        <f t="shared" si="100"/>
        <v>73.433786748696107</v>
      </c>
      <c r="M453">
        <f t="shared" si="101"/>
        <v>24.588770863402726</v>
      </c>
      <c r="N453">
        <f t="shared" si="102"/>
        <v>3.4814564981373614E-2</v>
      </c>
      <c r="O453">
        <f t="shared" si="103"/>
        <v>84.36640120828055</v>
      </c>
      <c r="P453">
        <f t="shared" si="104"/>
        <v>80.942224899526906</v>
      </c>
      <c r="Q453">
        <f t="shared" si="105"/>
        <v>1.9209906300850861</v>
      </c>
      <c r="R453">
        <f t="shared" si="106"/>
        <v>82.445410578195464</v>
      </c>
      <c r="S453">
        <f t="shared" si="107"/>
        <v>23.308110443346003</v>
      </c>
      <c r="T453">
        <f t="shared" si="108"/>
        <v>3.4905216104021837</v>
      </c>
      <c r="U453">
        <f t="shared" si="109"/>
        <v>0.65434108841947136</v>
      </c>
      <c r="V453" s="6">
        <f t="shared" si="111"/>
        <v>7403.0000005150214</v>
      </c>
      <c r="W453">
        <f t="shared" si="116"/>
        <v>3.4821280149577829</v>
      </c>
      <c r="X453">
        <f t="shared" si="117"/>
        <v>23.366104337495486</v>
      </c>
      <c r="Y453">
        <f t="shared" si="112"/>
        <v>1.9131028423470251</v>
      </c>
      <c r="Z453">
        <f t="shared" si="113"/>
        <v>3.148116867534008E-6</v>
      </c>
      <c r="AA453">
        <f t="shared" si="115"/>
        <v>4.6651451760907189E-6</v>
      </c>
      <c r="AB453">
        <f t="shared" si="114"/>
        <v>0.84882021357455173</v>
      </c>
      <c r="AC453">
        <f t="shared" si="110"/>
        <v>2.3287737135409952</v>
      </c>
      <c r="AD453">
        <f t="shared" si="118"/>
        <v>9.9823189918959684E-10</v>
      </c>
      <c r="AE453">
        <f t="shared" si="119"/>
        <v>2.026360641785124E-4</v>
      </c>
      <c r="AF453">
        <f t="shared" si="120"/>
        <v>4.9039466674498742E-7</v>
      </c>
      <c r="AG453">
        <f t="shared" si="121"/>
        <v>9.982318991895968E-8</v>
      </c>
      <c r="AH453">
        <f t="shared" si="122"/>
        <v>4.9039466674498742E-3</v>
      </c>
    </row>
    <row r="454" spans="1:34">
      <c r="A454" s="4">
        <v>43250.625717592593</v>
      </c>
      <c r="B454" s="3">
        <v>-1.6402802348056899E-3</v>
      </c>
      <c r="C454">
        <v>2.5829814387088801</v>
      </c>
      <c r="D454">
        <v>2.8501755481101999E-2</v>
      </c>
      <c r="E454" s="3">
        <v>2.7214590552084701E-2</v>
      </c>
      <c r="F454" s="3">
        <v>2.71674313914082E-2</v>
      </c>
      <c r="G454">
        <v>-4038426</v>
      </c>
      <c r="H454">
        <v>13051796</v>
      </c>
      <c r="K454">
        <f t="shared" si="99"/>
        <v>105.47324309804846</v>
      </c>
      <c r="L454">
        <f t="shared" si="100"/>
        <v>74.138998375731816</v>
      </c>
      <c r="M454">
        <f t="shared" si="101"/>
        <v>24.824905861679884</v>
      </c>
      <c r="N454">
        <f t="shared" si="102"/>
        <v>3.4990456918174581E-2</v>
      </c>
      <c r="O454">
        <f t="shared" si="103"/>
        <v>84.59843086531491</v>
      </c>
      <c r="P454">
        <f t="shared" si="104"/>
        <v>81.161191009491333</v>
      </c>
      <c r="Q454">
        <f t="shared" si="105"/>
        <v>1.9339317700616476</v>
      </c>
      <c r="R454">
        <f t="shared" si="106"/>
        <v>82.664499095253262</v>
      </c>
      <c r="S454">
        <f t="shared" si="107"/>
        <v>23.535618014972119</v>
      </c>
      <c r="T454">
        <f t="shared" si="108"/>
        <v>3.5090365511180748</v>
      </c>
      <c r="U454">
        <f t="shared" si="109"/>
        <v>0.65402370998486514</v>
      </c>
      <c r="V454" s="6">
        <f t="shared" si="111"/>
        <v>7464.0000003157184</v>
      </c>
      <c r="W454">
        <f t="shared" si="116"/>
        <v>3.5135106059917778</v>
      </c>
      <c r="X454">
        <f t="shared" si="117"/>
        <v>23.591693251054878</v>
      </c>
      <c r="Y454">
        <f t="shared" si="112"/>
        <v>1.9447814484772106</v>
      </c>
      <c r="Z454">
        <f t="shared" si="113"/>
        <v>3.8285365490675578E-6</v>
      </c>
      <c r="AA454">
        <f t="shared" si="115"/>
        <v>4.7708364313536801E-6</v>
      </c>
      <c r="AB454">
        <f t="shared" si="114"/>
        <v>0.84899915285592875</v>
      </c>
      <c r="AC454">
        <f t="shared" si="110"/>
        <v>2.328326948021521</v>
      </c>
      <c r="AD454">
        <f t="shared" si="118"/>
        <v>1.0040260847338442E-9</v>
      </c>
      <c r="AE454">
        <f t="shared" si="119"/>
        <v>2.0546427350631144E-4</v>
      </c>
      <c r="AF454">
        <f t="shared" si="120"/>
        <v>4.8645168838299431E-7</v>
      </c>
      <c r="AG454">
        <f t="shared" si="121"/>
        <v>1.0040260847338442E-7</v>
      </c>
      <c r="AH454">
        <f t="shared" si="122"/>
        <v>4.8645168838299434E-3</v>
      </c>
    </row>
    <row r="455" spans="1:34">
      <c r="A455" s="4">
        <v>43250.62641203704</v>
      </c>
      <c r="B455" s="3">
        <v>-1.6526719146167999E-3</v>
      </c>
      <c r="C455">
        <v>2.5838531374902201</v>
      </c>
      <c r="D455" s="3">
        <v>2.85892345566208E-2</v>
      </c>
      <c r="E455" s="3">
        <v>2.72865265129076E-2</v>
      </c>
      <c r="F455" s="3">
        <v>2.7239516196477801E-2</v>
      </c>
      <c r="G455">
        <v>-4040348</v>
      </c>
      <c r="H455">
        <v>13051796</v>
      </c>
      <c r="K455">
        <f t="shared" si="99"/>
        <v>106.2626443000598</v>
      </c>
      <c r="L455">
        <f t="shared" si="100"/>
        <v>74.833644757530706</v>
      </c>
      <c r="M455">
        <f t="shared" si="101"/>
        <v>25.057503164221252</v>
      </c>
      <c r="N455">
        <f t="shared" si="102"/>
        <v>3.5254655257675384E-2</v>
      </c>
      <c r="O455">
        <f t="shared" si="103"/>
        <v>84.861178734333635</v>
      </c>
      <c r="P455">
        <f t="shared" si="104"/>
        <v>81.376491074376617</v>
      </c>
      <c r="Q455">
        <f t="shared" si="105"/>
        <v>1.9794219452848978</v>
      </c>
      <c r="R455">
        <f t="shared" si="106"/>
        <v>82.881756789048737</v>
      </c>
      <c r="S455">
        <f t="shared" si="107"/>
        <v>23.73788853403132</v>
      </c>
      <c r="T455">
        <f t="shared" si="108"/>
        <v>3.5368469026444749</v>
      </c>
      <c r="U455">
        <f t="shared" si="109"/>
        <v>0.65354699196730659</v>
      </c>
      <c r="V455" s="6">
        <f t="shared" si="111"/>
        <v>7524.0000005112961</v>
      </c>
      <c r="W455">
        <f t="shared" si="116"/>
        <v>3.5458475453255933</v>
      </c>
      <c r="X455">
        <f t="shared" si="117"/>
        <v>23.815902074885649</v>
      </c>
      <c r="Y455">
        <f t="shared" si="112"/>
        <v>1.9771451799701651</v>
      </c>
      <c r="Z455">
        <f t="shared" si="113"/>
        <v>4.0722752202036134E-6</v>
      </c>
      <c r="AA455">
        <f t="shared" si="115"/>
        <v>4.6208813101136348E-6</v>
      </c>
      <c r="AB455">
        <f t="shared" si="114"/>
        <v>0.84912068169733423</v>
      </c>
      <c r="AC455">
        <f t="shared" si="110"/>
        <v>2.3276558842391886</v>
      </c>
      <c r="AD455">
        <f t="shared" si="118"/>
        <v>9.5627397396185925E-10</v>
      </c>
      <c r="AE455">
        <f t="shared" si="119"/>
        <v>2.1130692960326513E-4</v>
      </c>
      <c r="AF455">
        <f t="shared" si="120"/>
        <v>4.5050501778597135E-7</v>
      </c>
      <c r="AG455">
        <f t="shared" si="121"/>
        <v>9.5627397396185921E-8</v>
      </c>
      <c r="AH455">
        <f t="shared" si="122"/>
        <v>4.505050177859714E-3</v>
      </c>
    </row>
    <row r="456" spans="1:34">
      <c r="A456" s="4">
        <v>43250.627106481479</v>
      </c>
      <c r="B456" s="3">
        <v>-1.6669663475659001E-3</v>
      </c>
      <c r="C456">
        <v>2.5845131549849598</v>
      </c>
      <c r="D456" s="3">
        <v>2.8682100801961499E-2</v>
      </c>
      <c r="E456" s="3">
        <v>2.73657642888975E-2</v>
      </c>
      <c r="F456" s="3">
        <v>2.7319235892500699E-2</v>
      </c>
      <c r="G456">
        <v>-4042282</v>
      </c>
      <c r="H456">
        <v>13051796</v>
      </c>
      <c r="K456">
        <f t="shared" si="99"/>
        <v>107.17325873846494</v>
      </c>
      <c r="L456">
        <f t="shared" si="100"/>
        <v>75.639468381051216</v>
      </c>
      <c r="M456">
        <f t="shared" si="101"/>
        <v>25.327327359763157</v>
      </c>
      <c r="N456">
        <f t="shared" si="102"/>
        <v>3.5454696292359034E-2</v>
      </c>
      <c r="O456">
        <f t="shared" si="103"/>
        <v>85.140107242920749</v>
      </c>
      <c r="P456">
        <f t="shared" si="104"/>
        <v>81.613645039053509</v>
      </c>
      <c r="Q456">
        <f t="shared" si="105"/>
        <v>2.01808182456395</v>
      </c>
      <c r="R456">
        <f t="shared" si="106"/>
        <v>83.122025418356799</v>
      </c>
      <c r="S456">
        <f t="shared" si="107"/>
        <v>23.981939476720523</v>
      </c>
      <c r="T456">
        <f t="shared" si="108"/>
        <v>3.5579038536638068</v>
      </c>
      <c r="U456">
        <f t="shared" si="109"/>
        <v>0.65318603903450245</v>
      </c>
      <c r="V456" s="6">
        <f t="shared" si="111"/>
        <v>7584.0000000782311</v>
      </c>
      <c r="W456">
        <f t="shared" si="116"/>
        <v>3.5786485255758484</v>
      </c>
      <c r="X456">
        <f t="shared" si="117"/>
        <v>24.038789638979786</v>
      </c>
      <c r="Y456">
        <f t="shared" si="112"/>
        <v>2.0174178272201337</v>
      </c>
      <c r="Z456">
        <f t="shared" si="113"/>
        <v>5.0334333467187528E-6</v>
      </c>
      <c r="AA456">
        <f t="shared" si="115"/>
        <v>4.7175204670929059E-6</v>
      </c>
      <c r="AB456">
        <f t="shared" si="114"/>
        <v>0.8491397611089182</v>
      </c>
      <c r="AC456">
        <f t="shared" si="110"/>
        <v>2.3271477800110922</v>
      </c>
      <c r="AD456">
        <f t="shared" si="118"/>
        <v>9.5657540253333265E-10</v>
      </c>
      <c r="AE456">
        <f t="shared" si="119"/>
        <v>2.1260548625997376E-4</v>
      </c>
      <c r="AF456">
        <f t="shared" si="120"/>
        <v>4.478945499569754E-7</v>
      </c>
      <c r="AG456">
        <f t="shared" si="121"/>
        <v>9.5657540253333268E-8</v>
      </c>
      <c r="AH456">
        <f t="shared" si="122"/>
        <v>4.4789454995697543E-3</v>
      </c>
    </row>
    <row r="457" spans="1:34">
      <c r="A457" s="4">
        <v>43250.627800925926</v>
      </c>
      <c r="B457" s="3">
        <v>-1.6812251038936701E-3</v>
      </c>
      <c r="C457">
        <v>2.5857463768625202</v>
      </c>
      <c r="D457" s="3">
        <v>2.8773754042176702E-2</v>
      </c>
      <c r="E457" s="3">
        <v>2.7447404290724099E-2</v>
      </c>
      <c r="F457" s="3">
        <v>2.7398407686832799E-2</v>
      </c>
      <c r="G457">
        <v>-4044218</v>
      </c>
      <c r="H457">
        <v>13051796</v>
      </c>
      <c r="K457">
        <f t="shared" si="99"/>
        <v>108.08160042868815</v>
      </c>
      <c r="L457">
        <f t="shared" si="100"/>
        <v>76.443739468175863</v>
      </c>
      <c r="M457">
        <f t="shared" si="101"/>
        <v>25.59663169975375</v>
      </c>
      <c r="N457">
        <f t="shared" si="102"/>
        <v>3.5828466658065709E-2</v>
      </c>
      <c r="O457">
        <f t="shared" si="103"/>
        <v>85.415392428691021</v>
      </c>
      <c r="P457">
        <f t="shared" si="104"/>
        <v>81.857988723205793</v>
      </c>
      <c r="Q457">
        <f t="shared" si="105"/>
        <v>2.054749711811553</v>
      </c>
      <c r="R457">
        <f t="shared" si="106"/>
        <v>83.360642716879468</v>
      </c>
      <c r="S457">
        <f t="shared" si="107"/>
        <v>24.226798558546047</v>
      </c>
      <c r="T457">
        <f t="shared" si="108"/>
        <v>3.5972481026855623</v>
      </c>
      <c r="U457">
        <f t="shared" si="109"/>
        <v>0.65251160986095602</v>
      </c>
      <c r="V457" s="6">
        <f t="shared" si="111"/>
        <v>7644.0000002738088</v>
      </c>
      <c r="W457">
        <f t="shared" si="116"/>
        <v>3.6107519852032803</v>
      </c>
      <c r="X457">
        <f t="shared" si="117"/>
        <v>24.258674897642518</v>
      </c>
      <c r="Y457">
        <f t="shared" si="112"/>
        <v>2.0510221771316046</v>
      </c>
      <c r="Z457">
        <f t="shared" si="113"/>
        <v>6.5320811807808132E-6</v>
      </c>
      <c r="AA457">
        <f t="shared" si="115"/>
        <v>5.244744933954542E-6</v>
      </c>
      <c r="AB457">
        <f t="shared" si="114"/>
        <v>0.84944197049214809</v>
      </c>
      <c r="AC457">
        <f t="shared" si="110"/>
        <v>2.3261984032821976</v>
      </c>
      <c r="AD457">
        <f t="shared" si="118"/>
        <v>1.0456300998359706E-9</v>
      </c>
      <c r="AE457">
        <f t="shared" si="119"/>
        <v>2.0274957263703732E-4</v>
      </c>
      <c r="AF457">
        <f t="shared" si="120"/>
        <v>5.1339208046936964E-7</v>
      </c>
      <c r="AG457">
        <f t="shared" si="121"/>
        <v>1.0456300998359705E-7</v>
      </c>
      <c r="AH457">
        <f t="shared" si="122"/>
        <v>5.1339208046936964E-3</v>
      </c>
    </row>
    <row r="458" spans="1:34">
      <c r="A458" s="4">
        <v>43250.628495370373</v>
      </c>
      <c r="B458" s="3">
        <v>-1.6948892498658101E-3</v>
      </c>
      <c r="C458">
        <v>2.58697008497438</v>
      </c>
      <c r="D458">
        <v>2.8854728080405002E-2</v>
      </c>
      <c r="E458" s="3">
        <v>2.75228008838167E-2</v>
      </c>
      <c r="F458" s="3">
        <v>2.7470647333684602E-2</v>
      </c>
      <c r="G458">
        <v>-4046148</v>
      </c>
      <c r="H458">
        <v>13051796</v>
      </c>
      <c r="K458">
        <f t="shared" si="99"/>
        <v>108.95206298253778</v>
      </c>
      <c r="L458">
        <f t="shared" si="100"/>
        <v>77.219243663699544</v>
      </c>
      <c r="M458">
        <f t="shared" si="101"/>
        <v>25.856303654743567</v>
      </c>
      <c r="N458">
        <f t="shared" si="102"/>
        <v>3.6199353549395352E-2</v>
      </c>
      <c r="O458">
        <f t="shared" si="103"/>
        <v>85.658602086133669</v>
      </c>
      <c r="P458">
        <f t="shared" si="104"/>
        <v>82.083646255256156</v>
      </c>
      <c r="Q458">
        <f t="shared" si="105"/>
        <v>2.0802349950193104</v>
      </c>
      <c r="R458">
        <f t="shared" si="106"/>
        <v>83.578367091114359</v>
      </c>
      <c r="S458">
        <f t="shared" si="107"/>
        <v>24.469480324730693</v>
      </c>
      <c r="T458">
        <f t="shared" si="108"/>
        <v>3.6362888280886825</v>
      </c>
      <c r="U458">
        <f t="shared" si="109"/>
        <v>0.65184238361257274</v>
      </c>
      <c r="V458" s="6">
        <f t="shared" si="111"/>
        <v>7704.0000004693866</v>
      </c>
      <c r="W458">
        <f t="shared" si="116"/>
        <v>3.6417551717143835</v>
      </c>
      <c r="X458">
        <f t="shared" si="117"/>
        <v>24.490225618479787</v>
      </c>
      <c r="Y458">
        <f t="shared" si="112"/>
        <v>2.0706204858151316</v>
      </c>
      <c r="Z458">
        <f t="shared" si="113"/>
        <v>5.0808589121477123E-6</v>
      </c>
      <c r="AA458">
        <f t="shared" si="115"/>
        <v>5.7795657056018162E-6</v>
      </c>
      <c r="AB458">
        <f t="shared" si="114"/>
        <v>0.85027170247902872</v>
      </c>
      <c r="AC458">
        <f t="shared" si="110"/>
        <v>2.3252563505782202</v>
      </c>
      <c r="AD458">
        <f t="shared" si="118"/>
        <v>1.1408875621828406E-9</v>
      </c>
      <c r="AE458">
        <f t="shared" si="119"/>
        <v>1.9040681393762339E-4</v>
      </c>
      <c r="AF458">
        <f t="shared" si="120"/>
        <v>5.9647383201686503E-7</v>
      </c>
      <c r="AG458">
        <f t="shared" si="121"/>
        <v>1.1408875621828405E-7</v>
      </c>
      <c r="AH458">
        <f t="shared" si="122"/>
        <v>5.9647383201686501E-3</v>
      </c>
    </row>
    <row r="459" spans="1:34">
      <c r="A459" s="4">
        <v>43250.629189814812</v>
      </c>
      <c r="B459" s="3">
        <v>-1.7093026048860299E-3</v>
      </c>
      <c r="C459">
        <v>2.58765745454548</v>
      </c>
      <c r="D459" s="3">
        <v>2.8934453436886502E-2</v>
      </c>
      <c r="E459" s="3">
        <v>2.7600516457296199E-2</v>
      </c>
      <c r="F459" s="3">
        <v>2.7551212704056499E-2</v>
      </c>
      <c r="G459">
        <v>-4048084</v>
      </c>
      <c r="H459">
        <v>13051796</v>
      </c>
      <c r="K459">
        <f t="shared" ref="K459:K522" si="123">(B459-$B$19)*($B$17/$B$18)</f>
        <v>109.87025324821724</v>
      </c>
      <c r="L459">
        <f t="shared" ref="L459:L522" si="124">K459-R459*$B$8+$D$8</f>
        <v>78.031531483259215</v>
      </c>
      <c r="M459">
        <f t="shared" ref="M459:M522" si="125">L459/((($B$7/2))^2*PI())</f>
        <v>26.128292339443128</v>
      </c>
      <c r="N459">
        <f t="shared" ref="N459:N522" si="126">(C459-$C$19)*($C$17/$C$18)</f>
        <v>3.6407684572904248E-2</v>
      </c>
      <c r="O459">
        <f t="shared" ref="O459:O522" si="127">(D459-$D$19)*($D$17/$D$18)</f>
        <v>85.898061264206149</v>
      </c>
      <c r="P459">
        <f t="shared" ref="P459:P522" si="128">(E459-$E$19)*($E$17/$E$18)</f>
        <v>82.316244358087189</v>
      </c>
      <c r="Q459">
        <f t="shared" ref="Q459:Q522" si="129">O459-R459</f>
        <v>2.0768767506145309</v>
      </c>
      <c r="R459">
        <f t="shared" ref="R459:R522" si="130">(F459-$F$19)*($F$17/$F$18)</f>
        <v>83.821184513591618</v>
      </c>
      <c r="S459">
        <f t="shared" ref="S459:S522" si="131">M459-(2/3)*Q459</f>
        <v>24.743707839033441</v>
      </c>
      <c r="T459">
        <f t="shared" ref="T459:T522" si="132">N459/$D$7*100-$N$30/$D$7*100</f>
        <v>3.6582184095106709</v>
      </c>
      <c r="U459">
        <f t="shared" ref="U459:U522" si="133">(2.40665404368-T459*2.40665404368/100-$N$8)/$N$8</f>
        <v>0.6514664722699397</v>
      </c>
      <c r="V459" s="6">
        <f t="shared" si="111"/>
        <v>7764.0000000363216</v>
      </c>
      <c r="W459">
        <f t="shared" si="116"/>
        <v>3.6719674457201346</v>
      </c>
      <c r="X459">
        <f t="shared" si="117"/>
        <v>24.724968709500178</v>
      </c>
      <c r="Y459">
        <f t="shared" si="112"/>
        <v>2.0842572793600831</v>
      </c>
      <c r="Z459">
        <f t="shared" si="113"/>
        <v>5.3273411931978809E-6</v>
      </c>
      <c r="AA459">
        <f t="shared" si="115"/>
        <v>6.075862567066476E-6</v>
      </c>
      <c r="AB459">
        <f t="shared" si="114"/>
        <v>0.85141125424821551</v>
      </c>
      <c r="AC459">
        <f t="shared" ref="AC459:AC522" si="134">($D$7-$D$7*(T459/100))*2.54</f>
        <v>2.3247271897785073</v>
      </c>
      <c r="AD459">
        <f t="shared" si="118"/>
        <v>1.1912582388839196E-9</v>
      </c>
      <c r="AE459">
        <f t="shared" si="119"/>
        <v>1.8437999331636894E-4</v>
      </c>
      <c r="AF459">
        <f t="shared" si="120"/>
        <v>6.4316611899005389E-7</v>
      </c>
      <c r="AG459">
        <f t="shared" si="121"/>
        <v>1.1912582388839196E-7</v>
      </c>
      <c r="AH459">
        <f t="shared" si="122"/>
        <v>6.4316611899005397E-3</v>
      </c>
    </row>
    <row r="460" spans="1:34">
      <c r="A460" s="4">
        <v>43250.629895833335</v>
      </c>
      <c r="B460" s="3">
        <v>-1.7243343546761E-3</v>
      </c>
      <c r="C460">
        <v>2.5889905709627801</v>
      </c>
      <c r="D460" s="3">
        <v>2.90194470411188E-2</v>
      </c>
      <c r="E460" s="3">
        <v>2.76806223644053E-2</v>
      </c>
      <c r="F460" s="3">
        <v>2.7629681754915501E-2</v>
      </c>
      <c r="G460">
        <v>-4050016</v>
      </c>
      <c r="H460">
        <v>13051796</v>
      </c>
      <c r="K460">
        <f t="shared" si="123"/>
        <v>110.82783781572489</v>
      </c>
      <c r="L460">
        <f t="shared" si="124"/>
        <v>78.885969197567931</v>
      </c>
      <c r="M460">
        <f t="shared" si="125"/>
        <v>26.414394610678102</v>
      </c>
      <c r="N460">
        <f t="shared" si="126"/>
        <v>3.6811731419534595E-2</v>
      </c>
      <c r="O460">
        <f t="shared" si="127"/>
        <v>86.153343893335631</v>
      </c>
      <c r="P460">
        <f t="shared" si="128"/>
        <v>82.555996587723001</v>
      </c>
      <c r="Q460">
        <f t="shared" si="129"/>
        <v>2.0956600924464084</v>
      </c>
      <c r="R460">
        <f t="shared" si="130"/>
        <v>84.057683800889222</v>
      </c>
      <c r="S460">
        <f t="shared" si="131"/>
        <v>25.017287882380497</v>
      </c>
      <c r="T460">
        <f t="shared" si="132"/>
        <v>3.7007496565243923</v>
      </c>
      <c r="U460">
        <f t="shared" si="133"/>
        <v>0.6507374123822417</v>
      </c>
      <c r="V460" s="6">
        <f t="shared" ref="V460:V523" si="135">(A460-$A$330)*86400</f>
        <v>7825.0000004656613</v>
      </c>
      <c r="W460">
        <f t="shared" si="116"/>
        <v>3.7019228920488629</v>
      </c>
      <c r="X460">
        <f t="shared" si="117"/>
        <v>24.963519379083774</v>
      </c>
      <c r="Y460">
        <f t="shared" ref="Y460:Y523" si="136">AVERAGE(Q459:Q461)</f>
        <v>2.0932555021872381</v>
      </c>
      <c r="Z460">
        <f t="shared" ref="Z460:Z523" si="137">(T461-T459)/100/(V461-V459)</f>
        <v>6.8386881355654641E-6</v>
      </c>
      <c r="AA460">
        <f t="shared" si="115"/>
        <v>5.9060338755358051E-6</v>
      </c>
      <c r="AB460">
        <f t="shared" ref="AB460:AB523" si="138">((M460-$M$331)-(Y460-$Y$331))/(M460-$M$331)</f>
        <v>0.85280436389135206</v>
      </c>
      <c r="AC460">
        <f t="shared" si="134"/>
        <v>2.3237009107880664</v>
      </c>
      <c r="AD460">
        <f t="shared" si="118"/>
        <v>1.1524742424466711E-9</v>
      </c>
      <c r="AE460">
        <f t="shared" si="119"/>
        <v>1.805768032709774E-4</v>
      </c>
      <c r="AF460">
        <f t="shared" si="120"/>
        <v>6.3533137550392369E-7</v>
      </c>
      <c r="AG460">
        <f t="shared" si="121"/>
        <v>1.1524742424466711E-7</v>
      </c>
      <c r="AH460">
        <f t="shared" si="122"/>
        <v>6.3533137550392371E-3</v>
      </c>
    </row>
    <row r="461" spans="1:34">
      <c r="A461" s="4">
        <v>43250.630590277775</v>
      </c>
      <c r="B461" s="3">
        <v>-1.7370233396650299E-3</v>
      </c>
      <c r="C461">
        <v>2.5902511449166901</v>
      </c>
      <c r="D461" s="3">
        <v>2.9101943281857501E-2</v>
      </c>
      <c r="E461" s="3">
        <v>2.7758551997612801E-2</v>
      </c>
      <c r="F461" s="3">
        <v>2.77080555185239E-2</v>
      </c>
      <c r="G461">
        <v>-4051947</v>
      </c>
      <c r="H461">
        <v>13051796</v>
      </c>
      <c r="K461">
        <f t="shared" si="123"/>
        <v>111.63617858592333</v>
      </c>
      <c r="L461">
        <f t="shared" si="124"/>
        <v>79.591288368791155</v>
      </c>
      <c r="M461">
        <f t="shared" si="125"/>
        <v>26.650565619346409</v>
      </c>
      <c r="N461">
        <f t="shared" si="126"/>
        <v>3.719379177406329E-2</v>
      </c>
      <c r="O461">
        <f t="shared" si="127"/>
        <v>86.401125563724818</v>
      </c>
      <c r="P461">
        <f t="shared" si="128"/>
        <v>82.78923535862603</v>
      </c>
      <c r="Q461">
        <f t="shared" si="129"/>
        <v>2.1072296635007746</v>
      </c>
      <c r="R461">
        <f t="shared" si="130"/>
        <v>84.293895900224044</v>
      </c>
      <c r="S461">
        <f t="shared" si="131"/>
        <v>25.245745843679227</v>
      </c>
      <c r="T461">
        <f t="shared" si="132"/>
        <v>3.7409665359484654</v>
      </c>
      <c r="U461">
        <f t="shared" si="133"/>
        <v>0.65004802479887236</v>
      </c>
      <c r="V461" s="6">
        <f t="shared" si="135"/>
        <v>7885.0000000325963</v>
      </c>
      <c r="W461">
        <f t="shared" si="116"/>
        <v>3.731741169050113</v>
      </c>
      <c r="X461">
        <f t="shared" si="117"/>
        <v>25.205066122370503</v>
      </c>
      <c r="Y461">
        <f t="shared" si="136"/>
        <v>2.1009626366915199</v>
      </c>
      <c r="Z461">
        <f t="shared" si="137"/>
        <v>7.5722819505984765E-6</v>
      </c>
      <c r="AA461">
        <f t="shared" si="115"/>
        <v>5.55598804017938E-6</v>
      </c>
      <c r="AB461">
        <f t="shared" si="138"/>
        <v>0.85391812355978136</v>
      </c>
      <c r="AC461">
        <f t="shared" si="134"/>
        <v>2.3227304774875637</v>
      </c>
      <c r="AD461">
        <f t="shared" si="118"/>
        <v>1.0797397726259883E-9</v>
      </c>
      <c r="AE461">
        <f t="shared" si="119"/>
        <v>1.7621014241277186E-4</v>
      </c>
      <c r="AF461">
        <f t="shared" si="120"/>
        <v>6.0998510865030591E-7</v>
      </c>
      <c r="AG461">
        <f t="shared" si="121"/>
        <v>1.0797397726259883E-7</v>
      </c>
      <c r="AH461">
        <f t="shared" si="122"/>
        <v>6.0998510865030589E-3</v>
      </c>
    </row>
    <row r="462" spans="1:34">
      <c r="A462" s="4">
        <v>43250.631284722222</v>
      </c>
      <c r="B462" s="3">
        <v>-1.7474884819239399E-3</v>
      </c>
      <c r="C462">
        <v>2.5918387545661998</v>
      </c>
      <c r="D462" s="3">
        <v>2.9181418901989699E-2</v>
      </c>
      <c r="E462" s="3">
        <v>2.78435931706736E-2</v>
      </c>
      <c r="F462">
        <v>2.7789657137746001E-2</v>
      </c>
      <c r="G462">
        <v>-4053868</v>
      </c>
      <c r="H462">
        <v>13051796</v>
      </c>
      <c r="K462">
        <f t="shared" si="123"/>
        <v>112.30285138608693</v>
      </c>
      <c r="L462">
        <f t="shared" si="124"/>
        <v>80.150696583152367</v>
      </c>
      <c r="M462">
        <f t="shared" si="125"/>
        <v>26.837879402429742</v>
      </c>
      <c r="N462">
        <f t="shared" si="126"/>
        <v>3.767497156019442E-2</v>
      </c>
      <c r="O462">
        <f t="shared" si="127"/>
        <v>86.639834645923429</v>
      </c>
      <c r="P462">
        <f t="shared" si="128"/>
        <v>83.043758546590226</v>
      </c>
      <c r="Q462">
        <f t="shared" si="129"/>
        <v>2.0999981541273769</v>
      </c>
      <c r="R462">
        <f t="shared" si="130"/>
        <v>84.539836491796052</v>
      </c>
      <c r="S462">
        <f t="shared" si="131"/>
        <v>25.437880633011492</v>
      </c>
      <c r="T462">
        <f t="shared" si="132"/>
        <v>3.7916170397517419</v>
      </c>
      <c r="U462">
        <f t="shared" si="133"/>
        <v>0.64917978666320819</v>
      </c>
      <c r="V462" s="6">
        <f t="shared" si="135"/>
        <v>7945.000000228174</v>
      </c>
      <c r="W462">
        <f t="shared" si="116"/>
        <v>3.7610399537046657</v>
      </c>
      <c r="X462">
        <f t="shared" si="117"/>
        <v>25.450109127346817</v>
      </c>
      <c r="Y462">
        <f t="shared" si="136"/>
        <v>2.1005034277250871</v>
      </c>
      <c r="Z462">
        <f t="shared" si="137"/>
        <v>6.1463532504562363E-6</v>
      </c>
      <c r="AA462">
        <f t="shared" si="115"/>
        <v>5.3282594700197283E-6</v>
      </c>
      <c r="AB462">
        <f t="shared" si="138"/>
        <v>0.85505465807042424</v>
      </c>
      <c r="AC462">
        <f t="shared" si="134"/>
        <v>2.3215082808307903</v>
      </c>
      <c r="AD462">
        <f t="shared" si="118"/>
        <v>1.0351648469483736E-9</v>
      </c>
      <c r="AE462">
        <f t="shared" si="119"/>
        <v>1.7554182589194363E-4</v>
      </c>
      <c r="AF462">
        <f t="shared" si="120"/>
        <v>5.8702951845303788E-7</v>
      </c>
      <c r="AG462">
        <f t="shared" si="121"/>
        <v>1.0351648469483736E-7</v>
      </c>
      <c r="AH462">
        <f t="shared" si="122"/>
        <v>5.870295184530379E-3</v>
      </c>
    </row>
    <row r="463" spans="1:34">
      <c r="A463" s="4">
        <v>43250.631979166668</v>
      </c>
      <c r="B463" s="3">
        <v>-1.75553950613903E-3</v>
      </c>
      <c r="C463">
        <v>2.5925629899793399</v>
      </c>
      <c r="D463" s="3">
        <v>2.92603593728018E-2</v>
      </c>
      <c r="E463" s="3">
        <v>2.7923223389498202E-2</v>
      </c>
      <c r="F463" s="3">
        <v>2.7870222508117899E-2</v>
      </c>
      <c r="G463">
        <v>-4055807</v>
      </c>
      <c r="H463">
        <v>13051796</v>
      </c>
      <c r="K463">
        <f t="shared" si="123"/>
        <v>112.8157348925762</v>
      </c>
      <c r="L463">
        <f t="shared" si="124"/>
        <v>80.557677643521842</v>
      </c>
      <c r="M463">
        <f t="shared" si="125"/>
        <v>26.97415405858245</v>
      </c>
      <c r="N463">
        <f t="shared" si="126"/>
        <v>3.7894476046899273E-2</v>
      </c>
      <c r="O463">
        <f t="shared" si="127"/>
        <v>86.876936379820435</v>
      </c>
      <c r="P463">
        <f t="shared" si="128"/>
        <v>83.282087069399211</v>
      </c>
      <c r="Q463">
        <f t="shared" si="129"/>
        <v>2.09428246554711</v>
      </c>
      <c r="R463">
        <f t="shared" si="130"/>
        <v>84.782653914273325</v>
      </c>
      <c r="S463">
        <f t="shared" si="131"/>
        <v>25.577965748217711</v>
      </c>
      <c r="T463">
        <f t="shared" si="132"/>
        <v>3.8147227751943582</v>
      </c>
      <c r="U463">
        <f t="shared" si="133"/>
        <v>0.64878371398559442</v>
      </c>
      <c r="V463" s="6">
        <f t="shared" si="135"/>
        <v>8005.0000004237518</v>
      </c>
      <c r="W463">
        <f t="shared" si="116"/>
        <v>3.7910216665003849</v>
      </c>
      <c r="X463">
        <f t="shared" si="117"/>
        <v>25.694858751449626</v>
      </c>
      <c r="Y463">
        <f t="shared" si="136"/>
        <v>2.0950290882998908</v>
      </c>
      <c r="Z463">
        <f t="shared" si="137"/>
        <v>3.8446325060040441E-6</v>
      </c>
      <c r="AA463">
        <f t="shared" ref="AA463:AA526" si="139">AVERAGE(Z460:Z466)</f>
        <v>4.9564699139487992E-6</v>
      </c>
      <c r="AB463">
        <f t="shared" si="138"/>
        <v>0.85607945660984675</v>
      </c>
      <c r="AC463">
        <f t="shared" si="134"/>
        <v>2.3209507394345601</v>
      </c>
      <c r="AD463">
        <f t="shared" si="118"/>
        <v>9.6521852242022348E-10</v>
      </c>
      <c r="AE463">
        <f t="shared" si="119"/>
        <v>1.7517043286636609E-4</v>
      </c>
      <c r="AF463">
        <f t="shared" si="120"/>
        <v>5.4852431049617169E-7</v>
      </c>
      <c r="AG463">
        <f t="shared" si="121"/>
        <v>9.6521852242022342E-8</v>
      </c>
      <c r="AH463">
        <f t="shared" si="122"/>
        <v>5.4852431049617163E-3</v>
      </c>
    </row>
    <row r="464" spans="1:34">
      <c r="A464" s="4">
        <v>43250.632673611108</v>
      </c>
      <c r="B464" s="3">
        <v>-1.77475731283266E-3</v>
      </c>
      <c r="C464">
        <v>2.5932848469510601</v>
      </c>
      <c r="D464" s="3">
        <v>2.93407388006744E-2</v>
      </c>
      <c r="E464">
        <v>2.8005945582171999E-2</v>
      </c>
      <c r="F464" s="3">
        <v>2.7951478711056601E-2</v>
      </c>
      <c r="G464">
        <v>-4057730</v>
      </c>
      <c r="H464">
        <v>13051796</v>
      </c>
      <c r="K464">
        <f t="shared" si="123"/>
        <v>114.03998858014903</v>
      </c>
      <c r="L464">
        <f t="shared" si="124"/>
        <v>81.675120791853132</v>
      </c>
      <c r="M464">
        <f t="shared" si="125"/>
        <v>27.348321791770815</v>
      </c>
      <c r="N464">
        <f t="shared" si="126"/>
        <v>3.811325966501148E-2</v>
      </c>
      <c r="O464">
        <f t="shared" si="127"/>
        <v>87.118360094705608</v>
      </c>
      <c r="P464">
        <f t="shared" si="128"/>
        <v>83.529669686582423</v>
      </c>
      <c r="Q464">
        <f t="shared" si="129"/>
        <v>2.0908066452251859</v>
      </c>
      <c r="R464">
        <f t="shared" si="130"/>
        <v>85.027553449480422</v>
      </c>
      <c r="S464">
        <f t="shared" si="131"/>
        <v>25.954450694954023</v>
      </c>
      <c r="T464">
        <f t="shared" si="132"/>
        <v>3.8377526297324853</v>
      </c>
      <c r="U464">
        <f t="shared" si="133"/>
        <v>0.64838894203926867</v>
      </c>
      <c r="V464" s="6">
        <f t="shared" si="135"/>
        <v>8064.9999999906868</v>
      </c>
      <c r="W464">
        <f t="shared" si="116"/>
        <v>3.8198768397127836</v>
      </c>
      <c r="X464">
        <f t="shared" si="117"/>
        <v>25.937267188331081</v>
      </c>
      <c r="Y464">
        <f t="shared" si="136"/>
        <v>2.0937308705033644</v>
      </c>
      <c r="Z464">
        <f t="shared" si="137"/>
        <v>4.0817603332858453E-6</v>
      </c>
      <c r="AA464">
        <f t="shared" si="139"/>
        <v>4.4293798273778564E-6</v>
      </c>
      <c r="AB464">
        <f t="shared" si="138"/>
        <v>0.85828624646528828</v>
      </c>
      <c r="AC464">
        <f t="shared" si="134"/>
        <v>2.3203950290445552</v>
      </c>
      <c r="AD464">
        <f t="shared" si="118"/>
        <v>8.6290165264674759E-10</v>
      </c>
      <c r="AE464">
        <f t="shared" si="119"/>
        <v>1.687969646269656E-4</v>
      </c>
      <c r="AF464">
        <f t="shared" si="120"/>
        <v>5.0889443775171998E-7</v>
      </c>
      <c r="AG464">
        <f t="shared" si="121"/>
        <v>8.6290165264674757E-8</v>
      </c>
      <c r="AH464">
        <f t="shared" si="122"/>
        <v>5.0889443775171996E-3</v>
      </c>
    </row>
    <row r="465" spans="1:34">
      <c r="A465" s="4">
        <v>43250.633368055554</v>
      </c>
      <c r="B465" s="3">
        <v>-1.7875057588571501E-3</v>
      </c>
      <c r="C465">
        <v>2.5940982739175502</v>
      </c>
      <c r="D465" s="3">
        <v>2.9422604754436199E-2</v>
      </c>
      <c r="E465" s="3">
        <v>2.80868601593647E-2</v>
      </c>
      <c r="F465" s="3">
        <v>2.8031305605236399E-2</v>
      </c>
      <c r="G465">
        <v>-4059668</v>
      </c>
      <c r="H465">
        <v>13051796</v>
      </c>
      <c r="K465">
        <f t="shared" si="123"/>
        <v>114.85211726398465</v>
      </c>
      <c r="L465">
        <f t="shared" si="124"/>
        <v>82.382317749802525</v>
      </c>
      <c r="M465">
        <f t="shared" si="125"/>
        <v>27.58512156370443</v>
      </c>
      <c r="N465">
        <f t="shared" si="126"/>
        <v>3.835979672397296E-2</v>
      </c>
      <c r="O465">
        <f t="shared" si="127"/>
        <v>87.364248665984292</v>
      </c>
      <c r="P465">
        <f t="shared" si="128"/>
        <v>83.771842217823689</v>
      </c>
      <c r="Q465">
        <f t="shared" si="129"/>
        <v>2.0961035007377973</v>
      </c>
      <c r="R465">
        <f t="shared" si="130"/>
        <v>85.268145165246494</v>
      </c>
      <c r="S465">
        <f t="shared" si="131"/>
        <v>26.187719229879232</v>
      </c>
      <c r="T465">
        <f t="shared" si="132"/>
        <v>3.8637038990968517</v>
      </c>
      <c r="U465">
        <f t="shared" si="133"/>
        <v>0.64794409193829916</v>
      </c>
      <c r="V465" s="6">
        <f t="shared" si="135"/>
        <v>8125.0000001862645</v>
      </c>
      <c r="W465">
        <f t="shared" ref="W465:W528" si="140">AVERAGE(T459:T471)</f>
        <v>3.8480053073390925</v>
      </c>
      <c r="X465">
        <f t="shared" ref="X465:X528" si="141">AVERAGE(S459:S471)</f>
        <v>26.184487126766079</v>
      </c>
      <c r="Y465">
        <f t="shared" si="136"/>
        <v>2.0953780954228072</v>
      </c>
      <c r="Z465">
        <f t="shared" si="137"/>
        <v>3.4867589210301495E-6</v>
      </c>
      <c r="AA465">
        <f t="shared" si="139"/>
        <v>3.9546724976211302E-6</v>
      </c>
      <c r="AB465">
        <f t="shared" si="138"/>
        <v>0.85955117138714032</v>
      </c>
      <c r="AC465">
        <f t="shared" si="134"/>
        <v>2.3197688249147927</v>
      </c>
      <c r="AD465">
        <f t="shared" ref="AD465:AD528" si="142">AA465*AC465*$D$7*2.54*1.024*9.81/2/Y465/10000*0.14503773773</f>
        <v>7.6960900234141246E-10</v>
      </c>
      <c r="AE465">
        <f t="shared" si="119"/>
        <v>1.6742432436295577E-4</v>
      </c>
      <c r="AF465">
        <f t="shared" si="120"/>
        <v>4.5759642208857854E-7</v>
      </c>
      <c r="AG465">
        <f t="shared" si="121"/>
        <v>7.6960900234141246E-8</v>
      </c>
      <c r="AH465">
        <f t="shared" si="122"/>
        <v>4.5759642208857854E-3</v>
      </c>
    </row>
    <row r="466" spans="1:34">
      <c r="A466" s="4">
        <v>43250.634074074071</v>
      </c>
      <c r="B466" s="3">
        <v>-1.79973094776869E-3</v>
      </c>
      <c r="C466">
        <v>2.5946072603819599</v>
      </c>
      <c r="D466" s="3">
        <v>2.9508323783302301E-2</v>
      </c>
      <c r="E466" s="3">
        <v>2.81706288662644E-2</v>
      </c>
      <c r="F466" s="3">
        <v>2.81156943765382E-2</v>
      </c>
      <c r="G466">
        <v>-4061599</v>
      </c>
      <c r="H466">
        <v>13051796</v>
      </c>
      <c r="K466">
        <f t="shared" si="123"/>
        <v>115.6309123078118</v>
      </c>
      <c r="L466">
        <f t="shared" si="124"/>
        <v>83.050184521784686</v>
      </c>
      <c r="M466">
        <f t="shared" si="125"/>
        <v>27.808751908136333</v>
      </c>
      <c r="N466">
        <f t="shared" si="126"/>
        <v>3.8514062602971556E-2</v>
      </c>
      <c r="O466">
        <f t="shared" si="127"/>
        <v>87.621710145033447</v>
      </c>
      <c r="P466">
        <f t="shared" si="128"/>
        <v>84.022556990025933</v>
      </c>
      <c r="Q466">
        <f t="shared" si="129"/>
        <v>2.0992241403054379</v>
      </c>
      <c r="R466">
        <f t="shared" si="130"/>
        <v>85.522486004728009</v>
      </c>
      <c r="S466">
        <f t="shared" si="131"/>
        <v>26.409269147932708</v>
      </c>
      <c r="T466">
        <f t="shared" si="132"/>
        <v>3.8799424126756512</v>
      </c>
      <c r="U466">
        <f t="shared" si="133"/>
        <v>0.64766573544237249</v>
      </c>
      <c r="V466" s="6">
        <f t="shared" si="135"/>
        <v>8185.9999999869615</v>
      </c>
      <c r="W466">
        <f t="shared" si="140"/>
        <v>3.8769042579964417</v>
      </c>
      <c r="X466">
        <f t="shared" si="141"/>
        <v>26.431289055698059</v>
      </c>
      <c r="Y466">
        <f t="shared" si="136"/>
        <v>2.107663161017598</v>
      </c>
      <c r="Z466">
        <f t="shared" si="137"/>
        <v>2.7248143007013767E-6</v>
      </c>
      <c r="AA466">
        <f t="shared" si="139"/>
        <v>3.7270297880467026E-6</v>
      </c>
      <c r="AB466">
        <f t="shared" si="138"/>
        <v>0.86030256248014392</v>
      </c>
      <c r="AC466">
        <f t="shared" si="134"/>
        <v>2.3193769895821363</v>
      </c>
      <c r="AD466">
        <f t="shared" si="142"/>
        <v>7.2095857343036215E-10</v>
      </c>
      <c r="AE466">
        <f t="shared" ref="AE466:AE529" si="143">(W467-W465)/(X467-X465)*0.14503773773/100</f>
        <v>1.7245245823998385E-4</v>
      </c>
      <c r="AF466">
        <f t="shared" ref="AF466:AF529" si="144">AD466/AE466/(1.024*9.81)</f>
        <v>4.1617113723194271E-7</v>
      </c>
      <c r="AG466">
        <f t="shared" ref="AG466:AG529" si="145">IF(AD466&gt;0,AD466*100,"NaN")</f>
        <v>7.2095857343036217E-8</v>
      </c>
      <c r="AH466">
        <f t="shared" ref="AH466:AH529" si="146">IF(AF466&gt;0,AF466*100*100,"NaN")</f>
        <v>4.1617113723194273E-3</v>
      </c>
    </row>
    <row r="467" spans="1:34">
      <c r="A467" s="4">
        <v>43250.634768518517</v>
      </c>
      <c r="B467" s="3">
        <v>-1.81466755990186E-3</v>
      </c>
      <c r="C467">
        <v>2.5951317067156201</v>
      </c>
      <c r="D467" s="3">
        <v>2.95934719862271E-2</v>
      </c>
      <c r="E467" s="3">
        <v>2.8248832020235599E-2</v>
      </c>
      <c r="F467" s="3">
        <v>2.81911142353783E-2</v>
      </c>
      <c r="G467">
        <v>-4063537</v>
      </c>
      <c r="H467">
        <v>13051796</v>
      </c>
      <c r="K467">
        <f t="shared" si="123"/>
        <v>116.58243621349972</v>
      </c>
      <c r="L467">
        <f t="shared" si="124"/>
        <v>83.902569709431518</v>
      </c>
      <c r="M467">
        <f t="shared" si="125"/>
        <v>28.094166905705944</v>
      </c>
      <c r="N467">
        <f t="shared" si="126"/>
        <v>3.867301412782894E-2</v>
      </c>
      <c r="O467">
        <f t="shared" si="127"/>
        <v>87.877457119227927</v>
      </c>
      <c r="P467">
        <f t="shared" si="128"/>
        <v>84.25661439235472</v>
      </c>
      <c r="Q467">
        <f t="shared" si="129"/>
        <v>2.1276618420095588</v>
      </c>
      <c r="R467">
        <f t="shared" si="130"/>
        <v>85.749795277218368</v>
      </c>
      <c r="S467">
        <f t="shared" si="131"/>
        <v>26.675725677699571</v>
      </c>
      <c r="T467">
        <f t="shared" si="132"/>
        <v>3.8966741521343233</v>
      </c>
      <c r="U467">
        <f t="shared" si="133"/>
        <v>0.64737892419306198</v>
      </c>
      <c r="V467" s="6">
        <f t="shared" si="135"/>
        <v>8246.0000001825392</v>
      </c>
      <c r="W467">
        <f t="shared" si="140"/>
        <v>3.9067312904866709</v>
      </c>
      <c r="X467">
        <f t="shared" si="141"/>
        <v>26.67839042212195</v>
      </c>
      <c r="Y467">
        <f t="shared" si="136"/>
        <v>2.118185697681767</v>
      </c>
      <c r="Z467">
        <f t="shared" si="137"/>
        <v>3.1490575295688737E-6</v>
      </c>
      <c r="AA467">
        <f t="shared" si="139"/>
        <v>3.8241392792126919E-6</v>
      </c>
      <c r="AB467">
        <f t="shared" si="138"/>
        <v>0.8614429450657819</v>
      </c>
      <c r="AC467">
        <f t="shared" si="134"/>
        <v>2.3189732527089988</v>
      </c>
      <c r="AD467">
        <f t="shared" si="142"/>
        <v>7.3594052268833842E-10</v>
      </c>
      <c r="AE467">
        <f t="shared" si="143"/>
        <v>1.7757588842162234E-4</v>
      </c>
      <c r="AF467">
        <f t="shared" si="144"/>
        <v>4.1256250630710193E-7</v>
      </c>
      <c r="AG467">
        <f t="shared" si="145"/>
        <v>7.3594052268833839E-8</v>
      </c>
      <c r="AH467">
        <f t="shared" si="146"/>
        <v>4.1256250630710197E-3</v>
      </c>
    </row>
    <row r="468" spans="1:34">
      <c r="A468" s="4">
        <v>43250.635462962964</v>
      </c>
      <c r="B468" s="3">
        <v>-1.82783223317529E-3</v>
      </c>
      <c r="C468">
        <v>2.5957917242103599</v>
      </c>
      <c r="D468">
        <v>2.9668904255941E-2</v>
      </c>
      <c r="E468" s="3">
        <v>2.8321326914792701E-2</v>
      </c>
      <c r="F468" s="3">
        <v>2.8266283965185698E-2</v>
      </c>
      <c r="G468">
        <v>-4065465</v>
      </c>
      <c r="H468">
        <v>13051796</v>
      </c>
      <c r="K468">
        <f t="shared" si="123"/>
        <v>117.42108029279679</v>
      </c>
      <c r="L468">
        <f t="shared" si="124"/>
        <v>84.642403863024512</v>
      </c>
      <c r="M468">
        <f t="shared" si="125"/>
        <v>28.341895005876957</v>
      </c>
      <c r="N468">
        <f t="shared" si="126"/>
        <v>3.887305516251259E-2</v>
      </c>
      <c r="O468">
        <f t="shared" si="127"/>
        <v>88.104021792037187</v>
      </c>
      <c r="P468">
        <f t="shared" si="128"/>
        <v>84.473587312761282</v>
      </c>
      <c r="Q468">
        <f t="shared" si="129"/>
        <v>2.1276711107303043</v>
      </c>
      <c r="R468">
        <f t="shared" si="130"/>
        <v>85.976350681306883</v>
      </c>
      <c r="S468">
        <f t="shared" si="131"/>
        <v>26.923447598723421</v>
      </c>
      <c r="T468">
        <f t="shared" si="132"/>
        <v>3.9177311031536548</v>
      </c>
      <c r="U468">
        <f t="shared" si="133"/>
        <v>0.64701797126025795</v>
      </c>
      <c r="V468" s="6">
        <f t="shared" si="135"/>
        <v>8306.000000378117</v>
      </c>
      <c r="W468">
        <f t="shared" si="140"/>
        <v>3.9378512168509894</v>
      </c>
      <c r="X468">
        <f t="shared" si="141"/>
        <v>26.92908237169144</v>
      </c>
      <c r="Y468">
        <f t="shared" si="136"/>
        <v>2.1439497449982619</v>
      </c>
      <c r="Z468">
        <f t="shared" si="137"/>
        <v>4.2493306423013863E-6</v>
      </c>
      <c r="AA468">
        <f t="shared" si="139"/>
        <v>3.9675880817934626E-6</v>
      </c>
      <c r="AB468">
        <f t="shared" si="138"/>
        <v>0.86177239494025382</v>
      </c>
      <c r="AC468">
        <f t="shared" si="134"/>
        <v>2.3184651484809025</v>
      </c>
      <c r="AD468">
        <f t="shared" si="142"/>
        <v>7.5420577790084075E-10</v>
      </c>
      <c r="AE468">
        <f t="shared" si="143"/>
        <v>1.8199604488196622E-4</v>
      </c>
      <c r="AF468">
        <f t="shared" si="144"/>
        <v>4.1253323372106383E-7</v>
      </c>
      <c r="AG468">
        <f t="shared" si="145"/>
        <v>7.5420577790084075E-8</v>
      </c>
      <c r="AH468">
        <f t="shared" si="146"/>
        <v>4.1253323372106385E-3</v>
      </c>
    </row>
    <row r="469" spans="1:34">
      <c r="A469" s="4">
        <v>43250.636157407411</v>
      </c>
      <c r="B469" s="3">
        <v>-1.8422099115741699E-3</v>
      </c>
      <c r="C469">
        <v>2.5967300193515301</v>
      </c>
      <c r="D469" s="3">
        <v>2.9762424572672901E-2</v>
      </c>
      <c r="E469" s="3">
        <v>2.84004338765044E-2</v>
      </c>
      <c r="F469" s="3">
        <v>2.8343276063660602E-2</v>
      </c>
      <c r="G469">
        <v>-4067401</v>
      </c>
      <c r="H469">
        <v>13051796</v>
      </c>
      <c r="K469">
        <f t="shared" si="123"/>
        <v>118.33699781029368</v>
      </c>
      <c r="L469">
        <f t="shared" si="124"/>
        <v>85.457115967789477</v>
      </c>
      <c r="M469">
        <f t="shared" si="125"/>
        <v>28.614695444893698</v>
      </c>
      <c r="N469">
        <f t="shared" si="126"/>
        <v>3.9157437822630335E-2</v>
      </c>
      <c r="O469">
        <f t="shared" si="127"/>
        <v>88.384914837437307</v>
      </c>
      <c r="P469">
        <f t="shared" si="128"/>
        <v>84.7103497580609</v>
      </c>
      <c r="Q469">
        <f t="shared" si="129"/>
        <v>2.1765162822549229</v>
      </c>
      <c r="R469">
        <f t="shared" si="130"/>
        <v>86.208398555182384</v>
      </c>
      <c r="S469">
        <f t="shared" si="131"/>
        <v>27.163684590057084</v>
      </c>
      <c r="T469">
        <f t="shared" si="132"/>
        <v>3.9476661200081549</v>
      </c>
      <c r="U469">
        <f t="shared" si="133"/>
        <v>0.64650483276659598</v>
      </c>
      <c r="V469" s="6">
        <f t="shared" si="135"/>
        <v>8366.0000005736947</v>
      </c>
      <c r="W469">
        <f t="shared" si="140"/>
        <v>3.9706346861232609</v>
      </c>
      <c r="X469">
        <f t="shared" si="141"/>
        <v>27.187654452689603</v>
      </c>
      <c r="Y469">
        <f t="shared" si="136"/>
        <v>2.1701524086073505</v>
      </c>
      <c r="Z469">
        <f t="shared" si="137"/>
        <v>4.5528542834352406E-6</v>
      </c>
      <c r="AA469">
        <f t="shared" si="139"/>
        <v>4.4912290348616531E-6</v>
      </c>
      <c r="AB469">
        <f t="shared" si="138"/>
        <v>0.86221060079095335</v>
      </c>
      <c r="AC469">
        <f t="shared" si="134"/>
        <v>2.3177428165242033</v>
      </c>
      <c r="AD469">
        <f t="shared" si="142"/>
        <v>8.431746069098788E-10</v>
      </c>
      <c r="AE469">
        <f t="shared" si="143"/>
        <v>1.8488165205758612E-4</v>
      </c>
      <c r="AF469">
        <f t="shared" si="144"/>
        <v>4.5399883829338027E-7</v>
      </c>
      <c r="AG469">
        <f t="shared" si="145"/>
        <v>8.431746069098788E-8</v>
      </c>
      <c r="AH469">
        <f t="shared" si="146"/>
        <v>4.5399883829338027E-3</v>
      </c>
    </row>
    <row r="470" spans="1:34">
      <c r="A470" s="4">
        <v>43250.63685185185</v>
      </c>
      <c r="B470" s="3">
        <v>-1.8547561900777499E-3</v>
      </c>
      <c r="C470">
        <v>2.59750420203454</v>
      </c>
      <c r="D470" s="3">
        <v>2.9848393337888399E-2</v>
      </c>
      <c r="E470" s="3">
        <v>2.84768769838229E-2</v>
      </c>
      <c r="F470" s="3">
        <v>2.84190770715031E-2</v>
      </c>
      <c r="G470">
        <v>-4069332</v>
      </c>
      <c r="H470">
        <v>13051796</v>
      </c>
      <c r="K470">
        <f t="shared" si="123"/>
        <v>119.13624758776255</v>
      </c>
      <c r="L470">
        <f t="shared" si="124"/>
        <v>86.156726010322458</v>
      </c>
      <c r="M470">
        <f t="shared" si="125"/>
        <v>28.848954793229488</v>
      </c>
      <c r="N470">
        <f t="shared" si="126"/>
        <v>3.9392080549797023E-2</v>
      </c>
      <c r="O470">
        <f t="shared" si="127"/>
        <v>88.643126412360587</v>
      </c>
      <c r="P470">
        <f t="shared" si="128"/>
        <v>84.93913944513028</v>
      </c>
      <c r="Q470">
        <f t="shared" si="129"/>
        <v>2.2062698328368242</v>
      </c>
      <c r="R470">
        <f t="shared" si="130"/>
        <v>86.436856579523763</v>
      </c>
      <c r="S470">
        <f t="shared" si="131"/>
        <v>27.378108238004938</v>
      </c>
      <c r="T470">
        <f t="shared" si="132"/>
        <v>3.9723653544467532</v>
      </c>
      <c r="U470">
        <f t="shared" si="133"/>
        <v>0.64608144473190665</v>
      </c>
      <c r="V470" s="6">
        <f t="shared" si="135"/>
        <v>8426.0000001406297</v>
      </c>
      <c r="W470">
        <f t="shared" si="140"/>
        <v>4.0046293313723984</v>
      </c>
      <c r="X470">
        <f t="shared" si="141"/>
        <v>27.452949751297247</v>
      </c>
      <c r="Y470">
        <f t="shared" si="136"/>
        <v>2.2066879696912642</v>
      </c>
      <c r="Z470">
        <f t="shared" si="137"/>
        <v>4.5243989441659708E-6</v>
      </c>
      <c r="AA470">
        <f t="shared" si="139"/>
        <v>5.4307890188633344E-6</v>
      </c>
      <c r="AB470">
        <f t="shared" si="138"/>
        <v>0.86204990111621993</v>
      </c>
      <c r="AC470">
        <f t="shared" si="134"/>
        <v>2.3171468239972</v>
      </c>
      <c r="AD470">
        <f t="shared" si="142"/>
        <v>1.0024272512312306E-9</v>
      </c>
      <c r="AE470">
        <f t="shared" si="143"/>
        <v>1.8769124717585197E-4</v>
      </c>
      <c r="AF470">
        <f t="shared" si="144"/>
        <v>5.3166721477102201E-7</v>
      </c>
      <c r="AG470">
        <f t="shared" si="145"/>
        <v>1.0024272512312306E-7</v>
      </c>
      <c r="AH470">
        <f t="shared" si="146"/>
        <v>5.3166721477102205E-3</v>
      </c>
    </row>
    <row r="471" spans="1:34">
      <c r="A471" s="4">
        <v>43250.637546296297</v>
      </c>
      <c r="B471" s="3">
        <v>-1.8716906930058E-3</v>
      </c>
      <c r="C471">
        <v>2.59843179418931</v>
      </c>
      <c r="D471" s="3">
        <v>2.9939249800227101E-2</v>
      </c>
      <c r="E471" s="3">
        <v>2.8558624015513501E-2</v>
      </c>
      <c r="F471" s="3">
        <v>2.8499332758310601E-2</v>
      </c>
      <c r="G471">
        <v>-4071253</v>
      </c>
      <c r="H471">
        <v>13051796</v>
      </c>
      <c r="K471">
        <f t="shared" si="123"/>
        <v>120.21504539166335</v>
      </c>
      <c r="L471">
        <f t="shared" si="124"/>
        <v>87.130028444330392</v>
      </c>
      <c r="M471">
        <f t="shared" si="125"/>
        <v>29.174858053707041</v>
      </c>
      <c r="N471">
        <f t="shared" si="126"/>
        <v>3.9673219301244504E-2</v>
      </c>
      <c r="O471">
        <f t="shared" si="127"/>
        <v>88.916018435104291</v>
      </c>
      <c r="P471">
        <f t="shared" si="128"/>
        <v>85.183803463318583</v>
      </c>
      <c r="Q471">
        <f t="shared" si="129"/>
        <v>2.2372777939820452</v>
      </c>
      <c r="R471">
        <f t="shared" si="130"/>
        <v>86.678740641122246</v>
      </c>
      <c r="S471">
        <f t="shared" si="131"/>
        <v>27.683339524385676</v>
      </c>
      <c r="T471">
        <f t="shared" si="132"/>
        <v>4.0019589072306978</v>
      </c>
      <c r="U471">
        <f t="shared" si="133"/>
        <v>0.64557415952904662</v>
      </c>
      <c r="V471" s="6">
        <f t="shared" si="135"/>
        <v>8486.0000003362074</v>
      </c>
      <c r="W471">
        <f t="shared" si="140"/>
        <v>4.0382883495436195</v>
      </c>
      <c r="X471">
        <f t="shared" si="141"/>
        <v>27.710445709036378</v>
      </c>
      <c r="Y471">
        <f t="shared" si="136"/>
        <v>2.2385562473298726</v>
      </c>
      <c r="Z471">
        <f t="shared" si="137"/>
        <v>5.0859019513512399E-6</v>
      </c>
      <c r="AA471">
        <f t="shared" si="139"/>
        <v>6.5202220104700091E-6</v>
      </c>
      <c r="AB471">
        <f t="shared" si="138"/>
        <v>0.86253802889977449</v>
      </c>
      <c r="AC471">
        <f t="shared" si="134"/>
        <v>2.3164327315685234</v>
      </c>
      <c r="AD471">
        <f t="shared" si="142"/>
        <v>1.1860182521373887E-9</v>
      </c>
      <c r="AE471">
        <f t="shared" si="143"/>
        <v>1.8619407286499395E-4</v>
      </c>
      <c r="AF471">
        <f t="shared" si="144"/>
        <v>6.3409825301519123E-7</v>
      </c>
      <c r="AG471">
        <f t="shared" si="145"/>
        <v>1.1860182521373887E-7</v>
      </c>
      <c r="AH471">
        <f t="shared" si="146"/>
        <v>6.3409825301519113E-3</v>
      </c>
    </row>
    <row r="472" spans="1:34">
      <c r="A472" s="4">
        <v>43250.638252314813</v>
      </c>
      <c r="B472" s="3">
        <v>-1.88706731680213E-3</v>
      </c>
      <c r="C472">
        <v>2.5994331180281698</v>
      </c>
      <c r="D472" s="3">
        <v>3.00328652546159E-2</v>
      </c>
      <c r="E472" s="3">
        <v>2.8641108364045102E-2</v>
      </c>
      <c r="F472" s="3">
        <v>2.8581065397502201E-2</v>
      </c>
      <c r="G472">
        <v>-4073190</v>
      </c>
      <c r="H472">
        <v>13051796</v>
      </c>
      <c r="K472">
        <f t="shared" si="123"/>
        <v>121.19459985826732</v>
      </c>
      <c r="L472">
        <f t="shared" si="124"/>
        <v>88.002146100574507</v>
      </c>
      <c r="M472">
        <f t="shared" si="125"/>
        <v>29.466880325263055</v>
      </c>
      <c r="N472">
        <f t="shared" si="126"/>
        <v>3.9976704979086855E-2</v>
      </c>
      <c r="O472">
        <f t="shared" si="127"/>
        <v>89.197197231313552</v>
      </c>
      <c r="P472">
        <f t="shared" si="128"/>
        <v>85.430674227088531</v>
      </c>
      <c r="Q472">
        <f t="shared" si="129"/>
        <v>2.2721211151707479</v>
      </c>
      <c r="R472">
        <f t="shared" si="130"/>
        <v>86.925076116142804</v>
      </c>
      <c r="S472">
        <f t="shared" si="131"/>
        <v>27.952132915149225</v>
      </c>
      <c r="T472">
        <f t="shared" si="132"/>
        <v>4.0339047680562086</v>
      </c>
      <c r="U472">
        <f t="shared" si="133"/>
        <v>0.64502655165621936</v>
      </c>
      <c r="V472" s="6">
        <f t="shared" si="135"/>
        <v>8547.0000001369044</v>
      </c>
      <c r="W472">
        <f t="shared" si="140"/>
        <v>4.0710338783636182</v>
      </c>
      <c r="X472">
        <f t="shared" si="141"/>
        <v>27.970214620280235</v>
      </c>
      <c r="Y472">
        <f t="shared" si="136"/>
        <v>2.2735928041791547</v>
      </c>
      <c r="Z472">
        <f t="shared" si="137"/>
        <v>7.1522455925074813E-6</v>
      </c>
      <c r="AA472">
        <f t="shared" si="139"/>
        <v>7.225188763481998E-6</v>
      </c>
      <c r="AB472">
        <f t="shared" si="138"/>
        <v>0.86272635754265548</v>
      </c>
      <c r="AC472">
        <f t="shared" si="134"/>
        <v>2.3156618779468037</v>
      </c>
      <c r="AD472">
        <f t="shared" si="142"/>
        <v>1.2935671113387329E-9</v>
      </c>
      <c r="AE472">
        <f t="shared" si="143"/>
        <v>1.8315127992693224E-4</v>
      </c>
      <c r="AF472">
        <f t="shared" si="144"/>
        <v>7.0308857878063515E-7</v>
      </c>
      <c r="AG472">
        <f t="shared" si="145"/>
        <v>1.2935671113387329E-7</v>
      </c>
      <c r="AH472">
        <f t="shared" si="146"/>
        <v>7.0308857878063511E-3</v>
      </c>
    </row>
    <row r="473" spans="1:34">
      <c r="A473" s="4">
        <v>43250.63894675926</v>
      </c>
      <c r="B473" s="3">
        <v>-1.90281259901894E-3</v>
      </c>
      <c r="C473">
        <v>2.6011444066316498</v>
      </c>
      <c r="D473" s="3">
        <v>3.0119381061358599E-2</v>
      </c>
      <c r="E473" s="3">
        <v>2.8714257329993401E-2</v>
      </c>
      <c r="F473" s="3">
        <v>2.8654257916859899E-2</v>
      </c>
      <c r="G473">
        <v>-4075127</v>
      </c>
      <c r="H473">
        <v>13051796</v>
      </c>
      <c r="K473">
        <f t="shared" si="123"/>
        <v>122.19763938942225</v>
      </c>
      <c r="L473">
        <f t="shared" si="124"/>
        <v>88.90897473116668</v>
      </c>
      <c r="M473">
        <f t="shared" si="125"/>
        <v>29.77052531481414</v>
      </c>
      <c r="N473">
        <f t="shared" si="126"/>
        <v>4.0495369932077925E-2</v>
      </c>
      <c r="O473">
        <f t="shared" si="127"/>
        <v>89.457051873389588</v>
      </c>
      <c r="P473">
        <f t="shared" si="128"/>
        <v>85.649604744382003</v>
      </c>
      <c r="Q473">
        <f t="shared" si="129"/>
        <v>2.3113795033846714</v>
      </c>
      <c r="R473">
        <f t="shared" si="130"/>
        <v>87.145672370004917</v>
      </c>
      <c r="S473">
        <f t="shared" si="131"/>
        <v>28.229605645891027</v>
      </c>
      <c r="T473">
        <f t="shared" si="132"/>
        <v>4.0885010788973739</v>
      </c>
      <c r="U473">
        <f t="shared" si="133"/>
        <v>0.64409067549350663</v>
      </c>
      <c r="V473" s="6">
        <f t="shared" si="135"/>
        <v>8607.0000003324822</v>
      </c>
      <c r="W473">
        <f t="shared" si="140"/>
        <v>4.1040479088459705</v>
      </c>
      <c r="X473">
        <f t="shared" si="141"/>
        <v>28.231196517828966</v>
      </c>
      <c r="Y473">
        <f t="shared" si="136"/>
        <v>2.3152545041077133</v>
      </c>
      <c r="Z473">
        <f t="shared" si="137"/>
        <v>9.3017341887131494E-6</v>
      </c>
      <c r="AA473">
        <f t="shared" si="139"/>
        <v>7.2538568725646063E-6</v>
      </c>
      <c r="AB473">
        <f t="shared" si="138"/>
        <v>0.86272711463139951</v>
      </c>
      <c r="AC473">
        <f t="shared" si="134"/>
        <v>2.314344468966206</v>
      </c>
      <c r="AD473">
        <f t="shared" si="142"/>
        <v>1.2746048068013327E-9</v>
      </c>
      <c r="AE473">
        <f t="shared" si="143"/>
        <v>1.8392086135199333E-4</v>
      </c>
      <c r="AF473">
        <f t="shared" si="144"/>
        <v>6.8988324225032348E-7</v>
      </c>
      <c r="AG473">
        <f t="shared" si="145"/>
        <v>1.2746048068013328E-7</v>
      </c>
      <c r="AH473">
        <f t="shared" si="146"/>
        <v>6.8988324225032344E-3</v>
      </c>
    </row>
    <row r="474" spans="1:34">
      <c r="A474" s="4">
        <v>43250.639641203707</v>
      </c>
      <c r="B474" s="3">
        <v>-1.9190335695202501E-3</v>
      </c>
      <c r="C474">
        <v>2.6029318053606398</v>
      </c>
      <c r="D474" s="3">
        <v>3.0220559959470799E-2</v>
      </c>
      <c r="E474">
        <v>2.8798644431662999E-2</v>
      </c>
      <c r="F474" s="3">
        <v>2.8738205984627702E-2</v>
      </c>
      <c r="G474">
        <v>-4077060</v>
      </c>
      <c r="H474">
        <v>13051796</v>
      </c>
      <c r="K474">
        <f t="shared" si="123"/>
        <v>123.23098222967579</v>
      </c>
      <c r="L474">
        <f t="shared" si="124"/>
        <v>89.831968600359801</v>
      </c>
      <c r="M474">
        <f t="shared" si="125"/>
        <v>30.079583117261159</v>
      </c>
      <c r="N474">
        <f t="shared" si="126"/>
        <v>4.1037102680056656E-2</v>
      </c>
      <c r="O474">
        <f t="shared" si="127"/>
        <v>89.760947858926485</v>
      </c>
      <c r="P474">
        <f t="shared" si="128"/>
        <v>85.902170335459274</v>
      </c>
      <c r="Q474">
        <f t="shared" si="129"/>
        <v>2.3622628937677206</v>
      </c>
      <c r="R474">
        <f t="shared" si="130"/>
        <v>87.398684965158765</v>
      </c>
      <c r="S474">
        <f t="shared" si="131"/>
        <v>28.504741188082679</v>
      </c>
      <c r="T474">
        <f t="shared" si="132"/>
        <v>4.1455255786846088</v>
      </c>
      <c r="U474">
        <f t="shared" si="133"/>
        <v>0.64311317592953887</v>
      </c>
      <c r="V474" s="6">
        <f t="shared" si="135"/>
        <v>8667.0000005280599</v>
      </c>
      <c r="W474">
        <f t="shared" si="140"/>
        <v>4.1373275224943233</v>
      </c>
      <c r="X474">
        <f t="shared" si="141"/>
        <v>28.49299817511546</v>
      </c>
      <c r="Y474">
        <f t="shared" si="136"/>
        <v>2.3559729829558194</v>
      </c>
      <c r="Z474">
        <f t="shared" si="137"/>
        <v>1.0775088470815596E-5</v>
      </c>
      <c r="AA474">
        <f t="shared" si="139"/>
        <v>6.9973071470704186E-6</v>
      </c>
      <c r="AB474">
        <f t="shared" si="138"/>
        <v>0.86278868291857569</v>
      </c>
      <c r="AC474">
        <f t="shared" si="134"/>
        <v>2.3129684677863405</v>
      </c>
      <c r="AD474">
        <f t="shared" si="142"/>
        <v>1.2075570321193022E-9</v>
      </c>
      <c r="AE474">
        <f t="shared" si="143"/>
        <v>1.9157360806614266E-4</v>
      </c>
      <c r="AF474">
        <f t="shared" si="144"/>
        <v>6.2748450889176354E-7</v>
      </c>
      <c r="AG474">
        <f t="shared" si="145"/>
        <v>1.2075570321193022E-7</v>
      </c>
      <c r="AH474">
        <f t="shared" si="146"/>
        <v>6.2748450889176357E-3</v>
      </c>
    </row>
    <row r="475" spans="1:34">
      <c r="A475" s="4">
        <v>43250.640335648146</v>
      </c>
      <c r="B475" s="3">
        <v>-1.9354923841638099E-3</v>
      </c>
      <c r="C475">
        <v>2.60519727081555</v>
      </c>
      <c r="D475" s="3">
        <v>3.0311380745188202E-2</v>
      </c>
      <c r="E475" s="3">
        <v>2.8877929776481299E-2</v>
      </c>
      <c r="F475" s="3">
        <v>2.8818092433339201E-2</v>
      </c>
      <c r="G475">
        <v>-4078995</v>
      </c>
      <c r="H475">
        <v>13051796</v>
      </c>
      <c r="K475">
        <f t="shared" si="123"/>
        <v>124.2794767244786</v>
      </c>
      <c r="L475">
        <f t="shared" si="124"/>
        <v>90.775453085386459</v>
      </c>
      <c r="M475">
        <f t="shared" si="125"/>
        <v>30.395502053797657</v>
      </c>
      <c r="N475">
        <f t="shared" si="126"/>
        <v>4.1723730015319906E-2</v>
      </c>
      <c r="O475">
        <f t="shared" si="127"/>
        <v>90.033732725116863</v>
      </c>
      <c r="P475">
        <f t="shared" si="128"/>
        <v>86.139466670818692</v>
      </c>
      <c r="Q475">
        <f t="shared" si="129"/>
        <v>2.3942765517150661</v>
      </c>
      <c r="R475">
        <f t="shared" si="130"/>
        <v>87.639456173401797</v>
      </c>
      <c r="S475">
        <f t="shared" si="131"/>
        <v>28.799317685987614</v>
      </c>
      <c r="T475">
        <f t="shared" si="132"/>
        <v>4.2178021402912664</v>
      </c>
      <c r="U475">
        <f t="shared" si="133"/>
        <v>0.64187422937640493</v>
      </c>
      <c r="V475" s="6">
        <f t="shared" si="135"/>
        <v>8727.0000000949949</v>
      </c>
      <c r="W475">
        <f t="shared" si="140"/>
        <v>4.1730878580229716</v>
      </c>
      <c r="X475">
        <f t="shared" si="141"/>
        <v>28.753888455549802</v>
      </c>
      <c r="Y475">
        <f t="shared" si="136"/>
        <v>2.3980177696976406</v>
      </c>
      <c r="Z475">
        <f t="shared" si="137"/>
        <v>9.1840979133853096E-6</v>
      </c>
      <c r="AA475">
        <f t="shared" si="139"/>
        <v>6.6731895216116615E-6</v>
      </c>
      <c r="AB475">
        <f t="shared" si="138"/>
        <v>0.86283515144164524</v>
      </c>
      <c r="AC475">
        <f t="shared" si="134"/>
        <v>2.3112244343547719</v>
      </c>
      <c r="AD475">
        <f t="shared" si="142"/>
        <v>1.1305778947901111E-9</v>
      </c>
      <c r="AE475">
        <f t="shared" si="143"/>
        <v>1.9807715626502599E-4</v>
      </c>
      <c r="AF475">
        <f t="shared" si="144"/>
        <v>5.6819464120060997E-7</v>
      </c>
      <c r="AG475">
        <f t="shared" si="145"/>
        <v>1.130577894790111E-7</v>
      </c>
      <c r="AH475">
        <f t="shared" si="146"/>
        <v>5.6819464120060996E-3</v>
      </c>
    </row>
    <row r="476" spans="1:34">
      <c r="A476" s="4">
        <v>43250.641041666669</v>
      </c>
      <c r="B476" s="3">
        <v>-1.94909706910039E-3</v>
      </c>
      <c r="C476">
        <v>2.6064150328238598</v>
      </c>
      <c r="D476" s="3">
        <v>3.0403033985403501E-2</v>
      </c>
      <c r="E476" s="3">
        <v>2.8956477804458699E-2</v>
      </c>
      <c r="F476" s="3">
        <v>2.8895084531814101E-2</v>
      </c>
      <c r="G476">
        <v>-4080929</v>
      </c>
      <c r="H476">
        <v>13051796</v>
      </c>
      <c r="K476">
        <f t="shared" si="123"/>
        <v>125.14615136469108</v>
      </c>
      <c r="L476">
        <f t="shared" si="124"/>
        <v>91.540922312867011</v>
      </c>
      <c r="M476">
        <f t="shared" si="125"/>
        <v>30.651813872523789</v>
      </c>
      <c r="N476">
        <f t="shared" si="126"/>
        <v>4.2092814735167794E-2</v>
      </c>
      <c r="O476">
        <f t="shared" si="127"/>
        <v>90.309017910887434</v>
      </c>
      <c r="P476">
        <f t="shared" si="128"/>
        <v>86.374556260596748</v>
      </c>
      <c r="Q476">
        <f t="shared" si="129"/>
        <v>2.4375138636101354</v>
      </c>
      <c r="R476">
        <f t="shared" si="130"/>
        <v>87.871504047277298</v>
      </c>
      <c r="S476">
        <f t="shared" si="131"/>
        <v>29.026804630117031</v>
      </c>
      <c r="T476">
        <f t="shared" si="132"/>
        <v>4.2566531634331497</v>
      </c>
      <c r="U476">
        <f t="shared" si="133"/>
        <v>0.64120825495624156</v>
      </c>
      <c r="V476" s="6">
        <f t="shared" si="135"/>
        <v>8788.0000005243346</v>
      </c>
      <c r="W476">
        <f t="shared" si="140"/>
        <v>4.2095194477074518</v>
      </c>
      <c r="X476">
        <f t="shared" si="141"/>
        <v>29.02160802153692</v>
      </c>
      <c r="Y476">
        <f t="shared" si="136"/>
        <v>2.4341078693922831</v>
      </c>
      <c r="Z476">
        <f t="shared" si="137"/>
        <v>4.7535310470134949E-6</v>
      </c>
      <c r="AA476">
        <f t="shared" si="139"/>
        <v>6.1226722150942624E-6</v>
      </c>
      <c r="AB476">
        <f t="shared" si="138"/>
        <v>0.86280217164883233</v>
      </c>
      <c r="AC476">
        <f t="shared" si="134"/>
        <v>2.310286959166358</v>
      </c>
      <c r="AD476">
        <f t="shared" si="142"/>
        <v>1.0215142354250404E-9</v>
      </c>
      <c r="AE476">
        <f t="shared" si="143"/>
        <v>1.9964934895391214E-4</v>
      </c>
      <c r="AF476">
        <f t="shared" si="144"/>
        <v>5.0933973830554827E-7</v>
      </c>
      <c r="AG476">
        <f t="shared" si="145"/>
        <v>1.0215142354250405E-7</v>
      </c>
      <c r="AH476">
        <f t="shared" si="146"/>
        <v>5.0933973830554827E-3</v>
      </c>
    </row>
    <row r="477" spans="1:34">
      <c r="A477" s="4">
        <v>43250.641736111109</v>
      </c>
      <c r="B477" s="3">
        <v>-1.9641288188904601E-3</v>
      </c>
      <c r="C477">
        <v>2.6070001294137901</v>
      </c>
      <c r="D477" s="3">
        <v>3.04676800232664E-2</v>
      </c>
      <c r="E477" s="3">
        <v>2.90088391923746E-2</v>
      </c>
      <c r="F477" s="3">
        <v>2.8948552590300099E-2</v>
      </c>
      <c r="G477">
        <v>-4082860</v>
      </c>
      <c r="H477">
        <v>13051796</v>
      </c>
      <c r="K477">
        <f t="shared" si="123"/>
        <v>126.10373593219872</v>
      </c>
      <c r="L477">
        <f t="shared" si="124"/>
        <v>92.428223604113342</v>
      </c>
      <c r="M477">
        <f t="shared" si="125"/>
        <v>30.948920274130469</v>
      </c>
      <c r="N477">
        <f t="shared" si="126"/>
        <v>4.2270148409157285E-2</v>
      </c>
      <c r="O477">
        <f t="shared" si="127"/>
        <v>90.503185585708479</v>
      </c>
      <c r="P477">
        <f t="shared" si="128"/>
        <v>86.531270789558576</v>
      </c>
      <c r="Q477">
        <f t="shared" si="129"/>
        <v>2.4705331928516472</v>
      </c>
      <c r="R477">
        <f t="shared" si="130"/>
        <v>88.032652392856832</v>
      </c>
      <c r="S477">
        <f t="shared" si="131"/>
        <v>29.301898145562703</v>
      </c>
      <c r="T477">
        <f t="shared" si="132"/>
        <v>4.2753198659583589</v>
      </c>
      <c r="U477">
        <f t="shared" si="133"/>
        <v>0.64088827505905366</v>
      </c>
      <c r="V477" s="6">
        <f t="shared" si="135"/>
        <v>8848.0000000912696</v>
      </c>
      <c r="W477">
        <f t="shared" si="140"/>
        <v>4.2473606711192398</v>
      </c>
      <c r="X477">
        <f t="shared" si="141"/>
        <v>29.293452488328722</v>
      </c>
      <c r="Y477">
        <f t="shared" si="136"/>
        <v>2.4725220002481385</v>
      </c>
      <c r="Z477">
        <f t="shared" si="137"/>
        <v>2.7285508657066597E-6</v>
      </c>
      <c r="AA477">
        <f t="shared" si="139"/>
        <v>5.6615113225168046E-6</v>
      </c>
      <c r="AB477">
        <f t="shared" si="138"/>
        <v>0.86288430306705299</v>
      </c>
      <c r="AC477">
        <f t="shared" si="134"/>
        <v>2.3098365316344247</v>
      </c>
      <c r="AD477">
        <f t="shared" si="142"/>
        <v>9.2971699258274501E-10</v>
      </c>
      <c r="AE477">
        <f t="shared" si="143"/>
        <v>2.0203008885841069E-4</v>
      </c>
      <c r="AF477">
        <f t="shared" si="144"/>
        <v>4.5810575726601099E-7</v>
      </c>
      <c r="AG477">
        <f t="shared" si="145"/>
        <v>9.2971699258274507E-8</v>
      </c>
      <c r="AH477">
        <f t="shared" si="146"/>
        <v>4.5810575726601098E-3</v>
      </c>
    </row>
    <row r="478" spans="1:34">
      <c r="A478" s="4">
        <v>43250.642430555556</v>
      </c>
      <c r="B478" s="3">
        <v>-1.97916056868053E-3</v>
      </c>
      <c r="C478">
        <v>2.60744133029766</v>
      </c>
      <c r="D478">
        <v>3.0553232561233001E-2</v>
      </c>
      <c r="E478">
        <v>2.9082000050530001E-2</v>
      </c>
      <c r="F478" s="3">
        <v>2.90208756134962E-2</v>
      </c>
      <c r="G478">
        <v>-4084791</v>
      </c>
      <c r="H478">
        <v>13051796</v>
      </c>
      <c r="K478">
        <f t="shared" si="123"/>
        <v>127.06132049970635</v>
      </c>
      <c r="L478">
        <f t="shared" si="124"/>
        <v>93.290740215849269</v>
      </c>
      <c r="M478">
        <f t="shared" si="125"/>
        <v>31.237727705571142</v>
      </c>
      <c r="N478">
        <f t="shared" si="126"/>
        <v>4.2403869533242752E-2</v>
      </c>
      <c r="O478">
        <f t="shared" si="127"/>
        <v>90.760147000841826</v>
      </c>
      <c r="P478">
        <f t="shared" si="128"/>
        <v>86.75023689952269</v>
      </c>
      <c r="Q478">
        <f t="shared" si="129"/>
        <v>2.5095189442826324</v>
      </c>
      <c r="R478">
        <f t="shared" si="130"/>
        <v>88.250628056559194</v>
      </c>
      <c r="S478">
        <f t="shared" si="131"/>
        <v>29.564715076049389</v>
      </c>
      <c r="T478">
        <f t="shared" si="132"/>
        <v>4.28939577375683</v>
      </c>
      <c r="U478">
        <f t="shared" si="133"/>
        <v>0.64064698940487363</v>
      </c>
      <c r="V478" s="6">
        <f t="shared" si="135"/>
        <v>8908.0000002868474</v>
      </c>
      <c r="W478">
        <f t="shared" si="140"/>
        <v>4.2854528852153706</v>
      </c>
      <c r="X478">
        <f t="shared" si="141"/>
        <v>29.566735435796947</v>
      </c>
      <c r="Y478">
        <f t="shared" si="136"/>
        <v>2.5127640800591329</v>
      </c>
      <c r="Z478">
        <f t="shared" si="137"/>
        <v>2.8170785731399394E-6</v>
      </c>
      <c r="AA478">
        <f t="shared" si="139"/>
        <v>5.2170660234181231E-6</v>
      </c>
      <c r="AB478">
        <f t="shared" si="138"/>
        <v>0.86286207138153403</v>
      </c>
      <c r="AC478">
        <f t="shared" si="134"/>
        <v>2.3094968799792475</v>
      </c>
      <c r="AD478">
        <f t="shared" si="142"/>
        <v>8.4288690145878059E-10</v>
      </c>
      <c r="AE478">
        <f t="shared" si="143"/>
        <v>2.0568286549445291E-4</v>
      </c>
      <c r="AF478">
        <f t="shared" si="144"/>
        <v>4.0794557510212193E-7</v>
      </c>
      <c r="AG478">
        <f t="shared" si="145"/>
        <v>8.4288690145878061E-8</v>
      </c>
      <c r="AH478">
        <f t="shared" si="146"/>
        <v>4.0794557510212192E-3</v>
      </c>
    </row>
    <row r="479" spans="1:34">
      <c r="A479" s="4">
        <v>43250.643125000002</v>
      </c>
      <c r="B479" s="3">
        <v>-1.99337175617984E-3</v>
      </c>
      <c r="C479">
        <v>2.6080597250675099</v>
      </c>
      <c r="D479" s="3">
        <v>3.06454566273896E-2</v>
      </c>
      <c r="E479" s="3">
        <v>2.9160310234365199E-2</v>
      </c>
      <c r="F479" s="3">
        <v>2.90966170668071E-2</v>
      </c>
      <c r="G479">
        <v>-4086729</v>
      </c>
      <c r="H479">
        <v>13051796</v>
      </c>
      <c r="K479">
        <f t="shared" si="123"/>
        <v>127.96663185901907</v>
      </c>
      <c r="L479">
        <f t="shared" si="124"/>
        <v>94.096490124115874</v>
      </c>
      <c r="M479">
        <f t="shared" si="125"/>
        <v>31.50752721809495</v>
      </c>
      <c r="N479">
        <f t="shared" si="126"/>
        <v>4.2591295367542054E-2</v>
      </c>
      <c r="O479">
        <f t="shared" si="127"/>
        <v>91.037146691467044</v>
      </c>
      <c r="P479">
        <f t="shared" si="128"/>
        <v>86.984614635887482</v>
      </c>
      <c r="Q479">
        <f t="shared" si="129"/>
        <v>2.5582401030431186</v>
      </c>
      <c r="R479">
        <f t="shared" si="130"/>
        <v>88.478906588423925</v>
      </c>
      <c r="S479">
        <f t="shared" si="131"/>
        <v>29.802033816066203</v>
      </c>
      <c r="T479">
        <f t="shared" si="132"/>
        <v>4.3091248089462297</v>
      </c>
      <c r="U479">
        <f t="shared" si="133"/>
        <v>0.64030879926963191</v>
      </c>
      <c r="V479" s="6">
        <f t="shared" si="135"/>
        <v>8968.0000004824251</v>
      </c>
      <c r="W479">
        <f t="shared" si="140"/>
        <v>4.3241258800811337</v>
      </c>
      <c r="X479">
        <f t="shared" si="141"/>
        <v>29.834764095274615</v>
      </c>
      <c r="Y479">
        <f t="shared" si="136"/>
        <v>2.5563353169453316</v>
      </c>
      <c r="Z479">
        <f t="shared" si="137"/>
        <v>3.2986244468856899E-6</v>
      </c>
      <c r="AA479">
        <f t="shared" si="139"/>
        <v>4.877501963595941E-6</v>
      </c>
      <c r="AB479">
        <f t="shared" si="138"/>
        <v>0.86263663154040082</v>
      </c>
      <c r="AC479">
        <f t="shared" si="134"/>
        <v>2.3090208183601275</v>
      </c>
      <c r="AD479">
        <f t="shared" si="142"/>
        <v>7.7443467269472128E-10</v>
      </c>
      <c r="AE479">
        <f t="shared" si="143"/>
        <v>2.0409213700197271E-4</v>
      </c>
      <c r="AF479">
        <f t="shared" si="144"/>
        <v>3.7773702162766299E-7</v>
      </c>
      <c r="AG479">
        <f t="shared" si="145"/>
        <v>7.7443467269472124E-8</v>
      </c>
      <c r="AH479">
        <f t="shared" si="146"/>
        <v>3.7773702162766298E-3</v>
      </c>
    </row>
    <row r="480" spans="1:34">
      <c r="A480" s="4">
        <v>43250.643831018519</v>
      </c>
      <c r="B480" s="3">
        <v>-2.0093667747460098E-3</v>
      </c>
      <c r="C480">
        <v>2.6086923904858899</v>
      </c>
      <c r="D480" s="3">
        <v>3.0740487254424801E-2</v>
      </c>
      <c r="E480" s="3">
        <v>2.9242211864748201E-2</v>
      </c>
      <c r="F480" s="3">
        <v>2.9177051417209401E-2</v>
      </c>
      <c r="G480">
        <v>-4088656</v>
      </c>
      <c r="H480">
        <v>13051796</v>
      </c>
      <c r="K480">
        <f t="shared" si="123"/>
        <v>128.98558062745059</v>
      </c>
      <c r="L480">
        <f t="shared" si="124"/>
        <v>95.009708670985205</v>
      </c>
      <c r="M480">
        <f t="shared" si="125"/>
        <v>31.813311824764146</v>
      </c>
      <c r="N480">
        <f t="shared" si="126"/>
        <v>4.2783046413400597E-2</v>
      </c>
      <c r="O480">
        <f t="shared" si="127"/>
        <v>91.322576030962594</v>
      </c>
      <c r="P480">
        <f t="shared" si="128"/>
        <v>87.229741358794314</v>
      </c>
      <c r="Q480">
        <f t="shared" si="129"/>
        <v>2.6012469035102441</v>
      </c>
      <c r="R480">
        <f t="shared" si="130"/>
        <v>88.72132912745235</v>
      </c>
      <c r="S480">
        <f t="shared" si="131"/>
        <v>30.079147222423984</v>
      </c>
      <c r="T480">
        <f t="shared" si="132"/>
        <v>4.329309129562918</v>
      </c>
      <c r="U480">
        <f t="shared" si="133"/>
        <v>0.63996280474665634</v>
      </c>
      <c r="V480" s="6">
        <f t="shared" si="135"/>
        <v>9029.0000002831221</v>
      </c>
      <c r="W480">
        <f t="shared" si="140"/>
        <v>4.3615876989700313</v>
      </c>
      <c r="X480">
        <f t="shared" si="141"/>
        <v>30.107786223528379</v>
      </c>
      <c r="Y480">
        <f t="shared" si="136"/>
        <v>2.5973932492965872</v>
      </c>
      <c r="Z480">
        <f t="shared" si="137"/>
        <v>6.0736079406709443E-6</v>
      </c>
      <c r="AA480">
        <f t="shared" si="139"/>
        <v>5.1017701988636302E-6</v>
      </c>
      <c r="AB480">
        <f t="shared" si="138"/>
        <v>0.86266873670274757</v>
      </c>
      <c r="AC480">
        <f t="shared" si="134"/>
        <v>2.3085337707036464</v>
      </c>
      <c r="AD480">
        <f t="shared" si="142"/>
        <v>7.9707047913494133E-10</v>
      </c>
      <c r="AE480">
        <f t="shared" si="143"/>
        <v>1.928365241253356E-4</v>
      </c>
      <c r="AF480">
        <f t="shared" si="144"/>
        <v>4.1147027405246147E-7</v>
      </c>
      <c r="AG480">
        <f t="shared" si="145"/>
        <v>7.9707047913494129E-8</v>
      </c>
      <c r="AH480">
        <f t="shared" si="146"/>
        <v>4.1147027405246143E-3</v>
      </c>
    </row>
    <row r="481" spans="1:34">
      <c r="A481" s="4">
        <v>43250.644525462965</v>
      </c>
      <c r="B481" s="3">
        <v>-2.0231974116177299E-3</v>
      </c>
      <c r="C481">
        <v>2.6103632455851802</v>
      </c>
      <c r="D481" s="3">
        <v>3.0838003352746501E-2</v>
      </c>
      <c r="E481" s="3">
        <v>2.9327883324785899E-2</v>
      </c>
      <c r="F481" s="3">
        <v>2.92637985479632E-2</v>
      </c>
      <c r="G481">
        <v>-4090591</v>
      </c>
      <c r="H481">
        <v>13051796</v>
      </c>
      <c r="K481">
        <f t="shared" si="123"/>
        <v>129.86664933948506</v>
      </c>
      <c r="L481">
        <f t="shared" si="124"/>
        <v>95.776749069138731</v>
      </c>
      <c r="M481">
        <f t="shared" si="125"/>
        <v>32.070149738594118</v>
      </c>
      <c r="N481">
        <f t="shared" si="126"/>
        <v>4.3289456600300681E-2</v>
      </c>
      <c r="O481">
        <f t="shared" si="127"/>
        <v>91.615470610347359</v>
      </c>
      <c r="P481">
        <f t="shared" si="128"/>
        <v>87.486150958303867</v>
      </c>
      <c r="Q481">
        <f t="shared" si="129"/>
        <v>2.632692741336399</v>
      </c>
      <c r="R481">
        <f t="shared" si="130"/>
        <v>88.98277786901096</v>
      </c>
      <c r="S481">
        <f t="shared" si="131"/>
        <v>30.315021244369852</v>
      </c>
      <c r="T481">
        <f t="shared" si="132"/>
        <v>4.3826154650260856</v>
      </c>
      <c r="U481">
        <f t="shared" si="133"/>
        <v>0.63904904101586713</v>
      </c>
      <c r="V481" s="6">
        <f t="shared" si="135"/>
        <v>9089.0000004786998</v>
      </c>
      <c r="W481">
        <f t="shared" si="140"/>
        <v>4.3967614167363944</v>
      </c>
      <c r="X481">
        <f t="shared" si="141"/>
        <v>30.381076261139846</v>
      </c>
      <c r="Y481">
        <f t="shared" si="136"/>
        <v>2.6375019024315853</v>
      </c>
      <c r="Z481">
        <f t="shared" si="137"/>
        <v>7.6639713771248269E-6</v>
      </c>
      <c r="AA481">
        <f t="shared" si="139"/>
        <v>5.5733158210762154E-6</v>
      </c>
      <c r="AB481">
        <f t="shared" si="138"/>
        <v>0.86250594944667003</v>
      </c>
      <c r="AC481">
        <f t="shared" si="134"/>
        <v>2.3072474888289207</v>
      </c>
      <c r="AD481">
        <f t="shared" si="142"/>
        <v>8.5702277161584929E-10</v>
      </c>
      <c r="AE481">
        <f t="shared" si="143"/>
        <v>1.7673978023596048E-4</v>
      </c>
      <c r="AF481">
        <f t="shared" si="144"/>
        <v>4.8271310211441217E-7</v>
      </c>
      <c r="AG481">
        <f t="shared" si="145"/>
        <v>8.5702277161584923E-8</v>
      </c>
      <c r="AH481">
        <f t="shared" si="146"/>
        <v>4.8271310211441213E-3</v>
      </c>
    </row>
    <row r="482" spans="1:34">
      <c r="A482" s="4">
        <v>43250.645219907405</v>
      </c>
      <c r="B482" s="3">
        <v>-2.0416541170561698E-3</v>
      </c>
      <c r="C482">
        <v>2.6115750614899298</v>
      </c>
      <c r="D482" s="3">
        <v>3.09310123045725E-2</v>
      </c>
      <c r="E482" s="3">
        <v>2.9408274644865701E-2</v>
      </c>
      <c r="F482">
        <v>2.9341267082691001E-2</v>
      </c>
      <c r="G482">
        <v>-4092523</v>
      </c>
      <c r="H482">
        <v>13051796</v>
      </c>
      <c r="K482">
        <f t="shared" si="123"/>
        <v>131.04241773250075</v>
      </c>
      <c r="L482">
        <f t="shared" si="124"/>
        <v>96.85068577830414</v>
      </c>
      <c r="M482">
        <f t="shared" si="125"/>
        <v>32.42974965618837</v>
      </c>
      <c r="N482">
        <f t="shared" si="126"/>
        <v>4.3656739148663734E-2</v>
      </c>
      <c r="O482">
        <f t="shared" si="127"/>
        <v>91.894827745148049</v>
      </c>
      <c r="P482">
        <f t="shared" si="128"/>
        <v>87.726757412035781</v>
      </c>
      <c r="Q482">
        <f t="shared" si="129"/>
        <v>2.6785660624481125</v>
      </c>
      <c r="R482">
        <f t="shared" si="130"/>
        <v>89.216261682699937</v>
      </c>
      <c r="S482">
        <f t="shared" si="131"/>
        <v>30.64403894788963</v>
      </c>
      <c r="T482">
        <f t="shared" si="132"/>
        <v>4.4212767859064064</v>
      </c>
      <c r="U482">
        <f t="shared" si="133"/>
        <v>0.63838631842392968</v>
      </c>
      <c r="V482" s="6">
        <f t="shared" si="135"/>
        <v>9149.0000000456348</v>
      </c>
      <c r="W482">
        <f t="shared" si="140"/>
        <v>4.4278959355823719</v>
      </c>
      <c r="X482">
        <f t="shared" si="141"/>
        <v>30.651930649773551</v>
      </c>
      <c r="Y482">
        <f t="shared" si="136"/>
        <v>2.6751510548709851</v>
      </c>
      <c r="Z482">
        <f t="shared" si="137"/>
        <v>6.8071494946300339E-6</v>
      </c>
      <c r="AA482">
        <f t="shared" si="139"/>
        <v>6.1035788121477277E-6</v>
      </c>
      <c r="AB482">
        <f t="shared" si="138"/>
        <v>0.86289813320856812</v>
      </c>
      <c r="AC482">
        <f t="shared" si="134"/>
        <v>2.3063145911560783</v>
      </c>
      <c r="AD482">
        <f t="shared" si="142"/>
        <v>9.2497948534806615E-10</v>
      </c>
      <c r="AE482">
        <f t="shared" si="143"/>
        <v>1.626551822620782E-4</v>
      </c>
      <c r="AF482">
        <f t="shared" si="144"/>
        <v>5.6610270775591829E-7</v>
      </c>
      <c r="AG482">
        <f t="shared" si="145"/>
        <v>9.2497948534806619E-8</v>
      </c>
      <c r="AH482">
        <f t="shared" si="146"/>
        <v>5.6610270775591829E-3</v>
      </c>
    </row>
    <row r="483" spans="1:34">
      <c r="A483" s="4">
        <v>43250.645914351851</v>
      </c>
      <c r="B483" s="3">
        <v>-2.0569237109884899E-3</v>
      </c>
      <c r="C483">
        <v>2.61292363777648</v>
      </c>
      <c r="D483" s="3">
        <v>3.1020191965708401E-2</v>
      </c>
      <c r="E483" s="3">
        <v>2.9481483071849699E-2</v>
      </c>
      <c r="F483" s="3">
        <v>2.9418318735697498E-2</v>
      </c>
      <c r="G483">
        <v>-4094448</v>
      </c>
      <c r="H483">
        <v>13051796</v>
      </c>
      <c r="K483">
        <f t="shared" si="123"/>
        <v>132.01515395455772</v>
      </c>
      <c r="L483">
        <f t="shared" si="124"/>
        <v>97.722138303739413</v>
      </c>
      <c r="M483">
        <f t="shared" si="125"/>
        <v>32.72154921351737</v>
      </c>
      <c r="N483">
        <f t="shared" si="126"/>
        <v>4.406547164115273E-2</v>
      </c>
      <c r="O483">
        <f t="shared" si="127"/>
        <v>92.162683409880515</v>
      </c>
      <c r="P483">
        <f t="shared" si="128"/>
        <v>87.945865892683017</v>
      </c>
      <c r="Q483">
        <f t="shared" si="129"/>
        <v>2.7141943608284436</v>
      </c>
      <c r="R483">
        <f t="shared" si="130"/>
        <v>89.448489049052071</v>
      </c>
      <c r="S483">
        <f t="shared" si="131"/>
        <v>30.912086306298409</v>
      </c>
      <c r="T483">
        <f t="shared" si="132"/>
        <v>4.4643012587999849</v>
      </c>
      <c r="U483">
        <f t="shared" si="133"/>
        <v>0.63764880378284861</v>
      </c>
      <c r="V483" s="6">
        <f t="shared" si="135"/>
        <v>9209.0000002412125</v>
      </c>
      <c r="W483">
        <f t="shared" si="140"/>
        <v>4.4578484634147744</v>
      </c>
      <c r="X483">
        <f t="shared" si="141"/>
        <v>30.925782364666482</v>
      </c>
      <c r="Y483">
        <f t="shared" si="136"/>
        <v>2.716996698728797</v>
      </c>
      <c r="Z483">
        <f t="shared" si="137"/>
        <v>6.3234086938873199E-6</v>
      </c>
      <c r="AA483">
        <f t="shared" si="139"/>
        <v>6.4131048160546202E-6</v>
      </c>
      <c r="AB483">
        <f t="shared" si="138"/>
        <v>0.86283755488584413</v>
      </c>
      <c r="AC483">
        <f t="shared" si="134"/>
        <v>2.3052764106251562</v>
      </c>
      <c r="AD483">
        <f t="shared" si="142"/>
        <v>9.5648803350538028E-10</v>
      </c>
      <c r="AE483">
        <f t="shared" si="143"/>
        <v>1.5934535899680407E-4</v>
      </c>
      <c r="AF483">
        <f t="shared" si="144"/>
        <v>5.9754574469164583E-7</v>
      </c>
      <c r="AG483">
        <f t="shared" si="145"/>
        <v>9.5648803350538032E-8</v>
      </c>
      <c r="AH483">
        <f t="shared" si="146"/>
        <v>5.9754574469164587E-3</v>
      </c>
    </row>
    <row r="484" spans="1:34">
      <c r="A484" s="4">
        <v>43250.646608796298</v>
      </c>
      <c r="B484" s="3">
        <v>-2.0751068956633401E-3</v>
      </c>
      <c r="C484">
        <v>2.6139535029124099</v>
      </c>
      <c r="D484" s="3">
        <v>3.1113676605818898E-2</v>
      </c>
      <c r="E484" s="3">
        <v>2.95643598632159E-2</v>
      </c>
      <c r="F484" s="3">
        <v>2.9496871162900801E-2</v>
      </c>
      <c r="G484">
        <v>-4096387</v>
      </c>
      <c r="H484">
        <v>13051796</v>
      </c>
      <c r="K484">
        <f t="shared" si="123"/>
        <v>133.17349794484156</v>
      </c>
      <c r="L484">
        <f t="shared" si="124"/>
        <v>98.777225843378559</v>
      </c>
      <c r="M484">
        <f t="shared" si="125"/>
        <v>33.074837623412407</v>
      </c>
      <c r="N484">
        <f t="shared" si="126"/>
        <v>4.4377607742116652E-2</v>
      </c>
      <c r="O484">
        <f t="shared" si="127"/>
        <v>92.443469298726995</v>
      </c>
      <c r="P484">
        <f t="shared" si="128"/>
        <v>88.193911214584773</v>
      </c>
      <c r="Q484">
        <f t="shared" si="129"/>
        <v>2.7582296729098346</v>
      </c>
      <c r="R484">
        <f t="shared" si="130"/>
        <v>89.685239625817161</v>
      </c>
      <c r="S484">
        <f t="shared" si="131"/>
        <v>31.236017841472517</v>
      </c>
      <c r="T484">
        <f t="shared" si="132"/>
        <v>4.4971576904803978</v>
      </c>
      <c r="U484">
        <f t="shared" si="133"/>
        <v>0.63708558713454877</v>
      </c>
      <c r="V484" s="6">
        <f t="shared" si="135"/>
        <v>9269.0000004367903</v>
      </c>
      <c r="W484">
        <f t="shared" si="140"/>
        <v>4.4879177311003682</v>
      </c>
      <c r="X484">
        <f t="shared" si="141"/>
        <v>31.198255029173733</v>
      </c>
      <c r="Y484">
        <f t="shared" si="136"/>
        <v>2.754594194556347</v>
      </c>
      <c r="Z484">
        <f t="shared" si="137"/>
        <v>6.0293702211947597E-6</v>
      </c>
      <c r="AA484">
        <f t="shared" si="139"/>
        <v>6.1008911768016215E-6</v>
      </c>
      <c r="AB484">
        <f t="shared" si="138"/>
        <v>0.86319111881572297</v>
      </c>
      <c r="AC484">
        <f t="shared" si="134"/>
        <v>2.304483584928708</v>
      </c>
      <c r="AD484">
        <f t="shared" si="142"/>
        <v>8.9719444690309426E-10</v>
      </c>
      <c r="AE484">
        <f t="shared" si="143"/>
        <v>1.6348771336604674E-4</v>
      </c>
      <c r="AF484">
        <f t="shared" si="144"/>
        <v>5.4630162619766619E-7</v>
      </c>
      <c r="AG484">
        <f t="shared" si="145"/>
        <v>8.9719444690309426E-8</v>
      </c>
      <c r="AH484">
        <f t="shared" si="146"/>
        <v>5.4630162619766619E-3</v>
      </c>
    </row>
    <row r="485" spans="1:34">
      <c r="A485" s="4">
        <v>43250.647303240738</v>
      </c>
      <c r="B485" s="3">
        <v>-2.0871299170539702E-3</v>
      </c>
      <c r="C485">
        <v>2.6151914816728099</v>
      </c>
      <c r="D485" s="3">
        <v>3.12019643514213E-2</v>
      </c>
      <c r="E485" s="3">
        <v>2.9639839701758298E-2</v>
      </c>
      <c r="F485" s="3">
        <v>2.9573863261375701E-2</v>
      </c>
      <c r="G485">
        <v>-4098311</v>
      </c>
      <c r="H485">
        <v>13051796</v>
      </c>
      <c r="K485">
        <f t="shared" si="123"/>
        <v>133.93941408230197</v>
      </c>
      <c r="L485">
        <f t="shared" si="124"/>
        <v>99.441936568107039</v>
      </c>
      <c r="M485">
        <f t="shared" si="125"/>
        <v>33.297411188312836</v>
      </c>
      <c r="N485">
        <f t="shared" si="126"/>
        <v>4.4752819845008625E-2</v>
      </c>
      <c r="O485">
        <f t="shared" si="127"/>
        <v>92.708646049623425</v>
      </c>
      <c r="P485">
        <f t="shared" si="128"/>
        <v>88.419817895329857</v>
      </c>
      <c r="Q485">
        <f t="shared" si="129"/>
        <v>2.7913585499307629</v>
      </c>
      <c r="R485">
        <f t="shared" si="130"/>
        <v>89.917287499692662</v>
      </c>
      <c r="S485">
        <f t="shared" si="131"/>
        <v>31.436505488358993</v>
      </c>
      <c r="T485">
        <f t="shared" si="132"/>
        <v>4.5366537013111321</v>
      </c>
      <c r="U485">
        <f t="shared" si="133"/>
        <v>0.63640855649842643</v>
      </c>
      <c r="V485" s="6">
        <f t="shared" si="135"/>
        <v>9329.0000000037253</v>
      </c>
      <c r="W485">
        <f t="shared" si="140"/>
        <v>4.5192623816820658</v>
      </c>
      <c r="X485">
        <f t="shared" si="141"/>
        <v>31.470614486128703</v>
      </c>
      <c r="Y485">
        <f t="shared" si="136"/>
        <v>2.7925126008825267</v>
      </c>
      <c r="Z485">
        <f t="shared" si="137"/>
        <v>6.5289195106405137E-6</v>
      </c>
      <c r="AA485">
        <f t="shared" si="139"/>
        <v>5.520944259427526E-6</v>
      </c>
      <c r="AB485">
        <f t="shared" si="138"/>
        <v>0.86294973289378263</v>
      </c>
      <c r="AC485">
        <f t="shared" si="134"/>
        <v>2.3035305461873623</v>
      </c>
      <c r="AD485">
        <f t="shared" si="142"/>
        <v>8.0055192090259411E-10</v>
      </c>
      <c r="AE485">
        <f t="shared" si="143"/>
        <v>1.7153803422175788E-4</v>
      </c>
      <c r="AF485">
        <f t="shared" si="144"/>
        <v>4.6457957359893666E-7</v>
      </c>
      <c r="AG485">
        <f t="shared" si="145"/>
        <v>8.0055192090259413E-8</v>
      </c>
      <c r="AH485">
        <f t="shared" si="146"/>
        <v>4.6457957359893661E-3</v>
      </c>
    </row>
    <row r="486" spans="1:34">
      <c r="A486" s="4">
        <v>43250.647997685184</v>
      </c>
      <c r="B486" s="3">
        <v>-2.1060147419484599E-3</v>
      </c>
      <c r="C486">
        <v>2.6164092436811202</v>
      </c>
      <c r="D486" s="3">
        <v>3.1296329014858203E-2</v>
      </c>
      <c r="E486" s="3">
        <v>2.97237035463149E-2</v>
      </c>
      <c r="F486" s="3">
        <v>2.9655762653255799E-2</v>
      </c>
      <c r="G486">
        <v>-4100233</v>
      </c>
      <c r="H486">
        <v>13051796</v>
      </c>
      <c r="K486">
        <f t="shared" si="123"/>
        <v>135.14245545350639</v>
      </c>
      <c r="L486">
        <f t="shared" si="124"/>
        <v>100.53732193406022</v>
      </c>
      <c r="M486">
        <f t="shared" si="125"/>
        <v>33.664193033061231</v>
      </c>
      <c r="N486">
        <f t="shared" si="126"/>
        <v>4.5121904564856659E-2</v>
      </c>
      <c r="O486">
        <f t="shared" si="127"/>
        <v>92.992075133454861</v>
      </c>
      <c r="P486">
        <f t="shared" si="128"/>
        <v>88.670817408897463</v>
      </c>
      <c r="Q486">
        <f t="shared" si="129"/>
        <v>2.8279495798069831</v>
      </c>
      <c r="R486">
        <f t="shared" si="130"/>
        <v>90.164125553647878</v>
      </c>
      <c r="S486">
        <f t="shared" si="131"/>
        <v>31.778893313189908</v>
      </c>
      <c r="T486">
        <f t="shared" si="132"/>
        <v>4.5755047244530305</v>
      </c>
      <c r="U486">
        <f t="shared" si="133"/>
        <v>0.63574258207826295</v>
      </c>
      <c r="V486" s="6">
        <f t="shared" si="135"/>
        <v>9389.000000199303</v>
      </c>
      <c r="W486">
        <f t="shared" si="140"/>
        <v>4.551564299059935</v>
      </c>
      <c r="X486">
        <f t="shared" si="141"/>
        <v>31.736395405622293</v>
      </c>
      <c r="Y486">
        <f t="shared" si="136"/>
        <v>2.8246349124182708</v>
      </c>
      <c r="Z486">
        <f t="shared" si="137"/>
        <v>5.4653064742339467E-6</v>
      </c>
      <c r="AA486">
        <f t="shared" si="139"/>
        <v>5.0683688606679758E-6</v>
      </c>
      <c r="AB486">
        <f t="shared" si="138"/>
        <v>0.86352933616515815</v>
      </c>
      <c r="AC486">
        <f t="shared" si="134"/>
        <v>2.3025930709989484</v>
      </c>
      <c r="AD486">
        <f t="shared" si="142"/>
        <v>7.2627382453439823E-10</v>
      </c>
      <c r="AE486">
        <f t="shared" si="143"/>
        <v>1.8357873687955325E-4</v>
      </c>
      <c r="AF486">
        <f t="shared" si="144"/>
        <v>3.9383023153257564E-7</v>
      </c>
      <c r="AG486">
        <f t="shared" si="145"/>
        <v>7.262738245343982E-8</v>
      </c>
      <c r="AH486">
        <f t="shared" si="146"/>
        <v>3.9383023153257563E-3</v>
      </c>
    </row>
    <row r="487" spans="1:34">
      <c r="A487" s="4">
        <v>43250.6487037037</v>
      </c>
      <c r="B487" s="3">
        <v>-2.1215697488514702E-3</v>
      </c>
      <c r="C487">
        <v>2.6172642933725001</v>
      </c>
      <c r="D487" s="3">
        <v>3.1385948687657199E-2</v>
      </c>
      <c r="E487" s="3">
        <v>2.98055813922838E-2</v>
      </c>
      <c r="F487" s="3">
        <v>2.97362327363771E-2</v>
      </c>
      <c r="G487">
        <v>-4102175</v>
      </c>
      <c r="H487">
        <v>13051796</v>
      </c>
      <c r="K487">
        <f t="shared" si="123"/>
        <v>136.13337366102189</v>
      </c>
      <c r="L487">
        <f t="shared" si="124"/>
        <v>101.4224629496796</v>
      </c>
      <c r="M487">
        <f t="shared" si="125"/>
        <v>33.960576082043126</v>
      </c>
      <c r="N487">
        <f t="shared" si="126"/>
        <v>4.538105682420248E-2</v>
      </c>
      <c r="O487">
        <f t="shared" si="127"/>
        <v>93.261252395679477</v>
      </c>
      <c r="P487">
        <f t="shared" si="128"/>
        <v>88.915872946463324</v>
      </c>
      <c r="Q487">
        <f t="shared" si="129"/>
        <v>2.8545966075170668</v>
      </c>
      <c r="R487">
        <f t="shared" si="130"/>
        <v>90.406655788162411</v>
      </c>
      <c r="S487">
        <f t="shared" si="131"/>
        <v>32.057511677031748</v>
      </c>
      <c r="T487">
        <f t="shared" si="132"/>
        <v>4.6027839096473269</v>
      </c>
      <c r="U487">
        <f t="shared" si="133"/>
        <v>0.63527496917973147</v>
      </c>
      <c r="V487" s="6">
        <f t="shared" si="135"/>
        <v>9450</v>
      </c>
      <c r="W487">
        <f t="shared" si="140"/>
        <v>4.5870444589409232</v>
      </c>
      <c r="X487">
        <f t="shared" si="141"/>
        <v>32.006131796650067</v>
      </c>
      <c r="Y487">
        <f t="shared" si="136"/>
        <v>2.8550065616550597</v>
      </c>
      <c r="Z487">
        <f t="shared" si="137"/>
        <v>3.8881124658999478E-6</v>
      </c>
      <c r="AA487">
        <f t="shared" si="139"/>
        <v>4.7702653111260935E-6</v>
      </c>
      <c r="AB487">
        <f t="shared" si="138"/>
        <v>0.86384816794890373</v>
      </c>
      <c r="AC487">
        <f t="shared" si="134"/>
        <v>2.30193482426021</v>
      </c>
      <c r="AD487">
        <f t="shared" si="142"/>
        <v>6.7609193276831667E-10</v>
      </c>
      <c r="AE487">
        <f t="shared" si="143"/>
        <v>1.8565170047830267E-4</v>
      </c>
      <c r="AF487">
        <f t="shared" si="144"/>
        <v>3.625249141526575E-7</v>
      </c>
      <c r="AG487">
        <f t="shared" si="145"/>
        <v>6.7609193276831667E-8</v>
      </c>
      <c r="AH487">
        <f t="shared" si="146"/>
        <v>3.6252491415265748E-3</v>
      </c>
    </row>
    <row r="488" spans="1:34">
      <c r="A488" s="4">
        <v>43250.649398148147</v>
      </c>
      <c r="B488" s="3">
        <v>-2.1361614869783801E-3</v>
      </c>
      <c r="C488">
        <v>2.6178838773630599</v>
      </c>
      <c r="D488" s="3">
        <v>3.1463069650781099E-2</v>
      </c>
      <c r="E488" s="3">
        <v>2.9871880446935398E-2</v>
      </c>
      <c r="F488" s="3">
        <v>2.9803839040669099E-2</v>
      </c>
      <c r="G488">
        <v>-4104096</v>
      </c>
      <c r="H488">
        <v>13051796</v>
      </c>
      <c r="K488">
        <f t="shared" si="123"/>
        <v>137.06292766761348</v>
      </c>
      <c r="L488">
        <f t="shared" si="124"/>
        <v>102.26314908457157</v>
      </c>
      <c r="M488">
        <f t="shared" si="125"/>
        <v>34.242073736653253</v>
      </c>
      <c r="N488">
        <f t="shared" si="126"/>
        <v>4.5568843092798107E-2</v>
      </c>
      <c r="O488">
        <f t="shared" si="127"/>
        <v>93.49288914535137</v>
      </c>
      <c r="P488">
        <f t="shared" si="128"/>
        <v>89.114302085450774</v>
      </c>
      <c r="Q488">
        <f t="shared" si="129"/>
        <v>2.8824734976411293</v>
      </c>
      <c r="R488">
        <f t="shared" si="130"/>
        <v>90.610415647710241</v>
      </c>
      <c r="S488">
        <f t="shared" si="131"/>
        <v>32.320424738225832</v>
      </c>
      <c r="T488">
        <f t="shared" si="132"/>
        <v>4.6225508852889714</v>
      </c>
      <c r="U488">
        <f t="shared" si="133"/>
        <v>0.63493612867884575</v>
      </c>
      <c r="V488" s="6">
        <f t="shared" si="135"/>
        <v>9510.0000001955777</v>
      </c>
      <c r="W488">
        <f t="shared" si="140"/>
        <v>4.6214243457055817</v>
      </c>
      <c r="X488">
        <f t="shared" si="141"/>
        <v>32.282167035889749</v>
      </c>
      <c r="Y488">
        <f t="shared" si="136"/>
        <v>2.8748678763309292</v>
      </c>
      <c r="Z488">
        <f t="shared" si="137"/>
        <v>3.6043429555061598E-6</v>
      </c>
      <c r="AA488">
        <f t="shared" si="139"/>
        <v>4.6507140633450593E-6</v>
      </c>
      <c r="AB488">
        <f t="shared" si="138"/>
        <v>0.86442729847543465</v>
      </c>
      <c r="AC488">
        <f t="shared" si="134"/>
        <v>2.3014578471379772</v>
      </c>
      <c r="AD488">
        <f t="shared" si="142"/>
        <v>6.5445845241859469E-10</v>
      </c>
      <c r="AE488">
        <f t="shared" si="143"/>
        <v>1.7907821497048111E-4</v>
      </c>
      <c r="AF488">
        <f t="shared" si="144"/>
        <v>3.6380642134954251E-7</v>
      </c>
      <c r="AG488">
        <f t="shared" si="145"/>
        <v>6.5445845241859468E-8</v>
      </c>
      <c r="AH488">
        <f t="shared" si="146"/>
        <v>3.6380642134954252E-3</v>
      </c>
    </row>
    <row r="489" spans="1:34">
      <c r="A489" s="4">
        <v>43250.650092592594</v>
      </c>
      <c r="B489" s="3">
        <v>-2.15058673420572E-3</v>
      </c>
      <c r="C489">
        <v>2.6186200049833102</v>
      </c>
      <c r="D489" s="3">
        <v>3.1551107660034203E-2</v>
      </c>
      <c r="E489" s="3">
        <v>2.99584676069207E-2</v>
      </c>
      <c r="F489" s="3">
        <v>2.98898953388562E-2</v>
      </c>
      <c r="G489">
        <v>-4106035</v>
      </c>
      <c r="H489">
        <v>13051796</v>
      </c>
      <c r="K489">
        <f t="shared" si="123"/>
        <v>137.98187551602086</v>
      </c>
      <c r="L489">
        <f t="shared" si="124"/>
        <v>103.06897671221958</v>
      </c>
      <c r="M489">
        <f t="shared" si="125"/>
        <v>34.511899272948206</v>
      </c>
      <c r="N489">
        <f t="shared" si="126"/>
        <v>4.579195192246955E-2</v>
      </c>
      <c r="O489">
        <f t="shared" si="127"/>
        <v>93.757315800373945</v>
      </c>
      <c r="P489">
        <f t="shared" si="128"/>
        <v>89.373452320601785</v>
      </c>
      <c r="Q489">
        <f t="shared" si="129"/>
        <v>2.8875335238345912</v>
      </c>
      <c r="R489">
        <f t="shared" si="130"/>
        <v>90.869782276539354</v>
      </c>
      <c r="S489">
        <f t="shared" si="131"/>
        <v>32.586876923725143</v>
      </c>
      <c r="T489">
        <f t="shared" si="132"/>
        <v>4.6460360252543866</v>
      </c>
      <c r="U489">
        <f t="shared" si="133"/>
        <v>0.63453355234478659</v>
      </c>
      <c r="V489" s="6">
        <f t="shared" si="135"/>
        <v>9570.0000003911555</v>
      </c>
      <c r="W489">
        <f t="shared" si="140"/>
        <v>4.6552672291455588</v>
      </c>
      <c r="X489">
        <f t="shared" si="141"/>
        <v>32.558676742096672</v>
      </c>
      <c r="Y489">
        <f t="shared" si="136"/>
        <v>2.8798038011472804</v>
      </c>
      <c r="Z489">
        <f t="shared" si="137"/>
        <v>3.6391217033131812E-6</v>
      </c>
      <c r="AA489">
        <f t="shared" si="139"/>
        <v>4.8239732206176655E-6</v>
      </c>
      <c r="AB489">
        <f t="shared" si="138"/>
        <v>0.86541146960597892</v>
      </c>
      <c r="AC489">
        <f t="shared" si="134"/>
        <v>2.3008911507106116</v>
      </c>
      <c r="AD489">
        <f t="shared" si="142"/>
        <v>6.7750946807537342E-10</v>
      </c>
      <c r="AE489">
        <f t="shared" si="143"/>
        <v>1.7261003138097856E-4</v>
      </c>
      <c r="AF489">
        <f t="shared" si="144"/>
        <v>3.9073325318892265E-7</v>
      </c>
      <c r="AG489">
        <f t="shared" si="145"/>
        <v>6.7750946807537348E-8</v>
      </c>
      <c r="AH489">
        <f t="shared" si="146"/>
        <v>3.9073325318892266E-3</v>
      </c>
    </row>
    <row r="490" spans="1:34">
      <c r="A490" s="4">
        <v>43250.650787037041</v>
      </c>
      <c r="B490" s="3">
        <v>-2.1637157308578001E-3</v>
      </c>
      <c r="C490">
        <v>2.6192526704016901</v>
      </c>
      <c r="D490" s="3">
        <v>3.16248036675097E-2</v>
      </c>
      <c r="E490" s="3">
        <v>3.00391324477641E-2</v>
      </c>
      <c r="F490">
        <v>2.996935299494E-2</v>
      </c>
      <c r="G490">
        <v>-4107967</v>
      </c>
      <c r="H490">
        <v>13051796</v>
      </c>
      <c r="K490">
        <f t="shared" si="123"/>
        <v>138.81824684713476</v>
      </c>
      <c r="L490">
        <f t="shared" si="124"/>
        <v>103.80090167756396</v>
      </c>
      <c r="M490">
        <f t="shared" si="125"/>
        <v>34.756979038801035</v>
      </c>
      <c r="N490">
        <f t="shared" si="126"/>
        <v>4.5983702968328093E-2</v>
      </c>
      <c r="O490">
        <f t="shared" si="127"/>
        <v>93.97866552091611</v>
      </c>
      <c r="P490">
        <f t="shared" si="128"/>
        <v>89.61487740575916</v>
      </c>
      <c r="Q490">
        <f t="shared" si="129"/>
        <v>2.8694043819661204</v>
      </c>
      <c r="R490">
        <f t="shared" si="130"/>
        <v>91.109261138949989</v>
      </c>
      <c r="S490">
        <f t="shared" si="131"/>
        <v>32.844042784156954</v>
      </c>
      <c r="T490">
        <f t="shared" si="132"/>
        <v>4.6662203458710758</v>
      </c>
      <c r="U490">
        <f t="shared" si="133"/>
        <v>0.63418755782181102</v>
      </c>
      <c r="V490" s="6">
        <f t="shared" si="135"/>
        <v>9630.0000005867332</v>
      </c>
      <c r="W490">
        <f t="shared" si="140"/>
        <v>4.6878318111931039</v>
      </c>
      <c r="X490">
        <f t="shared" si="141"/>
        <v>32.840164070339895</v>
      </c>
      <c r="Y490">
        <f t="shared" si="136"/>
        <v>2.7361300318949966</v>
      </c>
      <c r="Z490">
        <f t="shared" si="137"/>
        <v>4.2366838470941443E-6</v>
      </c>
      <c r="AA490">
        <f t="shared" si="139"/>
        <v>5.2396944184295421E-6</v>
      </c>
      <c r="AB490">
        <f t="shared" si="138"/>
        <v>0.87086405100597741</v>
      </c>
      <c r="AC490">
        <f t="shared" si="134"/>
        <v>2.3004041030541309</v>
      </c>
      <c r="AD490">
        <f t="shared" si="142"/>
        <v>7.7437382974870748E-10</v>
      </c>
      <c r="AE490">
        <f t="shared" si="143"/>
        <v>1.6945221182969029E-4</v>
      </c>
      <c r="AF490">
        <f t="shared" si="144"/>
        <v>4.5491940390604484E-7</v>
      </c>
      <c r="AG490">
        <f t="shared" si="145"/>
        <v>7.7437382974870749E-8</v>
      </c>
      <c r="AH490">
        <f t="shared" si="146"/>
        <v>4.5491940390604488E-3</v>
      </c>
    </row>
    <row r="491" spans="1:34">
      <c r="A491" s="4">
        <v>43250.65148148148</v>
      </c>
      <c r="B491" s="3">
        <v>-2.1649168437761499E-3</v>
      </c>
      <c r="C491">
        <v>2.6202135607363699</v>
      </c>
      <c r="D491" s="3">
        <v>3.1583478247794103E-2</v>
      </c>
      <c r="E491" s="3">
        <v>3.0136696114914201E-2</v>
      </c>
      <c r="F491" s="3">
        <v>3.0066843763197501E-2</v>
      </c>
      <c r="G491">
        <v>-4109900</v>
      </c>
      <c r="H491">
        <v>13051796</v>
      </c>
      <c r="K491">
        <f t="shared" si="123"/>
        <v>138.89476270260792</v>
      </c>
      <c r="L491">
        <f t="shared" si="124"/>
        <v>103.74926680543655</v>
      </c>
      <c r="M491">
        <f t="shared" si="125"/>
        <v>34.739689476386843</v>
      </c>
      <c r="N491">
        <f t="shared" si="126"/>
        <v>4.6274933880082428E-2</v>
      </c>
      <c r="O491">
        <f t="shared" si="127"/>
        <v>93.854542513189045</v>
      </c>
      <c r="P491">
        <f t="shared" si="128"/>
        <v>89.906879675939123</v>
      </c>
      <c r="Q491">
        <f t="shared" si="129"/>
        <v>2.4514521898842787</v>
      </c>
      <c r="R491">
        <f t="shared" si="130"/>
        <v>91.403090323304767</v>
      </c>
      <c r="S491">
        <f t="shared" si="131"/>
        <v>33.105388016463991</v>
      </c>
      <c r="T491">
        <f t="shared" si="132"/>
        <v>4.6968762313189005</v>
      </c>
      <c r="U491">
        <f t="shared" si="133"/>
        <v>0.63366206238090217</v>
      </c>
      <c r="V491" s="6">
        <f t="shared" si="135"/>
        <v>9690.0000001536682</v>
      </c>
      <c r="W491">
        <f t="shared" si="140"/>
        <v>4.72082541220112</v>
      </c>
      <c r="X491">
        <f t="shared" si="141"/>
        <v>33.119803118518618</v>
      </c>
      <c r="Y491">
        <f t="shared" si="136"/>
        <v>2.48700968330715</v>
      </c>
      <c r="Z491">
        <f t="shared" si="137"/>
        <v>5.1925114867275253E-6</v>
      </c>
      <c r="AA491">
        <f t="shared" si="139"/>
        <v>5.525714808776552E-6</v>
      </c>
      <c r="AB491">
        <f t="shared" si="138"/>
        <v>0.87848832187031856</v>
      </c>
      <c r="AC491">
        <f t="shared" si="134"/>
        <v>2.2996643765382747</v>
      </c>
      <c r="AD491">
        <f t="shared" si="142"/>
        <v>8.9815802651831351E-10</v>
      </c>
      <c r="AE491">
        <f t="shared" si="143"/>
        <v>1.6761273017109463E-4</v>
      </c>
      <c r="AF491">
        <f t="shared" si="144"/>
        <v>5.3342920716988719E-7</v>
      </c>
      <c r="AG491">
        <f t="shared" si="145"/>
        <v>8.9815802651831357E-8</v>
      </c>
      <c r="AH491">
        <f t="shared" si="146"/>
        <v>5.3342920716988717E-3</v>
      </c>
    </row>
    <row r="492" spans="1:34">
      <c r="A492" s="4">
        <v>43250.652187500003</v>
      </c>
      <c r="B492" s="3">
        <v>-2.1640011438284999E-3</v>
      </c>
      <c r="C492">
        <v>2.62122201989951</v>
      </c>
      <c r="D492" s="3">
        <v>3.1562345795755398E-2</v>
      </c>
      <c r="E492" s="3">
        <v>3.0220143732221899E-2</v>
      </c>
      <c r="F492" s="3">
        <v>3.0149064749548399E-2</v>
      </c>
      <c r="G492">
        <v>-4111833</v>
      </c>
      <c r="H492">
        <v>13051796</v>
      </c>
      <c r="K492">
        <f t="shared" si="123"/>
        <v>138.8364288325939</v>
      </c>
      <c r="L492">
        <f t="shared" si="124"/>
        <v>103.58285419716627</v>
      </c>
      <c r="M492">
        <f t="shared" si="125"/>
        <v>34.683967421530241</v>
      </c>
      <c r="N492">
        <f t="shared" si="126"/>
        <v>4.6580582163709042E-2</v>
      </c>
      <c r="O492">
        <f t="shared" si="127"/>
        <v>93.791070114705406</v>
      </c>
      <c r="P492">
        <f t="shared" si="128"/>
        <v>90.156633446033354</v>
      </c>
      <c r="Q492">
        <f t="shared" si="129"/>
        <v>2.1401724780710509</v>
      </c>
      <c r="R492">
        <f t="shared" si="130"/>
        <v>91.650897636634355</v>
      </c>
      <c r="S492">
        <f t="shared" si="131"/>
        <v>33.257185769482874</v>
      </c>
      <c r="T492">
        <f t="shared" si="132"/>
        <v>4.7290497348585445</v>
      </c>
      <c r="U492">
        <f t="shared" si="133"/>
        <v>0.63311055231419999</v>
      </c>
      <c r="V492" s="6">
        <f t="shared" si="135"/>
        <v>9751.0000005830079</v>
      </c>
      <c r="W492">
        <f t="shared" si="140"/>
        <v>4.7539299160696746</v>
      </c>
      <c r="X492">
        <f t="shared" si="141"/>
        <v>33.412120603101592</v>
      </c>
      <c r="Y492">
        <f t="shared" si="136"/>
        <v>2.2146021610371918</v>
      </c>
      <c r="Z492">
        <f t="shared" si="137"/>
        <v>7.7417336115487511E-6</v>
      </c>
      <c r="AA492">
        <f t="shared" si="139"/>
        <v>5.7023185837802399E-6</v>
      </c>
      <c r="AB492">
        <f t="shared" si="138"/>
        <v>0.8867057310378974</v>
      </c>
      <c r="AC492">
        <f t="shared" si="134"/>
        <v>2.2988880298978631</v>
      </c>
      <c r="AD492">
        <f t="shared" si="142"/>
        <v>1.0405210829319953E-9</v>
      </c>
      <c r="AE492">
        <f t="shared" si="143"/>
        <v>1.6039303739357423E-4</v>
      </c>
      <c r="AF492">
        <f t="shared" si="144"/>
        <v>6.4579757288199021E-7</v>
      </c>
      <c r="AG492">
        <f t="shared" si="145"/>
        <v>1.0405210829319953E-7</v>
      </c>
      <c r="AH492">
        <f t="shared" si="146"/>
        <v>6.4579757288199023E-3</v>
      </c>
    </row>
    <row r="493" spans="1:34">
      <c r="A493" s="4">
        <v>43250.652881944443</v>
      </c>
      <c r="B493" s="3">
        <v>-2.1781885469135901E-3</v>
      </c>
      <c r="C493">
        <v>2.6231497466724298</v>
      </c>
      <c r="D493" s="3">
        <v>3.16077264580963E-2</v>
      </c>
      <c r="E493" s="3">
        <v>3.0295445187657599E-2</v>
      </c>
      <c r="F493" s="3">
        <v>3.0223484092257401E-2</v>
      </c>
      <c r="G493">
        <v>-4113761</v>
      </c>
      <c r="H493">
        <v>13051796</v>
      </c>
      <c r="K493">
        <f t="shared" si="123"/>
        <v>139.74022502645201</v>
      </c>
      <c r="L493">
        <f t="shared" si="124"/>
        <v>104.3888268423318</v>
      </c>
      <c r="M493">
        <f t="shared" si="125"/>
        <v>34.953841515889096</v>
      </c>
      <c r="N493">
        <f t="shared" si="126"/>
        <v>4.7164846158702554E-2</v>
      </c>
      <c r="O493">
        <f t="shared" si="127"/>
        <v>93.927373250672659</v>
      </c>
      <c r="P493">
        <f t="shared" si="128"/>
        <v>90.382006236718354</v>
      </c>
      <c r="Q493">
        <f t="shared" si="129"/>
        <v>2.0521818151562456</v>
      </c>
      <c r="R493">
        <f t="shared" si="130"/>
        <v>91.875191435516413</v>
      </c>
      <c r="S493">
        <f t="shared" si="131"/>
        <v>33.585720305784932</v>
      </c>
      <c r="T493">
        <f t="shared" si="132"/>
        <v>4.7905512080157564</v>
      </c>
      <c r="U493">
        <f t="shared" si="133"/>
        <v>0.63205630960415693</v>
      </c>
      <c r="V493" s="6">
        <f t="shared" si="135"/>
        <v>9811.0000001499429</v>
      </c>
      <c r="W493">
        <f t="shared" si="140"/>
        <v>4.7854234099642072</v>
      </c>
      <c r="X493">
        <f t="shared" si="141"/>
        <v>33.703939912091251</v>
      </c>
      <c r="Y493">
        <f t="shared" si="136"/>
        <v>2.0600776075784304</v>
      </c>
      <c r="Z493">
        <f t="shared" si="137"/>
        <v>8.3753548589170875E-6</v>
      </c>
      <c r="AA493">
        <f t="shared" si="139"/>
        <v>5.9543515914834927E-6</v>
      </c>
      <c r="AB493">
        <f t="shared" si="138"/>
        <v>0.89238434164962721</v>
      </c>
      <c r="AC493">
        <f t="shared" si="134"/>
        <v>2.2974039993505797</v>
      </c>
      <c r="AD493">
        <f t="shared" si="142"/>
        <v>1.1672545455435513E-9</v>
      </c>
      <c r="AE493">
        <f t="shared" si="143"/>
        <v>1.5610260875973674E-4</v>
      </c>
      <c r="AF493">
        <f t="shared" si="144"/>
        <v>7.443658645403136E-7</v>
      </c>
      <c r="AG493">
        <f t="shared" si="145"/>
        <v>1.1672545455435513E-7</v>
      </c>
      <c r="AH493">
        <f t="shared" si="146"/>
        <v>7.443658645403136E-3</v>
      </c>
    </row>
    <row r="494" spans="1:34">
      <c r="A494" s="4">
        <v>43250.65357638889</v>
      </c>
      <c r="B494" s="3">
        <v>-2.1925543331053599E-3</v>
      </c>
      <c r="C494">
        <v>2.6243722655635802</v>
      </c>
      <c r="D494" s="3">
        <v>3.1658232661702597E-2</v>
      </c>
      <c r="E494" s="3">
        <v>3.0367654669244099E-2</v>
      </c>
      <c r="F494" s="3">
        <v>3.02951520156057E-2</v>
      </c>
      <c r="G494">
        <v>-4115684</v>
      </c>
      <c r="H494">
        <v>13051796</v>
      </c>
      <c r="K494">
        <f t="shared" si="123"/>
        <v>140.65538496122161</v>
      </c>
      <c r="L494">
        <f t="shared" si="124"/>
        <v>105.2097799441175</v>
      </c>
      <c r="M494">
        <f t="shared" si="125"/>
        <v>35.228731707491079</v>
      </c>
      <c r="N494">
        <f t="shared" si="126"/>
        <v>4.7535372615736003E-2</v>
      </c>
      <c r="O494">
        <f t="shared" si="127"/>
        <v>94.079071211483054</v>
      </c>
      <c r="P494">
        <f t="shared" si="128"/>
        <v>90.598124933029112</v>
      </c>
      <c r="Q494">
        <f t="shared" si="129"/>
        <v>1.987878529507995</v>
      </c>
      <c r="R494">
        <f t="shared" si="130"/>
        <v>92.091192681975059</v>
      </c>
      <c r="S494">
        <f t="shared" si="131"/>
        <v>33.903479354485746</v>
      </c>
      <c r="T494">
        <f t="shared" si="132"/>
        <v>4.8295539929666456</v>
      </c>
      <c r="U494">
        <f t="shared" si="133"/>
        <v>0.63138773372141732</v>
      </c>
      <c r="V494" s="6">
        <f t="shared" si="135"/>
        <v>9871.0000003455207</v>
      </c>
      <c r="W494">
        <f t="shared" si="140"/>
        <v>4.8180084214860646</v>
      </c>
      <c r="X494">
        <f t="shared" si="141"/>
        <v>34.0074855067732</v>
      </c>
      <c r="Y494">
        <f t="shared" si="136"/>
        <v>1.9602283661941631</v>
      </c>
      <c r="Z494">
        <f t="shared" si="137"/>
        <v>5.8902551983290152E-6</v>
      </c>
      <c r="AA494">
        <f t="shared" si="139"/>
        <v>6.2940089695836777E-6</v>
      </c>
      <c r="AB494">
        <f t="shared" si="138"/>
        <v>0.89632192602267757</v>
      </c>
      <c r="AC494">
        <f t="shared" si="134"/>
        <v>2.2964628621497147</v>
      </c>
      <c r="AD494">
        <f t="shared" si="142"/>
        <v>1.2961564395077128E-9</v>
      </c>
      <c r="AE494">
        <f t="shared" si="143"/>
        <v>1.5546525125895462E-4</v>
      </c>
      <c r="AF494">
        <f t="shared" si="144"/>
        <v>8.2995610664908041E-7</v>
      </c>
      <c r="AG494">
        <f t="shared" si="145"/>
        <v>1.2961564395077129E-7</v>
      </c>
      <c r="AH494">
        <f t="shared" si="146"/>
        <v>8.2995610664908046E-3</v>
      </c>
    </row>
    <row r="495" spans="1:34">
      <c r="A495" s="4">
        <v>43250.654270833336</v>
      </c>
      <c r="B495" s="3">
        <v>-2.2051600726445001E-3</v>
      </c>
      <c r="C495">
        <v>2.6253652648574599</v>
      </c>
      <c r="D495" s="3">
        <v>3.1681874369442101E-2</v>
      </c>
      <c r="E495">
        <v>3.0438330056112999E-2</v>
      </c>
      <c r="F495" s="3">
        <v>3.03675703260524E-2</v>
      </c>
      <c r="G495">
        <v>-4117609</v>
      </c>
      <c r="H495">
        <v>13051796</v>
      </c>
      <c r="K495">
        <f t="shared" si="123"/>
        <v>141.45842265232764</v>
      </c>
      <c r="L495">
        <f t="shared" si="124"/>
        <v>105.91762442522814</v>
      </c>
      <c r="M495">
        <f t="shared" si="125"/>
        <v>35.465748297858632</v>
      </c>
      <c r="N495">
        <f t="shared" si="126"/>
        <v>4.7836335253500874E-2</v>
      </c>
      <c r="O495">
        <f t="shared" si="127"/>
        <v>94.150080287558424</v>
      </c>
      <c r="P495">
        <f t="shared" si="128"/>
        <v>90.809652174823086</v>
      </c>
      <c r="Q495">
        <f t="shared" si="129"/>
        <v>1.8406247539182488</v>
      </c>
      <c r="R495">
        <f t="shared" si="130"/>
        <v>92.309455533640175</v>
      </c>
      <c r="S495">
        <f t="shared" si="131"/>
        <v>34.238665128579797</v>
      </c>
      <c r="T495">
        <f t="shared" si="132"/>
        <v>4.8612342706261051</v>
      </c>
      <c r="U495">
        <f t="shared" si="133"/>
        <v>0.63084467840810388</v>
      </c>
      <c r="V495" s="6">
        <f t="shared" si="135"/>
        <v>9931.0000005410984</v>
      </c>
      <c r="W495">
        <f t="shared" si="140"/>
        <v>4.8516528471756279</v>
      </c>
      <c r="X495">
        <f t="shared" si="141"/>
        <v>34.321812244750042</v>
      </c>
      <c r="Y495">
        <f t="shared" si="136"/>
        <v>1.8305013284657103</v>
      </c>
      <c r="Z495">
        <f t="shared" si="137"/>
        <v>4.8405693805319724E-6</v>
      </c>
      <c r="AA495">
        <f t="shared" si="139"/>
        <v>6.2527649668820568E-6</v>
      </c>
      <c r="AB495">
        <f t="shared" si="138"/>
        <v>0.90098246428495177</v>
      </c>
      <c r="AC495">
        <f t="shared" si="134"/>
        <v>2.2956984170497918</v>
      </c>
      <c r="AD495">
        <f t="shared" si="142"/>
        <v>1.3784600947405049E-9</v>
      </c>
      <c r="AE495">
        <f t="shared" si="143"/>
        <v>1.5466251023442713E-4</v>
      </c>
      <c r="AF495">
        <f t="shared" si="144"/>
        <v>8.872380925396708E-7</v>
      </c>
      <c r="AG495">
        <f t="shared" si="145"/>
        <v>1.3784600947405049E-7</v>
      </c>
      <c r="AH495">
        <f t="shared" si="146"/>
        <v>8.8723809253967081E-3</v>
      </c>
    </row>
    <row r="496" spans="1:34">
      <c r="A496" s="4">
        <v>43250.654965277776</v>
      </c>
      <c r="B496" s="3">
        <v>-2.2168620044431E-3</v>
      </c>
      <c r="C496">
        <v>2.6261929624724898</v>
      </c>
      <c r="D496" s="3">
        <v>3.1703149527966198E-2</v>
      </c>
      <c r="E496" s="3">
        <v>3.05231571694458E-2</v>
      </c>
      <c r="F496" s="3">
        <v>3.0447706903796602E-2</v>
      </c>
      <c r="G496">
        <v>-4119551</v>
      </c>
      <c r="H496">
        <v>13051796</v>
      </c>
      <c r="K496">
        <f t="shared" si="123"/>
        <v>142.20388405614696</v>
      </c>
      <c r="L496">
        <f t="shared" si="124"/>
        <v>106.55774702693428</v>
      </c>
      <c r="M496">
        <f t="shared" si="125"/>
        <v>35.680088708107419</v>
      </c>
      <c r="N496">
        <f t="shared" si="126"/>
        <v>4.8087197524024551E-2</v>
      </c>
      <c r="O496">
        <f t="shared" si="127"/>
        <v>94.213981312255939</v>
      </c>
      <c r="P496">
        <f t="shared" si="128"/>
        <v>91.063534694715273</v>
      </c>
      <c r="Q496">
        <f t="shared" si="129"/>
        <v>1.663000701970887</v>
      </c>
      <c r="R496">
        <f t="shared" si="130"/>
        <v>92.550980610285052</v>
      </c>
      <c r="S496">
        <f t="shared" si="131"/>
        <v>34.571421573460164</v>
      </c>
      <c r="T496">
        <f t="shared" si="132"/>
        <v>4.8876408254180719</v>
      </c>
      <c r="U496">
        <f t="shared" si="133"/>
        <v>0.63039202391939564</v>
      </c>
      <c r="V496" s="6">
        <f t="shared" si="135"/>
        <v>9991.0000001080334</v>
      </c>
      <c r="W496">
        <f t="shared" si="140"/>
        <v>4.8864559159081278</v>
      </c>
      <c r="X496">
        <f t="shared" si="141"/>
        <v>34.649365024260369</v>
      </c>
      <c r="Y496">
        <f t="shared" si="136"/>
        <v>1.6337349764890849</v>
      </c>
      <c r="Z496">
        <f t="shared" si="137"/>
        <v>5.4033527572359548E-6</v>
      </c>
      <c r="AA496">
        <f t="shared" si="139"/>
        <v>5.8536697836445782E-6</v>
      </c>
      <c r="AB496">
        <f t="shared" si="138"/>
        <v>0.90752434298032758</v>
      </c>
      <c r="AC496">
        <f t="shared" si="134"/>
        <v>2.295061226882662</v>
      </c>
      <c r="AD496">
        <f t="shared" si="142"/>
        <v>1.4455003323871835E-9</v>
      </c>
      <c r="AE496">
        <f t="shared" si="143"/>
        <v>1.5294984990316728E-4</v>
      </c>
      <c r="AF496">
        <f t="shared" si="144"/>
        <v>9.408062128708955E-7</v>
      </c>
      <c r="AG496">
        <f t="shared" si="145"/>
        <v>1.4455003323871836E-7</v>
      </c>
      <c r="AH496">
        <f t="shared" si="146"/>
        <v>9.408062128708955E-3</v>
      </c>
    </row>
    <row r="497" spans="1:34">
      <c r="A497" s="4">
        <v>43250.655659722222</v>
      </c>
      <c r="B497" s="3">
        <v>-2.2243778793381401E-3</v>
      </c>
      <c r="C497">
        <v>2.6273976430529702</v>
      </c>
      <c r="D497">
        <v>3.1699962416459997E-2</v>
      </c>
      <c r="E497" s="3">
        <v>3.06080556360212E-2</v>
      </c>
      <c r="F497">
        <v>3.0532595933164E-2</v>
      </c>
      <c r="G497">
        <v>-4121476</v>
      </c>
      <c r="H497">
        <v>13051796</v>
      </c>
      <c r="K497">
        <f t="shared" si="123"/>
        <v>142.68267633990112</v>
      </c>
      <c r="L497">
        <f t="shared" si="124"/>
        <v>106.92495345416914</v>
      </c>
      <c r="M497">
        <f t="shared" si="125"/>
        <v>35.803045116848075</v>
      </c>
      <c r="N497">
        <f t="shared" si="126"/>
        <v>4.8452317466606706E-2</v>
      </c>
      <c r="O497">
        <f t="shared" si="127"/>
        <v>94.204408660148985</v>
      </c>
      <c r="P497">
        <f t="shared" si="128"/>
        <v>91.317630770631268</v>
      </c>
      <c r="Q497">
        <f t="shared" si="129"/>
        <v>1.3975794735781193</v>
      </c>
      <c r="R497">
        <f t="shared" si="130"/>
        <v>92.806829186570866</v>
      </c>
      <c r="S497">
        <f t="shared" si="131"/>
        <v>34.871325467795998</v>
      </c>
      <c r="T497">
        <f t="shared" si="132"/>
        <v>4.9260745035846139</v>
      </c>
      <c r="U497">
        <f t="shared" si="133"/>
        <v>0.62973320352132711</v>
      </c>
      <c r="V497" s="6">
        <f t="shared" si="135"/>
        <v>10051.000000303611</v>
      </c>
      <c r="W497">
        <f t="shared" si="140"/>
        <v>4.9215158123176241</v>
      </c>
      <c r="X497">
        <f t="shared" si="141"/>
        <v>34.984301709219608</v>
      </c>
      <c r="Y497">
        <f t="shared" si="136"/>
        <v>1.4037571682617103</v>
      </c>
      <c r="Z497">
        <f t="shared" si="137"/>
        <v>6.6142854937954344E-6</v>
      </c>
      <c r="AA497">
        <f t="shared" si="139"/>
        <v>5.542766364291127E-6</v>
      </c>
      <c r="AB497">
        <f t="shared" si="138"/>
        <v>0.91474058251174672</v>
      </c>
      <c r="AC497">
        <f t="shared" si="134"/>
        <v>2.2941338222285035</v>
      </c>
      <c r="AD497">
        <f t="shared" si="142"/>
        <v>1.592321066662492E-9</v>
      </c>
      <c r="AE497">
        <f t="shared" si="143"/>
        <v>1.5164036474838553E-4</v>
      </c>
      <c r="AF497">
        <f t="shared" si="144"/>
        <v>1.045314215503719E-6</v>
      </c>
      <c r="AG497">
        <f t="shared" si="145"/>
        <v>1.5923210666624919E-7</v>
      </c>
      <c r="AH497">
        <f t="shared" si="146"/>
        <v>1.045314215503719E-2</v>
      </c>
    </row>
    <row r="498" spans="1:34">
      <c r="A498" s="4">
        <v>43250.656354166669</v>
      </c>
      <c r="B498" s="3">
        <v>-2.2354970929882299E-3</v>
      </c>
      <c r="C498">
        <v>2.6286808122004</v>
      </c>
      <c r="D498" s="3">
        <v>3.17009019008219E-2</v>
      </c>
      <c r="E498" s="3">
        <v>3.0691919480577801E-2</v>
      </c>
      <c r="F498">
        <v>3.0615448197550001E-2</v>
      </c>
      <c r="G498">
        <v>-4123397</v>
      </c>
      <c r="H498">
        <v>13051796</v>
      </c>
      <c r="K498">
        <f t="shared" si="123"/>
        <v>143.39101619007479</v>
      </c>
      <c r="L498">
        <f t="shared" si="124"/>
        <v>107.52438475685473</v>
      </c>
      <c r="M498">
        <f t="shared" si="125"/>
        <v>36.003760340761659</v>
      </c>
      <c r="N498">
        <f t="shared" si="126"/>
        <v>4.8841226072775086E-2</v>
      </c>
      <c r="O498">
        <f t="shared" si="127"/>
        <v>94.207230449389471</v>
      </c>
      <c r="P498">
        <f t="shared" si="128"/>
        <v>91.568630284198875</v>
      </c>
      <c r="Q498">
        <f t="shared" si="129"/>
        <v>1.1506913292361247</v>
      </c>
      <c r="R498">
        <f t="shared" si="130"/>
        <v>93.056539120153346</v>
      </c>
      <c r="S498">
        <f t="shared" si="131"/>
        <v>35.236632787937573</v>
      </c>
      <c r="T498">
        <f t="shared" si="132"/>
        <v>4.9670122516023385</v>
      </c>
      <c r="U498">
        <f t="shared" si="133"/>
        <v>0.62903145899070534</v>
      </c>
      <c r="V498" s="6">
        <f t="shared" si="135"/>
        <v>10111.000000499189</v>
      </c>
      <c r="W498">
        <f t="shared" si="140"/>
        <v>4.957798558689321</v>
      </c>
      <c r="X498">
        <f t="shared" si="141"/>
        <v>35.331727898408886</v>
      </c>
      <c r="Y498">
        <f t="shared" si="136"/>
        <v>1.1752796917742643</v>
      </c>
      <c r="Z498">
        <f t="shared" si="137"/>
        <v>4.9038034678161784E-6</v>
      </c>
      <c r="AA498">
        <f t="shared" si="139"/>
        <v>5.5523858619045785E-6</v>
      </c>
      <c r="AB498">
        <f t="shared" si="138"/>
        <v>0.92203985295050128</v>
      </c>
      <c r="AC498">
        <f t="shared" si="134"/>
        <v>2.2931459943688353</v>
      </c>
      <c r="AD498">
        <f t="shared" si="142"/>
        <v>1.9043528509850468E-9</v>
      </c>
      <c r="AE498">
        <f t="shared" si="143"/>
        <v>1.4888904332548516E-4</v>
      </c>
      <c r="AF498">
        <f t="shared" si="144"/>
        <v>1.2732559578447294E-6</v>
      </c>
      <c r="AG498">
        <f t="shared" si="145"/>
        <v>1.9043528509850469E-7</v>
      </c>
      <c r="AH498">
        <f t="shared" si="146"/>
        <v>1.2732559578447294E-2</v>
      </c>
    </row>
    <row r="499" spans="1:34">
      <c r="A499" s="4">
        <v>43250.657048611109</v>
      </c>
      <c r="B499" s="3">
        <v>-2.2473893001006199E-3</v>
      </c>
      <c r="C499">
        <v>2.6292421243761099</v>
      </c>
      <c r="D499">
        <v>3.1718894810183001E-2</v>
      </c>
      <c r="E499" s="3">
        <v>3.07675182411913E-2</v>
      </c>
      <c r="F499" s="3">
        <v>3.0690820412764899E-2</v>
      </c>
      <c r="G499">
        <v>-4125333</v>
      </c>
      <c r="H499">
        <v>13051796</v>
      </c>
      <c r="K499">
        <f t="shared" si="123"/>
        <v>144.14859891753292</v>
      </c>
      <c r="L499">
        <f t="shared" si="124"/>
        <v>108.18289139338347</v>
      </c>
      <c r="M499">
        <f t="shared" si="125"/>
        <v>36.224256511727845</v>
      </c>
      <c r="N499">
        <f t="shared" si="126"/>
        <v>4.901135106083139E-2</v>
      </c>
      <c r="O499">
        <f t="shared" si="127"/>
        <v>94.261273071171175</v>
      </c>
      <c r="P499">
        <f t="shared" si="128"/>
        <v>91.794892891650605</v>
      </c>
      <c r="Q499">
        <f t="shared" si="129"/>
        <v>0.97756827250854883</v>
      </c>
      <c r="R499">
        <f t="shared" si="130"/>
        <v>93.283704798662626</v>
      </c>
      <c r="S499">
        <f t="shared" si="131"/>
        <v>35.572544330055479</v>
      </c>
      <c r="T499">
        <f t="shared" si="132"/>
        <v>4.9849201450819489</v>
      </c>
      <c r="U499">
        <f t="shared" si="133"/>
        <v>0.62872448640640877</v>
      </c>
      <c r="V499" s="6">
        <f t="shared" si="135"/>
        <v>10171.000000066124</v>
      </c>
      <c r="W499">
        <f t="shared" si="140"/>
        <v>4.9943527252196471</v>
      </c>
      <c r="X499">
        <f t="shared" si="141"/>
        <v>35.693830149633612</v>
      </c>
      <c r="Y499">
        <f t="shared" si="136"/>
        <v>1.0258339918907826</v>
      </c>
      <c r="Z499">
        <f t="shared" si="137"/>
        <v>4.9480673288864058E-6</v>
      </c>
      <c r="AA499">
        <f t="shared" si="139"/>
        <v>5.599811423482385E-6</v>
      </c>
      <c r="AB499">
        <f t="shared" si="138"/>
        <v>0.92696023883339129</v>
      </c>
      <c r="AC499">
        <f t="shared" si="134"/>
        <v>2.2927138768991724</v>
      </c>
      <c r="AD499">
        <f t="shared" si="142"/>
        <v>2.2000040658029923E-9</v>
      </c>
      <c r="AE499">
        <f t="shared" si="143"/>
        <v>1.4437565787826413E-4</v>
      </c>
      <c r="AF499">
        <f t="shared" si="144"/>
        <v>1.5169125457684794E-6</v>
      </c>
      <c r="AG499">
        <f t="shared" si="145"/>
        <v>2.2000040658029923E-7</v>
      </c>
      <c r="AH499">
        <f t="shared" si="146"/>
        <v>1.5169125457684793E-2</v>
      </c>
    </row>
    <row r="500" spans="1:34">
      <c r="A500" s="4">
        <v>43250.657743055555</v>
      </c>
      <c r="B500" s="3">
        <v>-2.2680817404761898E-3</v>
      </c>
      <c r="C500">
        <v>2.6305419426134899</v>
      </c>
      <c r="D500" s="3">
        <v>3.17760606497723E-2</v>
      </c>
      <c r="E500" s="3">
        <v>3.08346378581336E-2</v>
      </c>
      <c r="F500" s="3">
        <v>3.0757187982799201E-2</v>
      </c>
      <c r="G500">
        <v>-4127263</v>
      </c>
      <c r="H500">
        <v>13051796</v>
      </c>
      <c r="K500">
        <f t="shared" si="123"/>
        <v>145.46679286331079</v>
      </c>
      <c r="L500">
        <f t="shared" si="124"/>
        <v>109.41384577236961</v>
      </c>
      <c r="M500">
        <f t="shared" si="125"/>
        <v>36.636432657182169</v>
      </c>
      <c r="N500">
        <f t="shared" si="126"/>
        <v>4.9405305747151788E-2</v>
      </c>
      <c r="O500">
        <f t="shared" si="127"/>
        <v>94.432973588622644</v>
      </c>
      <c r="P500">
        <f t="shared" si="128"/>
        <v>91.995777924914151</v>
      </c>
      <c r="Q500">
        <f t="shared" si="129"/>
        <v>0.94924237392767452</v>
      </c>
      <c r="R500">
        <f t="shared" si="130"/>
        <v>93.48373121469497</v>
      </c>
      <c r="S500">
        <f t="shared" si="131"/>
        <v>36.003604407897051</v>
      </c>
      <c r="T500">
        <f t="shared" si="132"/>
        <v>5.0263890594314651</v>
      </c>
      <c r="U500">
        <f t="shared" si="133"/>
        <v>0.62801363675676503</v>
      </c>
      <c r="V500" s="6">
        <f t="shared" si="135"/>
        <v>10231.000000261702</v>
      </c>
      <c r="W500">
        <f t="shared" si="140"/>
        <v>5.0298037001373181</v>
      </c>
      <c r="X500">
        <f t="shared" si="141"/>
        <v>36.05508133443977</v>
      </c>
      <c r="Y500">
        <f t="shared" si="136"/>
        <v>0.93100902259007989</v>
      </c>
      <c r="Z500">
        <f t="shared" si="137"/>
        <v>6.1990309234429211E-6</v>
      </c>
      <c r="AA500">
        <f t="shared" si="139"/>
        <v>5.6621421666481185E-6</v>
      </c>
      <c r="AB500">
        <f t="shared" si="138"/>
        <v>0.93060479867941681</v>
      </c>
      <c r="AC500">
        <f t="shared" si="134"/>
        <v>2.2917132319959186</v>
      </c>
      <c r="AD500">
        <f t="shared" si="142"/>
        <v>2.4499908329802986E-9</v>
      </c>
      <c r="AE500">
        <f t="shared" si="143"/>
        <v>1.3974909442574627E-4</v>
      </c>
      <c r="AF500">
        <f t="shared" si="144"/>
        <v>1.7452051786685112E-6</v>
      </c>
      <c r="AG500">
        <f t="shared" si="145"/>
        <v>2.4499908329802986E-7</v>
      </c>
      <c r="AH500">
        <f t="shared" si="146"/>
        <v>1.7452051786685113E-2</v>
      </c>
    </row>
    <row r="501" spans="1:34">
      <c r="A501" s="4">
        <v>43250.658449074072</v>
      </c>
      <c r="B501" s="3">
        <v>-2.2859676199732302E-3</v>
      </c>
      <c r="C501">
        <v>2.6315932137222302</v>
      </c>
      <c r="D501" s="3">
        <v>3.1825484662531399E-2</v>
      </c>
      <c r="E501" s="3">
        <v>3.09097847148769E-2</v>
      </c>
      <c r="F501" s="3">
        <v>3.0833989506772901E-2</v>
      </c>
      <c r="G501">
        <v>-4129200</v>
      </c>
      <c r="H501">
        <v>13051796</v>
      </c>
      <c r="K501">
        <f t="shared" si="123"/>
        <v>146.60619728540817</v>
      </c>
      <c r="L501">
        <f t="shared" si="124"/>
        <v>110.45229529018245</v>
      </c>
      <c r="M501">
        <f t="shared" si="125"/>
        <v>36.984149946147447</v>
      </c>
      <c r="N501">
        <f t="shared" si="126"/>
        <v>4.9723929665459209E-2</v>
      </c>
      <c r="O501">
        <f t="shared" si="127"/>
        <v>94.581421133978978</v>
      </c>
      <c r="P501">
        <f t="shared" si="128"/>
        <v>92.220688010880608</v>
      </c>
      <c r="Q501">
        <f t="shared" si="129"/>
        <v>0.86621642133401622</v>
      </c>
      <c r="R501">
        <f t="shared" si="130"/>
        <v>93.715204712644962</v>
      </c>
      <c r="S501">
        <f t="shared" si="131"/>
        <v>36.406672331924767</v>
      </c>
      <c r="T501">
        <f t="shared" si="132"/>
        <v>5.0599284192532989</v>
      </c>
      <c r="U501">
        <f t="shared" si="133"/>
        <v>0.62743871352685643</v>
      </c>
      <c r="V501" s="6">
        <f t="shared" si="135"/>
        <v>10292.000000062399</v>
      </c>
      <c r="W501">
        <f t="shared" si="140"/>
        <v>5.0645425619505327</v>
      </c>
      <c r="X501">
        <f t="shared" si="141"/>
        <v>36.422291051145557</v>
      </c>
      <c r="Y501">
        <f t="shared" si="136"/>
        <v>0.85522935637341391</v>
      </c>
      <c r="Z501">
        <f t="shared" si="137"/>
        <v>5.9575916816231826E-6</v>
      </c>
      <c r="AA501">
        <f t="shared" si="139"/>
        <v>5.6883764769887926E-6</v>
      </c>
      <c r="AB501">
        <f t="shared" si="138"/>
        <v>0.93349016847328936</v>
      </c>
      <c r="AC501">
        <f t="shared" si="134"/>
        <v>2.2909039272434177</v>
      </c>
      <c r="AD501">
        <f t="shared" si="142"/>
        <v>2.6784893011875647E-9</v>
      </c>
      <c r="AE501">
        <f t="shared" si="143"/>
        <v>1.3752861291012656E-4</v>
      </c>
      <c r="AF501">
        <f t="shared" si="144"/>
        <v>1.9387771347993474E-6</v>
      </c>
      <c r="AG501">
        <f t="shared" si="145"/>
        <v>2.678489301187565E-7</v>
      </c>
      <c r="AH501">
        <f t="shared" si="146"/>
        <v>1.9387771347993472E-2</v>
      </c>
    </row>
    <row r="502" spans="1:34">
      <c r="A502" s="4">
        <v>43250.659143518518</v>
      </c>
      <c r="B502" s="3">
        <v>-2.3045670318970202E-3</v>
      </c>
      <c r="C502">
        <v>2.6328014619648501</v>
      </c>
      <c r="D502" s="3">
        <v>3.1868201470479099E-2</v>
      </c>
      <c r="E502" s="3">
        <v>3.0990520908962899E-2</v>
      </c>
      <c r="F502" s="3">
        <v>3.0915043224304099E-2</v>
      </c>
      <c r="G502">
        <v>-4131132</v>
      </c>
      <c r="H502">
        <v>13051796</v>
      </c>
      <c r="K502">
        <f t="shared" si="123"/>
        <v>147.79105667115346</v>
      </c>
      <c r="L502">
        <f t="shared" si="124"/>
        <v>111.53061030191154</v>
      </c>
      <c r="M502">
        <f t="shared" si="125"/>
        <v>37.345215906598476</v>
      </c>
      <c r="N502">
        <f t="shared" si="126"/>
        <v>5.0090130910933291E-2</v>
      </c>
      <c r="O502">
        <f t="shared" si="127"/>
        <v>94.709723247289816</v>
      </c>
      <c r="P502">
        <f t="shared" si="128"/>
        <v>92.462326652061776</v>
      </c>
      <c r="Q502">
        <f t="shared" si="129"/>
        <v>0.75022927385855098</v>
      </c>
      <c r="R502">
        <f t="shared" si="130"/>
        <v>93.959493973431265</v>
      </c>
      <c r="S502">
        <f t="shared" si="131"/>
        <v>36.84506305735944</v>
      </c>
      <c r="T502">
        <f t="shared" si="132"/>
        <v>5.0984759187768862</v>
      </c>
      <c r="U502">
        <f t="shared" si="133"/>
        <v>0.62677794203185089</v>
      </c>
      <c r="V502" s="6">
        <f t="shared" si="135"/>
        <v>10352.000000257976</v>
      </c>
      <c r="W502">
        <f t="shared" si="140"/>
        <v>5.0993018532380834</v>
      </c>
      <c r="X502">
        <f t="shared" si="141"/>
        <v>36.788009173153249</v>
      </c>
      <c r="Y502">
        <f t="shared" si="136"/>
        <v>0.75158240861878767</v>
      </c>
      <c r="Z502">
        <f t="shared" si="137"/>
        <v>5.1725483115766139E-6</v>
      </c>
      <c r="AA502">
        <f t="shared" si="139"/>
        <v>5.9661323900525918E-6</v>
      </c>
      <c r="AB502">
        <f t="shared" si="138"/>
        <v>0.93713895740621422</v>
      </c>
      <c r="AC502">
        <f t="shared" si="134"/>
        <v>2.2899737760799135</v>
      </c>
      <c r="AD502">
        <f t="shared" si="142"/>
        <v>3.1953916505137823E-9</v>
      </c>
      <c r="AE502">
        <f t="shared" si="143"/>
        <v>1.3581668587781128E-4</v>
      </c>
      <c r="AF502">
        <f t="shared" si="144"/>
        <v>2.3420814976363954E-6</v>
      </c>
      <c r="AG502">
        <f t="shared" si="145"/>
        <v>3.1953916505137822E-7</v>
      </c>
      <c r="AH502">
        <f t="shared" si="146"/>
        <v>2.3420814976363957E-2</v>
      </c>
    </row>
    <row r="503" spans="1:34">
      <c r="A503" s="4">
        <v>43250.659837962965</v>
      </c>
      <c r="B503" s="3">
        <v>-2.3192657998879402E-3</v>
      </c>
      <c r="C503">
        <v>2.6335387788058102</v>
      </c>
      <c r="D503">
        <v>3.1910728003113002E-2</v>
      </c>
      <c r="E503" s="3">
        <v>3.1072541461417101E-2</v>
      </c>
      <c r="F503" s="3">
        <v>3.0994560434919501E-2</v>
      </c>
      <c r="G503">
        <v>-4133063</v>
      </c>
      <c r="H503">
        <v>13051796</v>
      </c>
      <c r="K503">
        <f t="shared" si="123"/>
        <v>148.72742892229206</v>
      </c>
      <c r="L503">
        <f t="shared" si="124"/>
        <v>112.36245790339085</v>
      </c>
      <c r="M503">
        <f t="shared" si="125"/>
        <v>37.623754042402965</v>
      </c>
      <c r="N503">
        <f t="shared" si="126"/>
        <v>5.0313600174901052E-2</v>
      </c>
      <c r="O503">
        <f t="shared" si="127"/>
        <v>94.837453858982343</v>
      </c>
      <c r="P503">
        <f t="shared" si="128"/>
        <v>92.707809301675539</v>
      </c>
      <c r="Q503">
        <f t="shared" si="129"/>
        <v>0.6383015306637958</v>
      </c>
      <c r="R503">
        <f t="shared" si="130"/>
        <v>94.199152328318547</v>
      </c>
      <c r="S503">
        <f t="shared" si="131"/>
        <v>37.198219688627098</v>
      </c>
      <c r="T503">
        <f t="shared" si="132"/>
        <v>5.1219989991945454</v>
      </c>
      <c r="U503">
        <f t="shared" si="133"/>
        <v>0.62637471533214739</v>
      </c>
      <c r="V503" s="6">
        <f t="shared" si="135"/>
        <v>10412.000000453554</v>
      </c>
      <c r="W503">
        <f t="shared" si="140"/>
        <v>5.1333227649541868</v>
      </c>
      <c r="X503">
        <f t="shared" si="141"/>
        <v>37.156790275580683</v>
      </c>
      <c r="Y503">
        <f t="shared" si="136"/>
        <v>0.63458957445586373</v>
      </c>
      <c r="Z503">
        <f t="shared" si="137"/>
        <v>5.8396679593960968E-6</v>
      </c>
      <c r="AA503">
        <f t="shared" si="139"/>
        <v>6.1748048780429563E-6</v>
      </c>
      <c r="AB503">
        <f t="shared" si="138"/>
        <v>0.94095290095469375</v>
      </c>
      <c r="AC503">
        <f t="shared" si="134"/>
        <v>2.2894061641494354</v>
      </c>
      <c r="AD503">
        <f t="shared" si="142"/>
        <v>3.9158897942865706E-9</v>
      </c>
      <c r="AE503">
        <f t="shared" si="143"/>
        <v>1.2980435022231357E-4</v>
      </c>
      <c r="AF503">
        <f t="shared" si="144"/>
        <v>3.0031169785014745E-6</v>
      </c>
      <c r="AG503">
        <f t="shared" si="145"/>
        <v>3.9158897942865704E-7</v>
      </c>
      <c r="AH503">
        <f t="shared" si="146"/>
        <v>3.0031169785014744E-2</v>
      </c>
    </row>
    <row r="504" spans="1:34">
      <c r="A504" s="4">
        <v>43250.660532407404</v>
      </c>
      <c r="B504" s="3">
        <v>-2.3369614040711899E-3</v>
      </c>
      <c r="C504">
        <v>2.6349979526185101</v>
      </c>
      <c r="D504" s="3">
        <v>3.1951363674816102E-2</v>
      </c>
      <c r="E504">
        <v>3.1156536120252001E-2</v>
      </c>
      <c r="F504" s="3">
        <v>3.1075888103296201E-2</v>
      </c>
      <c r="G504">
        <v>-4135000</v>
      </c>
      <c r="H504">
        <v>13051796</v>
      </c>
      <c r="K504">
        <f t="shared" si="123"/>
        <v>149.85471202075061</v>
      </c>
      <c r="L504">
        <f t="shared" si="124"/>
        <v>113.38283652194004</v>
      </c>
      <c r="M504">
        <f t="shared" si="125"/>
        <v>37.96542042182152</v>
      </c>
      <c r="N504">
        <f t="shared" si="126"/>
        <v>5.0755853056986946E-2</v>
      </c>
      <c r="O504">
        <f t="shared" si="127"/>
        <v>94.959505173343103</v>
      </c>
      <c r="P504">
        <f t="shared" si="128"/>
        <v>92.959200334620704</v>
      </c>
      <c r="Q504">
        <f t="shared" si="129"/>
        <v>0.51523791884524428</v>
      </c>
      <c r="R504">
        <f t="shared" si="130"/>
        <v>94.444267254497859</v>
      </c>
      <c r="S504">
        <f t="shared" si="131"/>
        <v>37.62192847592469</v>
      </c>
      <c r="T504">
        <f t="shared" si="132"/>
        <v>5.1685519341509547</v>
      </c>
      <c r="U504">
        <f t="shared" si="133"/>
        <v>0.62557671668610759</v>
      </c>
      <c r="V504" s="6">
        <f t="shared" si="135"/>
        <v>10472.000000020489</v>
      </c>
      <c r="W504">
        <f t="shared" si="140"/>
        <v>5.1657881181265246</v>
      </c>
      <c r="X504">
        <f t="shared" si="141"/>
        <v>37.530897792295953</v>
      </c>
      <c r="Y504">
        <f t="shared" si="136"/>
        <v>0.52200488980771331</v>
      </c>
      <c r="Z504">
        <f t="shared" si="137"/>
        <v>6.7979256661801473E-6</v>
      </c>
      <c r="AA504">
        <f t="shared" si="139"/>
        <v>6.0236477844283004E-6</v>
      </c>
      <c r="AB504">
        <f t="shared" si="138"/>
        <v>0.94468129983184446</v>
      </c>
      <c r="AC504">
        <f t="shared" si="134"/>
        <v>2.2882828418289374</v>
      </c>
      <c r="AD504">
        <f t="shared" si="142"/>
        <v>4.641645942799176E-9</v>
      </c>
      <c r="AE504">
        <f t="shared" si="143"/>
        <v>1.2236781332453634E-4</v>
      </c>
      <c r="AF504">
        <f t="shared" si="144"/>
        <v>3.7760335704128303E-6</v>
      </c>
      <c r="AG504">
        <f t="shared" si="145"/>
        <v>4.6416459427991759E-7</v>
      </c>
      <c r="AH504">
        <f t="shared" si="146"/>
        <v>3.7760335704128303E-2</v>
      </c>
    </row>
    <row r="505" spans="1:34">
      <c r="A505" s="4">
        <v>43250.661238425928</v>
      </c>
      <c r="B505" s="3">
        <v>-2.3514223279198598E-3</v>
      </c>
      <c r="C505">
        <v>2.6361170093077799</v>
      </c>
      <c r="D505" s="3">
        <v>3.1995543224238601E-2</v>
      </c>
      <c r="E505" s="3">
        <v>3.1233217071712699E-2</v>
      </c>
      <c r="F505" s="3">
        <v>3.1154011737871801E-2</v>
      </c>
      <c r="G505">
        <v>-4136928</v>
      </c>
      <c r="H505">
        <v>13051796</v>
      </c>
      <c r="K505">
        <f t="shared" si="123"/>
        <v>150.77593261733995</v>
      </c>
      <c r="L505">
        <f t="shared" si="124"/>
        <v>114.20136431189131</v>
      </c>
      <c r="M505">
        <f t="shared" si="125"/>
        <v>38.239498515347002</v>
      </c>
      <c r="N505">
        <f t="shared" si="126"/>
        <v>5.1095021730204401E-2</v>
      </c>
      <c r="O505">
        <f t="shared" si="127"/>
        <v>95.092200705344638</v>
      </c>
      <c r="P505">
        <f t="shared" si="128"/>
        <v>93.188701875103348</v>
      </c>
      <c r="Q505">
        <f t="shared" si="129"/>
        <v>0.41247521991409997</v>
      </c>
      <c r="R505">
        <f t="shared" si="130"/>
        <v>94.679725485430538</v>
      </c>
      <c r="S505">
        <f t="shared" si="131"/>
        <v>37.964515035404268</v>
      </c>
      <c r="T505">
        <f t="shared" si="132"/>
        <v>5.2042538997527927</v>
      </c>
      <c r="U505">
        <f t="shared" si="133"/>
        <v>0.62496472261445779</v>
      </c>
      <c r="V505" s="6">
        <f t="shared" si="135"/>
        <v>10533.000000449829</v>
      </c>
      <c r="W505">
        <f t="shared" si="140"/>
        <v>5.1965140474863194</v>
      </c>
      <c r="X505">
        <f t="shared" si="141"/>
        <v>37.90577159785132</v>
      </c>
      <c r="Y505">
        <f t="shared" si="136"/>
        <v>0.41579496710713687</v>
      </c>
      <c r="Z505">
        <f t="shared" si="137"/>
        <v>6.8480948592627765E-6</v>
      </c>
      <c r="AA505">
        <f t="shared" si="139"/>
        <v>5.7529618452140912E-6</v>
      </c>
      <c r="AB505">
        <f t="shared" si="138"/>
        <v>0.94806385586551811</v>
      </c>
      <c r="AC505">
        <f t="shared" si="134"/>
        <v>2.2874213533989654</v>
      </c>
      <c r="AD505">
        <f t="shared" si="142"/>
        <v>5.5633418122241931E-9</v>
      </c>
      <c r="AE505">
        <f t="shared" si="143"/>
        <v>1.2213259558883685E-4</v>
      </c>
      <c r="AF505">
        <f t="shared" si="144"/>
        <v>4.5345604195496594E-6</v>
      </c>
      <c r="AG505">
        <f t="shared" si="145"/>
        <v>5.5633418122241929E-7</v>
      </c>
      <c r="AH505">
        <f t="shared" si="146"/>
        <v>4.5345604195496596E-2</v>
      </c>
    </row>
    <row r="506" spans="1:34">
      <c r="A506" s="4">
        <v>43250.661932870367</v>
      </c>
      <c r="B506" s="3">
        <v>-2.3650745816848899E-3</v>
      </c>
      <c r="C506">
        <v>2.6375952106518499</v>
      </c>
      <c r="D506">
        <v>3.2045835368116997E-2</v>
      </c>
      <c r="E506" s="3">
        <v>3.1315178163131299E-2</v>
      </c>
      <c r="F506" s="3">
        <v>3.1234922524527101E-2</v>
      </c>
      <c r="G506">
        <v>-4138861</v>
      </c>
      <c r="H506">
        <v>13051796</v>
      </c>
      <c r="K506">
        <f t="shared" si="123"/>
        <v>151.64563758846228</v>
      </c>
      <c r="L506">
        <f t="shared" si="124"/>
        <v>114.96471279033297</v>
      </c>
      <c r="M506">
        <f t="shared" si="125"/>
        <v>38.495100216639656</v>
      </c>
      <c r="N506">
        <f t="shared" si="126"/>
        <v>5.1543041561034959E-2</v>
      </c>
      <c r="O506">
        <f t="shared" si="127"/>
        <v>95.243255726834789</v>
      </c>
      <c r="P506">
        <f t="shared" si="128"/>
        <v>93.434006561363631</v>
      </c>
      <c r="Q506">
        <f t="shared" si="129"/>
        <v>0.31967176256206642</v>
      </c>
      <c r="R506">
        <f t="shared" si="130"/>
        <v>94.923583964272723</v>
      </c>
      <c r="S506">
        <f t="shared" si="131"/>
        <v>38.281985708264948</v>
      </c>
      <c r="T506">
        <f t="shared" si="132"/>
        <v>5.2514138819454832</v>
      </c>
      <c r="U506">
        <f t="shared" si="133"/>
        <v>0.62415631811810823</v>
      </c>
      <c r="V506" s="6">
        <f t="shared" si="135"/>
        <v>10593.000000016764</v>
      </c>
      <c r="W506">
        <f t="shared" si="140"/>
        <v>5.2286875510256676</v>
      </c>
      <c r="X506">
        <f t="shared" si="141"/>
        <v>38.277855752880349</v>
      </c>
      <c r="Y506">
        <f t="shared" si="136"/>
        <v>0.33167693919727032</v>
      </c>
      <c r="Z506">
        <f t="shared" si="137"/>
        <v>6.4087747448189523E-6</v>
      </c>
      <c r="AA506">
        <f t="shared" si="139"/>
        <v>5.4274742760494798E-6</v>
      </c>
      <c r="AB506">
        <f t="shared" si="138"/>
        <v>0.95075894444641873</v>
      </c>
      <c r="AC506">
        <f t="shared" si="134"/>
        <v>2.2862833830286555</v>
      </c>
      <c r="AD506">
        <f t="shared" si="142"/>
        <v>6.5764248844865256E-9</v>
      </c>
      <c r="AE506">
        <f t="shared" si="143"/>
        <v>1.2264250007173932E-4</v>
      </c>
      <c r="AF506">
        <f t="shared" si="144"/>
        <v>5.3380164146566115E-6</v>
      </c>
      <c r="AG506">
        <f t="shared" si="145"/>
        <v>6.5764248844865252E-7</v>
      </c>
      <c r="AH506">
        <f t="shared" si="146"/>
        <v>5.3380164146566114E-2</v>
      </c>
    </row>
    <row r="507" spans="1:34">
      <c r="A507" s="4">
        <v>43250.662627314814</v>
      </c>
      <c r="B507" s="3">
        <v>-2.3835312871233298E-3</v>
      </c>
      <c r="C507">
        <v>2.63852755968946</v>
      </c>
      <c r="D507" s="3">
        <v>3.2109767873553199E-2</v>
      </c>
      <c r="E507" s="3">
        <v>3.1398102523326102E-2</v>
      </c>
      <c r="F507">
        <v>3.1317477016255001E-2</v>
      </c>
      <c r="G507">
        <v>-4140795</v>
      </c>
      <c r="H507">
        <v>13051796</v>
      </c>
      <c r="K507">
        <f t="shared" si="123"/>
        <v>152.82140598147797</v>
      </c>
      <c r="L507">
        <f t="shared" si="124"/>
        <v>116.0319640553096</v>
      </c>
      <c r="M507">
        <f t="shared" si="125"/>
        <v>38.852461561738117</v>
      </c>
      <c r="N507">
        <f t="shared" si="126"/>
        <v>5.1825622049667862E-2</v>
      </c>
      <c r="O507">
        <f t="shared" si="127"/>
        <v>95.435280270587313</v>
      </c>
      <c r="P507">
        <f t="shared" si="128"/>
        <v>93.682194253948524</v>
      </c>
      <c r="Q507">
        <f t="shared" si="129"/>
        <v>0.26288383511564462</v>
      </c>
      <c r="R507">
        <f t="shared" si="130"/>
        <v>95.172396435471668</v>
      </c>
      <c r="S507">
        <f t="shared" si="131"/>
        <v>38.677205671661021</v>
      </c>
      <c r="T507">
        <f t="shared" si="132"/>
        <v>5.2811591965384199</v>
      </c>
      <c r="U507">
        <f t="shared" si="133"/>
        <v>0.62364643145267196</v>
      </c>
      <c r="V507" s="6">
        <f t="shared" si="135"/>
        <v>10653.000000212342</v>
      </c>
      <c r="W507">
        <f t="shared" si="140"/>
        <v>5.2590019724029755</v>
      </c>
      <c r="X507">
        <f t="shared" si="141"/>
        <v>38.644757451862162</v>
      </c>
      <c r="Y507">
        <f t="shared" si="136"/>
        <v>0.27143385651712038</v>
      </c>
      <c r="Z507">
        <f t="shared" si="137"/>
        <v>5.1409312681403327E-6</v>
      </c>
      <c r="AA507">
        <f t="shared" si="139"/>
        <v>5.0246014690209406E-6</v>
      </c>
      <c r="AB507">
        <f t="shared" si="138"/>
        <v>0.95289186229180822</v>
      </c>
      <c r="AC507">
        <f t="shared" si="134"/>
        <v>2.2855656285875279</v>
      </c>
      <c r="AD507">
        <f t="shared" si="142"/>
        <v>7.437185390123812E-9</v>
      </c>
      <c r="AE507">
        <f t="shared" si="143"/>
        <v>1.2195330809210428E-4</v>
      </c>
      <c r="AF507">
        <f t="shared" si="144"/>
        <v>6.0708018531287848E-6</v>
      </c>
      <c r="AG507">
        <f t="shared" si="145"/>
        <v>7.4371853901238117E-7</v>
      </c>
      <c r="AH507">
        <f t="shared" si="146"/>
        <v>6.070801853128785E-2</v>
      </c>
    </row>
    <row r="508" spans="1:34">
      <c r="A508" s="4">
        <v>43250.663321759261</v>
      </c>
      <c r="B508" s="3">
        <v>-2.3982300551142499E-3</v>
      </c>
      <c r="C508">
        <v>2.6395288835283299</v>
      </c>
      <c r="D508" s="3">
        <v>3.2141579527578901E-2</v>
      </c>
      <c r="E508" s="3">
        <v>3.1440510133888898E-2</v>
      </c>
      <c r="F508" s="3">
        <v>3.1359510604670501E-2</v>
      </c>
      <c r="G508">
        <v>-4142729</v>
      </c>
      <c r="H508">
        <v>13051796</v>
      </c>
      <c r="K508">
        <f t="shared" si="123"/>
        <v>153.7577782326166</v>
      </c>
      <c r="L508">
        <f t="shared" si="124"/>
        <v>116.91308353702824</v>
      </c>
      <c r="M508">
        <f t="shared" si="125"/>
        <v>39.147498029262302</v>
      </c>
      <c r="N508">
        <f t="shared" si="126"/>
        <v>5.2129107727513314E-2</v>
      </c>
      <c r="O508">
        <f t="shared" si="127"/>
        <v>95.530828197398876</v>
      </c>
      <c r="P508">
        <f t="shared" si="128"/>
        <v>93.809117717559147</v>
      </c>
      <c r="Q508">
        <f t="shared" si="129"/>
        <v>0.23174597187365009</v>
      </c>
      <c r="R508">
        <f t="shared" si="130"/>
        <v>95.299082225525225</v>
      </c>
      <c r="S508">
        <f t="shared" si="131"/>
        <v>38.993000714679866</v>
      </c>
      <c r="T508">
        <f t="shared" si="132"/>
        <v>5.3131050573642575</v>
      </c>
      <c r="U508">
        <f t="shared" si="133"/>
        <v>0.62309882357983937</v>
      </c>
      <c r="V508" s="6">
        <f t="shared" si="135"/>
        <v>10713.000000407919</v>
      </c>
      <c r="W508">
        <f t="shared" si="140"/>
        <v>5.2897512497334054</v>
      </c>
      <c r="X508">
        <f t="shared" si="141"/>
        <v>39.004079654187542</v>
      </c>
      <c r="Y508">
        <f t="shared" si="136"/>
        <v>0.22868837980087164</v>
      </c>
      <c r="Z508">
        <f t="shared" si="137"/>
        <v>4.0627901071237126E-6</v>
      </c>
      <c r="AA508">
        <f t="shared" si="139"/>
        <v>4.7088453783452462E-6</v>
      </c>
      <c r="AB508">
        <f t="shared" si="138"/>
        <v>0.95443153861275887</v>
      </c>
      <c r="AC508">
        <f t="shared" si="134"/>
        <v>2.2847947749658006</v>
      </c>
      <c r="AD508">
        <f t="shared" si="142"/>
        <v>8.2697967650455463E-9</v>
      </c>
      <c r="AE508">
        <f t="shared" si="143"/>
        <v>1.2714165491140703E-4</v>
      </c>
      <c r="AF508">
        <f t="shared" si="144"/>
        <v>6.4749737575135546E-6</v>
      </c>
      <c r="AG508">
        <f t="shared" si="145"/>
        <v>8.269796765045546E-7</v>
      </c>
      <c r="AH508">
        <f t="shared" si="146"/>
        <v>6.4749737575135552E-2</v>
      </c>
    </row>
    <row r="509" spans="1:34">
      <c r="A509" s="4">
        <v>43250.6640162037</v>
      </c>
      <c r="B509" s="3">
        <v>-2.4162229644753099E-3</v>
      </c>
      <c r="C509">
        <v>2.64005570830341</v>
      </c>
      <c r="D509">
        <v>3.2215025798704999E-2</v>
      </c>
      <c r="E509" s="3">
        <v>3.1528512466520602E-2</v>
      </c>
      <c r="F509" s="3">
        <v>3.1446079071829398E-2</v>
      </c>
      <c r="G509">
        <v>-4144658</v>
      </c>
      <c r="H509">
        <v>13051796</v>
      </c>
      <c r="K509">
        <f t="shared" si="123"/>
        <v>154.90400089926163</v>
      </c>
      <c r="L509">
        <f t="shared" si="124"/>
        <v>117.9455127414618</v>
      </c>
      <c r="M509">
        <f t="shared" si="125"/>
        <v>39.493199459959023</v>
      </c>
      <c r="N509">
        <f t="shared" si="126"/>
        <v>5.2288780120963343E-2</v>
      </c>
      <c r="O509">
        <f t="shared" si="127"/>
        <v>95.751427822066915</v>
      </c>
      <c r="P509">
        <f t="shared" si="128"/>
        <v>94.072503480520012</v>
      </c>
      <c r="Q509">
        <f t="shared" si="129"/>
        <v>0.19143533241332022</v>
      </c>
      <c r="R509">
        <f t="shared" si="130"/>
        <v>95.559992489653595</v>
      </c>
      <c r="S509">
        <f t="shared" si="131"/>
        <v>39.365575905016811</v>
      </c>
      <c r="T509">
        <f t="shared" si="132"/>
        <v>5.3299126777274184</v>
      </c>
      <c r="U509">
        <f t="shared" si="133"/>
        <v>0.62281071159924117</v>
      </c>
      <c r="V509" s="6">
        <f t="shared" si="135"/>
        <v>10772.999999974854</v>
      </c>
      <c r="W509">
        <f t="shared" si="140"/>
        <v>5.321314787539829</v>
      </c>
      <c r="X509">
        <f t="shared" si="141"/>
        <v>39.35559527643936</v>
      </c>
      <c r="Y509">
        <f t="shared" si="136"/>
        <v>0.19188431830249422</v>
      </c>
      <c r="Z509">
        <f t="shared" si="137"/>
        <v>2.8941353274243439E-6</v>
      </c>
      <c r="AA509">
        <f t="shared" si="139"/>
        <v>4.3737271113159737E-6</v>
      </c>
      <c r="AB509">
        <f t="shared" si="138"/>
        <v>0.95584682606290206</v>
      </c>
      <c r="AC509">
        <f t="shared" si="134"/>
        <v>2.2843892070864373</v>
      </c>
      <c r="AD509">
        <f t="shared" si="142"/>
        <v>9.1529187282563225E-9</v>
      </c>
      <c r="AE509">
        <f t="shared" si="143"/>
        <v>1.3036452085299566E-4</v>
      </c>
      <c r="AF509">
        <f t="shared" si="144"/>
        <v>6.9892605288127918E-6</v>
      </c>
      <c r="AG509">
        <f t="shared" si="145"/>
        <v>9.1529187282563224E-7</v>
      </c>
      <c r="AH509">
        <f t="shared" si="146"/>
        <v>6.9892605288127921E-2</v>
      </c>
    </row>
    <row r="510" spans="1:34">
      <c r="A510" s="4">
        <v>43250.664722222224</v>
      </c>
      <c r="B510" s="3">
        <v>-2.4340137063154502E-3</v>
      </c>
      <c r="C510">
        <v>2.6406265342448001</v>
      </c>
      <c r="D510">
        <v>3.2284856838869003E-2</v>
      </c>
      <c r="E510" s="3">
        <v>3.16070961711193E-2</v>
      </c>
      <c r="F510" s="3">
        <v>3.1528597830838397E-2</v>
      </c>
      <c r="G510">
        <v>-4146591</v>
      </c>
      <c r="H510">
        <v>13051796</v>
      </c>
      <c r="K510">
        <f t="shared" si="123"/>
        <v>156.03734465953929</v>
      </c>
      <c r="L510">
        <f t="shared" si="124"/>
        <v>118.97038634403417</v>
      </c>
      <c r="M510">
        <f t="shared" si="125"/>
        <v>39.836370952174754</v>
      </c>
      <c r="N510">
        <f t="shared" si="126"/>
        <v>5.2461788583390505E-2</v>
      </c>
      <c r="O510">
        <f t="shared" si="127"/>
        <v>95.961168915987244</v>
      </c>
      <c r="P510">
        <f t="shared" si="128"/>
        <v>94.307699848309966</v>
      </c>
      <c r="Q510">
        <f t="shared" si="129"/>
        <v>0.15247165062051238</v>
      </c>
      <c r="R510">
        <f t="shared" si="130"/>
        <v>95.808697265366732</v>
      </c>
      <c r="S510">
        <f t="shared" si="131"/>
        <v>39.73472318509441</v>
      </c>
      <c r="T510">
        <f t="shared" si="132"/>
        <v>5.3481240948250139</v>
      </c>
      <c r="U510">
        <f t="shared" si="133"/>
        <v>0.62249853608979244</v>
      </c>
      <c r="V510" s="6">
        <f t="shared" si="135"/>
        <v>10834.000000404194</v>
      </c>
      <c r="W510">
        <f t="shared" si="140"/>
        <v>5.352854977375638</v>
      </c>
      <c r="X510">
        <f t="shared" si="141"/>
        <v>39.706143516323785</v>
      </c>
      <c r="Y510">
        <f t="shared" si="136"/>
        <v>0.15225601000827282</v>
      </c>
      <c r="Z510">
        <f t="shared" si="137"/>
        <v>3.0195583101963207E-6</v>
      </c>
      <c r="AA510">
        <f t="shared" si="139"/>
        <v>4.1307275438572674E-6</v>
      </c>
      <c r="AB510">
        <f t="shared" si="138"/>
        <v>0.95730847581287826</v>
      </c>
      <c r="AC510">
        <f t="shared" si="134"/>
        <v>2.2839497655918723</v>
      </c>
      <c r="AD510">
        <f t="shared" si="142"/>
        <v>1.0892208872718159E-8</v>
      </c>
      <c r="AE510">
        <f t="shared" si="143"/>
        <v>1.2621125313075772E-4</v>
      </c>
      <c r="AF510">
        <f t="shared" si="144"/>
        <v>8.5911028461689028E-6</v>
      </c>
      <c r="AG510">
        <f t="shared" si="145"/>
        <v>1.0892208872718158E-6</v>
      </c>
      <c r="AH510">
        <f t="shared" si="146"/>
        <v>8.5911028461689021E-2</v>
      </c>
    </row>
    <row r="511" spans="1:34">
      <c r="A511" s="4">
        <v>43250.665416666663</v>
      </c>
      <c r="B511" s="3">
        <v>-2.4521255377476302E-3</v>
      </c>
      <c r="C511">
        <v>2.6412009278483302</v>
      </c>
      <c r="D511" s="3">
        <v>3.2357113889283903E-2</v>
      </c>
      <c r="E511" s="3">
        <v>3.16950509349226E-2</v>
      </c>
      <c r="F511" s="3">
        <v>3.16137489001449E-2</v>
      </c>
      <c r="G511">
        <v>-4148527</v>
      </c>
      <c r="H511">
        <v>13051796</v>
      </c>
      <c r="K511">
        <f t="shared" si="123"/>
        <v>157.19114315345865</v>
      </c>
      <c r="L511">
        <f t="shared" si="124"/>
        <v>120.01225453231915</v>
      </c>
      <c r="M511">
        <f t="shared" si="125"/>
        <v>40.185232958151353</v>
      </c>
      <c r="N511">
        <f t="shared" si="126"/>
        <v>5.2635878348709725E-2</v>
      </c>
      <c r="O511">
        <f t="shared" si="127"/>
        <v>96.178196655540958</v>
      </c>
      <c r="P511">
        <f t="shared" si="128"/>
        <v>94.570943240588292</v>
      </c>
      <c r="Q511">
        <f t="shared" si="129"/>
        <v>0.11286104699098587</v>
      </c>
      <c r="R511">
        <f t="shared" si="130"/>
        <v>96.065335608549972</v>
      </c>
      <c r="S511">
        <f t="shared" si="131"/>
        <v>40.109992260157362</v>
      </c>
      <c r="T511">
        <f t="shared" si="132"/>
        <v>5.366449333279669</v>
      </c>
      <c r="U511">
        <f t="shared" si="133"/>
        <v>0.62218440948340648</v>
      </c>
      <c r="V511" s="6">
        <f t="shared" si="135"/>
        <v>10893.999999971129</v>
      </c>
      <c r="W511">
        <f t="shared" si="140"/>
        <v>5.3826265584355859</v>
      </c>
      <c r="X511">
        <f t="shared" si="141"/>
        <v>40.060169577569845</v>
      </c>
      <c r="Y511">
        <f t="shared" si="136"/>
        <v>0.11066979150728191</v>
      </c>
      <c r="Z511">
        <f t="shared" si="137"/>
        <v>4.5876330314502878E-6</v>
      </c>
      <c r="AA511">
        <f t="shared" si="139"/>
        <v>4.4478013281552075E-6</v>
      </c>
      <c r="AB511">
        <f t="shared" si="138"/>
        <v>0.95880156673975858</v>
      </c>
      <c r="AC511">
        <f t="shared" si="134"/>
        <v>2.2835075775879616</v>
      </c>
      <c r="AD511">
        <f t="shared" si="142"/>
        <v>1.6132291205257479E-8</v>
      </c>
      <c r="AE511">
        <f t="shared" si="143"/>
        <v>1.2085684102581031E-4</v>
      </c>
      <c r="AF511">
        <f t="shared" si="144"/>
        <v>1.3287884681972209E-5</v>
      </c>
      <c r="AG511">
        <f t="shared" si="145"/>
        <v>1.6132291205257479E-6</v>
      </c>
      <c r="AH511">
        <f t="shared" si="146"/>
        <v>0.13287884681972209</v>
      </c>
    </row>
    <row r="512" spans="1:34">
      <c r="A512" s="4">
        <v>43250.66611111111</v>
      </c>
      <c r="B512" s="3">
        <v>-2.46658646159631E-3</v>
      </c>
      <c r="C512">
        <v>2.6423520934968101</v>
      </c>
      <c r="D512">
        <v>3.2432034794091999E-2</v>
      </c>
      <c r="E512" s="3">
        <v>3.1784670607721603E-2</v>
      </c>
      <c r="F512" s="3">
        <v>3.17037357974186E-2</v>
      </c>
      <c r="G512">
        <v>-4150459</v>
      </c>
      <c r="H512">
        <v>13051796</v>
      </c>
      <c r="K512">
        <f t="shared" si="123"/>
        <v>158.11236375004862</v>
      </c>
      <c r="L512">
        <f t="shared" si="124"/>
        <v>120.8151881714232</v>
      </c>
      <c r="M512">
        <f t="shared" si="125"/>
        <v>40.454089463373023</v>
      </c>
      <c r="N512">
        <f t="shared" si="126"/>
        <v>5.298477874794081E-2</v>
      </c>
      <c r="O512">
        <f t="shared" si="127"/>
        <v>96.403225417751074</v>
      </c>
      <c r="P512">
        <f t="shared" si="128"/>
        <v>94.839169606760379</v>
      </c>
      <c r="Q512">
        <f t="shared" si="129"/>
        <v>6.667667691034751E-2</v>
      </c>
      <c r="R512">
        <f t="shared" si="130"/>
        <v>96.336548740840726</v>
      </c>
      <c r="S512">
        <f t="shared" si="131"/>
        <v>40.409638345432789</v>
      </c>
      <c r="T512">
        <f t="shared" si="132"/>
        <v>5.403175691093467</v>
      </c>
      <c r="U512">
        <f t="shared" si="133"/>
        <v>0.62155485553934609</v>
      </c>
      <c r="V512" s="6">
        <f t="shared" si="135"/>
        <v>10954.000000166707</v>
      </c>
      <c r="W512">
        <f t="shared" si="140"/>
        <v>5.4123105846056587</v>
      </c>
      <c r="X512">
        <f t="shared" si="141"/>
        <v>40.419657678601453</v>
      </c>
      <c r="Y512">
        <f t="shared" si="136"/>
        <v>6.4479254448334203E-2</v>
      </c>
      <c r="Z512">
        <f t="shared" si="137"/>
        <v>4.5022669900578676E-6</v>
      </c>
      <c r="AA512">
        <f t="shared" si="139"/>
        <v>4.7287413444510613E-6</v>
      </c>
      <c r="AB512">
        <f t="shared" si="138"/>
        <v>0.96030478747827741</v>
      </c>
      <c r="AC512">
        <f t="shared" si="134"/>
        <v>2.2826213705739145</v>
      </c>
      <c r="AD512">
        <f t="shared" si="142"/>
        <v>2.9426373188709926E-8</v>
      </c>
      <c r="AE512">
        <f t="shared" si="143"/>
        <v>1.160534406057676E-4</v>
      </c>
      <c r="AF512">
        <f t="shared" si="144"/>
        <v>2.5241185820506546E-5</v>
      </c>
      <c r="AG512">
        <f t="shared" si="145"/>
        <v>2.9426373188709926E-6</v>
      </c>
      <c r="AH512">
        <f t="shared" si="146"/>
        <v>0.25241185820506545</v>
      </c>
    </row>
    <row r="513" spans="1:34">
      <c r="A513" s="4">
        <v>43250.666805555556</v>
      </c>
      <c r="B513" s="3">
        <v>-2.4836755632168198E-3</v>
      </c>
      <c r="C513">
        <v>2.6428943781411398</v>
      </c>
      <c r="D513" s="3">
        <v>3.24965856942981E-2</v>
      </c>
      <c r="E513" s="3">
        <v>3.1865264095322303E-2</v>
      </c>
      <c r="F513" s="3">
        <v>3.1785575634767201E-2</v>
      </c>
      <c r="G513">
        <v>-4152391</v>
      </c>
      <c r="H513">
        <v>13051796</v>
      </c>
      <c r="K513">
        <f t="shared" si="123"/>
        <v>159.20101012940628</v>
      </c>
      <c r="L513">
        <f t="shared" si="124"/>
        <v>121.79625682941925</v>
      </c>
      <c r="M513">
        <f t="shared" si="125"/>
        <v>40.782593187623071</v>
      </c>
      <c r="N513">
        <f t="shared" si="126"/>
        <v>5.3149136787249356E-2</v>
      </c>
      <c r="O513">
        <f t="shared" si="127"/>
        <v>96.597107341763277</v>
      </c>
      <c r="P513">
        <f t="shared" si="128"/>
        <v>95.08038113589366</v>
      </c>
      <c r="Q513">
        <f t="shared" si="129"/>
        <v>1.3900039443669243E-2</v>
      </c>
      <c r="R513">
        <f t="shared" si="130"/>
        <v>96.583207302319607</v>
      </c>
      <c r="S513">
        <f t="shared" si="131"/>
        <v>40.773326494660623</v>
      </c>
      <c r="T513">
        <f t="shared" si="132"/>
        <v>5.4204765373364721</v>
      </c>
      <c r="U513">
        <f t="shared" si="133"/>
        <v>0.62125828880536482</v>
      </c>
      <c r="V513" s="6">
        <f t="shared" si="135"/>
        <v>11014.000000362284</v>
      </c>
      <c r="W513">
        <f t="shared" si="140"/>
        <v>5.4405616290778118</v>
      </c>
      <c r="X513">
        <f t="shared" si="141"/>
        <v>40.784212874978003</v>
      </c>
      <c r="Y513">
        <f t="shared" si="136"/>
        <v>1.3630117553011209E-2</v>
      </c>
      <c r="Z513">
        <f t="shared" si="137"/>
        <v>4.7077777726080065E-6</v>
      </c>
      <c r="AA513">
        <f t="shared" si="139"/>
        <v>4.8676025039494147E-6</v>
      </c>
      <c r="AB513">
        <f t="shared" si="138"/>
        <v>0.96196749790342406</v>
      </c>
      <c r="AC513">
        <f t="shared" si="134"/>
        <v>2.2822039011540709</v>
      </c>
      <c r="AD513">
        <f t="shared" si="142"/>
        <v>1.4326735901175265E-7</v>
      </c>
      <c r="AE513">
        <f t="shared" si="143"/>
        <v>1.1225024306496646E-4</v>
      </c>
      <c r="AF513">
        <f t="shared" si="144"/>
        <v>1.2705477781814294E-4</v>
      </c>
      <c r="AG513">
        <f t="shared" si="145"/>
        <v>1.4326735901175265E-5</v>
      </c>
      <c r="AH513">
        <f t="shared" si="146"/>
        <v>1.2705477781814294</v>
      </c>
    </row>
    <row r="514" spans="1:34">
      <c r="A514" s="4">
        <v>43250.667500000003</v>
      </c>
      <c r="B514" s="3">
        <v>-2.4978035052663499E-3</v>
      </c>
      <c r="C514">
        <v>2.6441228431358499</v>
      </c>
      <c r="D514" s="3">
        <v>3.2552954756010902E-2</v>
      </c>
      <c r="E514">
        <v>3.1944264027170002E-2</v>
      </c>
      <c r="F514" s="3">
        <v>3.1859530452129498E-2</v>
      </c>
      <c r="G514">
        <v>-4154319</v>
      </c>
      <c r="H514">
        <v>13051796</v>
      </c>
      <c r="K514">
        <f t="shared" si="123"/>
        <v>160.10101840962722</v>
      </c>
      <c r="L514">
        <f t="shared" si="124"/>
        <v>122.59905217528815</v>
      </c>
      <c r="M514">
        <f t="shared" si="125"/>
        <v>41.051403386358018</v>
      </c>
      <c r="N514">
        <f t="shared" si="126"/>
        <v>5.3521465415767522E-2</v>
      </c>
      <c r="O514">
        <f t="shared" si="127"/>
        <v>96.766414696188164</v>
      </c>
      <c r="P514">
        <f t="shared" si="128"/>
        <v>95.316823247157274</v>
      </c>
      <c r="Q514">
        <f t="shared" si="129"/>
        <v>-3.9686363694983129E-2</v>
      </c>
      <c r="R514">
        <f t="shared" si="130"/>
        <v>96.806101059883147</v>
      </c>
      <c r="S514">
        <f t="shared" si="131"/>
        <v>41.077860962154674</v>
      </c>
      <c r="T514">
        <f t="shared" si="132"/>
        <v>5.4596690245489103</v>
      </c>
      <c r="U514">
        <f t="shared" si="133"/>
        <v>0.62058646109439997</v>
      </c>
      <c r="V514" s="6">
        <f t="shared" si="135"/>
        <v>11074.000000557862</v>
      </c>
      <c r="W514">
        <f t="shared" si="140"/>
        <v>5.4683573881225316</v>
      </c>
      <c r="X514">
        <f t="shared" si="141"/>
        <v>41.143834425762734</v>
      </c>
      <c r="Y514">
        <f t="shared" si="136"/>
        <v>-3.9382259640348138E-2</v>
      </c>
      <c r="Z514">
        <f t="shared" si="137"/>
        <v>7.3604477582259161E-6</v>
      </c>
      <c r="AA514">
        <f t="shared" si="139"/>
        <v>5.1224799225101987E-6</v>
      </c>
      <c r="AB514">
        <f t="shared" si="138"/>
        <v>0.96360177426562155</v>
      </c>
      <c r="AC514">
        <f t="shared" si="134"/>
        <v>2.2812581864376344</v>
      </c>
      <c r="AD514">
        <f t="shared" si="142"/>
        <v>-5.2159255214290497E-8</v>
      </c>
      <c r="AE514">
        <f t="shared" si="143"/>
        <v>1.1061160190845121E-4</v>
      </c>
      <c r="AF514">
        <f t="shared" si="144"/>
        <v>-4.6942015821152669E-5</v>
      </c>
      <c r="AG514" t="str">
        <f t="shared" si="145"/>
        <v>NaN</v>
      </c>
      <c r="AH514" t="str">
        <f t="shared" si="146"/>
        <v>NaN</v>
      </c>
    </row>
    <row r="515" spans="1:34">
      <c r="A515" s="4">
        <v>43250.668194444443</v>
      </c>
      <c r="B515" s="3">
        <v>-2.5135487874831598E-3</v>
      </c>
      <c r="C515">
        <v>2.6456628839568999</v>
      </c>
      <c r="D515" s="3">
        <v>3.26130936473783E-2</v>
      </c>
      <c r="E515" s="3">
        <v>3.20219677084424E-2</v>
      </c>
      <c r="F515" s="3">
        <v>3.1936939432325701E-2</v>
      </c>
      <c r="G515">
        <v>-4156240</v>
      </c>
      <c r="H515">
        <v>13051796</v>
      </c>
      <c r="K515">
        <f t="shared" si="123"/>
        <v>161.10405794078213</v>
      </c>
      <c r="L515">
        <f t="shared" si="124"/>
        <v>123.50033830648258</v>
      </c>
      <c r="M515">
        <f t="shared" si="125"/>
        <v>41.353192510186581</v>
      </c>
      <c r="N515">
        <f t="shared" si="126"/>
        <v>5.3988227830026499E-2</v>
      </c>
      <c r="O515">
        <f t="shared" si="127"/>
        <v>96.947044926425747</v>
      </c>
      <c r="P515">
        <f t="shared" si="128"/>
        <v>95.549385757317665</v>
      </c>
      <c r="Q515">
        <f t="shared" si="129"/>
        <v>-9.236045466973053E-2</v>
      </c>
      <c r="R515">
        <f t="shared" si="130"/>
        <v>97.039405381095477</v>
      </c>
      <c r="S515">
        <f t="shared" si="131"/>
        <v>41.41476614663307</v>
      </c>
      <c r="T515">
        <f t="shared" si="132"/>
        <v>5.5088019102603818</v>
      </c>
      <c r="U515">
        <f t="shared" si="133"/>
        <v>0.61974423758452912</v>
      </c>
      <c r="V515" s="6">
        <f t="shared" si="135"/>
        <v>11134.000000124797</v>
      </c>
      <c r="W515">
        <f t="shared" si="140"/>
        <v>5.4957533131700469</v>
      </c>
      <c r="X515">
        <f t="shared" si="141"/>
        <v>41.507905224074612</v>
      </c>
      <c r="Y515">
        <f t="shared" si="136"/>
        <v>-9.8127567669559809E-2</v>
      </c>
      <c r="Z515">
        <f t="shared" si="137"/>
        <v>6.0293702211946851E-6</v>
      </c>
      <c r="AA515">
        <f t="shared" si="139"/>
        <v>5.2182343935831068E-6</v>
      </c>
      <c r="AB515">
        <f t="shared" si="138"/>
        <v>0.96538993550966545</v>
      </c>
      <c r="AC515">
        <f t="shared" si="134"/>
        <v>2.2800726099054169</v>
      </c>
      <c r="AD515">
        <f t="shared" si="142"/>
        <v>-2.1313684554448246E-8</v>
      </c>
      <c r="AE515">
        <f t="shared" si="143"/>
        <v>1.1140669899696115E-4</v>
      </c>
      <c r="AF515">
        <f t="shared" si="144"/>
        <v>-1.904488101322528E-5</v>
      </c>
      <c r="AG515" t="str">
        <f t="shared" si="145"/>
        <v>NaN</v>
      </c>
      <c r="AH515" t="str">
        <f t="shared" si="146"/>
        <v>NaN</v>
      </c>
    </row>
    <row r="516" spans="1:34">
      <c r="A516" s="4">
        <v>43250.668888888889</v>
      </c>
      <c r="B516" s="3">
        <v>-2.52913947100751E-3</v>
      </c>
      <c r="C516">
        <v>2.6463906870321798</v>
      </c>
      <c r="D516" s="3">
        <v>3.26778704995195E-2</v>
      </c>
      <c r="E516" s="3">
        <v>3.2110469513772798E-2</v>
      </c>
      <c r="F516" s="3">
        <v>3.20247109010234E-2</v>
      </c>
      <c r="G516">
        <v>-4158180</v>
      </c>
      <c r="H516">
        <v>13051796</v>
      </c>
      <c r="K516">
        <f t="shared" si="123"/>
        <v>162.09724889648018</v>
      </c>
      <c r="L516">
        <f t="shared" si="124"/>
        <v>124.37815446539504</v>
      </c>
      <c r="M516">
        <f t="shared" si="125"/>
        <v>41.647122884028754</v>
      </c>
      <c r="N516">
        <f t="shared" si="126"/>
        <v>5.420881361962341E-2</v>
      </c>
      <c r="O516">
        <f t="shared" si="127"/>
        <v>97.141605508609587</v>
      </c>
      <c r="P516">
        <f t="shared" si="128"/>
        <v>95.814266412446614</v>
      </c>
      <c r="Q516">
        <f t="shared" si="129"/>
        <v>-0.16233588464396576</v>
      </c>
      <c r="R516">
        <f t="shared" si="130"/>
        <v>97.303941393253552</v>
      </c>
      <c r="S516">
        <f t="shared" si="131"/>
        <v>41.755346807124731</v>
      </c>
      <c r="T516">
        <f t="shared" si="132"/>
        <v>5.5320214670600567</v>
      </c>
      <c r="U516">
        <f t="shared" si="133"/>
        <v>0.61934621380997812</v>
      </c>
      <c r="V516" s="6">
        <f t="shared" si="135"/>
        <v>11194.000000320375</v>
      </c>
      <c r="W516">
        <f t="shared" si="140"/>
        <v>5.5243312292311382</v>
      </c>
      <c r="X516">
        <f t="shared" si="141"/>
        <v>41.872544580496985</v>
      </c>
      <c r="Y516">
        <f t="shared" si="136"/>
        <v>-0.15945857603853617</v>
      </c>
      <c r="Z516">
        <f t="shared" si="137"/>
        <v>3.8661634439128186E-6</v>
      </c>
      <c r="AA516">
        <f t="shared" si="139"/>
        <v>5.1983608266657917E-6</v>
      </c>
      <c r="AB516">
        <f t="shared" si="138"/>
        <v>0.96720987303803607</v>
      </c>
      <c r="AC516">
        <f t="shared" si="134"/>
        <v>2.2795123219998406</v>
      </c>
      <c r="AD516">
        <f t="shared" si="142"/>
        <v>-1.3062845529475489E-8</v>
      </c>
      <c r="AE516">
        <f t="shared" si="143"/>
        <v>1.1494377334152281E-4</v>
      </c>
      <c r="AF516">
        <f t="shared" si="144"/>
        <v>-1.1313145620758182E-5</v>
      </c>
      <c r="AG516" t="str">
        <f t="shared" si="145"/>
        <v>NaN</v>
      </c>
      <c r="AH516" t="str">
        <f t="shared" si="146"/>
        <v>NaN</v>
      </c>
    </row>
    <row r="517" spans="1:34">
      <c r="A517" s="4">
        <v>43250.669594907406</v>
      </c>
      <c r="B517" s="3">
        <v>-2.5510330243014301E-3</v>
      </c>
      <c r="C517">
        <v>2.6471291930938601</v>
      </c>
      <c r="D517" s="3">
        <v>3.2746322043658398E-2</v>
      </c>
      <c r="E517" s="3">
        <v>3.2198899965860603E-2</v>
      </c>
      <c r="F517" s="3">
        <v>3.2113280400444602E-2</v>
      </c>
      <c r="G517">
        <v>-4160109</v>
      </c>
      <c r="H517">
        <v>13051796</v>
      </c>
      <c r="K517">
        <f t="shared" si="123"/>
        <v>163.49195869773123</v>
      </c>
      <c r="L517">
        <f t="shared" si="124"/>
        <v>125.65644046573742</v>
      </c>
      <c r="M517">
        <f t="shared" si="125"/>
        <v>42.075147679588852</v>
      </c>
      <c r="N517">
        <f t="shared" si="126"/>
        <v>5.4432643317890599E-2</v>
      </c>
      <c r="O517">
        <f t="shared" si="127"/>
        <v>97.347203215796952</v>
      </c>
      <c r="P517">
        <f t="shared" si="128"/>
        <v>96.078933511551796</v>
      </c>
      <c r="Q517">
        <f t="shared" si="129"/>
        <v>-0.22367938880191218</v>
      </c>
      <c r="R517">
        <f t="shared" si="130"/>
        <v>97.570882604598864</v>
      </c>
      <c r="S517">
        <f t="shared" si="131"/>
        <v>42.224267272123463</v>
      </c>
      <c r="T517">
        <f t="shared" si="132"/>
        <v>5.5555824879302866</v>
      </c>
      <c r="U517">
        <f t="shared" si="133"/>
        <v>0.61894233674462518</v>
      </c>
      <c r="V517" s="6">
        <f t="shared" si="135"/>
        <v>11255.000000121072</v>
      </c>
      <c r="W517">
        <f t="shared" si="140"/>
        <v>5.5539568854746282</v>
      </c>
      <c r="X517">
        <f t="shared" si="141"/>
        <v>42.242326429282379</v>
      </c>
      <c r="Y517">
        <f t="shared" si="136"/>
        <v>-0.22227750127486937</v>
      </c>
      <c r="Z517">
        <f t="shared" si="137"/>
        <v>4.8037002401218155E-6</v>
      </c>
      <c r="AA517">
        <f t="shared" si="139"/>
        <v>5.1229241306973866E-6</v>
      </c>
      <c r="AB517">
        <f t="shared" si="138"/>
        <v>0.96914489847588869</v>
      </c>
      <c r="AC517">
        <f t="shared" si="134"/>
        <v>2.2789437945662421</v>
      </c>
      <c r="AD517">
        <f t="shared" si="142"/>
        <v>-9.232798124404734E-9</v>
      </c>
      <c r="AE517">
        <f t="shared" si="143"/>
        <v>1.1857306927942174E-4</v>
      </c>
      <c r="AF517">
        <f t="shared" si="144"/>
        <v>-7.7513672551999086E-6</v>
      </c>
      <c r="AG517" t="str">
        <f t="shared" si="145"/>
        <v>NaN</v>
      </c>
      <c r="AH517" t="str">
        <f t="shared" si="146"/>
        <v>NaN</v>
      </c>
    </row>
    <row r="518" spans="1:34">
      <c r="A518" s="4">
        <v>43250.670289351852</v>
      </c>
      <c r="B518" s="3">
        <v>-2.5704767829302002E-3</v>
      </c>
      <c r="C518">
        <v>2.6482125731617998</v>
      </c>
      <c r="D518" s="3">
        <v>3.28167833707994E-2</v>
      </c>
      <c r="E518" s="3">
        <v>3.2291992163136503E-2</v>
      </c>
      <c r="F518" s="3">
        <v>3.2202457356088399E-2</v>
      </c>
      <c r="G518">
        <v>-4162044</v>
      </c>
      <c r="H518">
        <v>13051796</v>
      </c>
      <c r="K518">
        <f t="shared" si="123"/>
        <v>164.73060645712607</v>
      </c>
      <c r="L518">
        <f t="shared" si="124"/>
        <v>126.77786592854748</v>
      </c>
      <c r="M518">
        <f t="shared" si="125"/>
        <v>42.450648861895942</v>
      </c>
      <c r="N518">
        <f t="shared" si="126"/>
        <v>5.4760998962208415E-2</v>
      </c>
      <c r="O518">
        <f t="shared" si="127"/>
        <v>97.558837408828069</v>
      </c>
      <c r="P518">
        <f t="shared" si="128"/>
        <v>96.357552937559873</v>
      </c>
      <c r="Q518">
        <f t="shared" si="129"/>
        <v>-0.28081723037873019</v>
      </c>
      <c r="R518">
        <f t="shared" si="130"/>
        <v>97.839654639206799</v>
      </c>
      <c r="S518">
        <f t="shared" si="131"/>
        <v>42.637860348815096</v>
      </c>
      <c r="T518">
        <f t="shared" si="132"/>
        <v>5.5901462399637412</v>
      </c>
      <c r="U518">
        <f t="shared" si="133"/>
        <v>0.6183498536423121</v>
      </c>
      <c r="V518" s="6">
        <f t="shared" si="135"/>
        <v>11315.00000031665</v>
      </c>
      <c r="W518">
        <f t="shared" si="140"/>
        <v>5.5843325952748462</v>
      </c>
      <c r="X518">
        <f t="shared" si="141"/>
        <v>42.60647703620338</v>
      </c>
      <c r="Y518">
        <f t="shared" si="136"/>
        <v>-0.29138852339718352</v>
      </c>
      <c r="Z518">
        <f t="shared" si="137"/>
        <v>5.2579143289606433E-6</v>
      </c>
      <c r="AA518">
        <f t="shared" si="139"/>
        <v>4.7670812089632595E-6</v>
      </c>
      <c r="AB518">
        <f t="shared" si="138"/>
        <v>0.97115765944501209</v>
      </c>
      <c r="AC518">
        <f t="shared" si="134"/>
        <v>2.278109771229675</v>
      </c>
      <c r="AD518">
        <f t="shared" si="142"/>
        <v>-6.5513690073682118E-9</v>
      </c>
      <c r="AE518">
        <f t="shared" si="143"/>
        <v>1.2165414657310001E-4</v>
      </c>
      <c r="AF518">
        <f t="shared" si="144"/>
        <v>-5.3608811788682155E-6</v>
      </c>
      <c r="AG518" t="str">
        <f t="shared" si="145"/>
        <v>NaN</v>
      </c>
      <c r="AH518" t="str">
        <f t="shared" si="146"/>
        <v>NaN</v>
      </c>
    </row>
    <row r="519" spans="1:34">
      <c r="A519" s="4">
        <v>43250.670983796299</v>
      </c>
      <c r="B519" s="3">
        <v>-2.5875539923435999E-3</v>
      </c>
      <c r="C519">
        <v>2.6491068671366498</v>
      </c>
      <c r="D519" s="3">
        <v>3.2878765554269197E-2</v>
      </c>
      <c r="E519" s="3">
        <v>3.2383669187765897E-2</v>
      </c>
      <c r="F519" s="3">
        <v>3.2293706809432499E-2</v>
      </c>
      <c r="G519">
        <v>-4163975</v>
      </c>
      <c r="H519">
        <v>13051796</v>
      </c>
      <c r="K519">
        <f t="shared" si="123"/>
        <v>165.81849525375642</v>
      </c>
      <c r="L519">
        <f t="shared" si="124"/>
        <v>127.74580814922807</v>
      </c>
      <c r="M519">
        <f t="shared" si="125"/>
        <v>42.774757293819491</v>
      </c>
      <c r="N519">
        <f t="shared" si="126"/>
        <v>5.503204555334594E-2</v>
      </c>
      <c r="O519">
        <f t="shared" si="127"/>
        <v>97.745004060992983</v>
      </c>
      <c r="P519">
        <f t="shared" si="128"/>
        <v>96.63193683575777</v>
      </c>
      <c r="Q519">
        <f t="shared" si="129"/>
        <v>-0.36966895101090813</v>
      </c>
      <c r="R519">
        <f t="shared" si="130"/>
        <v>98.114673012003891</v>
      </c>
      <c r="S519">
        <f t="shared" si="131"/>
        <v>43.021203261160096</v>
      </c>
      <c r="T519">
        <f t="shared" si="132"/>
        <v>5.6186774600834806</v>
      </c>
      <c r="U519">
        <f t="shared" si="133"/>
        <v>0.61786077867750622</v>
      </c>
      <c r="V519" s="6">
        <f t="shared" si="135"/>
        <v>11375.000000512227</v>
      </c>
      <c r="W519">
        <f t="shared" si="140"/>
        <v>5.615785230220756</v>
      </c>
      <c r="X519">
        <f t="shared" si="141"/>
        <v>42.979452413243848</v>
      </c>
      <c r="Y519">
        <f t="shared" si="136"/>
        <v>-0.36297310822904194</v>
      </c>
      <c r="Z519">
        <f t="shared" si="137"/>
        <v>4.3631520216366523E-6</v>
      </c>
      <c r="AA519">
        <f t="shared" si="139"/>
        <v>4.6677133575436862E-6</v>
      </c>
      <c r="AB519">
        <f t="shared" si="138"/>
        <v>0.97316010612196513</v>
      </c>
      <c r="AC519">
        <f t="shared" si="134"/>
        <v>2.2774213128881855</v>
      </c>
      <c r="AD519">
        <f t="shared" si="142"/>
        <v>-5.1481407960633319E-9</v>
      </c>
      <c r="AE519">
        <f t="shared" si="143"/>
        <v>1.2602873795056297E-4</v>
      </c>
      <c r="AF519">
        <f t="shared" si="144"/>
        <v>-4.0664165532964606E-6</v>
      </c>
      <c r="AG519" t="str">
        <f t="shared" si="145"/>
        <v>NaN</v>
      </c>
      <c r="AH519" t="str">
        <f t="shared" si="146"/>
        <v>NaN</v>
      </c>
    </row>
    <row r="520" spans="1:34">
      <c r="A520" s="4">
        <v>43250.671678240738</v>
      </c>
      <c r="B520" s="3">
        <v>-2.60269277199768E-3</v>
      </c>
      <c r="C520">
        <v>2.64985369774331</v>
      </c>
      <c r="D520" s="3">
        <v>3.2941782359757803E-2</v>
      </c>
      <c r="E520" s="3">
        <v>3.2469114695868502E-2</v>
      </c>
      <c r="F520" s="3">
        <v>3.2379322404085503E-2</v>
      </c>
      <c r="G520">
        <v>-4165908</v>
      </c>
      <c r="H520">
        <v>13051796</v>
      </c>
      <c r="K520">
        <f t="shared" si="123"/>
        <v>166.78289806581111</v>
      </c>
      <c r="L520">
        <f t="shared" si="124"/>
        <v>128.59767004130805</v>
      </c>
      <c r="M520">
        <f t="shared" si="125"/>
        <v>43.059997069664107</v>
      </c>
      <c r="N520">
        <f t="shared" si="126"/>
        <v>5.5258398291690609E-2</v>
      </c>
      <c r="O520">
        <f t="shared" si="127"/>
        <v>97.934278253207552</v>
      </c>
      <c r="P520">
        <f t="shared" si="128"/>
        <v>96.887670174524715</v>
      </c>
      <c r="Q520">
        <f t="shared" si="129"/>
        <v>-0.4384331432974875</v>
      </c>
      <c r="R520">
        <f t="shared" si="130"/>
        <v>98.372711396505039</v>
      </c>
      <c r="S520">
        <f t="shared" si="131"/>
        <v>43.352285831862432</v>
      </c>
      <c r="T520">
        <f t="shared" si="132"/>
        <v>5.6425040641197617</v>
      </c>
      <c r="U520">
        <f t="shared" si="133"/>
        <v>0.61745234905263979</v>
      </c>
      <c r="V520" s="6">
        <f t="shared" si="135"/>
        <v>11435.000000079162</v>
      </c>
      <c r="W520">
        <f t="shared" si="140"/>
        <v>5.6491611542479641</v>
      </c>
      <c r="X520">
        <f t="shared" si="141"/>
        <v>43.352543979875009</v>
      </c>
      <c r="Y520">
        <f t="shared" si="136"/>
        <v>-0.44549925827332021</v>
      </c>
      <c r="Z520">
        <f t="shared" si="137"/>
        <v>4.1797209008291809E-6</v>
      </c>
      <c r="AA520">
        <f t="shared" si="139"/>
        <v>4.8285944603850117E-6</v>
      </c>
      <c r="AB520">
        <f t="shared" si="138"/>
        <v>0.97537576403001092</v>
      </c>
      <c r="AC520">
        <f t="shared" si="134"/>
        <v>2.2768463769327902</v>
      </c>
      <c r="AD520">
        <f t="shared" si="142"/>
        <v>-4.3379524058284422E-9</v>
      </c>
      <c r="AE520">
        <f t="shared" si="143"/>
        <v>1.2850654049989302E-4</v>
      </c>
      <c r="AF520">
        <f t="shared" si="144"/>
        <v>-3.3603969867196429E-6</v>
      </c>
      <c r="AG520" t="str">
        <f t="shared" si="145"/>
        <v>NaN</v>
      </c>
      <c r="AH520" t="str">
        <f t="shared" si="146"/>
        <v>NaN</v>
      </c>
    </row>
    <row r="521" spans="1:34">
      <c r="A521" s="4">
        <v>43250.672384259262</v>
      </c>
      <c r="B521" s="3">
        <v>-2.61918726326257E-3</v>
      </c>
      <c r="C521">
        <v>2.65069209834473</v>
      </c>
      <c r="D521" s="3">
        <v>3.2998876846104398E-2</v>
      </c>
      <c r="E521" s="3">
        <v>3.2554774263699099E-2</v>
      </c>
      <c r="F521" s="3">
        <v>3.2466069534839298E-2</v>
      </c>
      <c r="G521">
        <v>-4167844</v>
      </c>
      <c r="H521">
        <v>13051796</v>
      </c>
      <c r="K521">
        <f t="shared" si="123"/>
        <v>167.83366530879584</v>
      </c>
      <c r="L521">
        <f t="shared" si="124"/>
        <v>129.53440897041185</v>
      </c>
      <c r="M521">
        <f t="shared" si="125"/>
        <v>43.373657305726645</v>
      </c>
      <c r="N521">
        <f t="shared" si="126"/>
        <v>5.5512504470881463E-2</v>
      </c>
      <c r="O521">
        <f t="shared" si="127"/>
        <v>98.10576445755207</v>
      </c>
      <c r="P521">
        <f t="shared" si="128"/>
        <v>97.144044181363626</v>
      </c>
      <c r="Q521">
        <f t="shared" si="129"/>
        <v>-0.52839568051156505</v>
      </c>
      <c r="R521">
        <f t="shared" si="130"/>
        <v>98.634160138063635</v>
      </c>
      <c r="S521">
        <f t="shared" si="131"/>
        <v>43.725921092734353</v>
      </c>
      <c r="T521">
        <f t="shared" si="132"/>
        <v>5.6692520829819566</v>
      </c>
      <c r="U521">
        <f t="shared" si="133"/>
        <v>0.61699384127313539</v>
      </c>
      <c r="V521" s="6">
        <f t="shared" si="135"/>
        <v>11496.000000508502</v>
      </c>
      <c r="W521">
        <f t="shared" si="140"/>
        <v>5.6824874638375702</v>
      </c>
      <c r="X521">
        <f t="shared" si="141"/>
        <v>43.73228110411727</v>
      </c>
      <c r="Y521">
        <f t="shared" si="136"/>
        <v>-0.52475459272964053</v>
      </c>
      <c r="Z521">
        <f t="shared" si="137"/>
        <v>4.8695473060870208E-6</v>
      </c>
      <c r="AA521">
        <f t="shared" si="139"/>
        <v>5.0804744207945227E-6</v>
      </c>
      <c r="AB521">
        <f t="shared" si="138"/>
        <v>0.97749638676388451</v>
      </c>
      <c r="AC521">
        <f t="shared" si="134"/>
        <v>2.2762009472376454</v>
      </c>
      <c r="AD521">
        <f t="shared" si="142"/>
        <v>-3.8737886997575312E-9</v>
      </c>
      <c r="AE521">
        <f t="shared" si="143"/>
        <v>1.2486095482353365E-4</v>
      </c>
      <c r="AF521">
        <f t="shared" si="144"/>
        <v>-3.0884481327937275E-6</v>
      </c>
      <c r="AG521" t="str">
        <f t="shared" si="145"/>
        <v>NaN</v>
      </c>
      <c r="AH521" t="str">
        <f t="shared" si="146"/>
        <v>NaN</v>
      </c>
    </row>
    <row r="522" spans="1:34">
      <c r="A522" s="4">
        <v>43250.673078703701</v>
      </c>
      <c r="B522" s="3">
        <v>-2.6361336583977401E-3</v>
      </c>
      <c r="C522">
        <v>2.65170055750787</v>
      </c>
      <c r="D522" s="3">
        <v>3.3050548486007802E-2</v>
      </c>
      <c r="E522" s="3">
        <v>3.2633203369605297E-2</v>
      </c>
      <c r="F522" s="3">
        <v>3.2543788198599898E-2</v>
      </c>
      <c r="G522">
        <v>-4169775</v>
      </c>
      <c r="H522">
        <v>13051796</v>
      </c>
      <c r="K522">
        <f t="shared" si="123"/>
        <v>168.9132206954246</v>
      </c>
      <c r="L522">
        <f t="shared" si="124"/>
        <v>130.51180388085317</v>
      </c>
      <c r="M522">
        <f t="shared" si="125"/>
        <v>43.700930902254399</v>
      </c>
      <c r="N522">
        <f t="shared" si="126"/>
        <v>5.5818152754508077E-2</v>
      </c>
      <c r="O522">
        <f t="shared" si="127"/>
        <v>98.2609628657749</v>
      </c>
      <c r="P522">
        <f t="shared" si="128"/>
        <v>97.378777844434751</v>
      </c>
      <c r="Q522">
        <f t="shared" si="129"/>
        <v>-0.60743495437986894</v>
      </c>
      <c r="R522">
        <f t="shared" si="130"/>
        <v>98.868397820154769</v>
      </c>
      <c r="S522">
        <f t="shared" si="131"/>
        <v>44.105887538507645</v>
      </c>
      <c r="T522">
        <f t="shared" si="132"/>
        <v>5.7014255865216006</v>
      </c>
      <c r="U522">
        <f t="shared" si="133"/>
        <v>0.61644233120643321</v>
      </c>
      <c r="V522" s="6">
        <f t="shared" si="135"/>
        <v>11556.000000075437</v>
      </c>
      <c r="W522">
        <f t="shared" si="140"/>
        <v>5.7143253402990259</v>
      </c>
      <c r="X522">
        <f t="shared" si="141"/>
        <v>44.10948726444466</v>
      </c>
      <c r="Y522">
        <f t="shared" si="136"/>
        <v>-0.59983184970057835</v>
      </c>
      <c r="Z522">
        <f t="shared" si="137"/>
        <v>5.333795261257671E-6</v>
      </c>
      <c r="AA522">
        <f t="shared" si="139"/>
        <v>5.4276907800641032E-6</v>
      </c>
      <c r="AB522">
        <f t="shared" si="138"/>
        <v>0.97949048503655944</v>
      </c>
      <c r="AC522">
        <f t="shared" si="134"/>
        <v>2.2754246005972338</v>
      </c>
      <c r="AD522">
        <f t="shared" si="142"/>
        <v>-3.6193062434269421E-9</v>
      </c>
      <c r="AE522">
        <f t="shared" si="143"/>
        <v>1.207723357130275E-4</v>
      </c>
      <c r="AF522">
        <f t="shared" si="144"/>
        <v>-2.9832448695693494E-6</v>
      </c>
      <c r="AG522" t="str">
        <f t="shared" si="145"/>
        <v>NaN</v>
      </c>
      <c r="AH522" t="str">
        <f t="shared" si="146"/>
        <v>NaN</v>
      </c>
    </row>
    <row r="523" spans="1:34">
      <c r="A523" s="4">
        <v>43250.673773148148</v>
      </c>
      <c r="B523" s="3">
        <v>-2.6566358234595099E-3</v>
      </c>
      <c r="C523">
        <v>2.6526983136846001</v>
      </c>
      <c r="D523" s="3">
        <v>3.3120320065136197E-2</v>
      </c>
      <c r="E523" s="3">
        <v>3.27210748879588E-2</v>
      </c>
      <c r="F523" s="3">
        <v>3.26319765490189E-2</v>
      </c>
      <c r="G523">
        <v>-4171707</v>
      </c>
      <c r="H523">
        <v>13051796</v>
      </c>
      <c r="K523">
        <f t="shared" ref="K523:K586" si="147">(B523-$B$19)*($B$17/$B$18)</f>
        <v>170.219293317563</v>
      </c>
      <c r="L523">
        <f t="shared" ref="L523:L586" si="148">K523-R523*$B$8+$D$8</f>
        <v>131.70195371897742</v>
      </c>
      <c r="M523">
        <f t="shared" ref="M523:M586" si="149">L523/((($B$7/2))^2*PI())</f>
        <v>44.099443943164317</v>
      </c>
      <c r="N523">
        <f t="shared" ref="N523:N586" si="150">(C523-$C$19)*($C$17/$C$18)</f>
        <v>5.6120557129461464E-2</v>
      </c>
      <c r="O523">
        <f t="shared" ref="O523:O586" si="151">(D523-$D$19)*($D$17/$D$18)</f>
        <v>98.470525365439372</v>
      </c>
      <c r="P523">
        <f t="shared" ref="P523:P586" si="152">(E523-$E$19)*($E$17/$E$18)</f>
        <v>97.641772088018342</v>
      </c>
      <c r="Q523">
        <f t="shared" ref="Q523:Q586" si="153">O523-R523</f>
        <v>-0.66366491421030105</v>
      </c>
      <c r="R523">
        <f t="shared" ref="R523:R586" si="154">(F523-$F$19)*($F$17/$F$18)</f>
        <v>99.134190279649673</v>
      </c>
      <c r="S523">
        <f t="shared" ref="S523:S586" si="155">M523-(2/3)*Q523</f>
        <v>44.54188721930452</v>
      </c>
      <c r="T523">
        <f t="shared" ref="T523:T586" si="156">N523/$D$7*100-$N$30/$D$7*100</f>
        <v>5.7332576259903778</v>
      </c>
      <c r="U523">
        <f t="shared" ref="U523:U586" si="157">(2.40665404368-T523*2.40665404368/100-$N$8)/$N$8</f>
        <v>0.61589667443053786</v>
      </c>
      <c r="V523" s="6">
        <f t="shared" si="135"/>
        <v>11616.000000271015</v>
      </c>
      <c r="W523">
        <f t="shared" si="140"/>
        <v>5.7458217526898858</v>
      </c>
      <c r="X523">
        <f t="shared" si="141"/>
        <v>44.492874324546918</v>
      </c>
      <c r="Y523">
        <f t="shared" si="136"/>
        <v>-0.69308487233285609</v>
      </c>
      <c r="Z523">
        <f t="shared" si="137"/>
        <v>4.9923311638021014E-6</v>
      </c>
      <c r="AA523">
        <f t="shared" si="139"/>
        <v>5.7589418351314098E-6</v>
      </c>
      <c r="AB523">
        <f t="shared" si="138"/>
        <v>0.98192034955547325</v>
      </c>
      <c r="AC523">
        <f t="shared" ref="AC523:AC586" si="158">($D$7-$D$7*(T523/100))*2.54</f>
        <v>2.2746564934848523</v>
      </c>
      <c r="AD523">
        <f t="shared" si="142"/>
        <v>-3.3223807431108958E-9</v>
      </c>
      <c r="AE523">
        <f t="shared" si="143"/>
        <v>1.2328821461348837E-4</v>
      </c>
      <c r="AF523">
        <f t="shared" si="144"/>
        <v>-2.6826182416365134E-6</v>
      </c>
      <c r="AG523" t="str">
        <f t="shared" si="145"/>
        <v>NaN</v>
      </c>
      <c r="AH523" t="str">
        <f t="shared" si="146"/>
        <v>NaN</v>
      </c>
    </row>
    <row r="524" spans="1:34">
      <c r="A524" s="4">
        <v>43250.674467592595</v>
      </c>
      <c r="B524" s="3">
        <v>-2.66814747994431E-3</v>
      </c>
      <c r="C524">
        <v>2.6535783370109098</v>
      </c>
      <c r="D524" s="3">
        <v>3.31629893042555E-2</v>
      </c>
      <c r="E524">
        <v>3.2812823265831001E-2</v>
      </c>
      <c r="F524" s="3">
        <v>3.2722439882545598E-2</v>
      </c>
      <c r="G524">
        <v>-4173639</v>
      </c>
      <c r="H524">
        <v>13051796</v>
      </c>
      <c r="K524">
        <f t="shared" si="147"/>
        <v>170.95263339774289</v>
      </c>
      <c r="L524">
        <f t="shared" si="148"/>
        <v>132.31638057055292</v>
      </c>
      <c r="M524">
        <f t="shared" si="149"/>
        <v>44.305180317858081</v>
      </c>
      <c r="N524">
        <f t="shared" si="150"/>
        <v>5.6387278509036659E-2</v>
      </c>
      <c r="O524">
        <f t="shared" si="151"/>
        <v>98.598684603345788</v>
      </c>
      <c r="P524">
        <f t="shared" si="152"/>
        <v>97.916369542240673</v>
      </c>
      <c r="Q524">
        <f t="shared" si="153"/>
        <v>-0.8081547484083984</v>
      </c>
      <c r="R524">
        <f t="shared" si="154"/>
        <v>99.406839351754186</v>
      </c>
      <c r="S524">
        <f t="shared" si="155"/>
        <v>44.843950150130347</v>
      </c>
      <c r="T524">
        <f t="shared" si="156"/>
        <v>5.7613335606825036</v>
      </c>
      <c r="U524">
        <f t="shared" si="157"/>
        <v>0.61541540385347104</v>
      </c>
      <c r="V524" s="6">
        <f t="shared" ref="V524:V587" si="159">(A524-$A$330)*86400</f>
        <v>11676.000000466593</v>
      </c>
      <c r="W524">
        <f t="shared" si="140"/>
        <v>5.7790371594189773</v>
      </c>
      <c r="X524">
        <f t="shared" si="141"/>
        <v>44.870764883637619</v>
      </c>
      <c r="Y524">
        <f t="shared" ref="Y524:Y587" si="160">AVERAGE(Q523:Q525)</f>
        <v>-0.78132365341898458</v>
      </c>
      <c r="Z524">
        <f t="shared" ref="Z524:Z587" si="161">(T525-T523)/100/(V525-V523)</f>
        <v>6.5668599629883892E-6</v>
      </c>
      <c r="AA524">
        <f t="shared" si="139"/>
        <v>5.975300214826364E-6</v>
      </c>
      <c r="AB524">
        <f t="shared" ref="AB524:AB587" si="162">((M524-$M$331)-(Y524-$Y$331))/(M524-$M$331)</f>
        <v>0.98411258681985925</v>
      </c>
      <c r="AC524">
        <f t="shared" si="158"/>
        <v>2.2739790211807311</v>
      </c>
      <c r="AD524">
        <f t="shared" si="142"/>
        <v>-3.0569794498250403E-9</v>
      </c>
      <c r="AE524">
        <f t="shared" si="143"/>
        <v>1.2565282116297019E-4</v>
      </c>
      <c r="AF524">
        <f t="shared" si="144"/>
        <v>-2.4218726979896699E-6</v>
      </c>
      <c r="AG524" t="str">
        <f t="shared" si="145"/>
        <v>NaN</v>
      </c>
      <c r="AH524" t="str">
        <f t="shared" si="146"/>
        <v>NaN</v>
      </c>
    </row>
    <row r="525" spans="1:34">
      <c r="A525" s="4">
        <v>43250.675162037034</v>
      </c>
      <c r="B525" s="3">
        <v>-2.6873652866379401E-3</v>
      </c>
      <c r="C525">
        <v>2.6551683251018399</v>
      </c>
      <c r="D525" s="3">
        <v>3.3228836455036798E-2</v>
      </c>
      <c r="E525" s="3">
        <v>3.2899826653065199E-2</v>
      </c>
      <c r="F525" s="3">
        <v>3.28092942114563E-2</v>
      </c>
      <c r="G525">
        <v>-4175576</v>
      </c>
      <c r="H525">
        <v>13051796</v>
      </c>
      <c r="K525">
        <f t="shared" si="147"/>
        <v>172.17688708531574</v>
      </c>
      <c r="L525">
        <f t="shared" si="148"/>
        <v>133.4264650332432</v>
      </c>
      <c r="M525">
        <f t="shared" si="149"/>
        <v>44.676884048533516</v>
      </c>
      <c r="N525">
        <f t="shared" si="150"/>
        <v>5.6869179163760566E-2</v>
      </c>
      <c r="O525">
        <f t="shared" si="151"/>
        <v>98.796459882132567</v>
      </c>
      <c r="P525">
        <f t="shared" si="152"/>
        <v>98.176765520865047</v>
      </c>
      <c r="Q525">
        <f t="shared" si="153"/>
        <v>-0.87215129763825416</v>
      </c>
      <c r="R525">
        <f t="shared" si="154"/>
        <v>99.668611179770821</v>
      </c>
      <c r="S525">
        <f t="shared" si="155"/>
        <v>45.258318246959021</v>
      </c>
      <c r="T525">
        <f t="shared" si="156"/>
        <v>5.8120599453902839</v>
      </c>
      <c r="U525">
        <f t="shared" si="157"/>
        <v>0.61454586498651897</v>
      </c>
      <c r="V525" s="6">
        <f t="shared" si="159"/>
        <v>11736.000000033528</v>
      </c>
      <c r="W525">
        <f t="shared" si="140"/>
        <v>5.8111289450611032</v>
      </c>
      <c r="X525">
        <f t="shared" si="141"/>
        <v>45.246698023159638</v>
      </c>
      <c r="Y525">
        <f t="shared" si="160"/>
        <v>-0.86885835708268166</v>
      </c>
      <c r="Z525">
        <f t="shared" si="161"/>
        <v>7.6884288438477077E-6</v>
      </c>
      <c r="AA525">
        <f t="shared" si="139"/>
        <v>5.8577908231131716E-6</v>
      </c>
      <c r="AB525">
        <f t="shared" si="162"/>
        <v>0.98632058128178068</v>
      </c>
      <c r="AC525">
        <f t="shared" si="158"/>
        <v>2.2727549935177325</v>
      </c>
      <c r="AD525">
        <f t="shared" si="142"/>
        <v>-2.6934865089444397E-9</v>
      </c>
      <c r="AE525">
        <f t="shared" si="143"/>
        <v>1.2701583674026032E-4</v>
      </c>
      <c r="AF525">
        <f t="shared" si="144"/>
        <v>-2.1109987056943269E-6</v>
      </c>
      <c r="AG525" t="str">
        <f t="shared" si="145"/>
        <v>NaN</v>
      </c>
      <c r="AH525" t="str">
        <f t="shared" si="146"/>
        <v>NaN</v>
      </c>
    </row>
    <row r="526" spans="1:34">
      <c r="A526" s="4">
        <v>43250.675868055558</v>
      </c>
      <c r="B526" s="3">
        <v>-2.7046565557793702E-3</v>
      </c>
      <c r="C526">
        <v>2.6564943061948698</v>
      </c>
      <c r="D526" s="3">
        <v>3.3301367026215299E-2</v>
      </c>
      <c r="E526" s="3">
        <v>3.2990920959546199E-2</v>
      </c>
      <c r="F526" s="3">
        <v>3.2899531237762902E-2</v>
      </c>
      <c r="G526">
        <v>-4177507</v>
      </c>
      <c r="H526">
        <v>13051796</v>
      </c>
      <c r="K526">
        <f t="shared" si="147"/>
        <v>173.27841237104082</v>
      </c>
      <c r="L526">
        <f t="shared" si="148"/>
        <v>134.40937456914509</v>
      </c>
      <c r="M526">
        <f t="shared" si="149"/>
        <v>45.006004177398097</v>
      </c>
      <c r="N526">
        <f t="shared" si="150"/>
        <v>5.7271063404609746E-2</v>
      </c>
      <c r="O526">
        <f t="shared" si="151"/>
        <v>99.014309155262637</v>
      </c>
      <c r="P526">
        <f t="shared" si="152"/>
        <v>98.449405378200439</v>
      </c>
      <c r="Q526">
        <f t="shared" si="153"/>
        <v>-0.92626902520139254</v>
      </c>
      <c r="R526">
        <f t="shared" si="154"/>
        <v>99.94057818046403</v>
      </c>
      <c r="S526">
        <f t="shared" si="155"/>
        <v>45.623516860865692</v>
      </c>
      <c r="T526">
        <f t="shared" si="156"/>
        <v>5.8543635496901967</v>
      </c>
      <c r="U526">
        <f t="shared" si="157"/>
        <v>0.61382070729269056</v>
      </c>
      <c r="V526" s="6">
        <f t="shared" si="159"/>
        <v>11797.000000462867</v>
      </c>
      <c r="W526">
        <f t="shared" si="140"/>
        <v>5.8446478754084961</v>
      </c>
      <c r="X526">
        <f t="shared" si="141"/>
        <v>45.619965145761235</v>
      </c>
      <c r="Y526">
        <f t="shared" si="160"/>
        <v>-0.91999570073060488</v>
      </c>
      <c r="Z526">
        <f t="shared" si="161"/>
        <v>6.6819094071077954E-6</v>
      </c>
      <c r="AA526">
        <f t="shared" si="139"/>
        <v>5.865920920043178E-6</v>
      </c>
      <c r="AB526">
        <f t="shared" si="162"/>
        <v>0.98762519957290396</v>
      </c>
      <c r="AC526">
        <f t="shared" si="158"/>
        <v>2.2717342075459754</v>
      </c>
      <c r="AD526">
        <f t="shared" si="142"/>
        <v>-2.5461573025827827E-9</v>
      </c>
      <c r="AE526">
        <f t="shared" si="143"/>
        <v>1.3237043276640407E-4</v>
      </c>
      <c r="AF526">
        <f t="shared" si="144"/>
        <v>-1.9148081984102712E-6</v>
      </c>
      <c r="AG526" t="str">
        <f t="shared" si="145"/>
        <v>NaN</v>
      </c>
      <c r="AH526" t="str">
        <f t="shared" si="146"/>
        <v>NaN</v>
      </c>
    </row>
    <row r="527" spans="1:34">
      <c r="A527" s="4">
        <v>43250.676562499997</v>
      </c>
      <c r="B527" s="3">
        <v>-2.7236008417094101E-3</v>
      </c>
      <c r="C527">
        <v>2.6577025544374902</v>
      </c>
      <c r="D527" s="3">
        <v>3.3373291094831101E-2</v>
      </c>
      <c r="E527" s="3">
        <v>3.3075605366393597E-2</v>
      </c>
      <c r="F527" s="3">
        <v>3.2982919492933402E-2</v>
      </c>
      <c r="G527">
        <v>-4179437</v>
      </c>
      <c r="H527">
        <v>13051796</v>
      </c>
      <c r="K527">
        <f t="shared" si="147"/>
        <v>174.48524165588177</v>
      </c>
      <c r="L527">
        <f t="shared" si="148"/>
        <v>135.50659075148985</v>
      </c>
      <c r="M527">
        <f t="shared" si="149"/>
        <v>45.373399057735959</v>
      </c>
      <c r="N527">
        <f t="shared" si="150"/>
        <v>5.7637264650083966E-2</v>
      </c>
      <c r="O527">
        <f t="shared" si="151"/>
        <v>99.23033676698445</v>
      </c>
      <c r="P527">
        <f t="shared" si="152"/>
        <v>98.702860786044425</v>
      </c>
      <c r="Q527">
        <f t="shared" si="153"/>
        <v>-0.96156677935216806</v>
      </c>
      <c r="R527">
        <f t="shared" si="154"/>
        <v>100.19190354633662</v>
      </c>
      <c r="S527">
        <f t="shared" si="155"/>
        <v>46.014443577304071</v>
      </c>
      <c r="T527">
        <f t="shared" si="156"/>
        <v>5.892911049213799</v>
      </c>
      <c r="U527">
        <f t="shared" si="157"/>
        <v>0.61315993579768469</v>
      </c>
      <c r="V527" s="6">
        <f t="shared" si="159"/>
        <v>11857.000000029802</v>
      </c>
      <c r="W527">
        <f t="shared" si="140"/>
        <v>5.8799266590427184</v>
      </c>
      <c r="X527">
        <f t="shared" si="141"/>
        <v>46.000511740343583</v>
      </c>
      <c r="Y527">
        <f t="shared" si="160"/>
        <v>-0.96092857066224246</v>
      </c>
      <c r="Z527">
        <f t="shared" si="161"/>
        <v>5.6942295586938626E-6</v>
      </c>
      <c r="AA527">
        <f t="shared" ref="AA527:AA590" si="163">AVERAGE(Z524:Z530)</f>
        <v>5.9303532469636838E-6</v>
      </c>
      <c r="AB527">
        <f t="shared" si="162"/>
        <v>0.98868247645976992</v>
      </c>
      <c r="AC527">
        <f t="shared" si="158"/>
        <v>2.2708040563824712</v>
      </c>
      <c r="AD527">
        <f t="shared" si="142"/>
        <v>-2.4634651671370809E-9</v>
      </c>
      <c r="AE527">
        <f t="shared" si="143"/>
        <v>1.3676482405866592E-4</v>
      </c>
      <c r="AF527">
        <f t="shared" si="144"/>
        <v>-1.793093972577042E-6</v>
      </c>
      <c r="AG527" t="str">
        <f t="shared" si="145"/>
        <v>NaN</v>
      </c>
      <c r="AH527" t="str">
        <f t="shared" si="146"/>
        <v>NaN</v>
      </c>
    </row>
    <row r="528" spans="1:34">
      <c r="A528" s="4">
        <v>43250.677256944444</v>
      </c>
      <c r="B528" s="3">
        <v>-2.73854934604969E-3</v>
      </c>
      <c r="C528">
        <v>2.6586360926958199</v>
      </c>
      <c r="D528" s="3">
        <v>3.3446796826992801E-2</v>
      </c>
      <c r="E528" s="3">
        <v>3.3161693053680198E-2</v>
      </c>
      <c r="F528" s="3">
        <v>3.3067248709703602E-2</v>
      </c>
      <c r="G528">
        <v>-4181370</v>
      </c>
      <c r="H528">
        <v>13051796</v>
      </c>
      <c r="K528">
        <f t="shared" si="147"/>
        <v>175.43752314429699</v>
      </c>
      <c r="L528">
        <f t="shared" si="148"/>
        <v>136.34802225194989</v>
      </c>
      <c r="M528">
        <f t="shared" si="149"/>
        <v>45.655146292600271</v>
      </c>
      <c r="N528">
        <f t="shared" si="150"/>
        <v>5.7920205573016151E-2</v>
      </c>
      <c r="O528">
        <f t="shared" si="151"/>
        <v>99.451114985908319</v>
      </c>
      <c r="P528">
        <f t="shared" si="152"/>
        <v>98.960516129027354</v>
      </c>
      <c r="Q528">
        <f t="shared" si="153"/>
        <v>-0.99494990743316691</v>
      </c>
      <c r="R528">
        <f t="shared" si="154"/>
        <v>100.44606489334149</v>
      </c>
      <c r="S528">
        <f t="shared" si="155"/>
        <v>46.318446230889052</v>
      </c>
      <c r="T528">
        <f t="shared" si="156"/>
        <v>5.9226943042592923</v>
      </c>
      <c r="U528">
        <f t="shared" si="157"/>
        <v>0.61264939876659907</v>
      </c>
      <c r="V528" s="6">
        <f t="shared" si="159"/>
        <v>11917.00000022538</v>
      </c>
      <c r="W528">
        <f t="shared" si="140"/>
        <v>5.9160226216493079</v>
      </c>
      <c r="X528">
        <f t="shared" si="141"/>
        <v>46.376887241561221</v>
      </c>
      <c r="Y528">
        <f t="shared" si="160"/>
        <v>-0.99369999728322489</v>
      </c>
      <c r="Z528">
        <f t="shared" si="161"/>
        <v>4.0469815640946763E-6</v>
      </c>
      <c r="AA528">
        <f t="shared" si="163"/>
        <v>5.7837390042362602E-6</v>
      </c>
      <c r="AB528">
        <f t="shared" si="162"/>
        <v>0.98951301647388568</v>
      </c>
      <c r="AC528">
        <f t="shared" si="158"/>
        <v>2.2700853864382231</v>
      </c>
      <c r="AD528">
        <f t="shared" si="142"/>
        <v>-2.3225918541048202E-9</v>
      </c>
      <c r="AE528">
        <f t="shared" si="143"/>
        <v>1.3917608772551961E-4</v>
      </c>
      <c r="AF528">
        <f t="shared" si="144"/>
        <v>-1.6612665108663872E-6</v>
      </c>
      <c r="AG528" t="str">
        <f t="shared" si="145"/>
        <v>NaN</v>
      </c>
      <c r="AH528" t="str">
        <f t="shared" si="146"/>
        <v>NaN</v>
      </c>
    </row>
    <row r="529" spans="1:34">
      <c r="A529" s="4">
        <v>43250.677951388891</v>
      </c>
      <c r="B529" s="3">
        <v>-2.7591466487683599E-3</v>
      </c>
      <c r="C529">
        <v>2.65922475694788</v>
      </c>
      <c r="D529" s="3">
        <v>3.35239772511522E-2</v>
      </c>
      <c r="E529" s="3">
        <v>3.3248411027943799E-2</v>
      </c>
      <c r="F529" s="3">
        <v>3.3153995840457397E-2</v>
      </c>
      <c r="G529">
        <v>-4183303</v>
      </c>
      <c r="H529">
        <v>13051796</v>
      </c>
      <c r="K529">
        <f t="shared" si="147"/>
        <v>176.74965642825512</v>
      </c>
      <c r="L529">
        <f t="shared" si="148"/>
        <v>137.54612722202705</v>
      </c>
      <c r="M529">
        <f t="shared" si="149"/>
        <v>46.056323051744513</v>
      </c>
      <c r="N529">
        <f t="shared" si="150"/>
        <v>5.8098620549894606E-2</v>
      </c>
      <c r="O529">
        <f t="shared" si="151"/>
        <v>99.682930329835742</v>
      </c>
      <c r="P529">
        <f t="shared" si="152"/>
        <v>99.220057883555924</v>
      </c>
      <c r="Q529">
        <f t="shared" si="153"/>
        <v>-1.0245833050643398</v>
      </c>
      <c r="R529">
        <f t="shared" si="154"/>
        <v>100.70751363490008</v>
      </c>
      <c r="S529">
        <f t="shared" si="155"/>
        <v>46.739378588454073</v>
      </c>
      <c r="T529">
        <f t="shared" si="156"/>
        <v>5.9414748281412351</v>
      </c>
      <c r="U529">
        <f t="shared" si="157"/>
        <v>0.61232746777247926</v>
      </c>
      <c r="V529" s="6">
        <f t="shared" si="159"/>
        <v>11977.000000420958</v>
      </c>
      <c r="W529">
        <f t="shared" ref="W529:W592" si="164">AVERAGE(T523:T535)</f>
        <v>5.9523024495246526</v>
      </c>
      <c r="X529">
        <f t="shared" ref="X529:X592" si="165">AVERAGE(S523:S535)</f>
        <v>46.754752004563585</v>
      </c>
      <c r="Y529">
        <f t="shared" si="160"/>
        <v>-1.0241586706750685</v>
      </c>
      <c r="Z529">
        <f t="shared" si="161"/>
        <v>5.3907059397677155E-6</v>
      </c>
      <c r="AA529">
        <f t="shared" si="163"/>
        <v>5.8019253389114749E-6</v>
      </c>
      <c r="AB529">
        <f t="shared" si="162"/>
        <v>0.99030631274267422</v>
      </c>
      <c r="AC529">
        <f t="shared" si="158"/>
        <v>2.2696322123969517</v>
      </c>
      <c r="AD529">
        <f t="shared" ref="AD529:AD592" si="166">AA529*AC529*$D$7*2.54*1.024*9.81/2/Y529/10000*0.14503773773</f>
        <v>-2.2601521894253108E-9</v>
      </c>
      <c r="AE529">
        <f t="shared" si="143"/>
        <v>1.362390344925335E-4</v>
      </c>
      <c r="AF529">
        <f t="shared" si="144"/>
        <v>-1.6514565907172771E-6</v>
      </c>
      <c r="AG529" t="str">
        <f t="shared" si="145"/>
        <v>NaN</v>
      </c>
      <c r="AH529" t="str">
        <f t="shared" si="146"/>
        <v>NaN</v>
      </c>
    </row>
    <row r="530" spans="1:34">
      <c r="A530" s="4">
        <v>43250.67864583333</v>
      </c>
      <c r="B530" s="3">
        <v>-2.7786022996042401E-3</v>
      </c>
      <c r="C530">
        <v>2.6606637140084799</v>
      </c>
      <c r="D530" s="3">
        <v>3.35976256897993E-2</v>
      </c>
      <c r="E530" s="3">
        <v>3.33298131856282E-2</v>
      </c>
      <c r="F530" s="3">
        <v>3.3236800461218102E-2</v>
      </c>
      <c r="G530">
        <v>-4185235</v>
      </c>
      <c r="H530">
        <v>13051796</v>
      </c>
      <c r="K530">
        <f t="shared" si="147"/>
        <v>177.98906177037728</v>
      </c>
      <c r="L530">
        <f t="shared" si="148"/>
        <v>138.676686643773</v>
      </c>
      <c r="M530">
        <f t="shared" si="149"/>
        <v>46.434882673950916</v>
      </c>
      <c r="N530">
        <f t="shared" si="150"/>
        <v>5.853474604893346E-2</v>
      </c>
      <c r="O530">
        <f t="shared" si="151"/>
        <v>99.904137174973499</v>
      </c>
      <c r="P530">
        <f t="shared" si="152"/>
        <v>99.463689714294958</v>
      </c>
      <c r="Q530">
        <f t="shared" si="153"/>
        <v>-1.052942799527699</v>
      </c>
      <c r="R530">
        <f t="shared" si="154"/>
        <v>100.9570799745012</v>
      </c>
      <c r="S530">
        <f t="shared" si="155"/>
        <v>47.136844540302718</v>
      </c>
      <c r="T530">
        <f t="shared" si="156"/>
        <v>5.9873827754084825</v>
      </c>
      <c r="U530">
        <f t="shared" si="157"/>
        <v>0.61154052534240422</v>
      </c>
      <c r="V530" s="6">
        <f t="shared" si="159"/>
        <v>12036.999999987893</v>
      </c>
      <c r="W530">
        <f t="shared" si="164"/>
        <v>5.9871726436727162</v>
      </c>
      <c r="X530">
        <f t="shared" si="165"/>
        <v>47.134338163916397</v>
      </c>
      <c r="Y530">
        <f t="shared" si="160"/>
        <v>-1.0500895227862561</v>
      </c>
      <c r="Z530">
        <f t="shared" si="161"/>
        <v>5.4433574522456426E-6</v>
      </c>
      <c r="AA530">
        <f t="shared" si="163"/>
        <v>5.8482721140150652E-6</v>
      </c>
      <c r="AB530">
        <f t="shared" si="162"/>
        <v>0.99097787597519349</v>
      </c>
      <c r="AC530">
        <f t="shared" si="158"/>
        <v>2.2685244536293934</v>
      </c>
      <c r="AD530">
        <f t="shared" si="166"/>
        <v>-2.2208642788889469E-9</v>
      </c>
      <c r="AE530">
        <f t="shared" ref="AE530:AE593" si="167">(W531-W529)/(X531-X529)*0.14503773773/100</f>
        <v>1.3056412393489808E-4</v>
      </c>
      <c r="AF530">
        <f t="shared" ref="AF530:AF593" si="168">AD530/AE530/(1.024*9.81)</f>
        <v>-1.6932816257728059E-6</v>
      </c>
      <c r="AG530" t="str">
        <f t="shared" ref="AG530:AG593" si="169">IF(AD530&gt;0,AD530*100,"NaN")</f>
        <v>NaN</v>
      </c>
      <c r="AH530" t="str">
        <f t="shared" ref="AH530:AH593" si="170">IF(AF530&gt;0,AF530*100*100,"NaN")</f>
        <v>NaN</v>
      </c>
    </row>
    <row r="531" spans="1:34">
      <c r="A531" s="4">
        <v>43250.679351851853</v>
      </c>
      <c r="B531" s="3">
        <v>-2.79780821409076E-3</v>
      </c>
      <c r="C531">
        <v>2.6612892441025902</v>
      </c>
      <c r="D531" s="3">
        <v>3.3670215722013397E-2</v>
      </c>
      <c r="E531" s="3">
        <v>3.3408480135676703E-2</v>
      </c>
      <c r="F531">
        <v>3.3315710215611E-2</v>
      </c>
      <c r="G531">
        <v>-4187169</v>
      </c>
      <c r="H531">
        <v>13051796</v>
      </c>
      <c r="K531">
        <f t="shared" si="147"/>
        <v>179.21255787522279</v>
      </c>
      <c r="L531">
        <f t="shared" si="148"/>
        <v>139.79645659463515</v>
      </c>
      <c r="M531">
        <f t="shared" si="149"/>
        <v>46.809829520089998</v>
      </c>
      <c r="N531">
        <f t="shared" si="150"/>
        <v>5.8724334489010974E-2</v>
      </c>
      <c r="O531">
        <f t="shared" si="151"/>
        <v>100.1221650423594</v>
      </c>
      <c r="P531">
        <f t="shared" si="152"/>
        <v>99.69913523077966</v>
      </c>
      <c r="Q531">
        <f t="shared" si="153"/>
        <v>-1.0727424637667298</v>
      </c>
      <c r="R531">
        <f t="shared" si="154"/>
        <v>101.19490750612613</v>
      </c>
      <c r="S531">
        <f t="shared" si="155"/>
        <v>47.524991162601154</v>
      </c>
      <c r="T531">
        <f t="shared" si="156"/>
        <v>6.0073394533113795</v>
      </c>
      <c r="U531">
        <f t="shared" si="157"/>
        <v>0.6111984330132979</v>
      </c>
      <c r="V531" s="6">
        <f t="shared" si="159"/>
        <v>12098.000000417233</v>
      </c>
      <c r="W531">
        <f t="shared" si="164"/>
        <v>6.0211118374915982</v>
      </c>
      <c r="X531">
        <f t="shared" si="165"/>
        <v>47.519124150949516</v>
      </c>
      <c r="Y531">
        <f t="shared" si="160"/>
        <v>-1.0726941006321813</v>
      </c>
      <c r="Z531">
        <f t="shared" si="161"/>
        <v>5.5405602638964271E-6</v>
      </c>
      <c r="AA531">
        <f t="shared" si="163"/>
        <v>5.8841035175386478E-6</v>
      </c>
      <c r="AB531">
        <f t="shared" si="162"/>
        <v>0.99156249370950245</v>
      </c>
      <c r="AC531">
        <f t="shared" si="158"/>
        <v>2.2680428989915962</v>
      </c>
      <c r="AD531">
        <f t="shared" si="166"/>
        <v>-2.1869204439477406E-9</v>
      </c>
      <c r="AE531">
        <f t="shared" si="167"/>
        <v>1.2475962735335666E-4</v>
      </c>
      <c r="AF531">
        <f t="shared" si="168"/>
        <v>-1.7449779826769203E-6</v>
      </c>
      <c r="AG531" t="str">
        <f t="shared" si="169"/>
        <v>NaN</v>
      </c>
      <c r="AH531" t="str">
        <f t="shared" si="170"/>
        <v>NaN</v>
      </c>
    </row>
    <row r="532" spans="1:34">
      <c r="A532" s="4">
        <v>43250.680046296293</v>
      </c>
      <c r="B532" s="3">
        <v>-2.8153611117886601E-3</v>
      </c>
      <c r="C532">
        <v>2.6627650670052398</v>
      </c>
      <c r="D532" s="3">
        <v>3.37522124900533E-2</v>
      </c>
      <c r="E532" s="3">
        <v>3.3497386276048903E-2</v>
      </c>
      <c r="F532" s="3">
        <v>3.3403946209655297E-2</v>
      </c>
      <c r="G532">
        <v>-4189098</v>
      </c>
      <c r="H532">
        <v>13051796</v>
      </c>
      <c r="K532">
        <f t="shared" si="147"/>
        <v>180.33074998095179</v>
      </c>
      <c r="L532">
        <f t="shared" si="148"/>
        <v>140.79866328923816</v>
      </c>
      <c r="M532">
        <f t="shared" si="149"/>
        <v>47.145411162579641</v>
      </c>
      <c r="N532">
        <f t="shared" si="150"/>
        <v>5.9171633451248748E-2</v>
      </c>
      <c r="O532">
        <f t="shared" si="151"/>
        <v>100.36844652100028</v>
      </c>
      <c r="P532">
        <f t="shared" si="152"/>
        <v>99.965226036711343</v>
      </c>
      <c r="Q532">
        <f t="shared" si="153"/>
        <v>-1.0923970386021153</v>
      </c>
      <c r="R532">
        <f t="shared" si="154"/>
        <v>101.4608435596024</v>
      </c>
      <c r="S532">
        <f t="shared" si="155"/>
        <v>47.873675854981052</v>
      </c>
      <c r="T532">
        <f t="shared" si="156"/>
        <v>6.0544235545995653</v>
      </c>
      <c r="U532">
        <f t="shared" si="157"/>
        <v>0.61039132924823669</v>
      </c>
      <c r="V532" s="6">
        <f t="shared" si="159"/>
        <v>12157.999999984168</v>
      </c>
      <c r="W532">
        <f t="shared" si="164"/>
        <v>6.0533670589281918</v>
      </c>
      <c r="X532">
        <f t="shared" si="165"/>
        <v>47.903873024085733</v>
      </c>
      <c r="Y532">
        <f t="shared" si="160"/>
        <v>-1.0926898157638476</v>
      </c>
      <c r="Z532">
        <f t="shared" si="161"/>
        <v>7.8157331865742065E-6</v>
      </c>
      <c r="AA532">
        <f t="shared" si="163"/>
        <v>5.8735022911339978E-6</v>
      </c>
      <c r="AB532">
        <f t="shared" si="162"/>
        <v>0.9920721710586542</v>
      </c>
      <c r="AC532">
        <f t="shared" si="158"/>
        <v>2.2669067596275125</v>
      </c>
      <c r="AD532">
        <f t="shared" si="166"/>
        <v>-2.1419592881865424E-9</v>
      </c>
      <c r="AE532">
        <f t="shared" si="167"/>
        <v>1.2080561702005609E-4</v>
      </c>
      <c r="AF532">
        <f t="shared" si="168"/>
        <v>-1.7650423090895893E-6</v>
      </c>
      <c r="AG532" t="str">
        <f t="shared" si="169"/>
        <v>NaN</v>
      </c>
      <c r="AH532" t="str">
        <f t="shared" si="170"/>
        <v>NaN</v>
      </c>
    </row>
    <row r="533" spans="1:34">
      <c r="A533" s="4">
        <v>43250.68074074074</v>
      </c>
      <c r="B533" s="3">
        <v>-2.83662437810563E-3</v>
      </c>
      <c r="C533">
        <v>2.66422899770077</v>
      </c>
      <c r="D533" s="3">
        <v>3.3840072116199701E-2</v>
      </c>
      <c r="E533" s="3">
        <v>3.3592060136870702E-2</v>
      </c>
      <c r="F533" s="3">
        <v>3.3498316320456099E-2</v>
      </c>
      <c r="G533">
        <v>-4191031</v>
      </c>
      <c r="H533">
        <v>13051796</v>
      </c>
      <c r="K533">
        <f t="shared" si="147"/>
        <v>181.68530789764796</v>
      </c>
      <c r="L533">
        <f t="shared" si="148"/>
        <v>142.02917255415915</v>
      </c>
      <c r="M533">
        <f t="shared" si="149"/>
        <v>47.557438264817748</v>
      </c>
      <c r="N533">
        <f t="shared" si="150"/>
        <v>5.9615328070517108E-2</v>
      </c>
      <c r="O533">
        <f t="shared" si="151"/>
        <v>100.63233739325564</v>
      </c>
      <c r="P533">
        <f t="shared" si="152"/>
        <v>100.24857928791843</v>
      </c>
      <c r="Q533">
        <f t="shared" si="153"/>
        <v>-1.1129299449226977</v>
      </c>
      <c r="R533">
        <f t="shared" si="154"/>
        <v>101.74526733817834</v>
      </c>
      <c r="S533">
        <f t="shared" si="155"/>
        <v>48.299391561432877</v>
      </c>
      <c r="T533">
        <f t="shared" si="156"/>
        <v>6.1011282513646563</v>
      </c>
      <c r="U533">
        <f t="shared" si="157"/>
        <v>0.60959072913962609</v>
      </c>
      <c r="V533" s="6">
        <f t="shared" si="159"/>
        <v>12218.000000179745</v>
      </c>
      <c r="W533">
        <f t="shared" si="164"/>
        <v>6.0853888006584027</v>
      </c>
      <c r="X533">
        <f t="shared" si="165"/>
        <v>48.290825463837983</v>
      </c>
      <c r="Y533">
        <f t="shared" si="160"/>
        <v>-1.1134810362927539</v>
      </c>
      <c r="Z533">
        <f t="shared" si="161"/>
        <v>7.0063368328329213E-6</v>
      </c>
      <c r="AA533">
        <f t="shared" si="163"/>
        <v>5.4543506251051877E-6</v>
      </c>
      <c r="AB533">
        <f t="shared" si="162"/>
        <v>0.9926044263454179</v>
      </c>
      <c r="AC533">
        <f t="shared" si="158"/>
        <v>2.265779775294571</v>
      </c>
      <c r="AD533">
        <f t="shared" si="166"/>
        <v>-1.9509908419722373E-9</v>
      </c>
      <c r="AE533">
        <f t="shared" si="167"/>
        <v>1.1896628083653244E-4</v>
      </c>
      <c r="AF533">
        <f t="shared" si="168"/>
        <v>-1.6325345531872537E-6</v>
      </c>
      <c r="AG533" t="str">
        <f t="shared" si="169"/>
        <v>NaN</v>
      </c>
      <c r="AH533" t="str">
        <f t="shared" si="170"/>
        <v>NaN</v>
      </c>
    </row>
    <row r="534" spans="1:34">
      <c r="A534" s="4">
        <v>43250.681435185186</v>
      </c>
      <c r="B534" s="3">
        <v>-2.8525242590149002E-3</v>
      </c>
      <c r="C534">
        <v>2.6654003801013499</v>
      </c>
      <c r="D534" s="3">
        <v>3.3911425358874099E-2</v>
      </c>
      <c r="E534" s="3">
        <v>3.3669977877871099E-2</v>
      </c>
      <c r="F534" s="3">
        <v>3.3576785371315102E-2</v>
      </c>
      <c r="G534">
        <v>-4192965</v>
      </c>
      <c r="H534">
        <v>13051796</v>
      </c>
      <c r="K534">
        <f t="shared" si="147"/>
        <v>182.69819600425978</v>
      </c>
      <c r="L534">
        <f t="shared" si="148"/>
        <v>142.93891380757205</v>
      </c>
      <c r="M534">
        <f t="shared" si="149"/>
        <v>47.862058524994538</v>
      </c>
      <c r="N534">
        <f t="shared" si="150"/>
        <v>5.9970355852795233E-2</v>
      </c>
      <c r="O534">
        <f t="shared" si="151"/>
        <v>100.84665050012248</v>
      </c>
      <c r="P534">
        <f t="shared" si="152"/>
        <v>100.48178246615082</v>
      </c>
      <c r="Q534">
        <f t="shared" si="153"/>
        <v>-1.1351161253534485</v>
      </c>
      <c r="R534">
        <f t="shared" si="154"/>
        <v>101.98176662547593</v>
      </c>
      <c r="S534">
        <f t="shared" si="155"/>
        <v>48.618802608563506</v>
      </c>
      <c r="T534">
        <f t="shared" si="156"/>
        <v>6.138499596867617</v>
      </c>
      <c r="U534">
        <f t="shared" si="157"/>
        <v>0.60895011897960127</v>
      </c>
      <c r="V534" s="6">
        <f t="shared" si="159"/>
        <v>12278.000000375323</v>
      </c>
      <c r="W534">
        <f t="shared" si="164"/>
        <v>6.1171303667409527</v>
      </c>
      <c r="X534">
        <f t="shared" si="165"/>
        <v>48.681243372247827</v>
      </c>
      <c r="Y534">
        <f t="shared" si="160"/>
        <v>-1.1258330969235384</v>
      </c>
      <c r="Z534">
        <f t="shared" si="161"/>
        <v>5.9450493833589488E-6</v>
      </c>
      <c r="AA534">
        <f t="shared" si="163"/>
        <v>5.2101528252543233E-6</v>
      </c>
      <c r="AB534">
        <f t="shared" si="162"/>
        <v>0.99292538377048434</v>
      </c>
      <c r="AC534">
        <f t="shared" si="158"/>
        <v>2.2648780047275845</v>
      </c>
      <c r="AD534">
        <f t="shared" si="166"/>
        <v>-1.8424621381607958E-9</v>
      </c>
      <c r="AE534">
        <f t="shared" si="167"/>
        <v>1.1715547795135593E-4</v>
      </c>
      <c r="AF534">
        <f t="shared" si="168"/>
        <v>-1.5655502356631017E-6</v>
      </c>
      <c r="AG534" t="str">
        <f t="shared" si="169"/>
        <v>NaN</v>
      </c>
      <c r="AH534" t="str">
        <f t="shared" si="170"/>
        <v>NaN</v>
      </c>
    </row>
    <row r="535" spans="1:34">
      <c r="A535" s="4">
        <v>43250.682141203702</v>
      </c>
      <c r="B535" s="3">
        <v>-2.87325237601181E-3</v>
      </c>
      <c r="C535">
        <v>2.6664837601692901</v>
      </c>
      <c r="D535" s="3">
        <v>3.4002329390041303E-2</v>
      </c>
      <c r="E535" s="3">
        <v>3.3762534925826898E-2</v>
      </c>
      <c r="F535" s="3">
        <v>3.3665497801612203E-2</v>
      </c>
      <c r="G535">
        <v>-4194899</v>
      </c>
      <c r="H535">
        <v>13051796</v>
      </c>
      <c r="K535">
        <f t="shared" si="147"/>
        <v>184.0186626982202</v>
      </c>
      <c r="L535">
        <f t="shared" si="148"/>
        <v>144.14276881928825</v>
      </c>
      <c r="M535">
        <f t="shared" si="149"/>
        <v>48.265160643875454</v>
      </c>
      <c r="N535">
        <f t="shared" si="150"/>
        <v>6.0298711497113182E-2</v>
      </c>
      <c r="O535">
        <f t="shared" si="151"/>
        <v>101.1196853982709</v>
      </c>
      <c r="P535">
        <f t="shared" si="152"/>
        <v>100.7588002219786</v>
      </c>
      <c r="Q535">
        <f t="shared" si="153"/>
        <v>-1.1294532204944687</v>
      </c>
      <c r="R535">
        <f t="shared" si="154"/>
        <v>102.24913861876537</v>
      </c>
      <c r="S535">
        <f t="shared" si="155"/>
        <v>49.018129457538436</v>
      </c>
      <c r="T535">
        <f t="shared" si="156"/>
        <v>6.1730633489010849</v>
      </c>
      <c r="U535">
        <f t="shared" si="157"/>
        <v>0.60835763587728797</v>
      </c>
      <c r="V535" s="6">
        <f t="shared" si="159"/>
        <v>12339.00000017602</v>
      </c>
      <c r="W535">
        <f t="shared" si="164"/>
        <v>6.1486588825914321</v>
      </c>
      <c r="X535">
        <f t="shared" si="165"/>
        <v>49.0741050603216</v>
      </c>
      <c r="Y535">
        <f t="shared" si="160"/>
        <v>-1.1344656259466699</v>
      </c>
      <c r="Z535">
        <f t="shared" si="161"/>
        <v>3.9727729792621286E-6</v>
      </c>
      <c r="AA535">
        <f t="shared" si="163"/>
        <v>5.2293955493374936E-6</v>
      </c>
      <c r="AB535">
        <f t="shared" si="162"/>
        <v>0.99317554720931411</v>
      </c>
      <c r="AC535">
        <f t="shared" si="158"/>
        <v>2.2640439813910169</v>
      </c>
      <c r="AD535">
        <f t="shared" si="166"/>
        <v>-1.8345194394759275E-9</v>
      </c>
      <c r="AE535">
        <f t="shared" si="167"/>
        <v>1.1983904855030515E-4</v>
      </c>
      <c r="AF535">
        <f t="shared" si="168"/>
        <v>-1.523894851411939E-6</v>
      </c>
      <c r="AG535" t="str">
        <f t="shared" si="169"/>
        <v>NaN</v>
      </c>
      <c r="AH535" t="str">
        <f t="shared" si="170"/>
        <v>NaN</v>
      </c>
    </row>
    <row r="536" spans="1:34">
      <c r="A536" s="4">
        <v>43250.682835648149</v>
      </c>
      <c r="B536" s="3">
        <v>-2.8961805513245099E-3</v>
      </c>
      <c r="C536">
        <v>2.6669071227424901</v>
      </c>
      <c r="D536" s="3">
        <v>3.4083446134754898E-2</v>
      </c>
      <c r="E536" s="3">
        <v>3.3846351201555103E-2</v>
      </c>
      <c r="F536">
        <v>3.3749445869380001E-2</v>
      </c>
      <c r="G536">
        <v>-4196833</v>
      </c>
      <c r="H536">
        <v>13051796</v>
      </c>
      <c r="K536">
        <f t="shared" si="147"/>
        <v>185.47928219676024</v>
      </c>
      <c r="L536">
        <f t="shared" si="148"/>
        <v>145.49303934676786</v>
      </c>
      <c r="M536">
        <f t="shared" si="149"/>
        <v>48.717288936229806</v>
      </c>
      <c r="N536">
        <f t="shared" si="150"/>
        <v>6.0427026106747356E-2</v>
      </c>
      <c r="O536">
        <f t="shared" si="151"/>
        <v>101.36332368192713</v>
      </c>
      <c r="P536">
        <f t="shared" si="152"/>
        <v>101.00965736486368</v>
      </c>
      <c r="Q536">
        <f t="shared" si="153"/>
        <v>-1.1388275319920922</v>
      </c>
      <c r="R536">
        <f t="shared" si="154"/>
        <v>102.50215121391922</v>
      </c>
      <c r="S536">
        <f t="shared" si="155"/>
        <v>49.476507290891199</v>
      </c>
      <c r="T536">
        <f t="shared" si="156"/>
        <v>6.1865701499152088</v>
      </c>
      <c r="U536">
        <f t="shared" si="157"/>
        <v>0.60812610570777892</v>
      </c>
      <c r="V536" s="6">
        <f t="shared" si="159"/>
        <v>12399.000000371598</v>
      </c>
      <c r="W536">
        <f t="shared" si="164"/>
        <v>6.1821544649681845</v>
      </c>
      <c r="X536">
        <f t="shared" si="165"/>
        <v>49.468211244481239</v>
      </c>
      <c r="Y536">
        <f t="shared" si="160"/>
        <v>-1.1433956028807302</v>
      </c>
      <c r="Z536">
        <f t="shared" si="161"/>
        <v>2.4566442775660458E-6</v>
      </c>
      <c r="AA536">
        <f t="shared" si="163"/>
        <v>4.988583420242705E-6</v>
      </c>
      <c r="AB536">
        <f t="shared" si="162"/>
        <v>0.99343472882581052</v>
      </c>
      <c r="AC536">
        <f t="shared" si="158"/>
        <v>2.2637180622825457</v>
      </c>
      <c r="AD536">
        <f t="shared" si="166"/>
        <v>-1.7361224967863417E-9</v>
      </c>
      <c r="AE536">
        <f t="shared" si="167"/>
        <v>1.2030951813420082E-4</v>
      </c>
      <c r="AF536">
        <f t="shared" si="168"/>
        <v>-1.4365191284581574E-6</v>
      </c>
      <c r="AG536" t="str">
        <f t="shared" si="169"/>
        <v>NaN</v>
      </c>
      <c r="AH536" t="str">
        <f t="shared" si="170"/>
        <v>NaN</v>
      </c>
    </row>
    <row r="537" spans="1:34">
      <c r="A537" s="4">
        <v>43250.683530092596</v>
      </c>
      <c r="B537" s="3">
        <v>-2.9145540113131598E-3</v>
      </c>
      <c r="C537">
        <v>2.6674077846619202</v>
      </c>
      <c r="D537" s="3">
        <v>3.4161589827690499E-2</v>
      </c>
      <c r="E537" s="3">
        <v>3.3931368590201599E-2</v>
      </c>
      <c r="F537" s="3">
        <v>3.3834978087688802E-2</v>
      </c>
      <c r="G537">
        <v>-4198766</v>
      </c>
      <c r="H537">
        <v>13051796</v>
      </c>
      <c r="K537">
        <f t="shared" si="147"/>
        <v>186.64974751068351</v>
      </c>
      <c r="L537">
        <f t="shared" si="148"/>
        <v>146.5510733381621</v>
      </c>
      <c r="M537">
        <f t="shared" si="149"/>
        <v>49.071563944123859</v>
      </c>
      <c r="N537">
        <f t="shared" si="150"/>
        <v>6.0578768945668597E-2</v>
      </c>
      <c r="O537">
        <f t="shared" si="151"/>
        <v>101.59803225279754</v>
      </c>
      <c r="P537">
        <f t="shared" si="152"/>
        <v>101.2641093674863</v>
      </c>
      <c r="Q537">
        <f t="shared" si="153"/>
        <v>-1.1619060561556296</v>
      </c>
      <c r="R537">
        <f t="shared" si="154"/>
        <v>102.75993830895317</v>
      </c>
      <c r="S537">
        <f t="shared" si="155"/>
        <v>49.846167981560946</v>
      </c>
      <c r="T537">
        <f t="shared" si="156"/>
        <v>6.2025430803279704</v>
      </c>
      <c r="U537">
        <f t="shared" si="157"/>
        <v>0.60785230177136551</v>
      </c>
      <c r="V537" s="6">
        <f t="shared" si="159"/>
        <v>12459.000000567175</v>
      </c>
      <c r="W537">
        <f t="shared" si="164"/>
        <v>6.2145818776882269</v>
      </c>
      <c r="X537">
        <f t="shared" si="165"/>
        <v>49.868832046307837</v>
      </c>
      <c r="Y537">
        <f t="shared" si="160"/>
        <v>-1.1595027335203458</v>
      </c>
      <c r="Z537">
        <f t="shared" si="161"/>
        <v>3.7339728532895826E-6</v>
      </c>
      <c r="AA537">
        <f t="shared" si="163"/>
        <v>4.7187149722758658E-6</v>
      </c>
      <c r="AB537">
        <f t="shared" si="162"/>
        <v>0.99382932507156607</v>
      </c>
      <c r="AC537">
        <f t="shared" si="158"/>
        <v>2.2633326354716861</v>
      </c>
      <c r="AD537">
        <f t="shared" si="166"/>
        <v>-1.6191148698976109E-9</v>
      </c>
      <c r="AE537">
        <f t="shared" si="167"/>
        <v>1.1908314568635599E-4</v>
      </c>
      <c r="AF537">
        <f t="shared" si="168"/>
        <v>-1.3535004326549739E-6</v>
      </c>
      <c r="AG537" t="str">
        <f t="shared" si="169"/>
        <v>NaN</v>
      </c>
      <c r="AH537" t="str">
        <f t="shared" si="170"/>
        <v>NaN</v>
      </c>
    </row>
    <row r="538" spans="1:34">
      <c r="A538" s="4">
        <v>43250.684224537035</v>
      </c>
      <c r="B538" s="3">
        <v>-2.9352821283100601E-3</v>
      </c>
      <c r="C538">
        <v>2.6683115924024601</v>
      </c>
      <c r="D538" s="3">
        <v>3.4244859061891501E-2</v>
      </c>
      <c r="E538" s="3">
        <v>3.4019608766975601E-2</v>
      </c>
      <c r="F538" s="3">
        <v>3.3923225992639298E-2</v>
      </c>
      <c r="G538">
        <v>-4200697</v>
      </c>
      <c r="H538">
        <v>13051796</v>
      </c>
      <c r="K538">
        <f t="shared" si="147"/>
        <v>187.9702142046433</v>
      </c>
      <c r="L538">
        <f t="shared" si="148"/>
        <v>147.75553896421806</v>
      </c>
      <c r="M538">
        <f t="shared" si="149"/>
        <v>49.47487052278754</v>
      </c>
      <c r="N538">
        <f t="shared" si="150"/>
        <v>6.0852699011179935E-2</v>
      </c>
      <c r="O538">
        <f t="shared" si="151"/>
        <v>101.84813564851109</v>
      </c>
      <c r="P538">
        <f t="shared" si="152"/>
        <v>101.52820698386074</v>
      </c>
      <c r="Q538">
        <f t="shared" si="153"/>
        <v>-1.1777746124133159</v>
      </c>
      <c r="R538">
        <f t="shared" si="154"/>
        <v>103.02591026092441</v>
      </c>
      <c r="S538">
        <f t="shared" si="155"/>
        <v>50.260053597729751</v>
      </c>
      <c r="T538">
        <f t="shared" si="156"/>
        <v>6.2313778240660067</v>
      </c>
      <c r="U538">
        <f t="shared" si="157"/>
        <v>0.60735802388140203</v>
      </c>
      <c r="V538" s="6">
        <f t="shared" si="159"/>
        <v>12519.00000013411</v>
      </c>
      <c r="W538">
        <f t="shared" si="164"/>
        <v>6.247680544564127</v>
      </c>
      <c r="X538">
        <f t="shared" si="165"/>
        <v>50.26628844441872</v>
      </c>
      <c r="Y538">
        <f t="shared" si="160"/>
        <v>-1.1760809555936713</v>
      </c>
      <c r="Z538">
        <f t="shared" si="161"/>
        <v>5.6752593324786244E-6</v>
      </c>
      <c r="AA538">
        <f t="shared" si="163"/>
        <v>4.719017328456202E-6</v>
      </c>
      <c r="AB538">
        <f t="shared" si="162"/>
        <v>0.99423399646258159</v>
      </c>
      <c r="AC538">
        <f t="shared" si="158"/>
        <v>2.2626368531052874</v>
      </c>
      <c r="AD538">
        <f t="shared" si="166"/>
        <v>-1.5959031006259917E-9</v>
      </c>
      <c r="AE538">
        <f t="shared" si="167"/>
        <v>1.1867319239413206E-4</v>
      </c>
      <c r="AF538">
        <f t="shared" si="168"/>
        <v>-1.338705134609099E-6</v>
      </c>
      <c r="AG538" t="str">
        <f t="shared" si="169"/>
        <v>NaN</v>
      </c>
      <c r="AH538" t="str">
        <f t="shared" si="170"/>
        <v>NaN</v>
      </c>
    </row>
    <row r="539" spans="1:34">
      <c r="A539" s="4">
        <v>43250.684918981482</v>
      </c>
      <c r="B539" s="3">
        <v>-2.9550707609450901E-3</v>
      </c>
      <c r="C539">
        <v>2.66954243583859</v>
      </c>
      <c r="D539" s="3">
        <v>3.4322098947086502E-2</v>
      </c>
      <c r="E539" s="3">
        <v>3.4099904949398498E-2</v>
      </c>
      <c r="F539" s="3">
        <v>3.40037794521049E-2</v>
      </c>
      <c r="G539">
        <v>-4202630</v>
      </c>
      <c r="H539">
        <v>13051796</v>
      </c>
      <c r="K539">
        <f t="shared" si="147"/>
        <v>189.23083186313445</v>
      </c>
      <c r="L539">
        <f t="shared" si="148"/>
        <v>148.91026983336735</v>
      </c>
      <c r="M539">
        <f t="shared" si="149"/>
        <v>49.861523778836791</v>
      </c>
      <c r="N539">
        <f t="shared" si="150"/>
        <v>6.1225748508290739E-2</v>
      </c>
      <c r="O539">
        <f t="shared" si="151"/>
        <v>102.08012958669434</v>
      </c>
      <c r="P539">
        <f t="shared" si="152"/>
        <v>101.76852869622726</v>
      </c>
      <c r="Q539">
        <f t="shared" si="153"/>
        <v>-1.1885621982120682</v>
      </c>
      <c r="R539">
        <f t="shared" si="154"/>
        <v>103.26869178490641</v>
      </c>
      <c r="S539">
        <f t="shared" si="155"/>
        <v>50.653898577644838</v>
      </c>
      <c r="T539">
        <f t="shared" si="156"/>
        <v>6.2706461921829337</v>
      </c>
      <c r="U539">
        <f t="shared" si="157"/>
        <v>0.60668489543914927</v>
      </c>
      <c r="V539" s="6">
        <f t="shared" si="159"/>
        <v>12579.000000329688</v>
      </c>
      <c r="W539">
        <f t="shared" si="164"/>
        <v>6.279886151563117</v>
      </c>
      <c r="X539">
        <f t="shared" si="165"/>
        <v>50.66695535923413</v>
      </c>
      <c r="Y539">
        <f t="shared" si="160"/>
        <v>-1.1869578642095557</v>
      </c>
      <c r="Z539">
        <f t="shared" si="161"/>
        <v>6.1300482829106851E-6</v>
      </c>
      <c r="AA539">
        <f t="shared" si="163"/>
        <v>5.0606941719505758E-6</v>
      </c>
      <c r="AB539">
        <f t="shared" si="162"/>
        <v>0.99450989854366112</v>
      </c>
      <c r="AC539">
        <f t="shared" si="158"/>
        <v>2.2616893073826256</v>
      </c>
      <c r="AD539">
        <f t="shared" si="166"/>
        <v>-1.6950598721507341E-9</v>
      </c>
      <c r="AE539">
        <f t="shared" si="167"/>
        <v>1.1423950789774975E-4</v>
      </c>
      <c r="AF539">
        <f t="shared" si="168"/>
        <v>-1.477065502392978E-6</v>
      </c>
      <c r="AG539" t="str">
        <f t="shared" si="169"/>
        <v>NaN</v>
      </c>
      <c r="AH539" t="str">
        <f t="shared" si="170"/>
        <v>NaN</v>
      </c>
    </row>
    <row r="540" spans="1:34">
      <c r="A540" s="4">
        <v>43250.685624999998</v>
      </c>
      <c r="B540" s="3">
        <v>-2.9770951285172501E-3</v>
      </c>
      <c r="C540">
        <v>2.67063651889293</v>
      </c>
      <c r="D540" s="3">
        <v>3.44062957734423E-2</v>
      </c>
      <c r="E540" s="3">
        <v>3.4189179748191197E-2</v>
      </c>
      <c r="F540" s="3">
        <v>3.4089668997603399E-2</v>
      </c>
      <c r="G540">
        <v>-4204562</v>
      </c>
      <c r="H540">
        <v>13051796</v>
      </c>
      <c r="K540">
        <f t="shared" si="147"/>
        <v>190.63387507438779</v>
      </c>
      <c r="L540">
        <f t="shared" si="148"/>
        <v>150.20041201875284</v>
      </c>
      <c r="M540">
        <f t="shared" si="149"/>
        <v>50.293518531963379</v>
      </c>
      <c r="N540">
        <f t="shared" si="150"/>
        <v>6.1557348061278827E-2</v>
      </c>
      <c r="O540">
        <f t="shared" si="151"/>
        <v>102.33301905279725</v>
      </c>
      <c r="P540">
        <f t="shared" si="152"/>
        <v>102.03572287494978</v>
      </c>
      <c r="Q540">
        <f t="shared" si="153"/>
        <v>-1.1945367820032828</v>
      </c>
      <c r="R540">
        <f t="shared" si="154"/>
        <v>103.52755583480054</v>
      </c>
      <c r="S540">
        <f t="shared" si="155"/>
        <v>51.089876386632234</v>
      </c>
      <c r="T540">
        <f t="shared" si="156"/>
        <v>6.3055514082869424</v>
      </c>
      <c r="U540">
        <f t="shared" si="157"/>
        <v>0.60608655904603437</v>
      </c>
      <c r="V540" s="6">
        <f t="shared" si="159"/>
        <v>12640.000000130385</v>
      </c>
      <c r="W540">
        <f t="shared" si="164"/>
        <v>6.3104165416688236</v>
      </c>
      <c r="X540">
        <f t="shared" si="165"/>
        <v>51.062780591640255</v>
      </c>
      <c r="Y540">
        <f t="shared" si="160"/>
        <v>-1.1959140388526397</v>
      </c>
      <c r="Z540">
        <f t="shared" si="161"/>
        <v>5.1172576970650448E-6</v>
      </c>
      <c r="AA540">
        <f t="shared" si="163"/>
        <v>5.4264477481297521E-6</v>
      </c>
      <c r="AB540">
        <f t="shared" si="162"/>
        <v>0.99474621272064268</v>
      </c>
      <c r="AC540">
        <f t="shared" si="158"/>
        <v>2.260847044518036</v>
      </c>
      <c r="AD540">
        <f t="shared" si="166"/>
        <v>-1.8032840870702518E-9</v>
      </c>
      <c r="AE540">
        <f t="shared" si="167"/>
        <v>1.0990065734695045E-4</v>
      </c>
      <c r="AF540">
        <f t="shared" si="168"/>
        <v>-1.6334088195482847E-6</v>
      </c>
      <c r="AG540" t="str">
        <f t="shared" si="169"/>
        <v>NaN</v>
      </c>
      <c r="AH540" t="str">
        <f t="shared" si="170"/>
        <v>NaN</v>
      </c>
    </row>
    <row r="541" spans="1:34">
      <c r="A541" s="4">
        <v>43250.686319444445</v>
      </c>
      <c r="B541" s="3">
        <v>-2.9943745054515601E-3</v>
      </c>
      <c r="C541">
        <v>2.6714832440393401</v>
      </c>
      <c r="D541" s="3">
        <v>3.44930969931556E-2</v>
      </c>
      <c r="E541" s="3">
        <v>3.4280000533908603E-2</v>
      </c>
      <c r="F541" s="3">
        <v>3.4179524874907698E-2</v>
      </c>
      <c r="G541">
        <v>-4206498</v>
      </c>
      <c r="H541">
        <v>13051796</v>
      </c>
      <c r="K541">
        <f t="shared" si="147"/>
        <v>191.73464277738492</v>
      </c>
      <c r="L541">
        <f t="shared" si="148"/>
        <v>151.18306498882146</v>
      </c>
      <c r="M541">
        <f t="shared" si="149"/>
        <v>50.622552751619615</v>
      </c>
      <c r="N541">
        <f t="shared" si="150"/>
        <v>6.1813977280550256E-2</v>
      </c>
      <c r="O541">
        <f t="shared" si="151"/>
        <v>102.59373094730046</v>
      </c>
      <c r="P541">
        <f t="shared" si="152"/>
        <v>102.30754410085973</v>
      </c>
      <c r="Q541">
        <f t="shared" si="153"/>
        <v>-1.2046431363425683</v>
      </c>
      <c r="R541">
        <f t="shared" si="154"/>
        <v>103.79837408364303</v>
      </c>
      <c r="S541">
        <f t="shared" si="155"/>
        <v>51.425648175847996</v>
      </c>
      <c r="T541">
        <f t="shared" si="156"/>
        <v>6.3325650103155144</v>
      </c>
      <c r="U541">
        <f t="shared" si="157"/>
        <v>0.60562349870701071</v>
      </c>
      <c r="V541" s="6">
        <f t="shared" si="159"/>
        <v>12700.000000325963</v>
      </c>
      <c r="W541">
        <f t="shared" si="164"/>
        <v>6.3405704457479661</v>
      </c>
      <c r="X541">
        <f t="shared" si="165"/>
        <v>51.467816150860372</v>
      </c>
      <c r="Y541">
        <f t="shared" si="160"/>
        <v>-1.2051787791175552</v>
      </c>
      <c r="Z541">
        <f t="shared" si="161"/>
        <v>5.9471658766213019E-6</v>
      </c>
      <c r="AA541">
        <f t="shared" si="163"/>
        <v>5.6504882828944727E-6</v>
      </c>
      <c r="AB541">
        <f t="shared" si="162"/>
        <v>0.99497398630099121</v>
      </c>
      <c r="AC541">
        <f t="shared" si="158"/>
        <v>2.2601952063010868</v>
      </c>
      <c r="AD541">
        <f t="shared" si="166"/>
        <v>-1.8627636716363244E-9</v>
      </c>
      <c r="AE541">
        <f t="shared" si="167"/>
        <v>1.0681601299544534E-4</v>
      </c>
      <c r="AF541">
        <f t="shared" si="168"/>
        <v>-1.7360108374713215E-6</v>
      </c>
      <c r="AG541" t="str">
        <f t="shared" si="169"/>
        <v>NaN</v>
      </c>
      <c r="AH541" t="str">
        <f t="shared" si="170"/>
        <v>NaN</v>
      </c>
    </row>
    <row r="542" spans="1:34">
      <c r="A542" s="4">
        <v>43250.687013888892</v>
      </c>
      <c r="B542" s="3">
        <v>-3.01625616653837E-3</v>
      </c>
      <c r="C542">
        <v>2.6728734430507801</v>
      </c>
      <c r="D542" s="3">
        <v>3.4574582396289799E-2</v>
      </c>
      <c r="E542" s="3">
        <v>3.4366373634165899E-2</v>
      </c>
      <c r="F542" s="3">
        <v>3.4264616389682499E-2</v>
      </c>
      <c r="G542">
        <v>-4208424</v>
      </c>
      <c r="H542">
        <v>13051796</v>
      </c>
      <c r="K542">
        <f t="shared" si="147"/>
        <v>193.12859499590866</v>
      </c>
      <c r="L542">
        <f t="shared" si="148"/>
        <v>152.46516518560068</v>
      </c>
      <c r="M542">
        <f t="shared" si="149"/>
        <v>51.051854703191481</v>
      </c>
      <c r="N542">
        <f t="shared" si="150"/>
        <v>6.2235324973423607E-2</v>
      </c>
      <c r="O542">
        <f t="shared" si="151"/>
        <v>102.83847651534251</v>
      </c>
      <c r="P542">
        <f t="shared" si="152"/>
        <v>102.56605366793873</v>
      </c>
      <c r="Q542">
        <f t="shared" si="153"/>
        <v>-1.2163564190068143</v>
      </c>
      <c r="R542">
        <f t="shared" si="154"/>
        <v>104.05483293434932</v>
      </c>
      <c r="S542">
        <f t="shared" si="155"/>
        <v>51.862758982529357</v>
      </c>
      <c r="T542">
        <f t="shared" si="156"/>
        <v>6.3769173990390247</v>
      </c>
      <c r="U542">
        <f t="shared" si="157"/>
        <v>0.60486322126836756</v>
      </c>
      <c r="V542" s="6">
        <f t="shared" si="159"/>
        <v>12760.000000521541</v>
      </c>
      <c r="W542">
        <f t="shared" si="164"/>
        <v>6.3703507822968941</v>
      </c>
      <c r="X542">
        <f t="shared" si="165"/>
        <v>51.876584292929074</v>
      </c>
      <c r="Y542">
        <f t="shared" si="160"/>
        <v>-1.2131699459656744</v>
      </c>
      <c r="Z542">
        <f t="shared" si="161"/>
        <v>6.3645108837227457E-6</v>
      </c>
      <c r="AA542">
        <f t="shared" si="163"/>
        <v>5.5587988563534788E-6</v>
      </c>
      <c r="AB542">
        <f t="shared" si="162"/>
        <v>0.99518240727190987</v>
      </c>
      <c r="AC542">
        <f t="shared" si="158"/>
        <v>2.2591249831611884</v>
      </c>
      <c r="AD542">
        <f t="shared" si="166"/>
        <v>-1.8196039976158169E-9</v>
      </c>
      <c r="AE542">
        <f t="shared" si="167"/>
        <v>1.0857630929537215E-4</v>
      </c>
      <c r="AF542">
        <f t="shared" si="168"/>
        <v>-1.6682949806657986E-6</v>
      </c>
      <c r="AG542" t="str">
        <f t="shared" si="169"/>
        <v>NaN</v>
      </c>
      <c r="AH542" t="str">
        <f t="shared" si="170"/>
        <v>NaN</v>
      </c>
    </row>
    <row r="543" spans="1:34">
      <c r="A543" s="4">
        <v>43250.687708333331</v>
      </c>
      <c r="B543" s="3">
        <v>-3.04046870021921E-3</v>
      </c>
      <c r="C543">
        <v>2.6738771453310601</v>
      </c>
      <c r="D543" s="3">
        <v>3.4655378051411397E-2</v>
      </c>
      <c r="E543" s="3">
        <v>3.4447490378879599E-2</v>
      </c>
      <c r="F543" s="3">
        <v>3.4345848770808499E-2</v>
      </c>
      <c r="G543">
        <v>-4210363</v>
      </c>
      <c r="H543">
        <v>13051796</v>
      </c>
      <c r="K543">
        <f t="shared" si="147"/>
        <v>194.6710334290143</v>
      </c>
      <c r="L543">
        <f t="shared" si="148"/>
        <v>153.9008243930208</v>
      </c>
      <c r="M543">
        <f t="shared" si="149"/>
        <v>51.532574775683379</v>
      </c>
      <c r="N543">
        <f t="shared" si="150"/>
        <v>6.2539531519858735E-2</v>
      </c>
      <c r="O543">
        <f t="shared" si="151"/>
        <v>103.08115039001792</v>
      </c>
      <c r="P543">
        <f t="shared" si="152"/>
        <v>102.80883127458166</v>
      </c>
      <c r="Q543">
        <f t="shared" si="153"/>
        <v>-1.2185102825476406</v>
      </c>
      <c r="R543">
        <f t="shared" si="154"/>
        <v>104.29966067256557</v>
      </c>
      <c r="S543">
        <f t="shared" si="155"/>
        <v>52.344914964048471</v>
      </c>
      <c r="T543">
        <f t="shared" si="156"/>
        <v>6.4089391407690384</v>
      </c>
      <c r="U543">
        <f t="shared" si="157"/>
        <v>0.6043143126642524</v>
      </c>
      <c r="V543" s="6">
        <f t="shared" si="159"/>
        <v>12820.000000088476</v>
      </c>
      <c r="W543">
        <f t="shared" si="164"/>
        <v>6.401628307463004</v>
      </c>
      <c r="X543">
        <f t="shared" si="165"/>
        <v>52.283435524115099</v>
      </c>
      <c r="Y543">
        <f t="shared" si="160"/>
        <v>-1.2251936101171548</v>
      </c>
      <c r="Z543">
        <f t="shared" si="161"/>
        <v>5.0169193108202889E-6</v>
      </c>
      <c r="AA543">
        <f t="shared" si="163"/>
        <v>5.3664574840676472E-6</v>
      </c>
      <c r="AB543">
        <f t="shared" si="162"/>
        <v>0.9954740121176191</v>
      </c>
      <c r="AC543">
        <f t="shared" si="158"/>
        <v>2.2583522985332429</v>
      </c>
      <c r="AD543">
        <f t="shared" si="166"/>
        <v>-1.7388093595100712E-9</v>
      </c>
      <c r="AE543">
        <f t="shared" si="167"/>
        <v>1.1166402952880041E-4</v>
      </c>
      <c r="AF543">
        <f t="shared" si="168"/>
        <v>-1.5501356681328745E-6</v>
      </c>
      <c r="AG543" t="str">
        <f t="shared" si="169"/>
        <v>NaN</v>
      </c>
      <c r="AH543" t="str">
        <f t="shared" si="170"/>
        <v>NaN</v>
      </c>
    </row>
    <row r="544" spans="1:34">
      <c r="A544" s="4">
        <v>43250.688414351855</v>
      </c>
      <c r="B544" s="3">
        <v>-3.0577837537748599E-3</v>
      </c>
      <c r="C544">
        <v>2.6747761961887599</v>
      </c>
      <c r="D544" s="3">
        <v>3.47326536132277E-2</v>
      </c>
      <c r="E544" s="3">
        <v>3.4530640691009501E-2</v>
      </c>
      <c r="F544" s="3">
        <v>3.4430225631203903E-2</v>
      </c>
      <c r="G544">
        <v>-4212295</v>
      </c>
      <c r="H544">
        <v>13051796</v>
      </c>
      <c r="K544">
        <f t="shared" si="147"/>
        <v>195.77407388019398</v>
      </c>
      <c r="L544">
        <f t="shared" si="148"/>
        <v>154.89295222913356</v>
      </c>
      <c r="M544">
        <f t="shared" si="149"/>
        <v>51.864781585511466</v>
      </c>
      <c r="N544">
        <f t="shared" si="150"/>
        <v>6.2812019848184644E-2</v>
      </c>
      <c r="O544">
        <f t="shared" si="151"/>
        <v>103.31325148475452</v>
      </c>
      <c r="P544">
        <f t="shared" si="152"/>
        <v>103.05769522790918</v>
      </c>
      <c r="Q544">
        <f t="shared" si="153"/>
        <v>-1.2407141287970092</v>
      </c>
      <c r="R544">
        <f t="shared" si="154"/>
        <v>104.55396561355153</v>
      </c>
      <c r="S544">
        <f t="shared" si="155"/>
        <v>52.691924338042803</v>
      </c>
      <c r="T544">
        <f t="shared" si="156"/>
        <v>6.4376221226980812</v>
      </c>
      <c r="U544">
        <f t="shared" si="157"/>
        <v>0.60382263623686483</v>
      </c>
      <c r="V544" s="6">
        <f t="shared" si="159"/>
        <v>12881.000000517815</v>
      </c>
      <c r="W544">
        <f t="shared" si="164"/>
        <v>6.4335420648290027</v>
      </c>
      <c r="X544">
        <f t="shared" si="165"/>
        <v>52.697360750790146</v>
      </c>
      <c r="Y544">
        <f t="shared" si="160"/>
        <v>-1.235872543133463</v>
      </c>
      <c r="Z544">
        <f t="shared" si="161"/>
        <v>5.302256596642619E-6</v>
      </c>
      <c r="AA544">
        <f t="shared" si="163"/>
        <v>5.3757111633128025E-6</v>
      </c>
      <c r="AB544">
        <f t="shared" si="162"/>
        <v>0.9957200888862523</v>
      </c>
      <c r="AC544">
        <f t="shared" si="158"/>
        <v>2.2576601781792953</v>
      </c>
      <c r="AD544">
        <f t="shared" si="166"/>
        <v>-1.7262278633091114E-9</v>
      </c>
      <c r="AE544">
        <f t="shared" si="167"/>
        <v>1.1355074837348378E-4</v>
      </c>
      <c r="AF544">
        <f t="shared" si="168"/>
        <v>-1.5133492207899899E-6</v>
      </c>
      <c r="AG544" t="str">
        <f t="shared" si="169"/>
        <v>NaN</v>
      </c>
      <c r="AH544" t="str">
        <f t="shared" si="170"/>
        <v>NaN</v>
      </c>
    </row>
    <row r="545" spans="1:34">
      <c r="A545" s="4">
        <v>43250.689108796294</v>
      </c>
      <c r="B545" s="3">
        <v>-3.07770320068812E-3</v>
      </c>
      <c r="C545">
        <v>2.6758881175537699</v>
      </c>
      <c r="D545" s="3">
        <v>3.4820370532888799E-2</v>
      </c>
      <c r="E545" s="3">
        <v>3.4620581453400502E-2</v>
      </c>
      <c r="F545" s="3">
        <v>3.4520188706665102E-2</v>
      </c>
      <c r="G545">
        <v>-4214230</v>
      </c>
      <c r="H545">
        <v>13051796</v>
      </c>
      <c r="K545">
        <f t="shared" si="147"/>
        <v>197.04302494868676</v>
      </c>
      <c r="L545">
        <f t="shared" si="148"/>
        <v>156.04364765369615</v>
      </c>
      <c r="M545">
        <f t="shared" si="149"/>
        <v>52.250083602210722</v>
      </c>
      <c r="N545">
        <f t="shared" si="150"/>
        <v>6.3149025915624032E-2</v>
      </c>
      <c r="O545">
        <f t="shared" si="151"/>
        <v>103.57671373079629</v>
      </c>
      <c r="P545">
        <f t="shared" si="152"/>
        <v>103.32688259618926</v>
      </c>
      <c r="Q545">
        <f t="shared" si="153"/>
        <v>-1.2483932180557389</v>
      </c>
      <c r="R545">
        <f t="shared" si="154"/>
        <v>104.82510694885202</v>
      </c>
      <c r="S545">
        <f t="shared" si="155"/>
        <v>53.082345747581215</v>
      </c>
      <c r="T545">
        <f t="shared" si="156"/>
        <v>6.4730964455864388</v>
      </c>
      <c r="U545">
        <f t="shared" si="157"/>
        <v>0.60321454435907917</v>
      </c>
      <c r="V545" s="6">
        <f t="shared" si="159"/>
        <v>12941.00000008475</v>
      </c>
      <c r="W545">
        <f t="shared" si="164"/>
        <v>6.466144587328845</v>
      </c>
      <c r="X545">
        <f t="shared" si="165"/>
        <v>53.107498369365551</v>
      </c>
      <c r="Y545">
        <f t="shared" si="160"/>
        <v>-1.242682582523263</v>
      </c>
      <c r="Z545">
        <f t="shared" si="161"/>
        <v>5.033433346691663E-6</v>
      </c>
      <c r="AA545">
        <f t="shared" si="163"/>
        <v>5.2661116364293946E-6</v>
      </c>
      <c r="AB545">
        <f t="shared" si="162"/>
        <v>0.99588963639259986</v>
      </c>
      <c r="AC545">
        <f t="shared" si="158"/>
        <v>2.2568041827679992</v>
      </c>
      <c r="AD545">
        <f t="shared" si="166"/>
        <v>-1.6811289833320824E-9</v>
      </c>
      <c r="AE545">
        <f t="shared" si="167"/>
        <v>1.1216457449837086E-4</v>
      </c>
      <c r="AF545">
        <f t="shared" si="168"/>
        <v>-1.4920258874451061E-6</v>
      </c>
      <c r="AG545" t="str">
        <f t="shared" si="169"/>
        <v>NaN</v>
      </c>
      <c r="AH545" t="str">
        <f t="shared" si="170"/>
        <v>NaN</v>
      </c>
    </row>
    <row r="546" spans="1:34">
      <c r="A546" s="4">
        <v>43250.689803240741</v>
      </c>
      <c r="B546" s="3">
        <v>-3.0966355944110498E-3</v>
      </c>
      <c r="C546">
        <v>2.6766694355610499</v>
      </c>
      <c r="D546" s="3">
        <v>3.4902783528177703E-2</v>
      </c>
      <c r="E546" s="3">
        <v>3.4702697143511603E-2</v>
      </c>
      <c r="F546" s="3">
        <v>3.45991818374023E-2</v>
      </c>
      <c r="G546">
        <v>-4216161</v>
      </c>
      <c r="H546">
        <v>13051796</v>
      </c>
      <c r="K546">
        <f t="shared" si="147"/>
        <v>198.24909665080042</v>
      </c>
      <c r="L546">
        <f t="shared" si="148"/>
        <v>157.14588360438071</v>
      </c>
      <c r="M546">
        <f t="shared" si="149"/>
        <v>52.619159315567813</v>
      </c>
      <c r="N546">
        <f t="shared" si="150"/>
        <v>6.3385831248571889E-2</v>
      </c>
      <c r="O546">
        <f t="shared" si="151"/>
        <v>103.82424536922741</v>
      </c>
      <c r="P546">
        <f t="shared" si="152"/>
        <v>103.57264998716839</v>
      </c>
      <c r="Q546">
        <f t="shared" si="153"/>
        <v>-1.2389404007170413</v>
      </c>
      <c r="R546">
        <f t="shared" si="154"/>
        <v>105.06318576994445</v>
      </c>
      <c r="S546">
        <f t="shared" si="155"/>
        <v>53.445119582712508</v>
      </c>
      <c r="T546">
        <f t="shared" si="156"/>
        <v>6.4980233227388435</v>
      </c>
      <c r="U546">
        <f t="shared" si="157"/>
        <v>0.60278725413051992</v>
      </c>
      <c r="V546" s="6">
        <f t="shared" si="159"/>
        <v>13001.000000280328</v>
      </c>
      <c r="W546">
        <f t="shared" si="164"/>
        <v>6.497430867983959</v>
      </c>
      <c r="X546">
        <f t="shared" si="165"/>
        <v>53.523493914252263</v>
      </c>
      <c r="Y546">
        <f t="shared" si="160"/>
        <v>-1.2495680716690316</v>
      </c>
      <c r="Z546">
        <f t="shared" si="161"/>
        <v>4.7836586769098668E-6</v>
      </c>
      <c r="AA546">
        <f t="shared" si="163"/>
        <v>5.0323881459632035E-6</v>
      </c>
      <c r="AB546">
        <f t="shared" si="162"/>
        <v>0.99605681330415896</v>
      </c>
      <c r="AC546">
        <f t="shared" si="158"/>
        <v>2.2562026972223115</v>
      </c>
      <c r="AD546">
        <f t="shared" si="166"/>
        <v>-1.5972379938982397E-9</v>
      </c>
      <c r="AE546">
        <f t="shared" si="167"/>
        <v>1.1077954153163613E-4</v>
      </c>
      <c r="AF546">
        <f t="shared" si="168"/>
        <v>-1.4352947782204352E-6</v>
      </c>
      <c r="AG546" t="str">
        <f t="shared" si="169"/>
        <v>NaN</v>
      </c>
      <c r="AH546" t="str">
        <f t="shared" si="170"/>
        <v>NaN</v>
      </c>
    </row>
    <row r="547" spans="1:34">
      <c r="A547" s="4">
        <v>43250.690497685187</v>
      </c>
      <c r="B547" s="3">
        <v>-3.11827941135562E-3</v>
      </c>
      <c r="C547">
        <v>2.6776874084898701</v>
      </c>
      <c r="D547" s="3">
        <v>3.4980784514627897E-2</v>
      </c>
      <c r="E547" s="3">
        <v>3.47872269516665E-2</v>
      </c>
      <c r="F547" s="3">
        <v>3.4684356728521402E-2</v>
      </c>
      <c r="G547">
        <v>-4218096</v>
      </c>
      <c r="H547">
        <v>13051796</v>
      </c>
      <c r="K547">
        <f t="shared" si="147"/>
        <v>199.62789721477552</v>
      </c>
      <c r="L547">
        <f t="shared" si="148"/>
        <v>158.41272254916555</v>
      </c>
      <c r="M547">
        <f t="shared" si="149"/>
        <v>53.043351147602159</v>
      </c>
      <c r="N547">
        <f t="shared" si="150"/>
        <v>6.369436300656936E-2</v>
      </c>
      <c r="O547">
        <f t="shared" si="151"/>
        <v>104.05852531388392</v>
      </c>
      <c r="P547">
        <f t="shared" si="152"/>
        <v>103.82564269029355</v>
      </c>
      <c r="Q547">
        <f t="shared" si="153"/>
        <v>-1.2613705962343147</v>
      </c>
      <c r="R547">
        <f t="shared" si="154"/>
        <v>105.31989591011823</v>
      </c>
      <c r="S547">
        <f t="shared" si="155"/>
        <v>53.884264878425036</v>
      </c>
      <c r="T547">
        <f t="shared" si="156"/>
        <v>6.5305003498964727</v>
      </c>
      <c r="U547">
        <f t="shared" si="157"/>
        <v>0.60223054113866559</v>
      </c>
      <c r="V547" s="6">
        <f t="shared" si="159"/>
        <v>13061.000000475906</v>
      </c>
      <c r="W547">
        <f t="shared" si="164"/>
        <v>6.5293621363279666</v>
      </c>
      <c r="X547">
        <f t="shared" si="165"/>
        <v>53.935171978129276</v>
      </c>
      <c r="Y547">
        <f t="shared" si="160"/>
        <v>-1.2509397133686377</v>
      </c>
      <c r="Z547">
        <f t="shared" si="161"/>
        <v>5.1820334517811262E-6</v>
      </c>
      <c r="AA547">
        <f t="shared" si="163"/>
        <v>5.054169192180323E-6</v>
      </c>
      <c r="AB547">
        <f t="shared" si="162"/>
        <v>0.99611687607066801</v>
      </c>
      <c r="AC547">
        <f t="shared" si="158"/>
        <v>2.2554190265569982</v>
      </c>
      <c r="AD547">
        <f t="shared" si="166"/>
        <v>-1.6018356062656907E-9</v>
      </c>
      <c r="AE547">
        <f t="shared" si="167"/>
        <v>1.1233527515514175E-4</v>
      </c>
      <c r="AF547">
        <f t="shared" si="168"/>
        <v>-1.4194915960783738E-6</v>
      </c>
      <c r="AG547" t="str">
        <f t="shared" si="169"/>
        <v>NaN</v>
      </c>
      <c r="AH547" t="str">
        <f t="shared" si="170"/>
        <v>NaN</v>
      </c>
    </row>
    <row r="548" spans="1:34">
      <c r="A548" s="4">
        <v>43250.691192129627</v>
      </c>
      <c r="B548" s="3">
        <v>-3.1412075866683199E-3</v>
      </c>
      <c r="C548">
        <v>2.6786185683067698</v>
      </c>
      <c r="D548" s="3">
        <v>3.5064255916349797E-2</v>
      </c>
      <c r="E548" s="3">
        <v>3.4868415049622903E-2</v>
      </c>
      <c r="F548" s="3">
        <v>3.4764600504422601E-2</v>
      </c>
      <c r="G548">
        <v>-4220027</v>
      </c>
      <c r="H548">
        <v>13051796</v>
      </c>
      <c r="K548">
        <f t="shared" si="147"/>
        <v>201.08851671331553</v>
      </c>
      <c r="L548">
        <f t="shared" si="148"/>
        <v>159.76786233459063</v>
      </c>
      <c r="M548">
        <f t="shared" si="149"/>
        <v>53.497109875661891</v>
      </c>
      <c r="N548">
        <f t="shared" si="150"/>
        <v>6.3976583060905798E-2</v>
      </c>
      <c r="O548">
        <f t="shared" si="151"/>
        <v>104.30923593006689</v>
      </c>
      <c r="P548">
        <f t="shared" si="152"/>
        <v>104.06863385296059</v>
      </c>
      <c r="Q548">
        <f t="shared" si="153"/>
        <v>-1.2525081431545573</v>
      </c>
      <c r="R548">
        <f t="shared" si="154"/>
        <v>105.56174407322145</v>
      </c>
      <c r="S548">
        <f t="shared" si="155"/>
        <v>54.332115304431596</v>
      </c>
      <c r="T548">
        <f t="shared" si="156"/>
        <v>6.5602077240371504</v>
      </c>
      <c r="U548">
        <f t="shared" si="157"/>
        <v>0.60172130483887365</v>
      </c>
      <c r="V548" s="6">
        <f t="shared" si="159"/>
        <v>13121.000000042841</v>
      </c>
      <c r="W548">
        <f t="shared" si="164"/>
        <v>6.5620755616883217</v>
      </c>
      <c r="X548">
        <f t="shared" si="165"/>
        <v>54.358131130227463</v>
      </c>
      <c r="Y548">
        <f t="shared" si="160"/>
        <v>-1.2620682606257674</v>
      </c>
      <c r="Z548">
        <f t="shared" si="161"/>
        <v>5.1799691884374535E-6</v>
      </c>
      <c r="AA548">
        <f t="shared" si="163"/>
        <v>5.0103458023989051E-6</v>
      </c>
      <c r="AB548">
        <f t="shared" si="162"/>
        <v>0.9963689438091089</v>
      </c>
      <c r="AC548">
        <f t="shared" si="158"/>
        <v>2.2547021876189834</v>
      </c>
      <c r="AD548">
        <f t="shared" si="166"/>
        <v>-1.573444213258512E-9</v>
      </c>
      <c r="AE548">
        <f t="shared" si="167"/>
        <v>1.0984891587398533E-4</v>
      </c>
      <c r="AF548">
        <f t="shared" si="168"/>
        <v>-1.4258919277513115E-6</v>
      </c>
      <c r="AG548" t="str">
        <f t="shared" si="169"/>
        <v>NaN</v>
      </c>
      <c r="AH548" t="str">
        <f t="shared" si="170"/>
        <v>NaN</v>
      </c>
    </row>
    <row r="549" spans="1:34">
      <c r="A549" s="4">
        <v>43250.69189814815</v>
      </c>
      <c r="B549" s="3">
        <v>-3.1627086971275299E-3</v>
      </c>
      <c r="C549">
        <v>2.6796520011048401</v>
      </c>
      <c r="D549" s="3">
        <v>3.51451823857497E-2</v>
      </c>
      <c r="E549" s="3">
        <v>3.49540389408321E-2</v>
      </c>
      <c r="F549" s="3">
        <v>3.4851824071429303E-2</v>
      </c>
      <c r="G549">
        <v>-4221962</v>
      </c>
      <c r="H549">
        <v>13051796</v>
      </c>
      <c r="K549">
        <f t="shared" si="147"/>
        <v>202.4582262845604</v>
      </c>
      <c r="L549">
        <f t="shared" si="148"/>
        <v>161.0229173208362</v>
      </c>
      <c r="M549">
        <f t="shared" si="149"/>
        <v>53.917355934650693</v>
      </c>
      <c r="N549">
        <f t="shared" si="150"/>
        <v>6.4289800464761918E-2</v>
      </c>
      <c r="O549">
        <f t="shared" si="151"/>
        <v>104.5523027121051</v>
      </c>
      <c r="P549">
        <f t="shared" si="152"/>
        <v>104.32490108178729</v>
      </c>
      <c r="Q549">
        <f t="shared" si="153"/>
        <v>-1.2723260424884302</v>
      </c>
      <c r="R549">
        <f t="shared" si="154"/>
        <v>105.82462875459353</v>
      </c>
      <c r="S549">
        <f t="shared" si="155"/>
        <v>54.765573296309647</v>
      </c>
      <c r="T549">
        <f t="shared" si="156"/>
        <v>6.5931779770746362</v>
      </c>
      <c r="U549">
        <f t="shared" si="157"/>
        <v>0.60115613709363613</v>
      </c>
      <c r="V549" s="6">
        <f t="shared" si="159"/>
        <v>13182.000000472181</v>
      </c>
      <c r="W549">
        <f t="shared" si="164"/>
        <v>6.5933355758764467</v>
      </c>
      <c r="X549">
        <f t="shared" si="165"/>
        <v>54.779837842429885</v>
      </c>
      <c r="Y549">
        <f t="shared" si="160"/>
        <v>-1.2669380843589455</v>
      </c>
      <c r="Z549">
        <f t="shared" si="161"/>
        <v>4.7284464504594079E-6</v>
      </c>
      <c r="AA549">
        <f t="shared" si="163"/>
        <v>5.0639790574419579E-6</v>
      </c>
      <c r="AB549">
        <f t="shared" si="162"/>
        <v>0.99649299009457948</v>
      </c>
      <c r="AC549">
        <f t="shared" si="158"/>
        <v>2.253906615413189</v>
      </c>
      <c r="AD549">
        <f t="shared" si="166"/>
        <v>-1.5836154686669449E-9</v>
      </c>
      <c r="AE549">
        <f t="shared" si="167"/>
        <v>1.0889030441417702E-4</v>
      </c>
      <c r="AF549">
        <f t="shared" si="168"/>
        <v>-1.4477432852630845E-6</v>
      </c>
      <c r="AG549" t="str">
        <f t="shared" si="169"/>
        <v>NaN</v>
      </c>
      <c r="AH549" t="str">
        <f t="shared" si="170"/>
        <v>NaN</v>
      </c>
    </row>
    <row r="550" spans="1:34">
      <c r="A550" s="4">
        <v>43250.69259259259</v>
      </c>
      <c r="B550" s="3">
        <v>-3.1858628243753599E-3</v>
      </c>
      <c r="C550">
        <v>2.68041191313932</v>
      </c>
      <c r="D550" s="3">
        <v>3.5223100126750097E-2</v>
      </c>
      <c r="E550">
        <v>3.5034965410232002E-2</v>
      </c>
      <c r="F550">
        <v>3.4930686182197003E-2</v>
      </c>
      <c r="G550">
        <v>-4223894</v>
      </c>
      <c r="H550">
        <v>13051796</v>
      </c>
      <c r="K550">
        <f t="shared" si="147"/>
        <v>203.93323985492179</v>
      </c>
      <c r="L550">
        <f t="shared" si="148"/>
        <v>162.39426736432597</v>
      </c>
      <c r="M550">
        <f t="shared" si="149"/>
        <v>54.376542550047262</v>
      </c>
      <c r="N550">
        <f t="shared" si="150"/>
        <v>6.4520117980369371E-2</v>
      </c>
      <c r="O550">
        <f t="shared" si="151"/>
        <v>104.78633262480356</v>
      </c>
      <c r="P550">
        <f t="shared" si="152"/>
        <v>104.5671092056995</v>
      </c>
      <c r="Q550">
        <f t="shared" si="153"/>
        <v>-1.2759800674338493</v>
      </c>
      <c r="R550">
        <f t="shared" si="154"/>
        <v>106.06231269223741</v>
      </c>
      <c r="S550">
        <f t="shared" si="155"/>
        <v>55.227195928336492</v>
      </c>
      <c r="T550">
        <f t="shared" si="156"/>
        <v>6.6174219260859477</v>
      </c>
      <c r="U550">
        <f t="shared" si="157"/>
        <v>0.6007405534466802</v>
      </c>
      <c r="V550" s="6">
        <f t="shared" si="159"/>
        <v>13242.000000039116</v>
      </c>
      <c r="W550">
        <f t="shared" si="164"/>
        <v>6.6247706998443698</v>
      </c>
      <c r="X550">
        <f t="shared" si="165"/>
        <v>55.193206489208563</v>
      </c>
      <c r="Y550">
        <f t="shared" si="160"/>
        <v>-1.2765687550133151</v>
      </c>
      <c r="Z550">
        <f t="shared" si="161"/>
        <v>5.169386634340124E-6</v>
      </c>
      <c r="AA550">
        <f t="shared" si="163"/>
        <v>5.3306783409435433E-6</v>
      </c>
      <c r="AB550">
        <f t="shared" si="162"/>
        <v>0.99670908645888434</v>
      </c>
      <c r="AC550">
        <f t="shared" si="158"/>
        <v>2.2533216089235459</v>
      </c>
      <c r="AD550">
        <f t="shared" si="166"/>
        <v>-1.6540123800138776E-9</v>
      </c>
      <c r="AE550">
        <f t="shared" si="167"/>
        <v>1.1160198958385268E-4</v>
      </c>
      <c r="AF550">
        <f t="shared" si="168"/>
        <v>-1.4753594907725956E-6</v>
      </c>
      <c r="AG550" t="str">
        <f t="shared" si="169"/>
        <v>NaN</v>
      </c>
      <c r="AH550" t="str">
        <f t="shared" si="170"/>
        <v>NaN</v>
      </c>
    </row>
    <row r="551" spans="1:34">
      <c r="A551" s="4">
        <v>43250.693287037036</v>
      </c>
      <c r="B551" s="3">
        <v>-3.2044860207133701E-3</v>
      </c>
      <c r="C551">
        <v>2.68159637696772</v>
      </c>
      <c r="D551" s="3">
        <v>3.5303860105250398E-2</v>
      </c>
      <c r="E551" s="3">
        <v>3.5115321053690397E-2</v>
      </c>
      <c r="F551" s="3">
        <v>3.5012966723079401E-2</v>
      </c>
      <c r="G551">
        <v>-4225821</v>
      </c>
      <c r="H551">
        <v>13051796</v>
      </c>
      <c r="K551">
        <f t="shared" si="147"/>
        <v>205.11961440612171</v>
      </c>
      <c r="L551">
        <f t="shared" si="148"/>
        <v>163.47248489338</v>
      </c>
      <c r="M551">
        <f t="shared" si="149"/>
        <v>54.737575869131611</v>
      </c>
      <c r="N551">
        <f t="shared" si="150"/>
        <v>6.4879110539910412E-2</v>
      </c>
      <c r="O551">
        <f t="shared" si="151"/>
        <v>105.02889934292568</v>
      </c>
      <c r="P551">
        <f t="shared" si="152"/>
        <v>104.8076088814192</v>
      </c>
      <c r="Q551">
        <f t="shared" si="153"/>
        <v>-1.2814001551176659</v>
      </c>
      <c r="R551">
        <f t="shared" si="154"/>
        <v>106.31029949804335</v>
      </c>
      <c r="S551">
        <f t="shared" si="155"/>
        <v>55.591842639210057</v>
      </c>
      <c r="T551">
        <f t="shared" si="156"/>
        <v>6.6552106165639513</v>
      </c>
      <c r="U551">
        <f t="shared" si="157"/>
        <v>0.60009278926456566</v>
      </c>
      <c r="V551" s="6">
        <f t="shared" si="159"/>
        <v>13302.000000234693</v>
      </c>
      <c r="W551">
        <f t="shared" si="164"/>
        <v>6.6575716800946259</v>
      </c>
      <c r="X551">
        <f t="shared" si="165"/>
        <v>55.614649056023268</v>
      </c>
      <c r="Y551">
        <f t="shared" si="160"/>
        <v>-1.2842099081971934</v>
      </c>
      <c r="Z551">
        <f t="shared" si="161"/>
        <v>4.9954928681726937E-6</v>
      </c>
      <c r="AA551">
        <f t="shared" si="163"/>
        <v>5.3360984055648275E-6</v>
      </c>
      <c r="AB551">
        <f t="shared" si="162"/>
        <v>0.99687764955197289</v>
      </c>
      <c r="AC551">
        <f t="shared" si="158"/>
        <v>2.2524097678223116</v>
      </c>
      <c r="AD551">
        <f t="shared" si="166"/>
        <v>-1.6451765974686531E-9</v>
      </c>
      <c r="AE551">
        <f t="shared" si="167"/>
        <v>1.1219494431640245E-4</v>
      </c>
      <c r="AF551">
        <f t="shared" si="168"/>
        <v>-1.459722397323952E-6</v>
      </c>
      <c r="AG551" t="str">
        <f t="shared" si="169"/>
        <v>NaN</v>
      </c>
      <c r="AH551" t="str">
        <f t="shared" si="170"/>
        <v>NaN</v>
      </c>
    </row>
    <row r="552" spans="1:34">
      <c r="A552" s="4">
        <v>43250.693981481483</v>
      </c>
      <c r="B552" s="3">
        <v>-3.2277352856181101E-3</v>
      </c>
      <c r="C552">
        <v>2.68229088186308</v>
      </c>
      <c r="D552" s="3">
        <v>3.5379411297035403E-2</v>
      </c>
      <c r="E552" s="3">
        <v>3.5198078922985598E-2</v>
      </c>
      <c r="F552" s="3">
        <v>3.5092853171790901E-2</v>
      </c>
      <c r="G552">
        <v>-4227760</v>
      </c>
      <c r="H552">
        <v>13051796</v>
      </c>
      <c r="K552">
        <f t="shared" si="147"/>
        <v>206.60068863830347</v>
      </c>
      <c r="L552">
        <f t="shared" si="148"/>
        <v>164.8485491157856</v>
      </c>
      <c r="M552">
        <f t="shared" si="149"/>
        <v>55.198340993145301</v>
      </c>
      <c r="N552">
        <f t="shared" si="150"/>
        <v>6.5089604169197374E-2</v>
      </c>
      <c r="O552">
        <f t="shared" si="151"/>
        <v>105.25582120424632</v>
      </c>
      <c r="P552">
        <f t="shared" si="152"/>
        <v>105.05529827661461</v>
      </c>
      <c r="Q552">
        <f t="shared" si="153"/>
        <v>-1.2952495020400647</v>
      </c>
      <c r="R552">
        <f t="shared" si="154"/>
        <v>106.55107070628638</v>
      </c>
      <c r="S552">
        <f t="shared" si="155"/>
        <v>56.061840661172013</v>
      </c>
      <c r="T552">
        <f t="shared" si="156"/>
        <v>6.6773678406994215</v>
      </c>
      <c r="U552">
        <f t="shared" si="157"/>
        <v>0.59971297572806881</v>
      </c>
      <c r="V552" s="6">
        <f t="shared" si="159"/>
        <v>13362.000000430271</v>
      </c>
      <c r="W552">
        <f t="shared" si="164"/>
        <v>6.6903055349292941</v>
      </c>
      <c r="X552">
        <f t="shared" si="165"/>
        <v>56.040394772169051</v>
      </c>
      <c r="Y552">
        <f t="shared" si="160"/>
        <v>-1.292600658780837</v>
      </c>
      <c r="Z552">
        <f t="shared" si="161"/>
        <v>5.408866131993031E-6</v>
      </c>
      <c r="AA552">
        <f t="shared" si="163"/>
        <v>5.3074862890043962E-6</v>
      </c>
      <c r="AB552">
        <f t="shared" si="162"/>
        <v>0.99706367029469045</v>
      </c>
      <c r="AC552">
        <f t="shared" si="158"/>
        <v>2.2518751140039228</v>
      </c>
      <c r="AD552">
        <f t="shared" si="166"/>
        <v>-1.6253470853818449E-9</v>
      </c>
      <c r="AE552">
        <f t="shared" si="167"/>
        <v>1.107409664838735E-4</v>
      </c>
      <c r="AF552">
        <f t="shared" si="168"/>
        <v>-1.4610626652937617E-6</v>
      </c>
      <c r="AG552" t="str">
        <f t="shared" si="169"/>
        <v>NaN</v>
      </c>
      <c r="AH552" t="str">
        <f t="shared" si="170"/>
        <v>NaN</v>
      </c>
    </row>
    <row r="553" spans="1:34">
      <c r="A553" s="4">
        <v>43250.694687499999</v>
      </c>
      <c r="B553" s="3">
        <v>-3.2471790442468798E-3</v>
      </c>
      <c r="C553">
        <v>2.6836477826946101</v>
      </c>
      <c r="D553" s="3">
        <v>3.5465986564813597E-2</v>
      </c>
      <c r="E553">
        <v>3.5286366668587997E-2</v>
      </c>
      <c r="F553" s="3">
        <v>3.5181089165835198E-2</v>
      </c>
      <c r="G553">
        <v>-4229695</v>
      </c>
      <c r="H553">
        <v>13051796</v>
      </c>
      <c r="K553">
        <f t="shared" si="147"/>
        <v>207.83933639769828</v>
      </c>
      <c r="L553">
        <f t="shared" si="148"/>
        <v>165.97121146405439</v>
      </c>
      <c r="M553">
        <f t="shared" si="149"/>
        <v>55.57425633757687</v>
      </c>
      <c r="N553">
        <f t="shared" si="150"/>
        <v>6.5500859701763864E-2</v>
      </c>
      <c r="O553">
        <f t="shared" si="151"/>
        <v>105.51585444057787</v>
      </c>
      <c r="P553">
        <f t="shared" si="152"/>
        <v>105.31953826367157</v>
      </c>
      <c r="Q553">
        <f t="shared" si="153"/>
        <v>-1.30115231918478</v>
      </c>
      <c r="R553">
        <f t="shared" si="154"/>
        <v>106.81700675976265</v>
      </c>
      <c r="S553">
        <f t="shared" si="155"/>
        <v>56.441691217033387</v>
      </c>
      <c r="T553">
        <f t="shared" si="156"/>
        <v>6.720657896759052</v>
      </c>
      <c r="U553">
        <f t="shared" si="157"/>
        <v>0.59897090852747414</v>
      </c>
      <c r="V553" s="6">
        <f t="shared" si="159"/>
        <v>13423.000000230968</v>
      </c>
      <c r="W553">
        <f t="shared" si="164"/>
        <v>6.7229926938227118</v>
      </c>
      <c r="X553">
        <f t="shared" si="165"/>
        <v>56.471469809209182</v>
      </c>
      <c r="Y553">
        <f t="shared" si="160"/>
        <v>-1.3022708806959997</v>
      </c>
      <c r="Z553">
        <f t="shared" si="161"/>
        <v>6.6505536614209667E-6</v>
      </c>
      <c r="AA553">
        <f t="shared" si="163"/>
        <v>5.5931520604101328E-6</v>
      </c>
      <c r="AB553">
        <f t="shared" si="162"/>
        <v>0.99726612741718046</v>
      </c>
      <c r="AC553">
        <f t="shared" si="158"/>
        <v>2.2508305249512039</v>
      </c>
      <c r="AD553">
        <f t="shared" si="166"/>
        <v>-1.6993209067515033E-9</v>
      </c>
      <c r="AE553">
        <f t="shared" si="167"/>
        <v>1.0806607234667358E-4</v>
      </c>
      <c r="AF553">
        <f t="shared" si="168"/>
        <v>-1.5653702263533473E-6</v>
      </c>
      <c r="AG553" t="str">
        <f t="shared" si="169"/>
        <v>NaN</v>
      </c>
      <c r="AH553" t="str">
        <f t="shared" si="170"/>
        <v>NaN</v>
      </c>
    </row>
    <row r="554" spans="1:34">
      <c r="A554" s="4">
        <v>43250.695381944446</v>
      </c>
      <c r="B554" s="3">
        <v>-3.2711775181996899E-3</v>
      </c>
      <c r="C554">
        <v>2.6848132189916201</v>
      </c>
      <c r="D554" s="3">
        <v>3.5544189718784799E-2</v>
      </c>
      <c r="E554" s="3">
        <v>3.5367269353573601E-2</v>
      </c>
      <c r="F554">
        <v>3.5262095239740998E-2</v>
      </c>
      <c r="G554">
        <v>-4231626</v>
      </c>
      <c r="H554">
        <v>13051796</v>
      </c>
      <c r="K554">
        <f t="shared" si="147"/>
        <v>209.36813834170923</v>
      </c>
      <c r="L554">
        <f t="shared" si="148"/>
        <v>167.39353166116112</v>
      </c>
      <c r="M554">
        <f t="shared" si="149"/>
        <v>56.050509939215743</v>
      </c>
      <c r="N554">
        <f t="shared" si="150"/>
        <v>6.5854085312554184E-2</v>
      </c>
      <c r="O554">
        <f t="shared" si="151"/>
        <v>105.75074160570412</v>
      </c>
      <c r="P554">
        <f t="shared" si="152"/>
        <v>105.56167520224221</v>
      </c>
      <c r="Q554">
        <f t="shared" si="153"/>
        <v>-1.3104108208631544</v>
      </c>
      <c r="R554">
        <f t="shared" si="154"/>
        <v>107.06115242656728</v>
      </c>
      <c r="S554">
        <f t="shared" si="155"/>
        <v>56.924117153124513</v>
      </c>
      <c r="T554">
        <f t="shared" si="156"/>
        <v>6.7578395400001376</v>
      </c>
      <c r="U554">
        <f t="shared" si="157"/>
        <v>0.59833355019568035</v>
      </c>
      <c r="V554" s="6">
        <f t="shared" si="159"/>
        <v>13483.000000426546</v>
      </c>
      <c r="W554">
        <f t="shared" si="164"/>
        <v>6.7546262755410744</v>
      </c>
      <c r="X554">
        <f t="shared" si="165"/>
        <v>56.903656895504461</v>
      </c>
      <c r="Y554">
        <f t="shared" si="160"/>
        <v>-1.3067549532967035</v>
      </c>
      <c r="Z554">
        <f t="shared" si="161"/>
        <v>5.2199739041301112E-6</v>
      </c>
      <c r="AA554">
        <f t="shared" si="163"/>
        <v>5.8114664383563406E-6</v>
      </c>
      <c r="AB554">
        <f t="shared" si="162"/>
        <v>0.99737389062164084</v>
      </c>
      <c r="AC554">
        <f t="shared" si="158"/>
        <v>2.2499333318997965</v>
      </c>
      <c r="AD554">
        <f t="shared" si="166"/>
        <v>-1.7588894181664477E-9</v>
      </c>
      <c r="AE554">
        <f t="shared" si="167"/>
        <v>1.0531068781715377E-4</v>
      </c>
      <c r="AF554">
        <f t="shared" si="168"/>
        <v>-1.6626357818938204E-6</v>
      </c>
      <c r="AG554" t="str">
        <f t="shared" si="169"/>
        <v>NaN</v>
      </c>
      <c r="AH554" t="str">
        <f t="shared" si="170"/>
        <v>NaN</v>
      </c>
    </row>
    <row r="555" spans="1:34">
      <c r="A555" s="4">
        <v>43250.696076388886</v>
      </c>
      <c r="B555" s="3">
        <v>-3.29272619748735E-3</v>
      </c>
      <c r="C555">
        <v>2.6856111860888601</v>
      </c>
      <c r="D555" s="3">
        <v>3.5630669848906102E-2</v>
      </c>
      <c r="E555" s="3">
        <v>3.5456318200431297E-2</v>
      </c>
      <c r="F555" s="3">
        <v>3.53477108343941E-2</v>
      </c>
      <c r="G555">
        <v>-4233559</v>
      </c>
      <c r="H555">
        <v>13051796</v>
      </c>
      <c r="K555">
        <f t="shared" si="147"/>
        <v>210.74087824386393</v>
      </c>
      <c r="L555">
        <f t="shared" si="148"/>
        <v>168.65373064334102</v>
      </c>
      <c r="M555">
        <f t="shared" si="149"/>
        <v>56.472478427932757</v>
      </c>
      <c r="N555">
        <f t="shared" si="150"/>
        <v>6.6095936725657001E-2</v>
      </c>
      <c r="O555">
        <f t="shared" si="151"/>
        <v>106.01048909122655</v>
      </c>
      <c r="P555">
        <f t="shared" si="152"/>
        <v>105.82819312022239</v>
      </c>
      <c r="Q555">
        <f t="shared" si="153"/>
        <v>-1.3087017198421762</v>
      </c>
      <c r="R555">
        <f t="shared" si="154"/>
        <v>107.31919081106872</v>
      </c>
      <c r="S555">
        <f t="shared" si="155"/>
        <v>57.344946241160876</v>
      </c>
      <c r="T555">
        <f t="shared" si="156"/>
        <v>6.7832975834846456</v>
      </c>
      <c r="U555">
        <f t="shared" si="157"/>
        <v>0.59789715484809403</v>
      </c>
      <c r="V555" s="6">
        <f t="shared" si="159"/>
        <v>13542.999999993481</v>
      </c>
      <c r="W555">
        <f t="shared" si="164"/>
        <v>6.7859125561961893</v>
      </c>
      <c r="X555">
        <f t="shared" si="165"/>
        <v>57.338025206964893</v>
      </c>
      <c r="Y555">
        <f t="shared" si="160"/>
        <v>-1.3103614239089201</v>
      </c>
      <c r="Z555">
        <f t="shared" si="161"/>
        <v>4.9796843725144459E-6</v>
      </c>
      <c r="AA555">
        <f t="shared" si="163"/>
        <v>5.7934742152012439E-6</v>
      </c>
      <c r="AB555">
        <f t="shared" si="162"/>
        <v>0.99746101325831504</v>
      </c>
      <c r="AC555">
        <f t="shared" si="158"/>
        <v>2.2493190293105156</v>
      </c>
      <c r="AD555">
        <f t="shared" si="166"/>
        <v>-1.7481405380832894E-9</v>
      </c>
      <c r="AE555">
        <f t="shared" si="167"/>
        <v>1.0383581458480244E-4</v>
      </c>
      <c r="AF555">
        <f t="shared" si="168"/>
        <v>-1.6759467113102348E-6</v>
      </c>
      <c r="AG555" t="str">
        <f t="shared" si="169"/>
        <v>NaN</v>
      </c>
      <c r="AH555" t="str">
        <f t="shared" si="170"/>
        <v>NaN</v>
      </c>
    </row>
    <row r="556" spans="1:34">
      <c r="A556" s="4">
        <v>43250.696770833332</v>
      </c>
      <c r="B556" s="3">
        <v>-3.3119321119738699E-3</v>
      </c>
      <c r="C556">
        <v>2.6866862416118198</v>
      </c>
      <c r="D556" s="3">
        <v>3.5716436446600698E-2</v>
      </c>
      <c r="E556" s="3">
        <v>3.5543809168157199E-2</v>
      </c>
      <c r="F556" s="3">
        <v>3.5434267390646701E-2</v>
      </c>
      <c r="G556">
        <v>-4235489</v>
      </c>
      <c r="H556">
        <v>13051796</v>
      </c>
      <c r="K556">
        <f t="shared" si="147"/>
        <v>211.96437434870947</v>
      </c>
      <c r="L556">
        <f t="shared" si="148"/>
        <v>169.763448942753</v>
      </c>
      <c r="M556">
        <f t="shared" si="149"/>
        <v>56.844059551490311</v>
      </c>
      <c r="N556">
        <f t="shared" si="150"/>
        <v>6.6421769329897337E-2</v>
      </c>
      <c r="O556">
        <f t="shared" si="151"/>
        <v>106.26809344568041</v>
      </c>
      <c r="P556">
        <f t="shared" si="152"/>
        <v>106.09004839834452</v>
      </c>
      <c r="Q556">
        <f t="shared" si="153"/>
        <v>-1.3119717310214298</v>
      </c>
      <c r="R556">
        <f t="shared" si="154"/>
        <v>107.58006517670184</v>
      </c>
      <c r="S556">
        <f t="shared" si="155"/>
        <v>57.718707372171266</v>
      </c>
      <c r="T556">
        <f t="shared" si="156"/>
        <v>6.8175957523520498</v>
      </c>
      <c r="U556">
        <f t="shared" si="157"/>
        <v>0.59730922430529443</v>
      </c>
      <c r="V556" s="6">
        <f t="shared" si="159"/>
        <v>13603.000000189058</v>
      </c>
      <c r="W556">
        <f t="shared" si="164"/>
        <v>6.8173476801641106</v>
      </c>
      <c r="X556">
        <f t="shared" si="165"/>
        <v>57.779748701607033</v>
      </c>
      <c r="Y556">
        <f t="shared" si="160"/>
        <v>-1.3139654292694871</v>
      </c>
      <c r="Z556">
        <f t="shared" si="161"/>
        <v>6.7281068502995558E-6</v>
      </c>
      <c r="AA556">
        <f t="shared" si="163"/>
        <v>5.533878501792431E-6</v>
      </c>
      <c r="AB556">
        <f t="shared" si="162"/>
        <v>0.99754447378727473</v>
      </c>
      <c r="AC556">
        <f t="shared" si="158"/>
        <v>2.2484914144957449</v>
      </c>
      <c r="AD556">
        <f t="shared" si="166"/>
        <v>-1.6646166023281302E-9</v>
      </c>
      <c r="AE556">
        <f t="shared" si="167"/>
        <v>1.0608171331699384E-4</v>
      </c>
      <c r="AF556">
        <f t="shared" si="168"/>
        <v>-1.5620852530516995E-6</v>
      </c>
      <c r="AG556" t="str">
        <f t="shared" si="169"/>
        <v>NaN</v>
      </c>
      <c r="AH556" t="str">
        <f t="shared" si="170"/>
        <v>NaN</v>
      </c>
    </row>
    <row r="557" spans="1:34">
      <c r="A557" s="4">
        <v>43250.697465277779</v>
      </c>
      <c r="B557" s="3">
        <v>-3.33444406003764E-3</v>
      </c>
      <c r="C557">
        <v>2.6881418477623802</v>
      </c>
      <c r="D557" s="3">
        <v>3.5791773578657697E-2</v>
      </c>
      <c r="E557" s="3">
        <v>3.5622809100004801E-2</v>
      </c>
      <c r="F557">
        <v>3.5512414847034997E-2</v>
      </c>
      <c r="G557">
        <v>-4237422</v>
      </c>
      <c r="H557">
        <v>13051796</v>
      </c>
      <c r="K557">
        <f t="shared" si="147"/>
        <v>213.39847845178869</v>
      </c>
      <c r="L557">
        <f t="shared" si="148"/>
        <v>171.09482892563818</v>
      </c>
      <c r="M557">
        <f t="shared" si="149"/>
        <v>57.289862482003983</v>
      </c>
      <c r="N557">
        <f t="shared" si="150"/>
        <v>6.6862940909091298E-2</v>
      </c>
      <c r="O557">
        <f t="shared" si="151"/>
        <v>106.49437236768048</v>
      </c>
      <c r="P557">
        <f t="shared" si="152"/>
        <v>106.32649050960785</v>
      </c>
      <c r="Q557">
        <f t="shared" si="153"/>
        <v>-1.3212228369448553</v>
      </c>
      <c r="R557">
        <f t="shared" si="154"/>
        <v>107.81559520462534</v>
      </c>
      <c r="S557">
        <f t="shared" si="155"/>
        <v>58.170677706633889</v>
      </c>
      <c r="T557">
        <f t="shared" si="156"/>
        <v>6.8640348659514139</v>
      </c>
      <c r="U557">
        <f t="shared" si="157"/>
        <v>0.59651317675619198</v>
      </c>
      <c r="V557" s="6">
        <f t="shared" si="159"/>
        <v>13663.000000384636</v>
      </c>
      <c r="W557">
        <f t="shared" si="164"/>
        <v>6.850598108849173</v>
      </c>
      <c r="X557">
        <f t="shared" si="165"/>
        <v>58.222423274006729</v>
      </c>
      <c r="Y557">
        <f t="shared" si="160"/>
        <v>-1.3186868086280157</v>
      </c>
      <c r="Z557">
        <f t="shared" si="161"/>
        <v>6.6975872799635789E-6</v>
      </c>
      <c r="AA557">
        <f t="shared" si="163"/>
        <v>5.1072873154871795E-6</v>
      </c>
      <c r="AB557">
        <f t="shared" si="162"/>
        <v>0.99765035128268642</v>
      </c>
      <c r="AC557">
        <f t="shared" si="158"/>
        <v>2.2473708386845921</v>
      </c>
      <c r="AD557">
        <f t="shared" si="166"/>
        <v>-1.530032574444598E-9</v>
      </c>
      <c r="AE557">
        <f t="shared" si="167"/>
        <v>1.0833827332590978E-4</v>
      </c>
      <c r="AF557">
        <f t="shared" si="168"/>
        <v>-1.4058850199267294E-6</v>
      </c>
      <c r="AG557" t="str">
        <f t="shared" si="169"/>
        <v>NaN</v>
      </c>
      <c r="AH557" t="str">
        <f t="shared" si="170"/>
        <v>NaN</v>
      </c>
    </row>
    <row r="558" spans="1:34">
      <c r="A558" s="4">
        <v>43250.698171296295</v>
      </c>
      <c r="B558" s="3">
        <v>-3.3569797925156299E-3</v>
      </c>
      <c r="C558">
        <v>2.6892264170510298</v>
      </c>
      <c r="D558" s="3">
        <v>3.5872022192252197E-2</v>
      </c>
      <c r="E558" s="3">
        <v>3.5702867438285497E-2</v>
      </c>
      <c r="F558" s="3">
        <v>3.5592932573781599E-2</v>
      </c>
      <c r="G558">
        <v>-4239356</v>
      </c>
      <c r="H558">
        <v>13051796</v>
      </c>
      <c r="K558">
        <f t="shared" si="147"/>
        <v>214.83409772032255</v>
      </c>
      <c r="L558">
        <f t="shared" si="148"/>
        <v>172.42460837516407</v>
      </c>
      <c r="M558">
        <f t="shared" si="149"/>
        <v>57.735129485531267</v>
      </c>
      <c r="N558">
        <f t="shared" si="150"/>
        <v>6.7191656987705448E-2</v>
      </c>
      <c r="O558">
        <f t="shared" si="151"/>
        <v>106.73540317520349</v>
      </c>
      <c r="P558">
        <f t="shared" si="152"/>
        <v>106.56610036856112</v>
      </c>
      <c r="Q558">
        <f t="shared" si="153"/>
        <v>-1.3228658579177619</v>
      </c>
      <c r="R558">
        <f t="shared" si="154"/>
        <v>108.05826903312125</v>
      </c>
      <c r="S558">
        <f t="shared" si="155"/>
        <v>58.617040057476444</v>
      </c>
      <c r="T558">
        <f t="shared" si="156"/>
        <v>6.8986365584371141</v>
      </c>
      <c r="U558">
        <f t="shared" si="157"/>
        <v>0.595920043288235</v>
      </c>
      <c r="V558" s="6">
        <f t="shared" si="159"/>
        <v>13724.000000185333</v>
      </c>
      <c r="W558">
        <f t="shared" si="164"/>
        <v>6.8839857068617132</v>
      </c>
      <c r="X558">
        <f t="shared" si="165"/>
        <v>58.671864510942179</v>
      </c>
      <c r="Y558">
        <f t="shared" si="160"/>
        <v>-1.3232507015207962</v>
      </c>
      <c r="Z558">
        <f t="shared" si="161"/>
        <v>4.8695473060870208E-6</v>
      </c>
      <c r="AA558">
        <f t="shared" si="163"/>
        <v>5.0770252880090964E-6</v>
      </c>
      <c r="AB558">
        <f t="shared" si="162"/>
        <v>0.99775165849000558</v>
      </c>
      <c r="AC558">
        <f t="shared" si="158"/>
        <v>2.2465358998449121</v>
      </c>
      <c r="AD558">
        <f t="shared" si="166"/>
        <v>-1.5151577936401006E-9</v>
      </c>
      <c r="AE558">
        <f t="shared" si="167"/>
        <v>1.118889067183368E-4</v>
      </c>
      <c r="AF558">
        <f t="shared" si="168"/>
        <v>-1.3480371774374592E-6</v>
      </c>
      <c r="AG558" t="str">
        <f t="shared" si="169"/>
        <v>NaN</v>
      </c>
      <c r="AH558" t="str">
        <f t="shared" si="170"/>
        <v>NaN</v>
      </c>
    </row>
    <row r="559" spans="1:34">
      <c r="A559" s="4">
        <v>43250.698865740742</v>
      </c>
      <c r="B559" s="3">
        <v>-3.37887334580955E-3</v>
      </c>
      <c r="C559">
        <v>2.6899887075269402</v>
      </c>
      <c r="D559" s="3">
        <v>3.59550297978967E-2</v>
      </c>
      <c r="E559" s="3">
        <v>3.5785161511503197E-2</v>
      </c>
      <c r="F559" s="3">
        <v>3.5676582868891298E-2</v>
      </c>
      <c r="G559">
        <v>-4241283</v>
      </c>
      <c r="H559">
        <v>13051796</v>
      </c>
      <c r="K559">
        <f t="shared" si="147"/>
        <v>216.2288075215736</v>
      </c>
      <c r="L559">
        <f t="shared" si="148"/>
        <v>173.70936062480371</v>
      </c>
      <c r="M559">
        <f t="shared" si="149"/>
        <v>58.165319457767602</v>
      </c>
      <c r="N559">
        <f t="shared" si="150"/>
        <v>6.7422695371908772E-2</v>
      </c>
      <c r="O559">
        <f t="shared" si="151"/>
        <v>106.98472075619178</v>
      </c>
      <c r="P559">
        <f t="shared" si="152"/>
        <v>106.81240164960003</v>
      </c>
      <c r="Q559">
        <f t="shared" si="153"/>
        <v>-1.3256634096997715</v>
      </c>
      <c r="R559">
        <f t="shared" si="154"/>
        <v>108.31038416589155</v>
      </c>
      <c r="S559">
        <f t="shared" si="155"/>
        <v>59.049095064234116</v>
      </c>
      <c r="T559">
        <f t="shared" si="156"/>
        <v>6.9229563883532528</v>
      </c>
      <c r="U559">
        <f t="shared" si="157"/>
        <v>0.5955031589099854</v>
      </c>
      <c r="V559" s="6">
        <f t="shared" si="159"/>
        <v>13784.000000380911</v>
      </c>
      <c r="W559">
        <f t="shared" si="164"/>
        <v>6.9198598637472264</v>
      </c>
      <c r="X559">
        <f t="shared" si="165"/>
        <v>59.120239557698874</v>
      </c>
      <c r="Y559">
        <f t="shared" si="160"/>
        <v>-1.3261456888404506</v>
      </c>
      <c r="Z559">
        <f t="shared" si="161"/>
        <v>3.5916961381313367E-6</v>
      </c>
      <c r="AA559">
        <f t="shared" si="163"/>
        <v>5.3425972541630757E-6</v>
      </c>
      <c r="AB559">
        <f t="shared" si="162"/>
        <v>0.99782086434696771</v>
      </c>
      <c r="AC559">
        <f t="shared" si="158"/>
        <v>2.2459490623490361</v>
      </c>
      <c r="AD559">
        <f t="shared" si="166"/>
        <v>-1.5905173411709525E-9</v>
      </c>
      <c r="AE559">
        <f t="shared" si="167"/>
        <v>1.1383399527733958E-4</v>
      </c>
      <c r="AF559">
        <f t="shared" si="168"/>
        <v>-1.3909049918360394E-6</v>
      </c>
      <c r="AG559" t="str">
        <f t="shared" si="169"/>
        <v>NaN</v>
      </c>
      <c r="AH559" t="str">
        <f t="shared" si="170"/>
        <v>NaN</v>
      </c>
    </row>
    <row r="560" spans="1:34">
      <c r="A560" s="4">
        <v>43250.699560185189</v>
      </c>
      <c r="B560" s="3">
        <v>-3.4016588146369002E-3</v>
      </c>
      <c r="C560">
        <v>2.6905773717789998</v>
      </c>
      <c r="D560" s="3">
        <v>3.60340059453301E-2</v>
      </c>
      <c r="E560" s="3">
        <v>3.5868799404124699E-2</v>
      </c>
      <c r="F560" s="3">
        <v>3.57566956248229E-2</v>
      </c>
      <c r="G560">
        <v>-4243220</v>
      </c>
      <c r="H560">
        <v>13051796</v>
      </c>
      <c r="K560">
        <f t="shared" si="147"/>
        <v>217.68033602738407</v>
      </c>
      <c r="L560">
        <f t="shared" si="148"/>
        <v>175.05558164205684</v>
      </c>
      <c r="M560">
        <f t="shared" si="149"/>
        <v>58.616091800994496</v>
      </c>
      <c r="N560">
        <f t="shared" si="150"/>
        <v>6.7601110348787088E-2</v>
      </c>
      <c r="O560">
        <f t="shared" si="151"/>
        <v>107.2219296466421</v>
      </c>
      <c r="P560">
        <f t="shared" si="152"/>
        <v>107.06272490242502</v>
      </c>
      <c r="Q560">
        <f t="shared" si="153"/>
        <v>-1.3299077989038182</v>
      </c>
      <c r="R560">
        <f t="shared" si="154"/>
        <v>108.55183744554591</v>
      </c>
      <c r="S560">
        <f t="shared" si="155"/>
        <v>59.502697000263709</v>
      </c>
      <c r="T560">
        <f t="shared" si="156"/>
        <v>6.9417369122351813</v>
      </c>
      <c r="U560">
        <f t="shared" si="157"/>
        <v>0.59518122791586592</v>
      </c>
      <c r="V560" s="6">
        <f t="shared" si="159"/>
        <v>13844.000000576489</v>
      </c>
      <c r="W560">
        <f t="shared" si="164"/>
        <v>6.9553371051318891</v>
      </c>
      <c r="X560">
        <f t="shared" si="165"/>
        <v>59.580964236710884</v>
      </c>
      <c r="Y560">
        <f t="shared" si="160"/>
        <v>-1.3261615609982631</v>
      </c>
      <c r="Z560">
        <f t="shared" si="161"/>
        <v>3.6644153572842089E-6</v>
      </c>
      <c r="AA560">
        <f t="shared" si="163"/>
        <v>5.4134911052067499E-6</v>
      </c>
      <c r="AB560">
        <f t="shared" si="162"/>
        <v>0.9978386069361489</v>
      </c>
      <c r="AC560">
        <f t="shared" si="158"/>
        <v>2.2454958883077651</v>
      </c>
      <c r="AD560">
        <f t="shared" si="166"/>
        <v>-1.6112783191516324E-9</v>
      </c>
      <c r="AE560">
        <f t="shared" si="167"/>
        <v>1.1192027698033876E-4</v>
      </c>
      <c r="AF560">
        <f t="shared" si="168"/>
        <v>-1.433153877763993E-6</v>
      </c>
      <c r="AG560" t="str">
        <f t="shared" si="169"/>
        <v>NaN</v>
      </c>
      <c r="AH560" t="str">
        <f t="shared" si="170"/>
        <v>NaN</v>
      </c>
    </row>
    <row r="561" spans="1:34">
      <c r="A561" s="4">
        <v>43250.700254629628</v>
      </c>
      <c r="B561" s="3">
        <v>-3.4258237794892901E-3</v>
      </c>
      <c r="C561">
        <v>2.6913670143312598</v>
      </c>
      <c r="D561" s="3">
        <v>3.6115194043286503E-2</v>
      </c>
      <c r="E561" s="3">
        <v>3.5947133372374103E-2</v>
      </c>
      <c r="F561" s="3">
        <v>3.5835283784745098E-2</v>
      </c>
      <c r="G561">
        <v>-4245150</v>
      </c>
      <c r="H561">
        <v>13051796</v>
      </c>
      <c r="K561">
        <f t="shared" si="147"/>
        <v>219.21974412957985</v>
      </c>
      <c r="L561">
        <f t="shared" si="148"/>
        <v>176.49168632327417</v>
      </c>
      <c r="M561">
        <f t="shared" si="149"/>
        <v>59.096961037156284</v>
      </c>
      <c r="N561">
        <f t="shared" si="150"/>
        <v>6.7840438721812432E-2</v>
      </c>
      <c r="O561">
        <f t="shared" si="151"/>
        <v>107.46578224340558</v>
      </c>
      <c r="P561">
        <f t="shared" si="152"/>
        <v>107.29717382413109</v>
      </c>
      <c r="Q561">
        <f t="shared" si="153"/>
        <v>-1.3229134743911999</v>
      </c>
      <c r="R561">
        <f t="shared" si="154"/>
        <v>108.78869571779678</v>
      </c>
      <c r="S561">
        <f t="shared" si="155"/>
        <v>59.978903353417081</v>
      </c>
      <c r="T561">
        <f t="shared" si="156"/>
        <v>6.9669293725536381</v>
      </c>
      <c r="U561">
        <f t="shared" si="157"/>
        <v>0.59474938512779307</v>
      </c>
      <c r="V561" s="6">
        <f t="shared" si="159"/>
        <v>13904.000000143424</v>
      </c>
      <c r="W561">
        <f t="shared" si="164"/>
        <v>6.9905546003432004</v>
      </c>
      <c r="X561">
        <f t="shared" si="165"/>
        <v>60.036374233375163</v>
      </c>
      <c r="Y561">
        <f t="shared" si="160"/>
        <v>-1.3305565401926127</v>
      </c>
      <c r="Z561">
        <f t="shared" si="161"/>
        <v>5.008139711783531E-6</v>
      </c>
      <c r="AA561">
        <f t="shared" si="163"/>
        <v>5.5763879332208391E-6</v>
      </c>
      <c r="AB561">
        <f t="shared" si="162"/>
        <v>0.99793438443296634</v>
      </c>
      <c r="AC561">
        <f t="shared" si="158"/>
        <v>2.2448879942402806</v>
      </c>
      <c r="AD561">
        <f t="shared" si="166"/>
        <v>-1.6538329084946121E-9</v>
      </c>
      <c r="AE561">
        <f t="shared" si="167"/>
        <v>1.1021598023925766E-4</v>
      </c>
      <c r="AF561">
        <f t="shared" si="168"/>
        <v>-1.4937506176081414E-6</v>
      </c>
      <c r="AG561" t="str">
        <f t="shared" si="169"/>
        <v>NaN</v>
      </c>
      <c r="AH561" t="str">
        <f t="shared" si="170"/>
        <v>NaN</v>
      </c>
    </row>
    <row r="562" spans="1:34">
      <c r="A562" s="4">
        <v>43250.700949074075</v>
      </c>
      <c r="B562" s="3">
        <v>-3.4517963598227701E-3</v>
      </c>
      <c r="C562">
        <v>2.6924610973855998</v>
      </c>
      <c r="D562" s="3">
        <v>3.6190971187006697E-2</v>
      </c>
      <c r="E562" s="3">
        <v>3.6026442501606699E-2</v>
      </c>
      <c r="F562" s="3">
        <v>3.5916087373243498E-2</v>
      </c>
      <c r="G562">
        <v>-4247086</v>
      </c>
      <c r="H562">
        <v>13051796</v>
      </c>
      <c r="K562">
        <f t="shared" si="147"/>
        <v>220.87430480634967</v>
      </c>
      <c r="L562">
        <f t="shared" si="148"/>
        <v>178.04003141836495</v>
      </c>
      <c r="M562">
        <f t="shared" si="149"/>
        <v>59.615413161802259</v>
      </c>
      <c r="N562">
        <f t="shared" si="150"/>
        <v>6.817203827480052E-2</v>
      </c>
      <c r="O562">
        <f t="shared" si="151"/>
        <v>107.69338276289812</v>
      </c>
      <c r="P562">
        <f t="shared" si="152"/>
        <v>107.53454134483206</v>
      </c>
      <c r="Q562">
        <f t="shared" si="153"/>
        <v>-1.3388483472828199</v>
      </c>
      <c r="R562">
        <f t="shared" si="154"/>
        <v>109.03223111018094</v>
      </c>
      <c r="S562">
        <f t="shared" si="155"/>
        <v>60.50797872665747</v>
      </c>
      <c r="T562">
        <f t="shared" si="156"/>
        <v>7.0018345886576467</v>
      </c>
      <c r="U562">
        <f t="shared" si="157"/>
        <v>0.5941510487346785</v>
      </c>
      <c r="V562" s="6">
        <f t="shared" si="159"/>
        <v>13964.000000339001</v>
      </c>
      <c r="W562">
        <f t="shared" si="164"/>
        <v>7.0249228131225516</v>
      </c>
      <c r="X562">
        <f t="shared" si="165"/>
        <v>60.496671164453765</v>
      </c>
      <c r="Y562">
        <f t="shared" si="160"/>
        <v>-1.3354226909313052</v>
      </c>
      <c r="Z562">
        <f t="shared" si="161"/>
        <v>6.838688135592293E-6</v>
      </c>
      <c r="AA562">
        <f t="shared" si="163"/>
        <v>5.983269796826855E-6</v>
      </c>
      <c r="AB562">
        <f t="shared" si="162"/>
        <v>0.99803807513987086</v>
      </c>
      <c r="AC562">
        <f t="shared" si="158"/>
        <v>2.244045731375691</v>
      </c>
      <c r="AD562">
        <f t="shared" si="166"/>
        <v>-1.7673755622508025E-9</v>
      </c>
      <c r="AE562">
        <f t="shared" si="167"/>
        <v>1.0561355901874689E-4</v>
      </c>
      <c r="AF562">
        <f t="shared" si="168"/>
        <v>-1.6658665342094833E-6</v>
      </c>
      <c r="AG562" t="str">
        <f t="shared" si="169"/>
        <v>NaN</v>
      </c>
      <c r="AH562" t="str">
        <f t="shared" si="170"/>
        <v>NaN</v>
      </c>
    </row>
    <row r="563" spans="1:34">
      <c r="A563" s="4">
        <v>43250.701655092591</v>
      </c>
      <c r="B563">
        <v>-3.4755213130120001E-3</v>
      </c>
      <c r="C563">
        <v>2.6939607047024801</v>
      </c>
      <c r="D563" s="3">
        <v>3.6270839249973499E-2</v>
      </c>
      <c r="E563" s="3">
        <v>3.6109592813736498E-2</v>
      </c>
      <c r="F563">
        <v>3.5997557972496E-2</v>
      </c>
      <c r="G563">
        <v>-4249019</v>
      </c>
      <c r="H563">
        <v>13051796</v>
      </c>
      <c r="K563">
        <f t="shared" si="147"/>
        <v>222.3856823476294</v>
      </c>
      <c r="L563">
        <f t="shared" si="148"/>
        <v>179.44431659839989</v>
      </c>
      <c r="M563">
        <f t="shared" si="149"/>
        <v>60.085627868786091</v>
      </c>
      <c r="N563">
        <f t="shared" si="150"/>
        <v>6.8626545922974569E-2</v>
      </c>
      <c r="O563">
        <f t="shared" si="151"/>
        <v>107.93327056718419</v>
      </c>
      <c r="P563">
        <f t="shared" si="152"/>
        <v>107.78340529815928</v>
      </c>
      <c r="Q563">
        <f t="shared" si="153"/>
        <v>-1.3445062511198955</v>
      </c>
      <c r="R563">
        <f t="shared" si="154"/>
        <v>109.27777681830409</v>
      </c>
      <c r="S563">
        <f t="shared" si="155"/>
        <v>60.981965369532688</v>
      </c>
      <c r="T563">
        <f t="shared" si="156"/>
        <v>7.0496774989917572</v>
      </c>
      <c r="U563">
        <f t="shared" si="157"/>
        <v>0.59333093765672007</v>
      </c>
      <c r="V563" s="6">
        <f t="shared" si="159"/>
        <v>14025.000000139698</v>
      </c>
      <c r="W563">
        <f t="shared" si="164"/>
        <v>7.0583716995580277</v>
      </c>
      <c r="X563">
        <f t="shared" si="165"/>
        <v>60.967697705561491</v>
      </c>
      <c r="Y563">
        <f t="shared" si="160"/>
        <v>-1.343360683097681</v>
      </c>
      <c r="Z563">
        <f t="shared" si="161"/>
        <v>7.2243638076052808E-6</v>
      </c>
      <c r="AA563">
        <f t="shared" si="163"/>
        <v>6.3265405589803232E-6</v>
      </c>
      <c r="AB563">
        <f t="shared" si="162"/>
        <v>0.99819156318092561</v>
      </c>
      <c r="AC563">
        <f t="shared" si="158"/>
        <v>2.2428912819493285</v>
      </c>
      <c r="AD563">
        <f t="shared" si="166"/>
        <v>-1.8567746296143656E-9</v>
      </c>
      <c r="AE563">
        <f t="shared" si="167"/>
        <v>9.9468109619889016E-5</v>
      </c>
      <c r="AF563">
        <f t="shared" si="168"/>
        <v>-1.858259514433483E-6</v>
      </c>
      <c r="AG563" t="str">
        <f t="shared" si="169"/>
        <v>NaN</v>
      </c>
      <c r="AH563" t="str">
        <f t="shared" si="170"/>
        <v>NaN</v>
      </c>
    </row>
    <row r="564" spans="1:34">
      <c r="A564" s="4">
        <v>43250.702349537038</v>
      </c>
      <c r="B564" s="3">
        <v>-3.4983900272891298E-3</v>
      </c>
      <c r="C564">
        <v>2.6952010619042999</v>
      </c>
      <c r="D564" s="3">
        <v>3.6353716041339801E-2</v>
      </c>
      <c r="E564" s="3">
        <v>3.6193076107665499E-2</v>
      </c>
      <c r="F564">
        <v>3.6080886673134999E-2</v>
      </c>
      <c r="G564">
        <v>-4250945</v>
      </c>
      <c r="H564">
        <v>13051796</v>
      </c>
      <c r="K564">
        <f t="shared" si="147"/>
        <v>223.84251393253163</v>
      </c>
      <c r="L564">
        <f t="shared" si="148"/>
        <v>180.79161336469559</v>
      </c>
      <c r="M564">
        <f t="shared" si="149"/>
        <v>60.536760418777277</v>
      </c>
      <c r="N564">
        <f t="shared" si="150"/>
        <v>6.9002478894459179E-2</v>
      </c>
      <c r="O564">
        <f t="shared" si="151"/>
        <v>108.18219524081</v>
      </c>
      <c r="P564">
        <f t="shared" si="152"/>
        <v>108.03326584626542</v>
      </c>
      <c r="Q564">
        <f t="shared" si="153"/>
        <v>-1.3467274508903273</v>
      </c>
      <c r="R564">
        <f t="shared" si="154"/>
        <v>109.52892269170033</v>
      </c>
      <c r="S564">
        <f t="shared" si="155"/>
        <v>61.434578719370826</v>
      </c>
      <c r="T564">
        <f t="shared" si="156"/>
        <v>7.0892493907269793</v>
      </c>
      <c r="U564">
        <f t="shared" si="157"/>
        <v>0.59265260628930971</v>
      </c>
      <c r="V564" s="6">
        <f t="shared" si="159"/>
        <v>14085.000000335276</v>
      </c>
      <c r="W564">
        <f t="shared" si="164"/>
        <v>7.0897542905920226</v>
      </c>
      <c r="X564">
        <f t="shared" si="165"/>
        <v>61.442000362102995</v>
      </c>
      <c r="Y564">
        <f t="shared" si="160"/>
        <v>-1.3454589479691634</v>
      </c>
      <c r="Z564">
        <f t="shared" si="161"/>
        <v>7.8378650760622043E-6</v>
      </c>
      <c r="AA564">
        <f t="shared" si="163"/>
        <v>6.3723834047290452E-6</v>
      </c>
      <c r="AB564">
        <f t="shared" si="162"/>
        <v>0.99824165197328529</v>
      </c>
      <c r="AC564">
        <f t="shared" si="158"/>
        <v>2.241936412201758</v>
      </c>
      <c r="AD564">
        <f t="shared" si="166"/>
        <v>-1.8665174074733666E-9</v>
      </c>
      <c r="AE564">
        <f t="shared" si="167"/>
        <v>9.4616790674832577E-5</v>
      </c>
      <c r="AF564">
        <f t="shared" si="168"/>
        <v>-1.9637892011778403E-6</v>
      </c>
      <c r="AG564" t="str">
        <f t="shared" si="169"/>
        <v>NaN</v>
      </c>
      <c r="AH564" t="str">
        <f t="shared" si="170"/>
        <v>NaN</v>
      </c>
    </row>
    <row r="565" spans="1:34">
      <c r="A565" s="4">
        <v>43250.703043981484</v>
      </c>
      <c r="B565" s="3">
        <v>-3.5216630766080901E-3</v>
      </c>
      <c r="C565">
        <v>2.69690878284564</v>
      </c>
      <c r="D565" s="3">
        <v>3.6443704372559303E-2</v>
      </c>
      <c r="E565" s="3">
        <v>3.6284265551803398E-2</v>
      </c>
      <c r="F565" s="3">
        <v>3.6170039806966099E-2</v>
      </c>
      <c r="G565">
        <v>-4252884</v>
      </c>
      <c r="H565">
        <v>13051796</v>
      </c>
      <c r="K565">
        <f t="shared" si="147"/>
        <v>225.32510333016799</v>
      </c>
      <c r="L565">
        <f t="shared" si="148"/>
        <v>182.15701177930316</v>
      </c>
      <c r="M565">
        <f t="shared" si="149"/>
        <v>60.993954174410959</v>
      </c>
      <c r="N565">
        <f t="shared" si="150"/>
        <v>6.9520062544558184E-2</v>
      </c>
      <c r="O565">
        <f t="shared" si="151"/>
        <v>108.45247978742016</v>
      </c>
      <c r="P565">
        <f t="shared" si="152"/>
        <v>108.30619044496618</v>
      </c>
      <c r="Q565">
        <f t="shared" si="153"/>
        <v>-1.3451431418972675</v>
      </c>
      <c r="R565">
        <f t="shared" si="154"/>
        <v>109.79762292931743</v>
      </c>
      <c r="S565">
        <f t="shared" si="155"/>
        <v>61.89071626900914</v>
      </c>
      <c r="T565">
        <f t="shared" si="156"/>
        <v>7.1437318802110861</v>
      </c>
      <c r="U565">
        <f t="shared" si="157"/>
        <v>0.59171868122353466</v>
      </c>
      <c r="V565" s="6">
        <f t="shared" si="159"/>
        <v>14145.000000530854</v>
      </c>
      <c r="W565">
        <f t="shared" si="164"/>
        <v>7.12042476852156</v>
      </c>
      <c r="X565">
        <f t="shared" si="165"/>
        <v>61.91890696530109</v>
      </c>
      <c r="Y565">
        <f t="shared" si="160"/>
        <v>-1.3481914297061859</v>
      </c>
      <c r="Z565">
        <f t="shared" si="161"/>
        <v>7.7177203513291312E-6</v>
      </c>
      <c r="AA565">
        <f t="shared" si="163"/>
        <v>6.0909879827055188E-6</v>
      </c>
      <c r="AB565">
        <f t="shared" si="162"/>
        <v>0.99830196276074845</v>
      </c>
      <c r="AC565">
        <f t="shared" si="158"/>
        <v>2.2406217497305065</v>
      </c>
      <c r="AD565">
        <f t="shared" si="166"/>
        <v>-1.7794346181235911E-9</v>
      </c>
      <c r="AE565">
        <f t="shared" si="167"/>
        <v>9.3306353926094613E-5</v>
      </c>
      <c r="AF565">
        <f t="shared" si="168"/>
        <v>-1.8984617532854776E-6</v>
      </c>
      <c r="AG565" t="str">
        <f t="shared" si="169"/>
        <v>NaN</v>
      </c>
      <c r="AH565" t="str">
        <f t="shared" si="170"/>
        <v>NaN</v>
      </c>
    </row>
    <row r="566" spans="1:34">
      <c r="A566" s="4">
        <v>43250.703738425924</v>
      </c>
      <c r="B566" s="3">
        <v>-3.54850378806077E-3</v>
      </c>
      <c r="C566">
        <v>2.6981039496604402</v>
      </c>
      <c r="D566" s="3">
        <v>3.6525950876948599E-2</v>
      </c>
      <c r="E566" s="3">
        <v>3.6368367240502297E-2</v>
      </c>
      <c r="F566" s="3">
        <v>3.6254511954612101E-2</v>
      </c>
      <c r="G566">
        <v>-4254814</v>
      </c>
      <c r="H566">
        <v>13051796</v>
      </c>
      <c r="K566">
        <f t="shared" si="147"/>
        <v>227.034967546042</v>
      </c>
      <c r="L566">
        <f t="shared" si="148"/>
        <v>183.75583812588656</v>
      </c>
      <c r="M566">
        <f t="shared" si="149"/>
        <v>61.529309579968988</v>
      </c>
      <c r="N566">
        <f t="shared" si="150"/>
        <v>6.9882299012769489E-2</v>
      </c>
      <c r="O566">
        <f t="shared" si="151"/>
        <v>108.69951136193517</v>
      </c>
      <c r="P566">
        <f t="shared" si="152"/>
        <v>108.55790181194735</v>
      </c>
      <c r="Q566">
        <f t="shared" si="153"/>
        <v>-1.3527036963309627</v>
      </c>
      <c r="R566">
        <f t="shared" si="154"/>
        <v>110.05221505826613</v>
      </c>
      <c r="S566">
        <f t="shared" si="155"/>
        <v>62.431112044189632</v>
      </c>
      <c r="T566">
        <f t="shared" si="156"/>
        <v>7.1818620347596429</v>
      </c>
      <c r="U566">
        <f t="shared" si="157"/>
        <v>0.59106506375061829</v>
      </c>
      <c r="V566" s="6">
        <f t="shared" si="159"/>
        <v>14205.000000097789</v>
      </c>
      <c r="W566">
        <f t="shared" si="164"/>
        <v>7.151544694885855</v>
      </c>
      <c r="X566">
        <f t="shared" si="165"/>
        <v>62.40248591052535</v>
      </c>
      <c r="Y566">
        <f t="shared" si="160"/>
        <v>-1.3503504337387113</v>
      </c>
      <c r="Z566">
        <f t="shared" si="161"/>
        <v>5.9945914732056173E-6</v>
      </c>
      <c r="AA566">
        <f t="shared" si="163"/>
        <v>5.6131301495312918E-6</v>
      </c>
      <c r="AB566">
        <f t="shared" si="162"/>
        <v>0.9983538130836952</v>
      </c>
      <c r="AC566">
        <f t="shared" si="158"/>
        <v>2.2397016691012497</v>
      </c>
      <c r="AD566">
        <f t="shared" si="166"/>
        <v>-1.6365380412242548E-9</v>
      </c>
      <c r="AE566">
        <f t="shared" si="167"/>
        <v>9.3254078110425678E-5</v>
      </c>
      <c r="AF566">
        <f t="shared" si="168"/>
        <v>-1.7469855299155942E-6</v>
      </c>
      <c r="AG566" t="str">
        <f t="shared" si="169"/>
        <v>NaN</v>
      </c>
      <c r="AH566" t="str">
        <f t="shared" si="170"/>
        <v>NaN</v>
      </c>
    </row>
    <row r="567" spans="1:34">
      <c r="A567" s="4">
        <v>43250.704432870371</v>
      </c>
      <c r="B567" s="3">
        <v>-3.5695767790639402E-3</v>
      </c>
      <c r="C567">
        <v>2.6991635453141498</v>
      </c>
      <c r="D567" s="3">
        <v>3.6609006051421603E-2</v>
      </c>
      <c r="E567" s="3">
        <v>3.64512202474543E-2</v>
      </c>
      <c r="F567" s="3">
        <v>3.6337447595342402E-2</v>
      </c>
      <c r="G567">
        <v>-4256750</v>
      </c>
      <c r="H567">
        <v>13051796</v>
      </c>
      <c r="K567">
        <f t="shared" si="147"/>
        <v>228.37740413909876</v>
      </c>
      <c r="L567">
        <f t="shared" si="148"/>
        <v>184.98925657400949</v>
      </c>
      <c r="M567">
        <f t="shared" si="149"/>
        <v>61.942310801101399</v>
      </c>
      <c r="N567">
        <f t="shared" si="150"/>
        <v>7.0203445971151177E-2</v>
      </c>
      <c r="O567">
        <f t="shared" si="151"/>
        <v>108.94897181832819</v>
      </c>
      <c r="P567">
        <f t="shared" si="152"/>
        <v>108.80587594850783</v>
      </c>
      <c r="Q567">
        <f t="shared" si="153"/>
        <v>-1.3532044629879039</v>
      </c>
      <c r="R567">
        <f t="shared" si="154"/>
        <v>110.30217628131609</v>
      </c>
      <c r="S567">
        <f t="shared" si="155"/>
        <v>62.844447109760004</v>
      </c>
      <c r="T567">
        <f t="shared" si="156"/>
        <v>7.2156669777471896</v>
      </c>
      <c r="U567">
        <f t="shared" si="157"/>
        <v>0.59048558796120221</v>
      </c>
      <c r="V567" s="6">
        <f t="shared" si="159"/>
        <v>14265.000000293367</v>
      </c>
      <c r="W567">
        <f t="shared" si="164"/>
        <v>7.1825507998933098</v>
      </c>
      <c r="X567">
        <f t="shared" si="165"/>
        <v>62.885150933058917</v>
      </c>
      <c r="Y567">
        <f t="shared" si="160"/>
        <v>-1.3536652050542841</v>
      </c>
      <c r="Z567">
        <f t="shared" si="161"/>
        <v>3.9853152775252621E-6</v>
      </c>
      <c r="AA567">
        <f t="shared" si="163"/>
        <v>5.1158578865014854E-6</v>
      </c>
      <c r="AB567">
        <f t="shared" si="162"/>
        <v>0.99842085490716681</v>
      </c>
      <c r="AC567">
        <f t="shared" si="158"/>
        <v>2.23888595582696</v>
      </c>
      <c r="AD567">
        <f t="shared" si="166"/>
        <v>-1.487361327473831E-9</v>
      </c>
      <c r="AE567">
        <f t="shared" si="167"/>
        <v>9.5487367974799505E-5</v>
      </c>
      <c r="AF567">
        <f t="shared" si="168"/>
        <v>-1.5506064948976075E-6</v>
      </c>
      <c r="AG567" t="str">
        <f t="shared" si="169"/>
        <v>NaN</v>
      </c>
      <c r="AH567" t="str">
        <f t="shared" si="170"/>
        <v>NaN</v>
      </c>
    </row>
    <row r="568" spans="1:34">
      <c r="A568" s="4">
        <v>43250.705138888887</v>
      </c>
      <c r="B568" s="3">
        <v>-3.5938725581945601E-3</v>
      </c>
      <c r="C568">
        <v>2.69961544918442</v>
      </c>
      <c r="D568">
        <v>3.6688505455968003E-2</v>
      </c>
      <c r="E568" s="3">
        <v>3.6531183448078097E-2</v>
      </c>
      <c r="F568" s="3">
        <v>3.6417298311334903E-2</v>
      </c>
      <c r="G568">
        <v>-4258685</v>
      </c>
      <c r="H568">
        <v>13051796</v>
      </c>
      <c r="K568">
        <f t="shared" si="147"/>
        <v>229.92514565129616</v>
      </c>
      <c r="L568">
        <f t="shared" si="148"/>
        <v>186.43203504676467</v>
      </c>
      <c r="M568">
        <f t="shared" si="149"/>
        <v>62.425414707953337</v>
      </c>
      <c r="N568">
        <f t="shared" si="150"/>
        <v>7.0340411003906908E-2</v>
      </c>
      <c r="O568">
        <f t="shared" si="151"/>
        <v>109.18775233822903</v>
      </c>
      <c r="P568">
        <f t="shared" si="152"/>
        <v>109.04520106609574</v>
      </c>
      <c r="Q568">
        <f t="shared" si="153"/>
        <v>-1.3550874558439858</v>
      </c>
      <c r="R568">
        <f t="shared" si="154"/>
        <v>110.54283979407302</v>
      </c>
      <c r="S568">
        <f t="shared" si="155"/>
        <v>63.328806345182663</v>
      </c>
      <c r="T568">
        <f t="shared" si="156"/>
        <v>7.2300843496162139</v>
      </c>
      <c r="U568">
        <f t="shared" si="157"/>
        <v>0.59023844901622036</v>
      </c>
      <c r="V568" s="6">
        <f t="shared" si="159"/>
        <v>14326.000000094064</v>
      </c>
      <c r="W568">
        <f t="shared" si="164"/>
        <v>7.2154743569894357</v>
      </c>
      <c r="X568">
        <f t="shared" si="165"/>
        <v>63.373526767761433</v>
      </c>
      <c r="Y568">
        <f t="shared" si="160"/>
        <v>-1.3581349558861433</v>
      </c>
      <c r="Z568">
        <f t="shared" si="161"/>
        <v>3.0383717576188409E-6</v>
      </c>
      <c r="AA568">
        <f t="shared" si="163"/>
        <v>4.6569590876067932E-6</v>
      </c>
      <c r="AB568">
        <f t="shared" si="162"/>
        <v>0.99850796756296123</v>
      </c>
      <c r="AC568">
        <f t="shared" si="158"/>
        <v>2.2385380646437607</v>
      </c>
      <c r="AD568">
        <f t="shared" si="166"/>
        <v>-1.3492775247728562E-9</v>
      </c>
      <c r="AE568">
        <f t="shared" si="167"/>
        <v>1.0090492212658162E-4</v>
      </c>
      <c r="AF568">
        <f t="shared" si="168"/>
        <v>-1.3311284654568528E-6</v>
      </c>
      <c r="AG568" t="str">
        <f t="shared" si="169"/>
        <v>NaN</v>
      </c>
      <c r="AH568" t="str">
        <f t="shared" si="170"/>
        <v>NaN</v>
      </c>
    </row>
    <row r="569" spans="1:34">
      <c r="A569" s="4">
        <v>43250.705833333333</v>
      </c>
      <c r="B569" s="3">
        <v>-3.6193813424506499E-3</v>
      </c>
      <c r="C569">
        <v>2.7003159001833401</v>
      </c>
      <c r="D569">
        <v>3.6771988749896997E-2</v>
      </c>
      <c r="E569" s="3">
        <v>3.6617283027571799E-2</v>
      </c>
      <c r="F569" s="3">
        <v>3.6504152640245598E-2</v>
      </c>
      <c r="G569">
        <v>-4260611</v>
      </c>
      <c r="H569">
        <v>13051796</v>
      </c>
      <c r="K569">
        <f t="shared" si="147"/>
        <v>231.5501606016947</v>
      </c>
      <c r="L569">
        <f t="shared" si="148"/>
        <v>187.94288077228063</v>
      </c>
      <c r="M569">
        <f t="shared" si="149"/>
        <v>62.931310440687334</v>
      </c>
      <c r="N569">
        <f t="shared" si="150"/>
        <v>7.0552706804678705E-2</v>
      </c>
      <c r="O569">
        <f t="shared" si="151"/>
        <v>109.4384986732631</v>
      </c>
      <c r="P569">
        <f t="shared" si="152"/>
        <v>109.3028920017493</v>
      </c>
      <c r="Q569">
        <f t="shared" si="153"/>
        <v>-1.3661129488265402</v>
      </c>
      <c r="R569">
        <f t="shared" si="154"/>
        <v>110.80461162208964</v>
      </c>
      <c r="S569">
        <f t="shared" si="155"/>
        <v>63.842052406571696</v>
      </c>
      <c r="T569">
        <f t="shared" si="156"/>
        <v>7.2524312760132457</v>
      </c>
      <c r="U569">
        <f t="shared" si="157"/>
        <v>0.58985538365149759</v>
      </c>
      <c r="V569" s="6">
        <f t="shared" si="159"/>
        <v>14386.000000289641</v>
      </c>
      <c r="W569">
        <f t="shared" si="164"/>
        <v>7.2503562251228306</v>
      </c>
      <c r="X569">
        <f t="shared" si="165"/>
        <v>63.859765974015346</v>
      </c>
      <c r="Y569">
        <f t="shared" si="160"/>
        <v>-1.3621493539774814</v>
      </c>
      <c r="Z569">
        <f t="shared" si="161"/>
        <v>3.4936833033727049E-6</v>
      </c>
      <c r="AA569">
        <f t="shared" si="163"/>
        <v>4.1147995782958855E-6</v>
      </c>
      <c r="AB569">
        <f t="shared" si="162"/>
        <v>0.99858670194094235</v>
      </c>
      <c r="AC569">
        <f t="shared" si="158"/>
        <v>2.2379988333098004</v>
      </c>
      <c r="AD569">
        <f t="shared" si="166"/>
        <v>-1.1883958349934358E-9</v>
      </c>
      <c r="AE569">
        <f t="shared" si="167"/>
        <v>1.0146016875147408E-4</v>
      </c>
      <c r="AF569">
        <f t="shared" si="168"/>
        <v>-1.1659947009769125E-6</v>
      </c>
      <c r="AG569" t="str">
        <f t="shared" si="169"/>
        <v>NaN</v>
      </c>
      <c r="AH569" t="str">
        <f t="shared" si="170"/>
        <v>NaN</v>
      </c>
    </row>
    <row r="570" spans="1:34">
      <c r="A570" s="4">
        <v>43250.70652777778</v>
      </c>
      <c r="B570" s="3">
        <v>-3.64439065400802E-3</v>
      </c>
      <c r="C570">
        <v>2.7009295380703402</v>
      </c>
      <c r="D570" s="3">
        <v>3.6859669992936703E-2</v>
      </c>
      <c r="E570" s="3">
        <v>3.6706724317264197E-2</v>
      </c>
      <c r="F570" s="3">
        <v>3.6591245187282802E-2</v>
      </c>
      <c r="G570">
        <v>-4262551</v>
      </c>
      <c r="H570">
        <v>13051796</v>
      </c>
      <c r="K570">
        <f t="shared" si="147"/>
        <v>233.14335707754003</v>
      </c>
      <c r="L570">
        <f t="shared" si="148"/>
        <v>189.42159488768414</v>
      </c>
      <c r="M570">
        <f t="shared" si="149"/>
        <v>63.426447136831925</v>
      </c>
      <c r="N570">
        <f t="shared" si="150"/>
        <v>7.0738690901789636E-2</v>
      </c>
      <c r="O570">
        <f t="shared" si="151"/>
        <v>109.70185376275126</v>
      </c>
      <c r="P570">
        <f t="shared" si="152"/>
        <v>109.57058447786157</v>
      </c>
      <c r="Q570">
        <f t="shared" si="153"/>
        <v>-1.3652476572619179</v>
      </c>
      <c r="R570">
        <f t="shared" si="154"/>
        <v>111.06710142001317</v>
      </c>
      <c r="S570">
        <f t="shared" si="155"/>
        <v>64.336612241673208</v>
      </c>
      <c r="T570">
        <f t="shared" si="156"/>
        <v>7.2720085493933437</v>
      </c>
      <c r="U570">
        <f t="shared" si="157"/>
        <v>0.58951979497883711</v>
      </c>
      <c r="V570" s="6">
        <f t="shared" si="159"/>
        <v>14446.000000485219</v>
      </c>
      <c r="W570">
        <f t="shared" si="164"/>
        <v>7.2837642526096822</v>
      </c>
      <c r="X570">
        <f t="shared" si="165"/>
        <v>64.34973369629904</v>
      </c>
      <c r="Y570">
        <f t="shared" si="160"/>
        <v>-1.365473906996191</v>
      </c>
      <c r="Z570">
        <f t="shared" si="161"/>
        <v>3.7434579663966465E-6</v>
      </c>
      <c r="AA570">
        <f t="shared" si="163"/>
        <v>4.0544173692106472E-6</v>
      </c>
      <c r="AB570">
        <f t="shared" si="162"/>
        <v>0.99865260047601423</v>
      </c>
      <c r="AC570">
        <f t="shared" si="158"/>
        <v>2.2375264337031382</v>
      </c>
      <c r="AD570">
        <f t="shared" si="166"/>
        <v>-1.1678593180654779E-9</v>
      </c>
      <c r="AE570">
        <f t="shared" si="167"/>
        <v>9.726021518715965E-5</v>
      </c>
      <c r="AF570">
        <f t="shared" si="168"/>
        <v>-1.1953259283805156E-6</v>
      </c>
      <c r="AG570" t="str">
        <f t="shared" si="169"/>
        <v>NaN</v>
      </c>
      <c r="AH570" t="str">
        <f t="shared" si="170"/>
        <v>NaN</v>
      </c>
    </row>
    <row r="571" spans="1:34">
      <c r="A571" s="4">
        <v>43250.70722222222</v>
      </c>
      <c r="B571" s="3">
        <v>-3.6688529240382199E-3</v>
      </c>
      <c r="C571">
        <v>2.70172393750545</v>
      </c>
      <c r="D571" s="3">
        <v>3.6954260608308698E-2</v>
      </c>
      <c r="E571" s="3">
        <v>3.6801624130021103E-2</v>
      </c>
      <c r="F571" s="3">
        <v>3.66854485453951E-2</v>
      </c>
      <c r="G571">
        <v>-4264482</v>
      </c>
      <c r="H571">
        <v>13051796</v>
      </c>
      <c r="K571">
        <f t="shared" si="147"/>
        <v>234.70170474792226</v>
      </c>
      <c r="L571">
        <f t="shared" si="148"/>
        <v>190.85611310118261</v>
      </c>
      <c r="M571">
        <f t="shared" si="149"/>
        <v>63.906785155785009</v>
      </c>
      <c r="N571">
        <f t="shared" si="150"/>
        <v>7.097946101200335E-2</v>
      </c>
      <c r="O571">
        <f t="shared" si="151"/>
        <v>109.98596150475431</v>
      </c>
      <c r="P571">
        <f t="shared" si="152"/>
        <v>109.85461398981131</v>
      </c>
      <c r="Q571">
        <f t="shared" si="153"/>
        <v>-1.3650611149001151</v>
      </c>
      <c r="R571">
        <f t="shared" si="154"/>
        <v>111.35102261965443</v>
      </c>
      <c r="S571">
        <f t="shared" si="155"/>
        <v>64.81682589905175</v>
      </c>
      <c r="T571">
        <f t="shared" si="156"/>
        <v>7.2973527715211031</v>
      </c>
      <c r="U571">
        <f t="shared" si="157"/>
        <v>0.58908535072818335</v>
      </c>
      <c r="V571" s="6">
        <f t="shared" si="159"/>
        <v>14506.000000052154</v>
      </c>
      <c r="W571">
        <f t="shared" si="164"/>
        <v>7.3161595618701076</v>
      </c>
      <c r="X571">
        <f t="shared" si="165"/>
        <v>64.841047691164007</v>
      </c>
      <c r="Y571">
        <f t="shared" si="160"/>
        <v>-1.3661781591475091</v>
      </c>
      <c r="Z571">
        <f t="shared" si="161"/>
        <v>4.6255734837993474E-6</v>
      </c>
      <c r="AA571">
        <f t="shared" si="163"/>
        <v>4.8003556236066927E-6</v>
      </c>
      <c r="AB571">
        <f t="shared" si="162"/>
        <v>0.99867455796635318</v>
      </c>
      <c r="AC571">
        <f t="shared" si="158"/>
        <v>2.236914877623196</v>
      </c>
      <c r="AD571">
        <f t="shared" si="166"/>
        <v>-1.3816334514008899E-9</v>
      </c>
      <c r="AE571">
        <f t="shared" si="167"/>
        <v>9.3293622710556042E-5</v>
      </c>
      <c r="AF571">
        <f t="shared" si="168"/>
        <v>-1.4742526529381695E-6</v>
      </c>
      <c r="AG571" t="str">
        <f t="shared" si="169"/>
        <v>NaN</v>
      </c>
      <c r="AH571" t="str">
        <f t="shared" si="170"/>
        <v>NaN</v>
      </c>
    </row>
    <row r="572" spans="1:34">
      <c r="A572" s="4">
        <v>43250.707916666666</v>
      </c>
      <c r="B572" s="3">
        <v>-3.6947660433361302E-3</v>
      </c>
      <c r="C572">
        <v>2.7026693679708802</v>
      </c>
      <c r="D572" s="3">
        <v>3.7035424921850801E-2</v>
      </c>
      <c r="E572" s="3">
        <v>3.6883870634410398E-2</v>
      </c>
      <c r="F572" s="3">
        <v>3.67673836699942E-2</v>
      </c>
      <c r="G572">
        <v>-4266411</v>
      </c>
      <c r="H572">
        <v>13051796</v>
      </c>
      <c r="K572">
        <f t="shared" si="147"/>
        <v>236.3524775110543</v>
      </c>
      <c r="L572">
        <f t="shared" si="148"/>
        <v>192.39918288872948</v>
      </c>
      <c r="M572">
        <f t="shared" si="149"/>
        <v>64.423470881962729</v>
      </c>
      <c r="N572">
        <f t="shared" si="150"/>
        <v>7.1266006277899169E-2</v>
      </c>
      <c r="O572">
        <f t="shared" si="151"/>
        <v>110.22974266381527</v>
      </c>
      <c r="P572">
        <f t="shared" si="152"/>
        <v>110.10077290016768</v>
      </c>
      <c r="Q572">
        <f t="shared" si="153"/>
        <v>-1.3682257052804943</v>
      </c>
      <c r="R572">
        <f t="shared" si="154"/>
        <v>111.59796836909577</v>
      </c>
      <c r="S572">
        <f t="shared" si="155"/>
        <v>65.33562135214973</v>
      </c>
      <c r="T572">
        <f t="shared" si="156"/>
        <v>7.3275154310890844</v>
      </c>
      <c r="U572">
        <f t="shared" si="157"/>
        <v>0.58856831004065724</v>
      </c>
      <c r="V572" s="6">
        <f t="shared" si="159"/>
        <v>14566.000000247732</v>
      </c>
      <c r="W572">
        <f t="shared" si="164"/>
        <v>7.3471072969509539</v>
      </c>
      <c r="X572">
        <f t="shared" si="165"/>
        <v>65.334488236348605</v>
      </c>
      <c r="Y572">
        <f t="shared" si="160"/>
        <v>-1.3676189537476897</v>
      </c>
      <c r="Z572">
        <f t="shared" si="161"/>
        <v>3.9226037861527797E-6</v>
      </c>
      <c r="AA572">
        <f t="shared" si="163"/>
        <v>5.4263768212538709E-6</v>
      </c>
      <c r="AB572">
        <f t="shared" si="162"/>
        <v>0.99870880611799795</v>
      </c>
      <c r="AC572">
        <f t="shared" si="158"/>
        <v>2.2361870526478205</v>
      </c>
      <c r="AD572">
        <f t="shared" si="166"/>
        <v>-1.5596612203517824E-9</v>
      </c>
      <c r="AE572">
        <f t="shared" si="167"/>
        <v>9.0337091451671281E-5</v>
      </c>
      <c r="AF572">
        <f t="shared" si="168"/>
        <v>-1.7186807245284337E-6</v>
      </c>
      <c r="AG572" t="str">
        <f t="shared" si="169"/>
        <v>NaN</v>
      </c>
      <c r="AH572" t="str">
        <f t="shared" si="170"/>
        <v>NaN</v>
      </c>
    </row>
    <row r="573" spans="1:34">
      <c r="A573" s="4">
        <v>43250.708622685182</v>
      </c>
      <c r="B573" s="3">
        <v>-3.71707582387899E-3</v>
      </c>
      <c r="C573">
        <v>2.7032116526152099</v>
      </c>
      <c r="D573">
        <v>3.7114912434190003E-2</v>
      </c>
      <c r="E573" s="3">
        <v>3.69646306129107E-2</v>
      </c>
      <c r="F573" s="3">
        <v>3.68470438114855E-2</v>
      </c>
      <c r="G573">
        <v>-4268346</v>
      </c>
      <c r="H573">
        <v>13051796</v>
      </c>
      <c r="K573">
        <f t="shared" si="147"/>
        <v>237.7737027077668</v>
      </c>
      <c r="L573">
        <f t="shared" si="148"/>
        <v>193.71569555444714</v>
      </c>
      <c r="M573">
        <f t="shared" si="149"/>
        <v>64.864295599158368</v>
      </c>
      <c r="N573">
        <f t="shared" si="150"/>
        <v>7.1430364317207728E-2</v>
      </c>
      <c r="O573">
        <f t="shared" si="151"/>
        <v>110.46848746486472</v>
      </c>
      <c r="P573">
        <f t="shared" si="152"/>
        <v>110.34248272669042</v>
      </c>
      <c r="Q573">
        <f t="shared" si="153"/>
        <v>-1.3695700410624596</v>
      </c>
      <c r="R573">
        <f t="shared" si="154"/>
        <v>111.83805750592718</v>
      </c>
      <c r="S573">
        <f t="shared" si="155"/>
        <v>65.777342293200007</v>
      </c>
      <c r="T573">
        <f t="shared" si="156"/>
        <v>7.3448162773320904</v>
      </c>
      <c r="U573">
        <f t="shared" si="157"/>
        <v>0.58827174330667609</v>
      </c>
      <c r="V573" s="6">
        <f t="shared" si="159"/>
        <v>14627.000000048429</v>
      </c>
      <c r="W573">
        <f t="shared" si="164"/>
        <v>7.3774450662988755</v>
      </c>
      <c r="X573">
        <f t="shared" si="165"/>
        <v>65.824996894658753</v>
      </c>
      <c r="Y573">
        <f t="shared" si="160"/>
        <v>-1.3719656398032498</v>
      </c>
      <c r="Z573">
        <f t="shared" si="161"/>
        <v>5.5719160096089471E-6</v>
      </c>
      <c r="AA573">
        <f t="shared" si="163"/>
        <v>5.5831070258878213E-6</v>
      </c>
      <c r="AB573">
        <f t="shared" si="162"/>
        <v>0.99878745207168806</v>
      </c>
      <c r="AC573">
        <f t="shared" si="158"/>
        <v>2.2357695832279765</v>
      </c>
      <c r="AD573">
        <f t="shared" si="166"/>
        <v>-1.5993262637271708E-9</v>
      </c>
      <c r="AE573">
        <f t="shared" si="167"/>
        <v>8.8421612952403284E-5</v>
      </c>
      <c r="AF573">
        <f t="shared" si="168"/>
        <v>-1.8005686001807831E-6</v>
      </c>
      <c r="AG573" t="str">
        <f t="shared" si="169"/>
        <v>NaN</v>
      </c>
      <c r="AH573" t="str">
        <f t="shared" si="170"/>
        <v>NaN</v>
      </c>
    </row>
    <row r="574" spans="1:34">
      <c r="A574" s="4">
        <v>43250.709317129629</v>
      </c>
      <c r="B574" s="3">
        <v>-3.7444635768588302E-3</v>
      </c>
      <c r="C574">
        <v>2.7047826131747601</v>
      </c>
      <c r="D574" s="3">
        <v>3.7201999066874103E-2</v>
      </c>
      <c r="E574" s="3">
        <v>3.7053394046797597E-2</v>
      </c>
      <c r="F574" s="3">
        <v>3.6936661470663198E-2</v>
      </c>
      <c r="G574">
        <v>-4270259</v>
      </c>
      <c r="H574">
        <v>13051796</v>
      </c>
      <c r="K574">
        <f t="shared" si="147"/>
        <v>239.51841572910325</v>
      </c>
      <c r="L574">
        <f t="shared" si="148"/>
        <v>195.34260697841441</v>
      </c>
      <c r="M574">
        <f t="shared" si="149"/>
        <v>65.409055089171915</v>
      </c>
      <c r="N574">
        <f t="shared" si="150"/>
        <v>7.190649802318401E-2</v>
      </c>
      <c r="O574">
        <f t="shared" si="151"/>
        <v>110.73005661179569</v>
      </c>
      <c r="P574">
        <f t="shared" si="152"/>
        <v>110.6081464205742</v>
      </c>
      <c r="Q574">
        <f t="shared" si="153"/>
        <v>-1.3781011730667956</v>
      </c>
      <c r="R574">
        <f t="shared" si="154"/>
        <v>112.10815778486248</v>
      </c>
      <c r="S574">
        <f t="shared" si="155"/>
        <v>66.327789204549774</v>
      </c>
      <c r="T574">
        <f t="shared" si="156"/>
        <v>7.394935614803277</v>
      </c>
      <c r="U574">
        <f t="shared" si="157"/>
        <v>0.58741261029003899</v>
      </c>
      <c r="V574" s="6">
        <f t="shared" si="159"/>
        <v>14687.000000244007</v>
      </c>
      <c r="W574">
        <f t="shared" si="164"/>
        <v>7.4077419766981993</v>
      </c>
      <c r="X574">
        <f t="shared" si="165"/>
        <v>66.329077283627967</v>
      </c>
      <c r="Y574">
        <f t="shared" si="160"/>
        <v>-1.3749706385603322</v>
      </c>
      <c r="Z574">
        <f t="shared" si="161"/>
        <v>9.206883058297578E-6</v>
      </c>
      <c r="AA574">
        <f t="shared" si="163"/>
        <v>5.7872627894849586E-6</v>
      </c>
      <c r="AB574">
        <f t="shared" si="162"/>
        <v>0.99884558811852797</v>
      </c>
      <c r="AC574">
        <f t="shared" si="158"/>
        <v>2.2345602036147967</v>
      </c>
      <c r="AD574">
        <f t="shared" si="166"/>
        <v>-1.6532904093109198E-9</v>
      </c>
      <c r="AE574">
        <f t="shared" si="167"/>
        <v>8.7617169830354218E-5</v>
      </c>
      <c r="AF574">
        <f t="shared" si="168"/>
        <v>-1.8784124658388363E-6</v>
      </c>
      <c r="AG574" t="str">
        <f t="shared" si="169"/>
        <v>NaN</v>
      </c>
      <c r="AH574" t="str">
        <f t="shared" si="170"/>
        <v>NaN</v>
      </c>
    </row>
    <row r="575" spans="1:34">
      <c r="A575" s="4">
        <v>43250.710011574076</v>
      </c>
      <c r="B575" s="3">
        <v>-3.7697464091797899E-3</v>
      </c>
      <c r="C575">
        <v>2.7066746633263401</v>
      </c>
      <c r="D575" s="3">
        <v>3.7287622958083397E-2</v>
      </c>
      <c r="E575" s="3">
        <v>3.7139636332776699E-2</v>
      </c>
      <c r="F575" s="3">
        <v>3.7021705341812802E-2</v>
      </c>
      <c r="G575">
        <v>-4272206</v>
      </c>
      <c r="H575">
        <v>13051796</v>
      </c>
      <c r="K575">
        <f t="shared" si="147"/>
        <v>241.1290366076804</v>
      </c>
      <c r="L575">
        <f t="shared" si="148"/>
        <v>196.84143846235878</v>
      </c>
      <c r="M575">
        <f t="shared" si="149"/>
        <v>65.910927940257267</v>
      </c>
      <c r="N575">
        <f t="shared" si="150"/>
        <v>7.2479948989274914E-2</v>
      </c>
      <c r="O575">
        <f t="shared" si="151"/>
        <v>110.98723234003596</v>
      </c>
      <c r="P575">
        <f t="shared" si="152"/>
        <v>110.86626446827596</v>
      </c>
      <c r="Q575">
        <f t="shared" si="153"/>
        <v>-1.3772407015517416</v>
      </c>
      <c r="R575">
        <f t="shared" si="154"/>
        <v>112.3644730415877</v>
      </c>
      <c r="S575">
        <f t="shared" si="155"/>
        <v>66.829088407958423</v>
      </c>
      <c r="T575">
        <f t="shared" si="156"/>
        <v>7.4552988743917936</v>
      </c>
      <c r="U575">
        <f t="shared" si="157"/>
        <v>0.58637787854933776</v>
      </c>
      <c r="V575" s="6">
        <f t="shared" si="159"/>
        <v>14747.000000439584</v>
      </c>
      <c r="W575">
        <f t="shared" si="164"/>
        <v>7.4384912540286336</v>
      </c>
      <c r="X575">
        <f t="shared" si="165"/>
        <v>66.835529531413428</v>
      </c>
      <c r="Y575">
        <f t="shared" si="160"/>
        <v>-1.3799931683619349</v>
      </c>
      <c r="Z575">
        <f t="shared" si="161"/>
        <v>7.4205201411490944E-6</v>
      </c>
      <c r="AA575">
        <f t="shared" si="163"/>
        <v>5.9040890706915621E-6</v>
      </c>
      <c r="AB575">
        <f t="shared" si="162"/>
        <v>0.99893373335232649</v>
      </c>
      <c r="AC575">
        <f t="shared" si="158"/>
        <v>2.2331036381609257</v>
      </c>
      <c r="AD575">
        <f t="shared" si="166"/>
        <v>-1.6794309434713729E-9</v>
      </c>
      <c r="AE575">
        <f t="shared" si="167"/>
        <v>8.9954807075441241E-5</v>
      </c>
      <c r="AF575">
        <f t="shared" si="168"/>
        <v>-1.8585267241874524E-6</v>
      </c>
      <c r="AG575" t="str">
        <f t="shared" si="169"/>
        <v>NaN</v>
      </c>
      <c r="AH575" t="str">
        <f t="shared" si="170"/>
        <v>NaN</v>
      </c>
    </row>
    <row r="576" spans="1:34">
      <c r="A576" s="4">
        <v>43250.710706018515</v>
      </c>
      <c r="B576" s="3">
        <v>-3.7955762830279099E-3</v>
      </c>
      <c r="C576">
        <v>2.7075737141840399</v>
      </c>
      <c r="D576" s="3">
        <v>3.73614141032158E-2</v>
      </c>
      <c r="E576">
        <v>3.7214045872679E-2</v>
      </c>
      <c r="F576" s="3">
        <v>3.7097696924156501E-2</v>
      </c>
      <c r="G576">
        <v>-4274126</v>
      </c>
      <c r="H576">
        <v>13051796</v>
      </c>
      <c r="K576">
        <f t="shared" si="147"/>
        <v>242.77450629172003</v>
      </c>
      <c r="L576">
        <f t="shared" si="148"/>
        <v>198.38701790301513</v>
      </c>
      <c r="M576">
        <f t="shared" si="149"/>
        <v>66.428454005575702</v>
      </c>
      <c r="N576">
        <f t="shared" si="150"/>
        <v>7.2752437317600838E-2</v>
      </c>
      <c r="O576">
        <f t="shared" si="151"/>
        <v>111.20886781138732</v>
      </c>
      <c r="P576">
        <f t="shared" si="152"/>
        <v>111.08896780866075</v>
      </c>
      <c r="Q576">
        <f t="shared" si="153"/>
        <v>-1.3846376304672674</v>
      </c>
      <c r="R576">
        <f t="shared" si="154"/>
        <v>112.59350544185459</v>
      </c>
      <c r="S576">
        <f t="shared" si="155"/>
        <v>67.351545759220542</v>
      </c>
      <c r="T576">
        <f t="shared" si="156"/>
        <v>7.4839818563208382</v>
      </c>
      <c r="U576">
        <f t="shared" si="157"/>
        <v>0.58588620212195053</v>
      </c>
      <c r="V576" s="6">
        <f t="shared" si="159"/>
        <v>14807.000000006519</v>
      </c>
      <c r="W576">
        <f t="shared" si="164"/>
        <v>7.4707464754652255</v>
      </c>
      <c r="X576">
        <f t="shared" si="165"/>
        <v>67.344924047694548</v>
      </c>
      <c r="Y576">
        <f t="shared" si="160"/>
        <v>-1.3804379560260098</v>
      </c>
      <c r="Z576">
        <f t="shared" si="161"/>
        <v>4.5907947358103533E-6</v>
      </c>
      <c r="AA576">
        <f t="shared" si="163"/>
        <v>6.0931194232986985E-6</v>
      </c>
      <c r="AB576">
        <f t="shared" si="162"/>
        <v>0.99894928820801421</v>
      </c>
      <c r="AC576">
        <f t="shared" si="158"/>
        <v>2.2324115178069781</v>
      </c>
      <c r="AD576">
        <f t="shared" si="166"/>
        <v>-1.7321055774933401E-9</v>
      </c>
      <c r="AE576">
        <f t="shared" si="167"/>
        <v>9.2769641144330639E-5</v>
      </c>
      <c r="AF576">
        <f t="shared" si="168"/>
        <v>-1.8586581462499894E-6</v>
      </c>
      <c r="AG576" t="str">
        <f t="shared" si="169"/>
        <v>NaN</v>
      </c>
      <c r="AH576" t="str">
        <f t="shared" si="170"/>
        <v>NaN</v>
      </c>
    </row>
    <row r="577" spans="1:34">
      <c r="A577" s="4">
        <v>43250.711400462962</v>
      </c>
      <c r="B577" s="3">
        <v>-3.81940826608115E-3</v>
      </c>
      <c r="C577">
        <v>2.70840141179906</v>
      </c>
      <c r="D577" s="3">
        <v>3.7442423818065403E-2</v>
      </c>
      <c r="E577" s="3">
        <v>3.7296672927695902E-2</v>
      </c>
      <c r="F577">
        <v>3.7176701965800002E-2</v>
      </c>
      <c r="G577">
        <v>-4276063</v>
      </c>
      <c r="H577">
        <v>13051796</v>
      </c>
      <c r="K577">
        <f t="shared" si="147"/>
        <v>244.29270207754678</v>
      </c>
      <c r="L577">
        <f t="shared" si="148"/>
        <v>199.80136228063483</v>
      </c>
      <c r="M577">
        <f t="shared" si="149"/>
        <v>66.902036961909488</v>
      </c>
      <c r="N577">
        <f t="shared" si="150"/>
        <v>7.3003299588121545E-2</v>
      </c>
      <c r="O577">
        <f t="shared" si="151"/>
        <v>111.45218462538328</v>
      </c>
      <c r="P577">
        <f t="shared" si="152"/>
        <v>111.33626568447862</v>
      </c>
      <c r="Q577">
        <f t="shared" si="153"/>
        <v>-1.3794355360590203</v>
      </c>
      <c r="R577">
        <f t="shared" si="154"/>
        <v>112.8316201614423</v>
      </c>
      <c r="S577">
        <f t="shared" si="155"/>
        <v>67.821660652615506</v>
      </c>
      <c r="T577">
        <f t="shared" si="156"/>
        <v>7.5103884111124923</v>
      </c>
      <c r="U577">
        <f t="shared" si="157"/>
        <v>0.58543354763324773</v>
      </c>
      <c r="V577" s="6">
        <f t="shared" si="159"/>
        <v>14867.000000202097</v>
      </c>
      <c r="W577">
        <f t="shared" si="164"/>
        <v>7.5040377630988866</v>
      </c>
      <c r="X577">
        <f t="shared" si="165"/>
        <v>67.860295529684123</v>
      </c>
      <c r="Y577">
        <f t="shared" si="160"/>
        <v>-1.3790963920776751</v>
      </c>
      <c r="Z577">
        <f t="shared" si="161"/>
        <v>5.1725483115766139E-6</v>
      </c>
      <c r="AA577">
        <f t="shared" si="163"/>
        <v>5.9348923559090756E-6</v>
      </c>
      <c r="AB577">
        <f t="shared" si="162"/>
        <v>0.99893621243379449</v>
      </c>
      <c r="AC577">
        <f t="shared" si="158"/>
        <v>2.2317743276398554</v>
      </c>
      <c r="AD577">
        <f t="shared" si="166"/>
        <v>-1.688285182974187E-9</v>
      </c>
      <c r="AE577">
        <f t="shared" si="167"/>
        <v>9.4038732606573615E-5</v>
      </c>
      <c r="AF577">
        <f t="shared" si="168"/>
        <v>-1.787187332748206E-6</v>
      </c>
      <c r="AG577" t="str">
        <f t="shared" si="169"/>
        <v>NaN</v>
      </c>
      <c r="AH577" t="str">
        <f t="shared" si="170"/>
        <v>NaN</v>
      </c>
    </row>
    <row r="578" spans="1:34">
      <c r="A578" s="4">
        <v>43250.712094907409</v>
      </c>
      <c r="B578" s="3">
        <v>-3.8440845958393798E-3</v>
      </c>
      <c r="C578">
        <v>2.7095192792676199</v>
      </c>
      <c r="D578" s="3">
        <v>3.7532126736314203E-2</v>
      </c>
      <c r="E578" s="3">
        <v>3.7384580122670701E-2</v>
      </c>
      <c r="F578" s="3">
        <v>3.7264032730963702E-2</v>
      </c>
      <c r="G578">
        <v>-4277996</v>
      </c>
      <c r="H578">
        <v>13051796</v>
      </c>
      <c r="K578">
        <f t="shared" si="147"/>
        <v>245.8646862370237</v>
      </c>
      <c r="L578">
        <f t="shared" si="148"/>
        <v>201.25855094411071</v>
      </c>
      <c r="M578">
        <f t="shared" si="149"/>
        <v>67.389966016604362</v>
      </c>
      <c r="N578">
        <f t="shared" si="150"/>
        <v>7.3342107827042674E-2</v>
      </c>
      <c r="O578">
        <f t="shared" si="151"/>
        <v>111.72161191956597</v>
      </c>
      <c r="P578">
        <f t="shared" si="152"/>
        <v>111.59936670607411</v>
      </c>
      <c r="Q578">
        <f t="shared" si="153"/>
        <v>-1.3732160097067379</v>
      </c>
      <c r="R578">
        <f t="shared" si="154"/>
        <v>113.09482792927271</v>
      </c>
      <c r="S578">
        <f t="shared" si="155"/>
        <v>68.305443356408858</v>
      </c>
      <c r="T578">
        <f t="shared" si="156"/>
        <v>7.5460524362620847</v>
      </c>
      <c r="U578">
        <f t="shared" si="157"/>
        <v>0.58482220392724149</v>
      </c>
      <c r="V578" s="6">
        <f t="shared" si="159"/>
        <v>14927.000000397675</v>
      </c>
      <c r="W578">
        <f t="shared" si="164"/>
        <v>7.537717210744395</v>
      </c>
      <c r="X578">
        <f t="shared" si="165"/>
        <v>68.377826519875086</v>
      </c>
      <c r="Y578">
        <f t="shared" si="160"/>
        <v>-1.3837726115532452</v>
      </c>
      <c r="Z578">
        <f t="shared" si="161"/>
        <v>5.4433574522455689E-6</v>
      </c>
      <c r="AA578">
        <f t="shared" si="163"/>
        <v>5.3603655127438557E-6</v>
      </c>
      <c r="AB578">
        <f t="shared" si="162"/>
        <v>0.9990161002721728</v>
      </c>
      <c r="AC578">
        <f t="shared" si="158"/>
        <v>2.2309137547129958</v>
      </c>
      <c r="AD578">
        <f t="shared" si="166"/>
        <v>-1.5191118879227037E-9</v>
      </c>
      <c r="AE578">
        <f t="shared" si="167"/>
        <v>9.5654804549762386E-5</v>
      </c>
      <c r="AF578">
        <f t="shared" si="168"/>
        <v>-1.5809349831011833E-6</v>
      </c>
      <c r="AG578" t="str">
        <f t="shared" si="169"/>
        <v>NaN</v>
      </c>
      <c r="AH578" t="str">
        <f t="shared" si="170"/>
        <v>NaN</v>
      </c>
    </row>
    <row r="579" spans="1:34">
      <c r="A579" s="4">
        <v>43250.712800925925</v>
      </c>
      <c r="B579" s="3">
        <v>-3.8685230814553499E-3</v>
      </c>
      <c r="C579">
        <v>2.7104658989537702</v>
      </c>
      <c r="D579" s="3">
        <v>3.7605680037304398E-2</v>
      </c>
      <c r="E579" s="3">
        <v>3.74655779453133E-2</v>
      </c>
      <c r="F579" s="3">
        <v>3.7345777281061601E-2</v>
      </c>
      <c r="G579">
        <v>-4279928</v>
      </c>
      <c r="H579">
        <v>13051796</v>
      </c>
      <c r="K579">
        <f t="shared" si="147"/>
        <v>247.42151874195071</v>
      </c>
      <c r="L579">
        <f t="shared" si="148"/>
        <v>202.70793098189995</v>
      </c>
      <c r="M579">
        <f t="shared" si="149"/>
        <v>67.875280409625532</v>
      </c>
      <c r="N579">
        <f t="shared" si="150"/>
        <v>7.3629013527237913E-2</v>
      </c>
      <c r="O579">
        <f t="shared" si="151"/>
        <v>111.94253301389456</v>
      </c>
      <c r="P579">
        <f t="shared" si="152"/>
        <v>111.84178838601041</v>
      </c>
      <c r="Q579">
        <f t="shared" si="153"/>
        <v>-1.3986662888939776</v>
      </c>
      <c r="R579">
        <f t="shared" si="154"/>
        <v>113.34119930278854</v>
      </c>
      <c r="S579">
        <f t="shared" si="155"/>
        <v>68.807724602221512</v>
      </c>
      <c r="T579">
        <f t="shared" si="156"/>
        <v>7.5762530362826359</v>
      </c>
      <c r="U579">
        <f t="shared" si="157"/>
        <v>0.58430451287406604</v>
      </c>
      <c r="V579" s="6">
        <f t="shared" si="159"/>
        <v>14988.000000198372</v>
      </c>
      <c r="W579">
        <f t="shared" si="164"/>
        <v>7.5724152136090108</v>
      </c>
      <c r="X579">
        <f t="shared" si="165"/>
        <v>68.897076774537766</v>
      </c>
      <c r="Y579">
        <f t="shared" si="160"/>
        <v>-1.389685697954339</v>
      </c>
      <c r="Z579">
        <f t="shared" si="161"/>
        <v>5.2458162544027317E-6</v>
      </c>
      <c r="AA579">
        <f t="shared" si="163"/>
        <v>5.1927951814780551E-6</v>
      </c>
      <c r="AB579">
        <f t="shared" si="162"/>
        <v>0.99911364058356344</v>
      </c>
      <c r="AC579">
        <f t="shared" si="158"/>
        <v>2.2301850142344999</v>
      </c>
      <c r="AD579">
        <f t="shared" si="166"/>
        <v>-1.464882550488567E-9</v>
      </c>
      <c r="AE579">
        <f t="shared" si="167"/>
        <v>9.8616908966072474E-5</v>
      </c>
      <c r="AF579">
        <f t="shared" si="168"/>
        <v>-1.4787081134962671E-6</v>
      </c>
      <c r="AG579" t="str">
        <f t="shared" si="169"/>
        <v>NaN</v>
      </c>
      <c r="AH579" t="str">
        <f t="shared" si="170"/>
        <v>NaN</v>
      </c>
    </row>
    <row r="580" spans="1:34">
      <c r="A580" s="4">
        <v>43250.713495370372</v>
      </c>
      <c r="B580" s="3">
        <v>-3.8980871083367698E-3</v>
      </c>
      <c r="C580">
        <v>2.71150884551753</v>
      </c>
      <c r="D580" s="3">
        <v>3.76970597567561E-2</v>
      </c>
      <c r="E580" s="3">
        <v>3.75565295453089E-2</v>
      </c>
      <c r="F580" s="3">
        <v>3.7436347812745199E-2</v>
      </c>
      <c r="G580">
        <v>-4281866</v>
      </c>
      <c r="H580">
        <v>13051796</v>
      </c>
      <c r="K580">
        <f t="shared" si="147"/>
        <v>249.30486940241278</v>
      </c>
      <c r="L580">
        <f t="shared" si="148"/>
        <v>204.47222750275603</v>
      </c>
      <c r="M580">
        <f t="shared" si="149"/>
        <v>68.466042302851733</v>
      </c>
      <c r="N580">
        <f t="shared" si="150"/>
        <v>7.3945114405467707E-2</v>
      </c>
      <c r="O580">
        <f t="shared" si="151"/>
        <v>112.21699666608878</v>
      </c>
      <c r="P580">
        <f t="shared" si="152"/>
        <v>112.11400113129761</v>
      </c>
      <c r="Q580">
        <f t="shared" si="153"/>
        <v>-1.3971747952623019</v>
      </c>
      <c r="R580">
        <f t="shared" si="154"/>
        <v>113.61417146135108</v>
      </c>
      <c r="S580">
        <f t="shared" si="155"/>
        <v>69.397492166359939</v>
      </c>
      <c r="T580">
        <f t="shared" si="156"/>
        <v>7.6095268129384035</v>
      </c>
      <c r="U580">
        <f t="shared" si="157"/>
        <v>0.58373414220367137</v>
      </c>
      <c r="V580" s="6">
        <f t="shared" si="159"/>
        <v>15048.000000393949</v>
      </c>
      <c r="W580">
        <f t="shared" si="164"/>
        <v>7.6092378818016915</v>
      </c>
      <c r="X580">
        <f t="shared" si="165"/>
        <v>69.42969444392962</v>
      </c>
      <c r="Y580">
        <f t="shared" si="160"/>
        <v>-1.4005653012331625</v>
      </c>
      <c r="Z580">
        <f t="shared" si="161"/>
        <v>4.4643265378815874E-6</v>
      </c>
      <c r="AA580">
        <f t="shared" si="163"/>
        <v>5.2921630289452634E-6</v>
      </c>
      <c r="AB580">
        <f t="shared" si="162"/>
        <v>0.99928613413350453</v>
      </c>
      <c r="AC580">
        <f t="shared" si="158"/>
        <v>2.2293821180037963</v>
      </c>
      <c r="AD580">
        <f t="shared" si="166"/>
        <v>-1.4807838615614814E-9</v>
      </c>
      <c r="AE580">
        <f t="shared" si="167"/>
        <v>9.8348573378605596E-5</v>
      </c>
      <c r="AF580">
        <f t="shared" si="168"/>
        <v>-1.4988378233462834E-6</v>
      </c>
      <c r="AG580" t="str">
        <f t="shared" si="169"/>
        <v>NaN</v>
      </c>
      <c r="AH580" t="str">
        <f t="shared" si="170"/>
        <v>NaN</v>
      </c>
    </row>
    <row r="581" spans="1:34">
      <c r="A581" s="4">
        <v>43250.714189814818</v>
      </c>
      <c r="B581" s="3">
        <v>-3.92367913804264E-3</v>
      </c>
      <c r="C581">
        <v>2.7121450785980401</v>
      </c>
      <c r="D581" s="3">
        <v>3.7777367831386098E-2</v>
      </c>
      <c r="E581" s="3">
        <v>3.7638026840650103E-2</v>
      </c>
      <c r="F581" s="3">
        <v>3.7519259631662902E-2</v>
      </c>
      <c r="G581">
        <v>-4283793</v>
      </c>
      <c r="H581">
        <v>13051796</v>
      </c>
      <c r="K581">
        <f t="shared" si="147"/>
        <v>250.9351874319031</v>
      </c>
      <c r="L581">
        <f t="shared" si="148"/>
        <v>205.99355870086836</v>
      </c>
      <c r="M581">
        <f t="shared" si="149"/>
        <v>68.975449020031476</v>
      </c>
      <c r="N581">
        <f t="shared" si="150"/>
        <v>7.4137946754215353E-2</v>
      </c>
      <c r="O581">
        <f t="shared" si="151"/>
        <v>112.45820606786729</v>
      </c>
      <c r="P581">
        <f t="shared" si="152"/>
        <v>112.35791770340171</v>
      </c>
      <c r="Q581">
        <f t="shared" si="153"/>
        <v>-1.4058548195432081</v>
      </c>
      <c r="R581">
        <f t="shared" si="154"/>
        <v>113.8640608874105</v>
      </c>
      <c r="S581">
        <f t="shared" si="155"/>
        <v>69.91268556639362</v>
      </c>
      <c r="T581">
        <f t="shared" si="156"/>
        <v>7.6298249549118395</v>
      </c>
      <c r="U581">
        <f t="shared" si="157"/>
        <v>0.58338619658376389</v>
      </c>
      <c r="V581" s="6">
        <f t="shared" si="159"/>
        <v>15108.000000589527</v>
      </c>
      <c r="W581">
        <f t="shared" si="164"/>
        <v>7.6445837908515006</v>
      </c>
      <c r="X581">
        <f t="shared" si="165"/>
        <v>69.961369505877016</v>
      </c>
      <c r="Y581">
        <f t="shared" si="160"/>
        <v>-1.4021622851375166</v>
      </c>
      <c r="Z581">
        <f t="shared" si="161"/>
        <v>5.1851951561410434E-6</v>
      </c>
      <c r="AA581">
        <f t="shared" si="163"/>
        <v>5.4317296968651994E-6</v>
      </c>
      <c r="AB581">
        <f t="shared" si="162"/>
        <v>0.99931556529052246</v>
      </c>
      <c r="AC581">
        <f t="shared" si="158"/>
        <v>2.2288923238379774</v>
      </c>
      <c r="AD581">
        <f t="shared" si="166"/>
        <v>-1.5177710476872822E-9</v>
      </c>
      <c r="AE581">
        <f t="shared" si="167"/>
        <v>9.4071274028219103E-5</v>
      </c>
      <c r="AF581">
        <f t="shared" si="168"/>
        <v>-1.6061284475357271E-6</v>
      </c>
      <c r="AG581" t="str">
        <f t="shared" si="169"/>
        <v>NaN</v>
      </c>
      <c r="AH581" t="str">
        <f t="shared" si="170"/>
        <v>NaN</v>
      </c>
    </row>
    <row r="582" spans="1:34">
      <c r="A582" s="4">
        <v>43250.714884259258</v>
      </c>
      <c r="B582" s="3">
        <v>-3.9514593338571997E-3</v>
      </c>
      <c r="C582">
        <v>2.7134591674839599</v>
      </c>
      <c r="D582" s="3">
        <v>3.7868176724896299E-2</v>
      </c>
      <c r="E582" s="3">
        <v>3.7731107145718902E-2</v>
      </c>
      <c r="F582" s="3">
        <v>3.7608960667184901E-2</v>
      </c>
      <c r="G582">
        <v>-4285715</v>
      </c>
      <c r="H582">
        <v>13051796</v>
      </c>
      <c r="K582">
        <f t="shared" si="147"/>
        <v>252.70490068324636</v>
      </c>
      <c r="L582">
        <f t="shared" si="148"/>
        <v>207.64536075739667</v>
      </c>
      <c r="M582">
        <f t="shared" si="149"/>
        <v>69.528542957821543</v>
      </c>
      <c r="N582">
        <f t="shared" si="150"/>
        <v>7.4536226652097942E-2</v>
      </c>
      <c r="O582">
        <f t="shared" si="151"/>
        <v>112.73095521520625</v>
      </c>
      <c r="P582">
        <f t="shared" si="152"/>
        <v>112.63650153673915</v>
      </c>
      <c r="Q582">
        <f t="shared" si="153"/>
        <v>-1.4034572406070396</v>
      </c>
      <c r="R582">
        <f t="shared" si="154"/>
        <v>114.13441245581329</v>
      </c>
      <c r="S582">
        <f t="shared" si="155"/>
        <v>70.464181118226236</v>
      </c>
      <c r="T582">
        <f t="shared" si="156"/>
        <v>7.6717491546889542</v>
      </c>
      <c r="U582">
        <f t="shared" si="157"/>
        <v>0.58266754254638098</v>
      </c>
      <c r="V582" s="6">
        <f t="shared" si="159"/>
        <v>15168.000000156462</v>
      </c>
      <c r="W582">
        <f t="shared" si="164"/>
        <v>7.6784500222621164</v>
      </c>
      <c r="X582">
        <f t="shared" si="165"/>
        <v>70.496797274153835</v>
      </c>
      <c r="Y582">
        <f t="shared" si="160"/>
        <v>-1.4027453482591266</v>
      </c>
      <c r="Z582">
        <f t="shared" si="161"/>
        <v>6.2475278222884861E-6</v>
      </c>
      <c r="AA582">
        <f t="shared" si="163"/>
        <v>5.7055997405805585E-6</v>
      </c>
      <c r="AB582">
        <f t="shared" si="162"/>
        <v>0.99932988136016854</v>
      </c>
      <c r="AC582">
        <f t="shared" si="158"/>
        <v>2.2278806928973554</v>
      </c>
      <c r="AD582">
        <f t="shared" si="166"/>
        <v>-1.592911698531244E-9</v>
      </c>
      <c r="AE582">
        <f t="shared" si="167"/>
        <v>9.3028795167171655E-5</v>
      </c>
      <c r="AF582">
        <f t="shared" si="168"/>
        <v>-1.7045327164398649E-6</v>
      </c>
      <c r="AG582" t="str">
        <f t="shared" si="169"/>
        <v>NaN</v>
      </c>
      <c r="AH582" t="str">
        <f t="shared" si="170"/>
        <v>NaN</v>
      </c>
    </row>
    <row r="583" spans="1:34">
      <c r="A583" s="4">
        <v>43250.715578703705</v>
      </c>
      <c r="B583" s="3">
        <v>-3.9801433374122997E-3</v>
      </c>
      <c r="C583">
        <v>2.71449497872345</v>
      </c>
      <c r="D583" s="3">
        <v>3.7953063299264601E-2</v>
      </c>
      <c r="E583" s="3">
        <v>3.7815827229187603E-2</v>
      </c>
      <c r="F583" s="3">
        <v>3.7692051149697398E-2</v>
      </c>
      <c r="G583">
        <v>-4287643</v>
      </c>
      <c r="H583">
        <v>13051796</v>
      </c>
      <c r="K583">
        <f t="shared" si="147"/>
        <v>254.53219022187633</v>
      </c>
      <c r="L583">
        <f t="shared" si="148"/>
        <v>209.36342861297936</v>
      </c>
      <c r="M583">
        <f t="shared" si="149"/>
        <v>70.103825517786362</v>
      </c>
      <c r="N583">
        <f t="shared" si="150"/>
        <v>7.4850164924546714E-2</v>
      </c>
      <c r="O583">
        <f t="shared" si="151"/>
        <v>112.9859163746755</v>
      </c>
      <c r="P583">
        <f t="shared" si="152"/>
        <v>112.89006372259504</v>
      </c>
      <c r="Q583">
        <f t="shared" si="153"/>
        <v>-1.3989239846271317</v>
      </c>
      <c r="R583">
        <f t="shared" si="154"/>
        <v>114.38484035930263</v>
      </c>
      <c r="S583">
        <f t="shared" si="155"/>
        <v>71.036441507537788</v>
      </c>
      <c r="T583">
        <f t="shared" si="156"/>
        <v>7.7047952886309305</v>
      </c>
      <c r="U583">
        <f t="shared" si="157"/>
        <v>0.58210107406985556</v>
      </c>
      <c r="V583" s="6">
        <f t="shared" si="159"/>
        <v>15228.00000035204</v>
      </c>
      <c r="W583">
        <f t="shared" si="164"/>
        <v>7.7129962633175699</v>
      </c>
      <c r="X583">
        <f t="shared" si="165"/>
        <v>71.02796294301271</v>
      </c>
      <c r="Y583">
        <f t="shared" si="160"/>
        <v>-1.4015336763724093</v>
      </c>
      <c r="Z583">
        <f t="shared" si="161"/>
        <v>5.2863696680808082E-6</v>
      </c>
      <c r="AA583">
        <f t="shared" si="163"/>
        <v>5.8516279276619565E-6</v>
      </c>
      <c r="AB583">
        <f t="shared" si="162"/>
        <v>0.99931768632206019</v>
      </c>
      <c r="AC583">
        <f t="shared" si="158"/>
        <v>2.2270832896853356</v>
      </c>
      <c r="AD583">
        <f t="shared" si="166"/>
        <v>-1.6345075579994925E-9</v>
      </c>
      <c r="AE583">
        <f t="shared" si="167"/>
        <v>9.4768514230420057E-5</v>
      </c>
      <c r="AF583">
        <f t="shared" si="168"/>
        <v>-1.716935171363486E-6</v>
      </c>
      <c r="AG583" t="str">
        <f t="shared" si="169"/>
        <v>NaN</v>
      </c>
      <c r="AH583" t="str">
        <f t="shared" si="170"/>
        <v>NaN</v>
      </c>
    </row>
    <row r="584" spans="1:34">
      <c r="A584" s="4">
        <v>43250.716273148151</v>
      </c>
      <c r="B584" s="3">
        <v>-4.0055926606328302E-3</v>
      </c>
      <c r="C584">
        <v>2.7154475445131498</v>
      </c>
      <c r="D584" s="3">
        <v>3.8035785491938402E-2</v>
      </c>
      <c r="E584">
        <v>3.7898929972488997E-2</v>
      </c>
      <c r="F584" s="3">
        <v>3.7775582335743803E-2</v>
      </c>
      <c r="G584">
        <v>-4289577</v>
      </c>
      <c r="H584">
        <v>13051796</v>
      </c>
      <c r="K584">
        <f t="shared" si="147"/>
        <v>256.15341725863772</v>
      </c>
      <c r="L584">
        <f t="shared" si="148"/>
        <v>210.874854665909</v>
      </c>
      <c r="M584">
        <f t="shared" si="149"/>
        <v>70.609915568945596</v>
      </c>
      <c r="N584">
        <f t="shared" si="150"/>
        <v>7.5138872796223555E-2</v>
      </c>
      <c r="O584">
        <f t="shared" si="151"/>
        <v>113.23437670323631</v>
      </c>
      <c r="P584">
        <f t="shared" si="152"/>
        <v>113.13878530523971</v>
      </c>
      <c r="Q584">
        <f t="shared" si="153"/>
        <v>-1.4022198038830567</v>
      </c>
      <c r="R584">
        <f t="shared" si="154"/>
        <v>114.63659650711936</v>
      </c>
      <c r="S584">
        <f t="shared" si="155"/>
        <v>71.544728771534295</v>
      </c>
      <c r="T584">
        <f t="shared" si="156"/>
        <v>7.7351855909127032</v>
      </c>
      <c r="U584">
        <f t="shared" si="157"/>
        <v>0.58158013118846019</v>
      </c>
      <c r="V584" s="6">
        <f t="shared" si="159"/>
        <v>15288.000000547618</v>
      </c>
      <c r="W584">
        <f t="shared" si="164"/>
        <v>7.7482516989811545</v>
      </c>
      <c r="X584">
        <f t="shared" si="165"/>
        <v>71.565071622791919</v>
      </c>
      <c r="Y584">
        <f t="shared" si="160"/>
        <v>-1.4027731116707969</v>
      </c>
      <c r="Z584">
        <f t="shared" si="161"/>
        <v>6.1495149870161737E-6</v>
      </c>
      <c r="AA584">
        <f t="shared" si="163"/>
        <v>6.0645035803975193E-6</v>
      </c>
      <c r="AB584">
        <f t="shared" si="162"/>
        <v>0.99934090537446241</v>
      </c>
      <c r="AC584">
        <f t="shared" si="158"/>
        <v>2.2263499716912762</v>
      </c>
      <c r="AD584">
        <f t="shared" si="166"/>
        <v>-1.6919150976253301E-9</v>
      </c>
      <c r="AE584">
        <f t="shared" si="167"/>
        <v>9.3362363620410791E-5</v>
      </c>
      <c r="AF584">
        <f t="shared" si="168"/>
        <v>-1.8040051115239858E-6</v>
      </c>
      <c r="AG584" t="str">
        <f t="shared" si="169"/>
        <v>NaN</v>
      </c>
      <c r="AH584" t="str">
        <f t="shared" si="170"/>
        <v>NaN</v>
      </c>
    </row>
    <row r="585" spans="1:34">
      <c r="A585" s="4">
        <v>43250.716967592591</v>
      </c>
      <c r="B585" s="3">
        <v>-4.0325047253281796E-3</v>
      </c>
      <c r="C585">
        <v>2.7168080130068102</v>
      </c>
      <c r="D585" s="3">
        <v>3.8116700069131197E-2</v>
      </c>
      <c r="E585" s="3">
        <v>3.7980367806794701E-2</v>
      </c>
      <c r="F585" s="3">
        <v>3.7857862876626298E-2</v>
      </c>
      <c r="G585">
        <v>-4291510</v>
      </c>
      <c r="H585">
        <v>13051796</v>
      </c>
      <c r="K585">
        <f t="shared" si="147"/>
        <v>257.86782697087619</v>
      </c>
      <c r="L585">
        <f t="shared" si="148"/>
        <v>212.48110735600144</v>
      </c>
      <c r="M585">
        <f t="shared" si="149"/>
        <v>71.147757631762929</v>
      </c>
      <c r="N585">
        <f t="shared" si="150"/>
        <v>7.5551209631679148E-2</v>
      </c>
      <c r="O585">
        <f t="shared" si="151"/>
        <v>113.4774077664234</v>
      </c>
      <c r="P585">
        <f t="shared" si="152"/>
        <v>113.38252391399065</v>
      </c>
      <c r="Q585">
        <f t="shared" si="153"/>
        <v>-1.4071755465022022</v>
      </c>
      <c r="R585">
        <f t="shared" si="154"/>
        <v>114.8845833129256</v>
      </c>
      <c r="S585">
        <f t="shared" si="155"/>
        <v>72.085874662764397</v>
      </c>
      <c r="T585">
        <f t="shared" si="156"/>
        <v>7.7785894683290815</v>
      </c>
      <c r="U585">
        <f t="shared" si="157"/>
        <v>0.58083611289093329</v>
      </c>
      <c r="V585" s="6">
        <f t="shared" si="159"/>
        <v>15348.000000114553</v>
      </c>
      <c r="W585">
        <f t="shared" si="164"/>
        <v>7.7820741529468433</v>
      </c>
      <c r="X585">
        <f t="shared" si="165"/>
        <v>72.101082822424388</v>
      </c>
      <c r="Y585">
        <f t="shared" si="160"/>
        <v>-1.4072150876483249</v>
      </c>
      <c r="Z585">
        <f t="shared" si="161"/>
        <v>7.3604477582530796E-6</v>
      </c>
      <c r="AA585">
        <f t="shared" si="163"/>
        <v>6.2600775739792288E-6</v>
      </c>
      <c r="AB585">
        <f t="shared" si="162"/>
        <v>0.99941063169670097</v>
      </c>
      <c r="AC585">
        <f t="shared" si="158"/>
        <v>2.2253026361292192</v>
      </c>
      <c r="AD585">
        <f t="shared" si="166"/>
        <v>-1.7401457369440551E-9</v>
      </c>
      <c r="AE585">
        <f t="shared" si="167"/>
        <v>8.971363945435748E-5</v>
      </c>
      <c r="AF585">
        <f t="shared" si="168"/>
        <v>-1.9308928866777397E-6</v>
      </c>
      <c r="AG585" t="str">
        <f t="shared" si="169"/>
        <v>NaN</v>
      </c>
      <c r="AH585" t="str">
        <f t="shared" si="170"/>
        <v>NaN</v>
      </c>
    </row>
    <row r="586" spans="1:34">
      <c r="A586" s="4">
        <v>43250.717662037037</v>
      </c>
      <c r="B586" s="3">
        <v>-4.0628655300861301E-3</v>
      </c>
      <c r="C586">
        <v>2.7182160503289201</v>
      </c>
      <c r="D586" s="3">
        <v>3.8195961629535299E-2</v>
      </c>
      <c r="E586" s="3">
        <v>3.8061948347585702E-2</v>
      </c>
      <c r="F586" s="3">
        <v>3.7938535445155103E-2</v>
      </c>
      <c r="G586">
        <v>-4293425</v>
      </c>
      <c r="H586">
        <v>13051796</v>
      </c>
      <c r="K586">
        <f t="shared" si="147"/>
        <v>259.80193567407798</v>
      </c>
      <c r="L586">
        <f t="shared" si="148"/>
        <v>214.30917270208181</v>
      </c>
      <c r="M586">
        <f t="shared" si="149"/>
        <v>71.759872053587912</v>
      </c>
      <c r="N586">
        <f t="shared" si="150"/>
        <v>7.5977963839003793E-2</v>
      </c>
      <c r="O586">
        <f t="shared" si="151"/>
        <v>113.7154739093012</v>
      </c>
      <c r="P586">
        <f t="shared" si="152"/>
        <v>113.62668963478949</v>
      </c>
      <c r="Q586">
        <f t="shared" si="153"/>
        <v>-1.4122499125597159</v>
      </c>
      <c r="R586">
        <f t="shared" si="154"/>
        <v>115.12772382186091</v>
      </c>
      <c r="S586">
        <f t="shared" si="155"/>
        <v>72.701371995294394</v>
      </c>
      <c r="T586">
        <f t="shared" si="156"/>
        <v>7.8235109638369389</v>
      </c>
      <c r="U586">
        <f t="shared" si="157"/>
        <v>0.58006607996761916</v>
      </c>
      <c r="V586" s="6">
        <f t="shared" si="159"/>
        <v>15408.00000031013</v>
      </c>
      <c r="W586">
        <f t="shared" si="164"/>
        <v>7.8151494718521057</v>
      </c>
      <c r="X586">
        <f t="shared" si="165"/>
        <v>72.646590742447572</v>
      </c>
      <c r="Y586">
        <f t="shared" si="160"/>
        <v>-1.4088315718533362</v>
      </c>
      <c r="Z586">
        <f t="shared" si="161"/>
        <v>6.2680135639725151E-6</v>
      </c>
      <c r="AA586">
        <f t="shared" si="163"/>
        <v>6.2383973154864501E-6</v>
      </c>
      <c r="AB586">
        <f t="shared" si="162"/>
        <v>0.99943912144377633</v>
      </c>
      <c r="AC586">
        <f t="shared" si="158"/>
        <v>2.2242186804426143</v>
      </c>
      <c r="AD586">
        <f t="shared" si="166"/>
        <v>-1.7312857190399273E-9</v>
      </c>
      <c r="AE586">
        <f t="shared" si="167"/>
        <v>8.6834891586413913E-5</v>
      </c>
      <c r="AF586">
        <f t="shared" si="168"/>
        <v>-1.9847486546263189E-6</v>
      </c>
      <c r="AG586" t="str">
        <f t="shared" si="169"/>
        <v>NaN</v>
      </c>
      <c r="AH586" t="str">
        <f t="shared" si="170"/>
        <v>NaN</v>
      </c>
    </row>
    <row r="587" spans="1:34">
      <c r="A587" s="4">
        <v>43250.718368055554</v>
      </c>
      <c r="B587" s="3">
        <v>-4.0900154389237296E-3</v>
      </c>
      <c r="C587">
        <v>2.7191852652085799</v>
      </c>
      <c r="D587" s="3">
        <v>3.8283143399876297E-2</v>
      </c>
      <c r="E587" s="3">
        <v>3.8148916058198701E-2</v>
      </c>
      <c r="F587" s="3">
        <v>3.8023698425367902E-2</v>
      </c>
      <c r="G587">
        <v>-4295365</v>
      </c>
      <c r="H587">
        <v>13051796</v>
      </c>
      <c r="K587">
        <f t="shared" ref="K587:K650" si="171">(B587-$B$19)*($B$17/$B$18)</f>
        <v>261.5314970408657</v>
      </c>
      <c r="L587">
        <f t="shared" ref="L587:L650" si="172">K587-R587*$B$8+$D$8</f>
        <v>215.9267881064572</v>
      </c>
      <c r="M587">
        <f t="shared" ref="M587:M650" si="173">L587/((($B$7/2))^2*PI())</f>
        <v>72.30151883886694</v>
      </c>
      <c r="N587">
        <f t="shared" ref="N587:N650" si="174">(C587-$C$19)*($C$17/$C$18)</f>
        <v>7.6271717790835608E-2</v>
      </c>
      <c r="O587">
        <f t="shared" ref="O587:O650" si="175">(D587-$D$19)*($D$17/$D$18)</f>
        <v>113.97732880704133</v>
      </c>
      <c r="P587">
        <f t="shared" ref="P587:P650" si="176">(E587-$E$19)*($E$17/$E$18)</f>
        <v>113.88697883540225</v>
      </c>
      <c r="Q587">
        <f t="shared" ref="Q587:Q650" si="177">O587-R587</f>
        <v>-1.4070692564980902</v>
      </c>
      <c r="R587">
        <f t="shared" ref="R587:R650" si="178">(F587-$F$19)*($F$17/$F$18)</f>
        <v>115.38439806353942</v>
      </c>
      <c r="S587">
        <f t="shared" ref="S587:S650" si="179">M587-(2/3)*Q587</f>
        <v>73.239565009865672</v>
      </c>
      <c r="T587">
        <f t="shared" ref="T587:T650" si="180">N587/$D$7*100-$N$30/$D$7*100</f>
        <v>7.8544324324508139</v>
      </c>
      <c r="U587">
        <f t="shared" ref="U587:U650" si="181">(2.40665404368-T587*2.40665404368/100-$N$8)/$N$8</f>
        <v>0.57953603196719672</v>
      </c>
      <c r="V587" s="6">
        <f t="shared" si="159"/>
        <v>15469.000000110827</v>
      </c>
      <c r="W587">
        <f t="shared" si="164"/>
        <v>7.8473317308804571</v>
      </c>
      <c r="X587">
        <f t="shared" si="165"/>
        <v>73.191060744929374</v>
      </c>
      <c r="Y587">
        <f t="shared" si="160"/>
        <v>-1.4096013832153271</v>
      </c>
      <c r="Z587">
        <f t="shared" si="161"/>
        <v>5.9544561070305343E-6</v>
      </c>
      <c r="AA587">
        <f t="shared" si="163"/>
        <v>6.1101224566954084E-6</v>
      </c>
      <c r="AB587">
        <f t="shared" si="162"/>
        <v>0.99945447108144536</v>
      </c>
      <c r="AC587">
        <f t="shared" ref="AC587:AC650" si="182">($D$7-$D$7*(T587/100))*2.54</f>
        <v>2.2234725454049618</v>
      </c>
      <c r="AD587">
        <f t="shared" si="166"/>
        <v>-1.6941921914326844E-9</v>
      </c>
      <c r="AE587">
        <f t="shared" si="167"/>
        <v>8.5710781093531493E-5</v>
      </c>
      <c r="AF587">
        <f t="shared" si="168"/>
        <v>-1.9676971600680024E-6</v>
      </c>
      <c r="AG587" t="str">
        <f t="shared" si="169"/>
        <v>NaN</v>
      </c>
      <c r="AH587" t="str">
        <f t="shared" si="170"/>
        <v>NaN</v>
      </c>
    </row>
    <row r="588" spans="1:34">
      <c r="A588" s="4">
        <v>43250.7190625</v>
      </c>
      <c r="B588" s="3">
        <v>-4.1176648204600498E-3</v>
      </c>
      <c r="C588">
        <v>2.7204743804595601</v>
      </c>
      <c r="D588" s="3">
        <v>3.8376521010122802E-2</v>
      </c>
      <c r="E588" s="3">
        <v>3.8242246099616697E-2</v>
      </c>
      <c r="F588" s="3">
        <v>3.8117556367196798E-2</v>
      </c>
      <c r="G588">
        <v>-4297296</v>
      </c>
      <c r="H588">
        <v>13051796</v>
      </c>
      <c r="K588">
        <f t="shared" si="171"/>
        <v>263.29287688220671</v>
      </c>
      <c r="L588">
        <f t="shared" si="172"/>
        <v>217.56479253747528</v>
      </c>
      <c r="M588">
        <f t="shared" si="173"/>
        <v>72.849992741831741</v>
      </c>
      <c r="N588">
        <f t="shared" si="174"/>
        <v>7.6662428568485874E-2</v>
      </c>
      <c r="O588">
        <f t="shared" si="175"/>
        <v>114.25779322622758</v>
      </c>
      <c r="P588">
        <f t="shared" si="176"/>
        <v>114.16631011482328</v>
      </c>
      <c r="Q588">
        <f t="shared" si="177"/>
        <v>-1.4094849805881751</v>
      </c>
      <c r="R588">
        <f t="shared" si="178"/>
        <v>115.66727820681575</v>
      </c>
      <c r="S588">
        <f t="shared" si="179"/>
        <v>73.789649395557191</v>
      </c>
      <c r="T588">
        <f t="shared" si="180"/>
        <v>7.8955598827297901</v>
      </c>
      <c r="U588">
        <f t="shared" si="181"/>
        <v>0.57883103560835436</v>
      </c>
      <c r="V588" s="6">
        <f t="shared" ref="V588:V651" si="183">(A588-$A$330)*86400</f>
        <v>15529.000000306405</v>
      </c>
      <c r="W588">
        <f t="shared" si="164"/>
        <v>7.8799867863142294</v>
      </c>
      <c r="X588">
        <f t="shared" si="165"/>
        <v>73.74375230019993</v>
      </c>
      <c r="Y588">
        <f t="shared" ref="Y588:Y651" si="184">AVERAGE(Q587:Q589)</f>
        <v>-1.4077507840617329</v>
      </c>
      <c r="Z588">
        <f t="shared" ref="Z588:Z651" si="185">(T589-T587)/100/(V589-V587)</f>
        <v>6.5542131112130098E-6</v>
      </c>
      <c r="AA588">
        <f t="shared" si="163"/>
        <v>5.6746322084098257E-6</v>
      </c>
      <c r="AB588">
        <f t="shared" ref="AB588:AB651" si="186">((M588-$M$331)-(Y588-$Y$331))/(M588-$M$331)</f>
        <v>0.99943246307460154</v>
      </c>
      <c r="AC588">
        <f t="shared" si="182"/>
        <v>2.22248014002973</v>
      </c>
      <c r="AD588">
        <f t="shared" si="166"/>
        <v>-1.5748062764394187E-9</v>
      </c>
      <c r="AE588">
        <f t="shared" si="167"/>
        <v>8.40168839100025E-5</v>
      </c>
      <c r="AF588">
        <f t="shared" si="168"/>
        <v>-1.865913912983432E-6</v>
      </c>
      <c r="AG588" t="str">
        <f t="shared" si="169"/>
        <v>NaN</v>
      </c>
      <c r="AH588" t="str">
        <f t="shared" si="170"/>
        <v>NaN</v>
      </c>
    </row>
    <row r="589" spans="1:34">
      <c r="A589" s="4">
        <v>43250.719756944447</v>
      </c>
      <c r="B589" s="3">
        <v>-4.1412589593710402E-3</v>
      </c>
      <c r="C589">
        <v>2.7216505197429801</v>
      </c>
      <c r="D589" s="3">
        <v>3.8455818247148298E-2</v>
      </c>
      <c r="E589" s="3">
        <v>3.8321971456098301E-2</v>
      </c>
      <c r="F589" s="3">
        <v>3.8195656179959799E-2</v>
      </c>
      <c r="G589">
        <v>-4299228</v>
      </c>
      <c r="H589">
        <v>13051796</v>
      </c>
      <c r="K589">
        <f t="shared" si="171"/>
        <v>264.79592101348419</v>
      </c>
      <c r="L589">
        <f t="shared" si="172"/>
        <v>218.96517517567057</v>
      </c>
      <c r="M589">
        <f t="shared" si="173"/>
        <v>73.318900710986455</v>
      </c>
      <c r="N589">
        <f t="shared" si="174"/>
        <v>7.7018898087949428E-2</v>
      </c>
      <c r="O589">
        <f t="shared" si="175"/>
        <v>114.49596652565897</v>
      </c>
      <c r="P589">
        <f t="shared" si="176"/>
        <v>114.40492337899794</v>
      </c>
      <c r="Q589">
        <f t="shared" si="177"/>
        <v>-1.4066981150989335</v>
      </c>
      <c r="R589">
        <f t="shared" si="178"/>
        <v>115.90266464075791</v>
      </c>
      <c r="S589">
        <f t="shared" si="179"/>
        <v>74.256699454385739</v>
      </c>
      <c r="T589">
        <f t="shared" si="180"/>
        <v>7.9330829900417417</v>
      </c>
      <c r="U589">
        <f t="shared" si="181"/>
        <v>0.57818782398575341</v>
      </c>
      <c r="V589" s="6">
        <f t="shared" si="183"/>
        <v>15589.000000501983</v>
      </c>
      <c r="W589">
        <f t="shared" si="164"/>
        <v>7.9117020859298162</v>
      </c>
      <c r="X589">
        <f t="shared" si="165"/>
        <v>74.302281518510625</v>
      </c>
      <c r="Y589">
        <f t="shared" si="184"/>
        <v>-1.4086641792905301</v>
      </c>
      <c r="Z589">
        <f t="shared" si="185"/>
        <v>6.0957660128390311E-6</v>
      </c>
      <c r="AA589">
        <f t="shared" si="163"/>
        <v>5.1208001495830659E-6</v>
      </c>
      <c r="AB589">
        <f t="shared" si="186"/>
        <v>0.99944908512845076</v>
      </c>
      <c r="AC589">
        <f t="shared" si="182"/>
        <v>2.2215747074502925</v>
      </c>
      <c r="AD589">
        <f t="shared" si="166"/>
        <v>-1.4196084816895487E-9</v>
      </c>
      <c r="AE589">
        <f t="shared" si="167"/>
        <v>8.214061428899834E-5</v>
      </c>
      <c r="AF589">
        <f t="shared" si="168"/>
        <v>-1.7204484923506816E-6</v>
      </c>
      <c r="AG589" t="str">
        <f t="shared" si="169"/>
        <v>NaN</v>
      </c>
      <c r="AH589" t="str">
        <f t="shared" si="170"/>
        <v>NaN</v>
      </c>
    </row>
    <row r="590" spans="1:34">
      <c r="A590" s="4">
        <v>43250.720451388886</v>
      </c>
      <c r="B590" s="3">
        <v>-4.1685872513153302E-3</v>
      </c>
      <c r="C590">
        <v>2.7227671979908301</v>
      </c>
      <c r="D590" s="3">
        <v>3.8540585899445402E-2</v>
      </c>
      <c r="E590" s="3">
        <v>3.8408820244640103E-2</v>
      </c>
      <c r="F590" s="3">
        <v>3.8281164576455903E-2</v>
      </c>
      <c r="G590">
        <v>-4301158</v>
      </c>
      <c r="H590">
        <v>13051796</v>
      </c>
      <c r="K590">
        <f t="shared" si="171"/>
        <v>266.53684612118411</v>
      </c>
      <c r="L590">
        <f t="shared" si="172"/>
        <v>220.59370027439741</v>
      </c>
      <c r="M590">
        <f t="shared" si="173"/>
        <v>73.864200528288947</v>
      </c>
      <c r="N590">
        <f t="shared" si="174"/>
        <v>7.7357345892574231E-2</v>
      </c>
      <c r="O590">
        <f t="shared" si="175"/>
        <v>114.75057049661655</v>
      </c>
      <c r="P590">
        <f t="shared" si="176"/>
        <v>114.66485665290378</v>
      </c>
      <c r="Q590">
        <f t="shared" si="177"/>
        <v>-1.409809442184482</v>
      </c>
      <c r="R590">
        <f t="shared" si="178"/>
        <v>116.16037993880103</v>
      </c>
      <c r="S590">
        <f t="shared" si="179"/>
        <v>74.804073489745264</v>
      </c>
      <c r="T590">
        <f t="shared" si="180"/>
        <v>7.9687090747390918</v>
      </c>
      <c r="U590">
        <f t="shared" si="181"/>
        <v>0.57757713064539151</v>
      </c>
      <c r="V590" s="6">
        <f t="shared" si="183"/>
        <v>15649.000000068918</v>
      </c>
      <c r="W590">
        <f t="shared" si="164"/>
        <v>7.9431284544087593</v>
      </c>
      <c r="X590">
        <f t="shared" si="165"/>
        <v>74.85866053118886</v>
      </c>
      <c r="Y590">
        <f t="shared" si="184"/>
        <v>-1.4102663121891321</v>
      </c>
      <c r="Z590">
        <f t="shared" si="185"/>
        <v>4.3884456565435247E-6</v>
      </c>
      <c r="AA590">
        <f t="shared" si="163"/>
        <v>4.7980897992896097E-6</v>
      </c>
      <c r="AB590">
        <f t="shared" si="186"/>
        <v>0.99947569182293416</v>
      </c>
      <c r="AC590">
        <f t="shared" si="182"/>
        <v>2.2207150500265458</v>
      </c>
      <c r="AD590">
        <f t="shared" si="166"/>
        <v>-1.3281202032769068E-9</v>
      </c>
      <c r="AE590">
        <f t="shared" si="167"/>
        <v>8.2467835478907908E-5</v>
      </c>
      <c r="AF590">
        <f t="shared" si="168"/>
        <v>-1.6031856738936011E-6</v>
      </c>
      <c r="AG590" t="str">
        <f t="shared" si="169"/>
        <v>NaN</v>
      </c>
      <c r="AH590" t="str">
        <f t="shared" si="170"/>
        <v>NaN</v>
      </c>
    </row>
    <row r="591" spans="1:34">
      <c r="A591" s="4">
        <v>43250.721145833333</v>
      </c>
      <c r="B591" s="3">
        <v>-4.1922408512618898E-3</v>
      </c>
      <c r="C591">
        <v>2.7233011580901798</v>
      </c>
      <c r="D591" s="3">
        <v>3.8625781671198602E-2</v>
      </c>
      <c r="E591" s="3">
        <v>3.8494919824133798E-2</v>
      </c>
      <c r="F591">
        <v>3.836755438002E-2</v>
      </c>
      <c r="G591">
        <v>-4303093</v>
      </c>
      <c r="H591">
        <v>13051796</v>
      </c>
      <c r="K591">
        <f t="shared" si="171"/>
        <v>268.04367816609931</v>
      </c>
      <c r="L591">
        <f t="shared" si="172"/>
        <v>221.98697370877045</v>
      </c>
      <c r="M591">
        <f t="shared" si="173"/>
        <v>74.330728032108212</v>
      </c>
      <c r="N591">
        <f t="shared" si="174"/>
        <v>7.7519180891805289E-2</v>
      </c>
      <c r="O591">
        <f t="shared" si="175"/>
        <v>115.00646034621548</v>
      </c>
      <c r="P591">
        <f t="shared" si="176"/>
        <v>114.92254758855732</v>
      </c>
      <c r="Q591">
        <f t="shared" si="177"/>
        <v>-1.4142913792839806</v>
      </c>
      <c r="R591">
        <f t="shared" si="178"/>
        <v>116.42075172549946</v>
      </c>
      <c r="S591">
        <f t="shared" si="179"/>
        <v>75.27358895163087</v>
      </c>
      <c r="T591">
        <f t="shared" si="180"/>
        <v>7.985744337816044</v>
      </c>
      <c r="U591">
        <f t="shared" si="181"/>
        <v>0.57728511647092384</v>
      </c>
      <c r="V591" s="6">
        <f t="shared" si="183"/>
        <v>15709.000000264496</v>
      </c>
      <c r="W591">
        <f t="shared" si="164"/>
        <v>7.9747970580830687</v>
      </c>
      <c r="X591">
        <f t="shared" si="165"/>
        <v>75.411944694475224</v>
      </c>
      <c r="Y591">
        <f t="shared" si="184"/>
        <v>-1.4116639331070122</v>
      </c>
      <c r="Z591">
        <f t="shared" si="185"/>
        <v>3.1010832490170876E-6</v>
      </c>
      <c r="AA591">
        <f t="shared" ref="AA591:AA654" si="187">AVERAGE(Z588:Z594)</f>
        <v>4.6159278494245666E-6</v>
      </c>
      <c r="AB591">
        <f t="shared" si="186"/>
        <v>0.99949850911130778</v>
      </c>
      <c r="AC591">
        <f t="shared" si="182"/>
        <v>2.220303989128499</v>
      </c>
      <c r="AD591">
        <f t="shared" si="166"/>
        <v>-1.2761961773777239E-9</v>
      </c>
      <c r="AE591">
        <f t="shared" si="167"/>
        <v>8.1091580113945488E-5</v>
      </c>
      <c r="AF591">
        <f t="shared" si="168"/>
        <v>-1.5666526312387794E-6</v>
      </c>
      <c r="AG591" t="str">
        <f t="shared" si="169"/>
        <v>NaN</v>
      </c>
      <c r="AH591" t="str">
        <f t="shared" si="170"/>
        <v>NaN</v>
      </c>
    </row>
    <row r="592" spans="1:34">
      <c r="A592" s="4">
        <v>43250.721851851849</v>
      </c>
      <c r="B592" s="3">
        <v>-4.2235292481746E-3</v>
      </c>
      <c r="C592">
        <v>2.7239433372742501</v>
      </c>
      <c r="D592" s="3">
        <v>3.87167451634014E-2</v>
      </c>
      <c r="E592" s="3">
        <v>3.85849319397676E-2</v>
      </c>
      <c r="F592" s="3">
        <v>3.8457076751947199E-2</v>
      </c>
      <c r="G592">
        <v>-4305024</v>
      </c>
      <c r="H592">
        <v>13051796</v>
      </c>
      <c r="K592">
        <f t="shared" si="171"/>
        <v>270.03687832204241</v>
      </c>
      <c r="L592">
        <f t="shared" si="172"/>
        <v>223.86249752156795</v>
      </c>
      <c r="M592">
        <f t="shared" si="173"/>
        <v>74.958733577288015</v>
      </c>
      <c r="N592">
        <f t="shared" si="174"/>
        <v>7.7713815412037784E-2</v>
      </c>
      <c r="O592">
        <f t="shared" si="175"/>
        <v>115.27967383861973</v>
      </c>
      <c r="P592">
        <f t="shared" si="176"/>
        <v>115.1919485128618</v>
      </c>
      <c r="Q592">
        <f t="shared" si="177"/>
        <v>-1.4108909778525742</v>
      </c>
      <c r="R592">
        <f t="shared" si="178"/>
        <v>116.6905648164723</v>
      </c>
      <c r="S592">
        <f t="shared" si="179"/>
        <v>75.899327562523069</v>
      </c>
      <c r="T592">
        <f t="shared" si="180"/>
        <v>8.0062321820510434</v>
      </c>
      <c r="U592">
        <f t="shared" si="181"/>
        <v>0.57693391902279056</v>
      </c>
      <c r="V592" s="6">
        <f t="shared" si="183"/>
        <v>15770.000000065193</v>
      </c>
      <c r="W592">
        <f t="shared" si="164"/>
        <v>8.0057068527116417</v>
      </c>
      <c r="X592">
        <f t="shared" si="165"/>
        <v>75.97791721700797</v>
      </c>
      <c r="Y592">
        <f t="shared" si="184"/>
        <v>-1.4151769304683388</v>
      </c>
      <c r="Z592">
        <f t="shared" si="185"/>
        <v>3.4836233464657603E-6</v>
      </c>
      <c r="AA592">
        <f t="shared" si="187"/>
        <v>4.3819617314308983E-6</v>
      </c>
      <c r="AB592">
        <f t="shared" si="186"/>
        <v>0.99955123489237008</v>
      </c>
      <c r="AC592">
        <f t="shared" si="182"/>
        <v>2.2198096174471083</v>
      </c>
      <c r="AD592">
        <f t="shared" si="166"/>
        <v>-1.2082335088919024E-9</v>
      </c>
      <c r="AE592">
        <f t="shared" si="167"/>
        <v>7.7330704576019957E-5</v>
      </c>
      <c r="AF592">
        <f t="shared" si="168"/>
        <v>-1.5553564875702092E-6</v>
      </c>
      <c r="AG592" t="str">
        <f t="shared" si="169"/>
        <v>NaN</v>
      </c>
      <c r="AH592" t="str">
        <f t="shared" si="170"/>
        <v>NaN</v>
      </c>
    </row>
    <row r="593" spans="1:34">
      <c r="A593" s="4">
        <v>43250.722546296296</v>
      </c>
      <c r="B593" s="3">
        <v>-4.2520467608301296E-3</v>
      </c>
      <c r="C593">
        <v>2.7246223823003701</v>
      </c>
      <c r="D593" s="3">
        <v>3.8800989558585602E-2</v>
      </c>
      <c r="E593" s="3">
        <v>3.8671257471196402E-2</v>
      </c>
      <c r="F593" s="3">
        <v>3.8544169298984299E-2</v>
      </c>
      <c r="G593">
        <v>-4306958</v>
      </c>
      <c r="H593">
        <v>13051796</v>
      </c>
      <c r="K593">
        <f t="shared" si="171"/>
        <v>271.85356170248821</v>
      </c>
      <c r="L593">
        <f t="shared" si="172"/>
        <v>225.56469854157206</v>
      </c>
      <c r="M593">
        <f t="shared" si="173"/>
        <v>75.528703242444564</v>
      </c>
      <c r="N593">
        <f t="shared" si="174"/>
        <v>7.7919623395469192E-2</v>
      </c>
      <c r="O593">
        <f t="shared" si="175"/>
        <v>115.53270618012706</v>
      </c>
      <c r="P593">
        <f t="shared" si="176"/>
        <v>115.45031570925798</v>
      </c>
      <c r="Q593">
        <f t="shared" si="177"/>
        <v>-1.4203484342684618</v>
      </c>
      <c r="R593">
        <f t="shared" si="178"/>
        <v>116.95305461439553</v>
      </c>
      <c r="S593">
        <f t="shared" si="179"/>
        <v>76.475602198623534</v>
      </c>
      <c r="T593">
        <f t="shared" si="180"/>
        <v>8.0278961803069819</v>
      </c>
      <c r="U593">
        <f t="shared" si="181"/>
        <v>0.57656256023967134</v>
      </c>
      <c r="V593" s="6">
        <f t="shared" si="183"/>
        <v>15830.00000026077</v>
      </c>
      <c r="W593">
        <f t="shared" ref="W593:W656" si="188">AVERAGE(T587:T599)</f>
        <v>8.0351603176716573</v>
      </c>
      <c r="X593">
        <f t="shared" ref="X593:X656" si="189">AVERAGE(S587:S599)</f>
        <v>76.544088861625681</v>
      </c>
      <c r="Y593">
        <f t="shared" si="184"/>
        <v>-1.4149253561018422</v>
      </c>
      <c r="Z593">
        <f t="shared" si="185"/>
        <v>4.0090411119183216E-6</v>
      </c>
      <c r="AA593">
        <f t="shared" si="187"/>
        <v>4.2529253705541559E-6</v>
      </c>
      <c r="AB593">
        <f t="shared" si="186"/>
        <v>0.99955129240343465</v>
      </c>
      <c r="AC593">
        <f t="shared" si="182"/>
        <v>2.2192868651691926</v>
      </c>
      <c r="AD593">
        <f t="shared" ref="AD593:AD656" si="190">AA593*AC593*$D$7*2.54*1.024*9.81/2/Y593/10000*0.14503773773</f>
        <v>-1.1725867505080969E-9</v>
      </c>
      <c r="AE593">
        <f t="shared" si="167"/>
        <v>7.6006253003144548E-5</v>
      </c>
      <c r="AF593">
        <f t="shared" si="168"/>
        <v>-1.5357718242501592E-6</v>
      </c>
      <c r="AG593" t="str">
        <f t="shared" si="169"/>
        <v>NaN</v>
      </c>
      <c r="AH593" t="str">
        <f t="shared" si="170"/>
        <v>NaN</v>
      </c>
    </row>
    <row r="594" spans="1:34">
      <c r="A594" s="4">
        <v>43250.723240740743</v>
      </c>
      <c r="B594" s="3">
        <v>-4.2830497447721404E-3</v>
      </c>
      <c r="C594">
        <v>2.7254512691361001</v>
      </c>
      <c r="D594" s="3">
        <v>3.8882379824062799E-2</v>
      </c>
      <c r="E594" s="3">
        <v>3.8751660683483402E-2</v>
      </c>
      <c r="F594" s="3">
        <v>3.8623019498845702E-2</v>
      </c>
      <c r="G594">
        <v>-4308894</v>
      </c>
      <c r="H594">
        <v>13051796</v>
      </c>
      <c r="K594">
        <f t="shared" si="171"/>
        <v>273.82857987297217</v>
      </c>
      <c r="L594">
        <f t="shared" si="172"/>
        <v>227.43606884196231</v>
      </c>
      <c r="M594">
        <f t="shared" si="173"/>
        <v>76.155318014121036</v>
      </c>
      <c r="N594">
        <f t="shared" si="174"/>
        <v>7.8170846100286226E-2</v>
      </c>
      <c r="O594">
        <f t="shared" si="175"/>
        <v>115.77716599735966</v>
      </c>
      <c r="P594">
        <f t="shared" si="176"/>
        <v>115.69095775566082</v>
      </c>
      <c r="Q594">
        <f t="shared" si="177"/>
        <v>-1.4135366561844904</v>
      </c>
      <c r="R594">
        <f t="shared" si="178"/>
        <v>117.19070265354415</v>
      </c>
      <c r="S594">
        <f t="shared" si="179"/>
        <v>77.097675784910692</v>
      </c>
      <c r="T594">
        <f t="shared" si="180"/>
        <v>8.0543406755508791</v>
      </c>
      <c r="U594">
        <f t="shared" si="181"/>
        <v>0.57610925538532454</v>
      </c>
      <c r="V594" s="6">
        <f t="shared" si="183"/>
        <v>15890.000000456348</v>
      </c>
      <c r="W594">
        <f t="shared" si="188"/>
        <v>8.0650136166288533</v>
      </c>
      <c r="X594">
        <f t="shared" si="189"/>
        <v>77.109629218424971</v>
      </c>
      <c r="Y594">
        <f t="shared" si="184"/>
        <v>-1.4176364298359658</v>
      </c>
      <c r="Z594">
        <f t="shared" si="185"/>
        <v>4.6793224579752312E-6</v>
      </c>
      <c r="AA594">
        <f t="shared" si="187"/>
        <v>4.4179611108282437E-6</v>
      </c>
      <c r="AB594">
        <f t="shared" si="186"/>
        <v>0.99959183907884941</v>
      </c>
      <c r="AC594">
        <f t="shared" si="182"/>
        <v>2.2186487594989575</v>
      </c>
      <c r="AD594">
        <f t="shared" si="190"/>
        <v>-1.2154102212672967E-9</v>
      </c>
      <c r="AE594">
        <f t="shared" ref="AE594:AE657" si="191">(W595-W593)/(X595-X593)*0.14503773773/100</f>
        <v>7.4544214976529074E-5</v>
      </c>
      <c r="AF594">
        <f t="shared" ref="AF594:AF657" si="192">AD594/AE594/(1.024*9.81)</f>
        <v>-1.623080181065943E-6</v>
      </c>
      <c r="AG594" t="str">
        <f t="shared" ref="AG594:AG657" si="193">IF(AD594&gt;0,AD594*100,"NaN")</f>
        <v>NaN</v>
      </c>
      <c r="AH594" t="str">
        <f t="shared" ref="AH594:AH657" si="194">IF(AF594&gt;0,AF594*100*100,"NaN")</f>
        <v>NaN</v>
      </c>
    </row>
    <row r="595" spans="1:34">
      <c r="A595" s="4">
        <v>43250.723935185182</v>
      </c>
      <c r="B595" s="3">
        <v>-4.3139338066430404E-3</v>
      </c>
      <c r="C595">
        <v>2.7263824289529999</v>
      </c>
      <c r="D595" s="3">
        <v>3.8960475948169898E-2</v>
      </c>
      <c r="E595" s="3">
        <v>3.8830291956910498E-2</v>
      </c>
      <c r="F595" s="3">
        <v>3.8702667729430699E-2</v>
      </c>
      <c r="G595">
        <v>-4310826</v>
      </c>
      <c r="H595">
        <v>13051796</v>
      </c>
      <c r="K595">
        <f t="shared" si="171"/>
        <v>275.79602221618239</v>
      </c>
      <c r="L595">
        <f t="shared" si="172"/>
        <v>229.29881431095563</v>
      </c>
      <c r="M595">
        <f t="shared" si="173"/>
        <v>76.779044823561819</v>
      </c>
      <c r="N595">
        <f t="shared" si="174"/>
        <v>7.8453066154622664E-2</v>
      </c>
      <c r="O595">
        <f t="shared" si="175"/>
        <v>116.01173169282534</v>
      </c>
      <c r="P595">
        <f t="shared" si="176"/>
        <v>115.92629649413331</v>
      </c>
      <c r="Q595">
        <f t="shared" si="177"/>
        <v>-1.4190241990549453</v>
      </c>
      <c r="R595">
        <f t="shared" si="178"/>
        <v>117.43075589188028</v>
      </c>
      <c r="S595">
        <f t="shared" si="179"/>
        <v>77.725060956265111</v>
      </c>
      <c r="T595">
        <f t="shared" si="180"/>
        <v>8.0840480496915568</v>
      </c>
      <c r="U595">
        <f t="shared" si="181"/>
        <v>0.57560001908553249</v>
      </c>
      <c r="V595" s="6">
        <f t="shared" si="183"/>
        <v>15950.000000023283</v>
      </c>
      <c r="W595">
        <f t="shared" si="188"/>
        <v>8.093708272543136</v>
      </c>
      <c r="X595">
        <f t="shared" si="189"/>
        <v>77.683233317832119</v>
      </c>
      <c r="Y595">
        <f t="shared" si="184"/>
        <v>-1.416832824614237</v>
      </c>
      <c r="Z595">
        <f t="shared" si="185"/>
        <v>4.9164502852573297E-6</v>
      </c>
      <c r="AA595">
        <f t="shared" si="187"/>
        <v>4.6836226638780412E-6</v>
      </c>
      <c r="AB595">
        <f t="shared" si="186"/>
        <v>0.99958446181789717</v>
      </c>
      <c r="AC595">
        <f t="shared" si="182"/>
        <v>2.2179319205609427</v>
      </c>
      <c r="AD595">
        <f t="shared" si="190"/>
        <v>-1.2888097345894345E-9</v>
      </c>
      <c r="AE595">
        <f t="shared" si="191"/>
        <v>7.2010846123278304E-5</v>
      </c>
      <c r="AF595">
        <f t="shared" si="192"/>
        <v>-1.781648103183516E-6</v>
      </c>
      <c r="AG595" t="str">
        <f t="shared" si="193"/>
        <v>NaN</v>
      </c>
      <c r="AH595" t="str">
        <f t="shared" si="194"/>
        <v>NaN</v>
      </c>
    </row>
    <row r="596" spans="1:34">
      <c r="A596" s="4">
        <v>43250.724629629629</v>
      </c>
      <c r="B596" s="3">
        <v>-4.3413215596228797E-3</v>
      </c>
      <c r="C596">
        <v>2.72730050734208</v>
      </c>
      <c r="D596" s="3">
        <v>3.9050143189797402E-2</v>
      </c>
      <c r="E596">
        <v>3.8919435941425003E-2</v>
      </c>
      <c r="F596" s="3">
        <v>3.8791666021479598E-2</v>
      </c>
      <c r="G596">
        <v>-4312757</v>
      </c>
      <c r="H596">
        <v>13051796</v>
      </c>
      <c r="K596">
        <f t="shared" si="171"/>
        <v>277.54073523751879</v>
      </c>
      <c r="L596">
        <f t="shared" si="172"/>
        <v>230.92653988737675</v>
      </c>
      <c r="M596">
        <f t="shared" si="173"/>
        <v>77.324076926619327</v>
      </c>
      <c r="N596">
        <f t="shared" si="174"/>
        <v>7.8731321431696338E-2</v>
      </c>
      <c r="O596">
        <f t="shared" si="175"/>
        <v>116.2810518304547</v>
      </c>
      <c r="P596">
        <f t="shared" si="176"/>
        <v>116.19309915347857</v>
      </c>
      <c r="Q596">
        <f t="shared" si="177"/>
        <v>-1.4179376186032755</v>
      </c>
      <c r="R596">
        <f t="shared" si="178"/>
        <v>117.69898944905798</v>
      </c>
      <c r="S596">
        <f t="shared" si="179"/>
        <v>78.269368672354844</v>
      </c>
      <c r="T596">
        <f t="shared" si="180"/>
        <v>8.1133380788572076</v>
      </c>
      <c r="U596">
        <f t="shared" si="181"/>
        <v>0.57509793680782995</v>
      </c>
      <c r="V596" s="6">
        <f t="shared" si="183"/>
        <v>16010.000000218861</v>
      </c>
      <c r="W596">
        <f t="shared" si="188"/>
        <v>8.1225313422959147</v>
      </c>
      <c r="X596">
        <f t="shared" si="189"/>
        <v>78.268099262763002</v>
      </c>
      <c r="Y596">
        <f t="shared" si="184"/>
        <v>-1.4239996932269843</v>
      </c>
      <c r="Z596">
        <f t="shared" si="185"/>
        <v>5.1925114867018348E-6</v>
      </c>
      <c r="AA596">
        <f t="shared" si="187"/>
        <v>4.9253493348202596E-6</v>
      </c>
      <c r="AB596">
        <f t="shared" si="186"/>
        <v>0.9996830842785297</v>
      </c>
      <c r="AC596">
        <f t="shared" si="182"/>
        <v>2.2172251521571757</v>
      </c>
      <c r="AD596">
        <f t="shared" si="190"/>
        <v>-1.3480755961556882E-9</v>
      </c>
      <c r="AE596">
        <f t="shared" si="191"/>
        <v>7.163914875941151E-5</v>
      </c>
      <c r="AF596">
        <f t="shared" si="192"/>
        <v>-1.873246224940774E-6</v>
      </c>
      <c r="AG596" t="str">
        <f t="shared" si="193"/>
        <v>NaN</v>
      </c>
      <c r="AH596" t="str">
        <f t="shared" si="194"/>
        <v>NaN</v>
      </c>
    </row>
    <row r="597" spans="1:34">
      <c r="A597" s="4">
        <v>43250.725335648145</v>
      </c>
      <c r="B597" s="3">
        <v>-4.3644756868707196E-3</v>
      </c>
      <c r="C597">
        <v>2.72835177845081</v>
      </c>
      <c r="D597" s="3">
        <v>3.9129357181373101E-2</v>
      </c>
      <c r="E597">
        <v>3.9005345245604998E-2</v>
      </c>
      <c r="F597" s="3">
        <v>3.8876281100001499E-2</v>
      </c>
      <c r="G597">
        <v>-4314692</v>
      </c>
      <c r="H597">
        <v>13051796</v>
      </c>
      <c r="K597">
        <f t="shared" si="171"/>
        <v>279.01574880788081</v>
      </c>
      <c r="L597">
        <f t="shared" si="172"/>
        <v>232.29032770711262</v>
      </c>
      <c r="M597">
        <f t="shared" si="173"/>
        <v>77.780731386242181</v>
      </c>
      <c r="N597">
        <f t="shared" si="174"/>
        <v>7.9049945350000664E-2</v>
      </c>
      <c r="O597">
        <f t="shared" si="175"/>
        <v>116.51897509792806</v>
      </c>
      <c r="P597">
        <f t="shared" si="176"/>
        <v>116.45022060640167</v>
      </c>
      <c r="Q597">
        <f t="shared" si="177"/>
        <v>-1.4350372620227319</v>
      </c>
      <c r="R597">
        <f t="shared" si="178"/>
        <v>117.9540123599508</v>
      </c>
      <c r="S597">
        <f t="shared" si="179"/>
        <v>78.737422894257335</v>
      </c>
      <c r="T597">
        <f t="shared" si="180"/>
        <v>8.1468774386787146</v>
      </c>
      <c r="U597">
        <f t="shared" si="181"/>
        <v>0.57452301357792679</v>
      </c>
      <c r="V597" s="6">
        <f t="shared" si="183"/>
        <v>16071.000000019558</v>
      </c>
      <c r="W597">
        <f t="shared" si="188"/>
        <v>8.1514040264863237</v>
      </c>
      <c r="X597">
        <f t="shared" si="189"/>
        <v>78.851318334678069</v>
      </c>
      <c r="Y597">
        <f t="shared" si="184"/>
        <v>-1.424224849260175</v>
      </c>
      <c r="Z597">
        <f t="shared" si="185"/>
        <v>5.5436958384621373E-6</v>
      </c>
      <c r="AA597">
        <f t="shared" si="187"/>
        <v>5.0929196690863957E-6</v>
      </c>
      <c r="AB597">
        <f t="shared" si="186"/>
        <v>0.99968798832327121</v>
      </c>
      <c r="AC597">
        <f t="shared" si="182"/>
        <v>2.2164158474046824</v>
      </c>
      <c r="AD597">
        <f t="shared" si="190"/>
        <v>-1.3932107643107385E-9</v>
      </c>
      <c r="AE597">
        <f t="shared" si="191"/>
        <v>7.2677269824412172E-5</v>
      </c>
      <c r="AF597">
        <f t="shared" si="192"/>
        <v>-1.9083114359545219E-6</v>
      </c>
      <c r="AG597" t="str">
        <f t="shared" si="193"/>
        <v>NaN</v>
      </c>
      <c r="AH597" t="str">
        <f t="shared" si="194"/>
        <v>NaN</v>
      </c>
    </row>
    <row r="598" spans="1:34">
      <c r="A598" s="4">
        <v>43250.726030092592</v>
      </c>
      <c r="B598" s="3">
        <v>-4.3997479731660901E-3</v>
      </c>
      <c r="C598">
        <v>2.7294030495595498</v>
      </c>
      <c r="D598" s="3">
        <v>3.9216693550406502E-2</v>
      </c>
      <c r="E598" s="3">
        <v>3.9087912839586403E-2</v>
      </c>
      <c r="F598" s="3">
        <v>3.8958228135506902E-2</v>
      </c>
      <c r="G598">
        <v>-4316620</v>
      </c>
      <c r="H598">
        <v>13051796</v>
      </c>
      <c r="K598">
        <f t="shared" si="171"/>
        <v>281.26273917752303</v>
      </c>
      <c r="L598">
        <f t="shared" si="172"/>
        <v>234.42959944439173</v>
      </c>
      <c r="M598">
        <f t="shared" si="173"/>
        <v>78.49705101092016</v>
      </c>
      <c r="N598">
        <f t="shared" si="174"/>
        <v>7.9368569268307945E-2</v>
      </c>
      <c r="O598">
        <f t="shared" si="175"/>
        <v>116.7812943407329</v>
      </c>
      <c r="P598">
        <f t="shared" si="176"/>
        <v>116.69734051886637</v>
      </c>
      <c r="Q598">
        <f t="shared" si="177"/>
        <v>-1.4196996671545179</v>
      </c>
      <c r="R598">
        <f t="shared" si="178"/>
        <v>118.20099400788742</v>
      </c>
      <c r="S598">
        <f t="shared" si="179"/>
        <v>79.443517455689843</v>
      </c>
      <c r="T598">
        <f t="shared" si="180"/>
        <v>8.1804167985005343</v>
      </c>
      <c r="U598">
        <f t="shared" si="181"/>
        <v>0.57394809034801852</v>
      </c>
      <c r="V598" s="6">
        <f t="shared" si="183"/>
        <v>16131.000000215136</v>
      </c>
      <c r="W598">
        <f t="shared" si="188"/>
        <v>8.181712610870953</v>
      </c>
      <c r="X598">
        <f t="shared" si="189"/>
        <v>79.449144908926215</v>
      </c>
      <c r="Y598">
        <f t="shared" si="184"/>
        <v>-1.4249987823241288</v>
      </c>
      <c r="Z598">
        <f t="shared" si="185"/>
        <v>4.9607141203656719E-6</v>
      </c>
      <c r="AA598">
        <f t="shared" si="187"/>
        <v>5.1949004978236477E-6</v>
      </c>
      <c r="AB598">
        <f t="shared" si="186"/>
        <v>0.99970108845570005</v>
      </c>
      <c r="AC598">
        <f t="shared" si="182"/>
        <v>2.215606542652182</v>
      </c>
      <c r="AD598">
        <f t="shared" si="190"/>
        <v>-1.4198180291834138E-9</v>
      </c>
      <c r="AE598">
        <f t="shared" si="191"/>
        <v>7.7969697219018195E-5</v>
      </c>
      <c r="AF598">
        <f t="shared" si="192"/>
        <v>-1.8127498376575875E-6</v>
      </c>
      <c r="AG598" t="str">
        <f t="shared" si="193"/>
        <v>NaN</v>
      </c>
      <c r="AH598" t="str">
        <f t="shared" si="194"/>
        <v>NaN</v>
      </c>
    </row>
    <row r="599" spans="1:34">
      <c r="A599" s="4">
        <v>43250.726724537039</v>
      </c>
      <c r="B599" s="3">
        <v>-4.4305963584156402E-3</v>
      </c>
      <c r="C599">
        <v>2.7302176657467498</v>
      </c>
      <c r="D599" s="3">
        <v>3.9308406251657303E-2</v>
      </c>
      <c r="E599" s="3">
        <v>3.9181718569288898E-2</v>
      </c>
      <c r="F599" s="3">
        <v>3.9049811094228101E-2</v>
      </c>
      <c r="G599">
        <v>-4318555</v>
      </c>
      <c r="H599">
        <v>13051796</v>
      </c>
      <c r="K599">
        <f t="shared" si="171"/>
        <v>283.22790877255005</v>
      </c>
      <c r="L599">
        <f t="shared" si="172"/>
        <v>236.27438407368601</v>
      </c>
      <c r="M599">
        <f t="shared" si="173"/>
        <v>79.114763763461141</v>
      </c>
      <c r="N599">
        <f t="shared" si="174"/>
        <v>7.9615466761565751E-2</v>
      </c>
      <c r="O599">
        <f t="shared" si="175"/>
        <v>117.05675812075901</v>
      </c>
      <c r="P599">
        <f t="shared" si="176"/>
        <v>116.97809550511423</v>
      </c>
      <c r="Q599">
        <f t="shared" si="177"/>
        <v>-1.4202594177951369</v>
      </c>
      <c r="R599">
        <f t="shared" si="178"/>
        <v>118.47701753855415</v>
      </c>
      <c r="S599">
        <f t="shared" si="179"/>
        <v>80.061603375324566</v>
      </c>
      <c r="T599">
        <f t="shared" si="180"/>
        <v>8.2064060083171437</v>
      </c>
      <c r="U599">
        <f t="shared" si="181"/>
        <v>0.57350258988140512</v>
      </c>
      <c r="V599" s="6">
        <f t="shared" si="183"/>
        <v>16191.000000410713</v>
      </c>
      <c r="W599">
        <f t="shared" si="188"/>
        <v>8.2152257042256664</v>
      </c>
      <c r="X599">
        <f t="shared" si="189"/>
        <v>80.03851696281248</v>
      </c>
      <c r="Y599">
        <f t="shared" si="184"/>
        <v>-1.4193313062501716</v>
      </c>
      <c r="Z599">
        <f t="shared" si="185"/>
        <v>5.1757100430612908E-6</v>
      </c>
      <c r="AA599">
        <f t="shared" si="187"/>
        <v>5.3835015739707242E-6</v>
      </c>
      <c r="AB599">
        <f t="shared" si="186"/>
        <v>0.99962965727290942</v>
      </c>
      <c r="AC599">
        <f t="shared" si="182"/>
        <v>2.2149794230193072</v>
      </c>
      <c r="AD599">
        <f t="shared" si="190"/>
        <v>-1.4768217016704023E-9</v>
      </c>
      <c r="AE599">
        <f t="shared" si="191"/>
        <v>8.2775528875137281E-5</v>
      </c>
      <c r="AF599">
        <f t="shared" si="192"/>
        <v>-1.7760579717476113E-6</v>
      </c>
      <c r="AG599" t="str">
        <f t="shared" si="193"/>
        <v>NaN</v>
      </c>
      <c r="AH599" t="str">
        <f t="shared" si="194"/>
        <v>NaN</v>
      </c>
    </row>
    <row r="600" spans="1:34">
      <c r="A600" s="4">
        <v>43250.727418981478</v>
      </c>
      <c r="B600" s="3">
        <v>-4.4573062555900798E-3</v>
      </c>
      <c r="C600">
        <v>2.73134980386385</v>
      </c>
      <c r="D600">
        <v>3.9396408584289E-2</v>
      </c>
      <c r="E600">
        <v>3.9268484112381E-2</v>
      </c>
      <c r="F600" s="3">
        <v>3.9136772621295703E-2</v>
      </c>
      <c r="G600">
        <v>-4320486</v>
      </c>
      <c r="H600">
        <v>13051796</v>
      </c>
      <c r="K600">
        <f t="shared" si="171"/>
        <v>284.92943957842175</v>
      </c>
      <c r="L600">
        <f t="shared" si="172"/>
        <v>237.86160474367352</v>
      </c>
      <c r="M600">
        <f t="shared" si="173"/>
        <v>79.646233092389252</v>
      </c>
      <c r="N600">
        <f t="shared" si="174"/>
        <v>7.9958600212049216E-2</v>
      </c>
      <c r="O600">
        <f t="shared" si="175"/>
        <v>117.32107761922795</v>
      </c>
      <c r="P600">
        <f t="shared" si="176"/>
        <v>117.23777963032563</v>
      </c>
      <c r="Q600">
        <f t="shared" si="177"/>
        <v>-1.4180348338008599</v>
      </c>
      <c r="R600">
        <f t="shared" si="178"/>
        <v>118.73911245302881</v>
      </c>
      <c r="S600">
        <f t="shared" si="179"/>
        <v>80.591589648256488</v>
      </c>
      <c r="T600">
        <f t="shared" si="180"/>
        <v>8.2425253188943532</v>
      </c>
      <c r="U600">
        <f t="shared" si="181"/>
        <v>0.57288344178765982</v>
      </c>
      <c r="V600" s="6">
        <f t="shared" si="183"/>
        <v>16250.999999977648</v>
      </c>
      <c r="W600">
        <f t="shared" si="188"/>
        <v>8.249290393386719</v>
      </c>
      <c r="X600">
        <f t="shared" si="189"/>
        <v>80.633230209266785</v>
      </c>
      <c r="Y600">
        <f t="shared" si="184"/>
        <v>-1.4177212077977686</v>
      </c>
      <c r="Z600">
        <f t="shared" si="185"/>
        <v>5.1820334517812744E-6</v>
      </c>
      <c r="AA600">
        <f t="shared" si="187"/>
        <v>5.4985360967485235E-6</v>
      </c>
      <c r="AB600">
        <f t="shared" si="186"/>
        <v>0.99961137155849189</v>
      </c>
      <c r="AC600">
        <f t="shared" si="182"/>
        <v>2.2141078640550793</v>
      </c>
      <c r="AD600">
        <f t="shared" si="190"/>
        <v>-1.5094972502097626E-9</v>
      </c>
      <c r="AE600">
        <f t="shared" si="191"/>
        <v>8.394232357743033E-5</v>
      </c>
      <c r="AF600">
        <f t="shared" si="192"/>
        <v>-1.7901209517205789E-6</v>
      </c>
      <c r="AG600" t="str">
        <f t="shared" si="193"/>
        <v>NaN</v>
      </c>
      <c r="AH600" t="str">
        <f t="shared" si="194"/>
        <v>NaN</v>
      </c>
    </row>
    <row r="601" spans="1:34">
      <c r="A601" s="4">
        <v>43250.728113425925</v>
      </c>
      <c r="B601" s="3">
        <v>-4.4896411667286898E-3</v>
      </c>
      <c r="C601">
        <v>2.7321667984924698</v>
      </c>
      <c r="D601" s="3">
        <v>3.9472031129316701E-2</v>
      </c>
      <c r="E601" s="3">
        <v>3.9345414800191103E-2</v>
      </c>
      <c r="F601" s="3">
        <v>3.9211084765847802E-2</v>
      </c>
      <c r="G601">
        <v>-4322421</v>
      </c>
      <c r="H601">
        <v>13051796</v>
      </c>
      <c r="K601">
        <f t="shared" si="171"/>
        <v>286.98930701438178</v>
      </c>
      <c r="L601">
        <f t="shared" si="172"/>
        <v>239.8237895419426</v>
      </c>
      <c r="M601">
        <f t="shared" si="173"/>
        <v>80.303256439985404</v>
      </c>
      <c r="N601">
        <f t="shared" si="174"/>
        <v>8.020621857389966E-2</v>
      </c>
      <c r="O601">
        <f t="shared" si="175"/>
        <v>117.54821379365552</v>
      </c>
      <c r="P601">
        <f t="shared" si="176"/>
        <v>117.4680286168925</v>
      </c>
      <c r="Q601">
        <f t="shared" si="177"/>
        <v>-1.4148693717973089</v>
      </c>
      <c r="R601">
        <f t="shared" si="178"/>
        <v>118.96308316545283</v>
      </c>
      <c r="S601">
        <f t="shared" si="179"/>
        <v>81.246502687850281</v>
      </c>
      <c r="T601">
        <f t="shared" si="180"/>
        <v>8.2685904096154523</v>
      </c>
      <c r="U601">
        <f t="shared" si="181"/>
        <v>0.57243664058975874</v>
      </c>
      <c r="V601" s="6">
        <f t="shared" si="183"/>
        <v>16311.000000173226</v>
      </c>
      <c r="W601">
        <f t="shared" si="188"/>
        <v>8.2838658194054897</v>
      </c>
      <c r="X601">
        <f t="shared" si="189"/>
        <v>81.224498789253715</v>
      </c>
      <c r="Y601">
        <f t="shared" si="184"/>
        <v>-1.416918381840129</v>
      </c>
      <c r="Z601">
        <f t="shared" si="185"/>
        <v>5.3931882591359998E-6</v>
      </c>
      <c r="AA601">
        <f t="shared" si="187"/>
        <v>5.8714417642177761E-6</v>
      </c>
      <c r="AB601">
        <f t="shared" si="186"/>
        <v>0.99960434756217897</v>
      </c>
      <c r="AC601">
        <f t="shared" si="182"/>
        <v>2.2134789134159791</v>
      </c>
      <c r="AD601">
        <f t="shared" si="190"/>
        <v>-1.6123251173759345E-9</v>
      </c>
      <c r="AE601">
        <f t="shared" si="191"/>
        <v>8.3529833169589384E-5</v>
      </c>
      <c r="AF601">
        <f t="shared" si="192"/>
        <v>-1.921507312697341E-6</v>
      </c>
      <c r="AG601" t="str">
        <f t="shared" si="193"/>
        <v>NaN</v>
      </c>
      <c r="AH601" t="str">
        <f t="shared" si="194"/>
        <v>NaN</v>
      </c>
    </row>
    <row r="602" spans="1:34">
      <c r="A602" s="4">
        <v>43250.728819444441</v>
      </c>
      <c r="B602" s="3">
        <v>-4.5203825221142302E-3</v>
      </c>
      <c r="C602">
        <v>2.7333952634871799</v>
      </c>
      <c r="D602" s="3">
        <v>3.9571973237889302E-2</v>
      </c>
      <c r="E602" s="3">
        <v>3.9445023926964501E-2</v>
      </c>
      <c r="F602" s="3">
        <v>3.9311672369749397E-2</v>
      </c>
      <c r="G602">
        <v>-4324354</v>
      </c>
      <c r="H602">
        <v>13051796</v>
      </c>
      <c r="K602">
        <f t="shared" si="171"/>
        <v>288.94765836486181</v>
      </c>
      <c r="L602">
        <f t="shared" si="172"/>
        <v>241.64991940255254</v>
      </c>
      <c r="M602">
        <f t="shared" si="173"/>
        <v>80.914722778539073</v>
      </c>
      <c r="N602">
        <f t="shared" si="174"/>
        <v>8.0578547202417819E-2</v>
      </c>
      <c r="O602">
        <f t="shared" si="175"/>
        <v>117.84839501867367</v>
      </c>
      <c r="P602">
        <f t="shared" si="176"/>
        <v>117.76615282642766</v>
      </c>
      <c r="Q602">
        <f t="shared" si="177"/>
        <v>-1.4178509399222179</v>
      </c>
      <c r="R602">
        <f t="shared" si="178"/>
        <v>119.26624595859589</v>
      </c>
      <c r="S602">
        <f t="shared" si="179"/>
        <v>81.859956738487213</v>
      </c>
      <c r="T602">
        <f t="shared" si="180"/>
        <v>8.3077828968278897</v>
      </c>
      <c r="U602">
        <f t="shared" si="181"/>
        <v>0.57176481287879388</v>
      </c>
      <c r="V602" s="6">
        <f t="shared" si="183"/>
        <v>16371.999999973923</v>
      </c>
      <c r="W602">
        <f t="shared" si="188"/>
        <v>8.3172213139584112</v>
      </c>
      <c r="X602">
        <f t="shared" si="189"/>
        <v>81.812754538212957</v>
      </c>
      <c r="Y602">
        <f t="shared" si="184"/>
        <v>-1.4181887758214675</v>
      </c>
      <c r="Z602">
        <f t="shared" si="185"/>
        <v>6.2366578182868613E-6</v>
      </c>
      <c r="AA602">
        <f t="shared" si="187"/>
        <v>6.2458778989805938E-6</v>
      </c>
      <c r="AB602">
        <f t="shared" si="186"/>
        <v>0.99962359887347618</v>
      </c>
      <c r="AC602">
        <f t="shared" si="182"/>
        <v>2.2125331986995431</v>
      </c>
      <c r="AD602">
        <f t="shared" si="190"/>
        <v>-1.7128784654144519E-9</v>
      </c>
      <c r="AE602">
        <f t="shared" si="191"/>
        <v>8.3334639779972773E-5</v>
      </c>
      <c r="AF602">
        <f t="shared" si="192"/>
        <v>-2.0461243458807062E-6</v>
      </c>
      <c r="AG602" t="str">
        <f t="shared" si="193"/>
        <v>NaN</v>
      </c>
      <c r="AH602" t="str">
        <f t="shared" si="194"/>
        <v>NaN</v>
      </c>
    </row>
    <row r="603" spans="1:34">
      <c r="A603" s="4">
        <v>43250.729513888888</v>
      </c>
      <c r="B603" s="3">
        <v>-4.5465691621757297E-3</v>
      </c>
      <c r="C603">
        <v>2.7345321584871298</v>
      </c>
      <c r="D603">
        <v>3.9651080199601001E-2</v>
      </c>
      <c r="E603" s="3">
        <v>3.95238335834983E-2</v>
      </c>
      <c r="F603" s="3">
        <v>3.9391832769306301E-2</v>
      </c>
      <c r="G603">
        <v>-4326284</v>
      </c>
      <c r="H603">
        <v>13051796</v>
      </c>
      <c r="K603">
        <f t="shared" si="171"/>
        <v>290.6158555307257</v>
      </c>
      <c r="L603">
        <f t="shared" si="172"/>
        <v>243.21274645274724</v>
      </c>
      <c r="M603">
        <f t="shared" si="173"/>
        <v>81.438024080811175</v>
      </c>
      <c r="N603">
        <f t="shared" si="174"/>
        <v>8.0923122390089669E-2</v>
      </c>
      <c r="O603">
        <f t="shared" si="175"/>
        <v>118.08599681648676</v>
      </c>
      <c r="P603">
        <f t="shared" si="176"/>
        <v>118.00202545496025</v>
      </c>
      <c r="Q603">
        <f t="shared" si="177"/>
        <v>-1.421846015744876</v>
      </c>
      <c r="R603">
        <f t="shared" si="178"/>
        <v>119.50784283223163</v>
      </c>
      <c r="S603">
        <f t="shared" si="179"/>
        <v>82.385921424641097</v>
      </c>
      <c r="T603">
        <f t="shared" si="180"/>
        <v>8.3440539692144</v>
      </c>
      <c r="U603">
        <f t="shared" si="181"/>
        <v>0.57114306332246723</v>
      </c>
      <c r="V603" s="6">
        <f t="shared" si="183"/>
        <v>16432.000000169501</v>
      </c>
      <c r="W603">
        <f t="shared" si="188"/>
        <v>8.3516945926056234</v>
      </c>
      <c r="X603">
        <f t="shared" si="189"/>
        <v>82.405008100138488</v>
      </c>
      <c r="Y603">
        <f t="shared" si="184"/>
        <v>-1.420753831586514</v>
      </c>
      <c r="Z603">
        <f t="shared" si="185"/>
        <v>5.9977531461464271E-6</v>
      </c>
      <c r="AA603">
        <f t="shared" si="187"/>
        <v>6.2436195387231402E-6</v>
      </c>
      <c r="AB603">
        <f t="shared" si="186"/>
        <v>0.99965852580980374</v>
      </c>
      <c r="AC603">
        <f t="shared" si="182"/>
        <v>2.2116579777228567</v>
      </c>
      <c r="AD603">
        <f t="shared" si="190"/>
        <v>-1.7084916819252215E-9</v>
      </c>
      <c r="AE603">
        <f t="shared" si="191"/>
        <v>8.3886113884252807E-5</v>
      </c>
      <c r="AF603">
        <f t="shared" si="192"/>
        <v>-2.0274671625906905E-6</v>
      </c>
      <c r="AG603" t="str">
        <f t="shared" si="193"/>
        <v>NaN</v>
      </c>
      <c r="AH603" t="str">
        <f t="shared" si="194"/>
        <v>NaN</v>
      </c>
    </row>
    <row r="604" spans="1:34">
      <c r="A604" s="4">
        <v>43250.730208333334</v>
      </c>
      <c r="B604" s="3">
        <v>-4.57922516290637E-3</v>
      </c>
      <c r="C604">
        <v>2.7356512151764001</v>
      </c>
      <c r="D604" s="3">
        <v>3.9736668414188901E-2</v>
      </c>
      <c r="E604">
        <v>3.9610979677218001E-2</v>
      </c>
      <c r="F604" s="3">
        <v>3.9477364987615199E-2</v>
      </c>
      <c r="G604">
        <v>-4328205</v>
      </c>
      <c r="H604">
        <v>13051796</v>
      </c>
      <c r="K604">
        <f t="shared" si="171"/>
        <v>292.69617770032681</v>
      </c>
      <c r="L604">
        <f t="shared" si="172"/>
        <v>245.18063729981918</v>
      </c>
      <c r="M604">
        <f t="shared" si="173"/>
        <v>82.096958057461904</v>
      </c>
      <c r="N604">
        <f t="shared" si="174"/>
        <v>8.1262291063307263E-2</v>
      </c>
      <c r="O604">
        <f t="shared" si="175"/>
        <v>118.34306538817343</v>
      </c>
      <c r="P604">
        <f t="shared" si="176"/>
        <v>118.26284854563312</v>
      </c>
      <c r="Q604">
        <f t="shared" si="177"/>
        <v>-1.4225645390924484</v>
      </c>
      <c r="R604">
        <f t="shared" si="178"/>
        <v>119.76562992726588</v>
      </c>
      <c r="S604">
        <f t="shared" si="179"/>
        <v>83.045334416856875</v>
      </c>
      <c r="T604">
        <f t="shared" si="180"/>
        <v>8.3797559348162522</v>
      </c>
      <c r="U604">
        <f t="shared" si="181"/>
        <v>0.57053106925081709</v>
      </c>
      <c r="V604" s="6">
        <f t="shared" si="183"/>
        <v>16492.000000365078</v>
      </c>
      <c r="W604">
        <f t="shared" si="188"/>
        <v>8.3862145671941377</v>
      </c>
      <c r="X604">
        <f t="shared" si="189"/>
        <v>83.005636757283213</v>
      </c>
      <c r="Y604">
        <f t="shared" si="184"/>
        <v>-1.4159665113658946</v>
      </c>
      <c r="Z604">
        <f t="shared" si="185"/>
        <v>8.154035510746909E-6</v>
      </c>
      <c r="AA604">
        <f t="shared" si="187"/>
        <v>6.0574298659225477E-6</v>
      </c>
      <c r="AB604">
        <f t="shared" si="186"/>
        <v>0.99960131030517563</v>
      </c>
      <c r="AC604">
        <f t="shared" si="182"/>
        <v>2.2107964892928837</v>
      </c>
      <c r="AD604">
        <f t="shared" si="190"/>
        <v>-1.6624993570662925E-9</v>
      </c>
      <c r="AE604">
        <f t="shared" si="191"/>
        <v>8.2834649820136895E-5</v>
      </c>
      <c r="AF604">
        <f t="shared" si="192"/>
        <v>-1.9979309811588754E-6</v>
      </c>
      <c r="AG604" t="str">
        <f t="shared" si="193"/>
        <v>NaN</v>
      </c>
      <c r="AH604" t="str">
        <f t="shared" si="194"/>
        <v>NaN</v>
      </c>
    </row>
    <row r="605" spans="1:34">
      <c r="A605" s="4">
        <v>43250.730902777781</v>
      </c>
      <c r="B605" s="3">
        <v>-4.6056139704887802E-3</v>
      </c>
      <c r="C605">
        <v>2.7375991587014101</v>
      </c>
      <c r="D605">
        <v>3.9821329036622E-2</v>
      </c>
      <c r="E605" s="3">
        <v>3.9689991501272698E-2</v>
      </c>
      <c r="F605" s="3">
        <v>3.9555405245846498E-2</v>
      </c>
      <c r="G605">
        <v>-4330142</v>
      </c>
      <c r="H605">
        <v>13051796</v>
      </c>
      <c r="K605">
        <f t="shared" si="171"/>
        <v>294.37725377255748</v>
      </c>
      <c r="L605">
        <f t="shared" si="172"/>
        <v>246.75913016285756</v>
      </c>
      <c r="M605">
        <f t="shared" si="173"/>
        <v>82.62550494353755</v>
      </c>
      <c r="N605">
        <f t="shared" si="174"/>
        <v>8.1852682441344846E-2</v>
      </c>
      <c r="O605">
        <f t="shared" si="175"/>
        <v>118.59734788947071</v>
      </c>
      <c r="P605">
        <f t="shared" si="176"/>
        <v>118.49932624956706</v>
      </c>
      <c r="Q605">
        <f t="shared" si="177"/>
        <v>-1.4034889792603593</v>
      </c>
      <c r="R605">
        <f t="shared" si="178"/>
        <v>120.00083686873107</v>
      </c>
      <c r="S605">
        <f t="shared" si="179"/>
        <v>83.561164263044461</v>
      </c>
      <c r="T605">
        <f t="shared" si="180"/>
        <v>8.4419023956623125</v>
      </c>
      <c r="U605">
        <f t="shared" si="181"/>
        <v>0.56946577032481471</v>
      </c>
      <c r="V605" s="6">
        <f t="shared" si="183"/>
        <v>16552.000000560656</v>
      </c>
      <c r="W605">
        <f t="shared" si="188"/>
        <v>8.420349300267107</v>
      </c>
      <c r="X605">
        <f t="shared" si="189"/>
        <v>83.60710450609389</v>
      </c>
      <c r="Y605">
        <f t="shared" si="184"/>
        <v>-1.4155167210682056</v>
      </c>
      <c r="Z605">
        <f t="shared" si="185"/>
        <v>7.5817670637053917E-6</v>
      </c>
      <c r="AA605">
        <f t="shared" si="187"/>
        <v>5.9678420210856517E-6</v>
      </c>
      <c r="AB605">
        <f t="shared" si="186"/>
        <v>0.99959833196717751</v>
      </c>
      <c r="AC605">
        <f t="shared" si="182"/>
        <v>2.2092968951926681</v>
      </c>
      <c r="AD605">
        <f t="shared" si="190"/>
        <v>-1.6373205164150657E-9</v>
      </c>
      <c r="AE605">
        <f t="shared" si="191"/>
        <v>8.3526470121201841E-5</v>
      </c>
      <c r="AF605">
        <f t="shared" si="192"/>
        <v>-1.9513744373336729E-6</v>
      </c>
      <c r="AG605" t="str">
        <f t="shared" si="193"/>
        <v>NaN</v>
      </c>
      <c r="AH605" t="str">
        <f t="shared" si="194"/>
        <v>NaN</v>
      </c>
    </row>
    <row r="606" spans="1:34">
      <c r="A606" s="4">
        <v>43250.73159722222</v>
      </c>
      <c r="B606" s="3">
        <v>-4.6369737206441598E-3</v>
      </c>
      <c r="C606">
        <v>2.7385029664419598</v>
      </c>
      <c r="D606" s="3">
        <v>3.9894454218156197E-2</v>
      </c>
      <c r="E606" s="3">
        <v>3.9769811995411103E-2</v>
      </c>
      <c r="F606" s="3">
        <v>3.9633921940330802E-2</v>
      </c>
      <c r="G606">
        <v>-4332066</v>
      </c>
      <c r="H606">
        <v>13051796</v>
      </c>
      <c r="K606">
        <f t="shared" si="171"/>
        <v>296.374999424865</v>
      </c>
      <c r="L606">
        <f t="shared" si="172"/>
        <v>248.65366633485428</v>
      </c>
      <c r="M606">
        <f t="shared" si="173"/>
        <v>83.25987663929493</v>
      </c>
      <c r="N606">
        <f t="shared" si="174"/>
        <v>8.212661250685914E-2</v>
      </c>
      <c r="O606">
        <f t="shared" si="175"/>
        <v>118.81698310515824</v>
      </c>
      <c r="P606">
        <f t="shared" si="176"/>
        <v>118.7382242551068</v>
      </c>
      <c r="Q606">
        <f t="shared" si="177"/>
        <v>-1.4204966448518093</v>
      </c>
      <c r="R606">
        <f t="shared" si="178"/>
        <v>120.23747975001005</v>
      </c>
      <c r="S606">
        <f t="shared" si="179"/>
        <v>84.206874402529465</v>
      </c>
      <c r="T606">
        <f t="shared" si="180"/>
        <v>8.4707371394006596</v>
      </c>
      <c r="U606">
        <f t="shared" si="181"/>
        <v>0.5689714924348459</v>
      </c>
      <c r="V606" s="6">
        <f t="shared" si="183"/>
        <v>16612.000000127591</v>
      </c>
      <c r="W606">
        <f t="shared" si="188"/>
        <v>8.4554996700628315</v>
      </c>
      <c r="X606">
        <f t="shared" si="189"/>
        <v>84.20872298418638</v>
      </c>
      <c r="Y606">
        <f t="shared" si="184"/>
        <v>-1.4168466954290106</v>
      </c>
      <c r="Z606">
        <f t="shared" si="185"/>
        <v>5.1599015212591136E-6</v>
      </c>
      <c r="AA606">
        <f t="shared" si="187"/>
        <v>6.0050769660409574E-6</v>
      </c>
      <c r="AB606">
        <f t="shared" si="186"/>
        <v>0.99961792086937551</v>
      </c>
      <c r="AC606">
        <f t="shared" si="182"/>
        <v>2.2086011128262619</v>
      </c>
      <c r="AD606">
        <f t="shared" si="190"/>
        <v>-1.6454712949615956E-9</v>
      </c>
      <c r="AE606">
        <f t="shared" si="191"/>
        <v>8.6344843668878857E-5</v>
      </c>
      <c r="AF606">
        <f t="shared" si="192"/>
        <v>-1.8970769135655521E-6</v>
      </c>
      <c r="AG606" t="str">
        <f t="shared" si="193"/>
        <v>NaN</v>
      </c>
      <c r="AH606" t="str">
        <f t="shared" si="194"/>
        <v>NaN</v>
      </c>
    </row>
    <row r="607" spans="1:34">
      <c r="A607" s="4">
        <v>43250.732291666667</v>
      </c>
      <c r="B607" s="3">
        <v>-4.6655388021281403E-3</v>
      </c>
      <c r="C607">
        <v>2.7395399669021598</v>
      </c>
      <c r="D607" s="3">
        <v>3.9974655262922203E-2</v>
      </c>
      <c r="E607">
        <v>3.9850738464810999E-2</v>
      </c>
      <c r="F607" s="3">
        <v>3.9715857064929902E-2</v>
      </c>
      <c r="G607">
        <v>-4334005</v>
      </c>
      <c r="H607">
        <v>13051796</v>
      </c>
      <c r="K607">
        <f t="shared" si="171"/>
        <v>298.19471313622068</v>
      </c>
      <c r="L607">
        <f t="shared" si="172"/>
        <v>250.3656770706248</v>
      </c>
      <c r="M607">
        <f t="shared" si="173"/>
        <v>83.833131016624094</v>
      </c>
      <c r="N607">
        <f t="shared" si="174"/>
        <v>8.2440911213604237E-2</v>
      </c>
      <c r="O607">
        <f t="shared" si="175"/>
        <v>119.05787103727653</v>
      </c>
      <c r="P607">
        <f t="shared" si="176"/>
        <v>118.98043237901898</v>
      </c>
      <c r="Q607">
        <f t="shared" si="177"/>
        <v>-1.4265544621748631</v>
      </c>
      <c r="R607">
        <f t="shared" si="178"/>
        <v>120.48442549945139</v>
      </c>
      <c r="S607">
        <f t="shared" si="179"/>
        <v>84.784167324740665</v>
      </c>
      <c r="T607">
        <f t="shared" si="180"/>
        <v>8.5038212137948808</v>
      </c>
      <c r="U607">
        <f t="shared" si="181"/>
        <v>0.56840437359267648</v>
      </c>
      <c r="V607" s="6">
        <f t="shared" si="183"/>
        <v>16672.000000323169</v>
      </c>
      <c r="W607">
        <f t="shared" si="188"/>
        <v>8.492155983964718</v>
      </c>
      <c r="X607">
        <f t="shared" si="189"/>
        <v>84.813277163876919</v>
      </c>
      <c r="Y607">
        <f t="shared" si="184"/>
        <v>-1.4241921077247213</v>
      </c>
      <c r="Z607">
        <f t="shared" si="185"/>
        <v>3.8787057421771261E-6</v>
      </c>
      <c r="AA607">
        <f t="shared" si="187"/>
        <v>5.8944173178082218E-6</v>
      </c>
      <c r="AB607">
        <f t="shared" si="186"/>
        <v>0.99971076429417915</v>
      </c>
      <c r="AC607">
        <f t="shared" si="182"/>
        <v>2.2078027941111293</v>
      </c>
      <c r="AD607">
        <f t="shared" si="190"/>
        <v>-1.6062379824271354E-9</v>
      </c>
      <c r="AE607">
        <f t="shared" si="191"/>
        <v>8.9479756070814465E-5</v>
      </c>
      <c r="AF607">
        <f t="shared" si="192"/>
        <v>-1.7869653681736593E-6</v>
      </c>
      <c r="AG607" t="str">
        <f t="shared" si="193"/>
        <v>NaN</v>
      </c>
      <c r="AH607" t="str">
        <f t="shared" si="194"/>
        <v>NaN</v>
      </c>
    </row>
    <row r="608" spans="1:34">
      <c r="A608" s="4">
        <v>43250.732997685183</v>
      </c>
      <c r="B608" s="3">
        <v>-4.69481741603886E-3</v>
      </c>
      <c r="C608">
        <v>2.7399740324617601</v>
      </c>
      <c r="D608" s="3">
        <v>4.0056235803713203E-2</v>
      </c>
      <c r="E608" s="3">
        <v>3.9933222813342599E-2</v>
      </c>
      <c r="F608" s="3">
        <v>3.9796815495210497E-2</v>
      </c>
      <c r="G608">
        <v>-4335935</v>
      </c>
      <c r="H608">
        <v>13051796</v>
      </c>
      <c r="K608">
        <f t="shared" si="171"/>
        <v>300.05988181122359</v>
      </c>
      <c r="L608">
        <f t="shared" si="172"/>
        <v>252.12442662583521</v>
      </c>
      <c r="M608">
        <f t="shared" si="173"/>
        <v>84.422035548637055</v>
      </c>
      <c r="N608">
        <f t="shared" si="174"/>
        <v>8.2572469731908668E-2</v>
      </c>
      <c r="O608">
        <f t="shared" si="175"/>
        <v>119.30290235612745</v>
      </c>
      <c r="P608">
        <f t="shared" si="176"/>
        <v>119.22730314278894</v>
      </c>
      <c r="Q608">
        <f t="shared" si="177"/>
        <v>-1.4255252161474914</v>
      </c>
      <c r="R608">
        <f t="shared" si="178"/>
        <v>120.72842757227494</v>
      </c>
      <c r="S608">
        <f t="shared" si="179"/>
        <v>85.372385692735378</v>
      </c>
      <c r="T608">
        <f t="shared" si="180"/>
        <v>8.5176694788795579</v>
      </c>
      <c r="U608">
        <f t="shared" si="181"/>
        <v>0.56816699013236571</v>
      </c>
      <c r="V608" s="6">
        <f t="shared" si="183"/>
        <v>16733.000000123866</v>
      </c>
      <c r="W608">
        <f t="shared" si="188"/>
        <v>8.530038066325103</v>
      </c>
      <c r="X608">
        <f t="shared" si="189"/>
        <v>85.416915858488181</v>
      </c>
      <c r="Y608">
        <f t="shared" si="184"/>
        <v>-1.4255769334465025</v>
      </c>
      <c r="Z608">
        <f t="shared" si="185"/>
        <v>4.7660733452777296E-6</v>
      </c>
      <c r="AA608">
        <f t="shared" si="187"/>
        <v>5.5291266171497017E-6</v>
      </c>
      <c r="AB608">
        <f t="shared" si="186"/>
        <v>0.99972971480958672</v>
      </c>
      <c r="AC608">
        <f t="shared" si="182"/>
        <v>2.207468635474636</v>
      </c>
      <c r="AD608">
        <f t="shared" si="190"/>
        <v>-1.5050042446774584E-9</v>
      </c>
      <c r="AE608">
        <f t="shared" si="191"/>
        <v>9.0290637495588454E-5</v>
      </c>
      <c r="AF608">
        <f t="shared" si="192"/>
        <v>-1.6593043106236285E-6</v>
      </c>
      <c r="AG608" t="str">
        <f t="shared" si="193"/>
        <v>NaN</v>
      </c>
      <c r="AH608" t="str">
        <f t="shared" si="194"/>
        <v>NaN</v>
      </c>
    </row>
    <row r="609" spans="1:34">
      <c r="A609" s="4">
        <v>43250.73369212963</v>
      </c>
      <c r="B609" s="3">
        <v>-4.7245836104411899E-3</v>
      </c>
      <c r="C609">
        <v>2.7413475823832401</v>
      </c>
      <c r="D609" s="3">
        <v>4.0143334328604403E-2</v>
      </c>
      <c r="E609" s="3">
        <v>4.0018799135723399E-2</v>
      </c>
      <c r="F609" s="3">
        <v>3.9883324407837803E-2</v>
      </c>
      <c r="G609">
        <v>-4337872</v>
      </c>
      <c r="H609">
        <v>13051796</v>
      </c>
      <c r="K609">
        <f t="shared" si="171"/>
        <v>301.95611137805241</v>
      </c>
      <c r="L609">
        <f t="shared" si="172"/>
        <v>253.90694101434229</v>
      </c>
      <c r="M609">
        <f t="shared" si="173"/>
        <v>85.018897562708489</v>
      </c>
      <c r="N609">
        <f t="shared" si="174"/>
        <v>8.2988771344627038E-2</v>
      </c>
      <c r="O609">
        <f t="shared" si="175"/>
        <v>119.56450722190954</v>
      </c>
      <c r="P609">
        <f t="shared" si="176"/>
        <v>119.48342800093312</v>
      </c>
      <c r="Q609">
        <f t="shared" si="177"/>
        <v>-1.4246511220171527</v>
      </c>
      <c r="R609">
        <f t="shared" si="178"/>
        <v>120.98915834392669</v>
      </c>
      <c r="S609">
        <f t="shared" si="179"/>
        <v>85.968664977386595</v>
      </c>
      <c r="T609">
        <f t="shared" si="180"/>
        <v>8.5614907012709658</v>
      </c>
      <c r="U609">
        <f t="shared" si="181"/>
        <v>0.56741581781274963</v>
      </c>
      <c r="V609" s="6">
        <f t="shared" si="183"/>
        <v>16793.000000319444</v>
      </c>
      <c r="W609">
        <f t="shared" si="188"/>
        <v>8.5671029697131722</v>
      </c>
      <c r="X609">
        <f t="shared" si="189"/>
        <v>86.017182858215321</v>
      </c>
      <c r="Y609">
        <f t="shared" si="184"/>
        <v>-1.4234884675673953</v>
      </c>
      <c r="Z609">
        <f t="shared" si="185"/>
        <v>6.4973024329740133E-6</v>
      </c>
      <c r="AA609">
        <f t="shared" si="187"/>
        <v>5.5663130362974295E-6</v>
      </c>
      <c r="AB609">
        <f t="shared" si="186"/>
        <v>0.99970640100216945</v>
      </c>
      <c r="AC609">
        <f t="shared" si="182"/>
        <v>2.2064112293783316</v>
      </c>
      <c r="AD609">
        <f t="shared" si="190"/>
        <v>-1.5166223083891578E-9</v>
      </c>
      <c r="AE609">
        <f t="shared" si="191"/>
        <v>8.7348225271311877E-5</v>
      </c>
      <c r="AF609">
        <f t="shared" si="192"/>
        <v>-1.7284403265189349E-6</v>
      </c>
      <c r="AG609" t="str">
        <f t="shared" si="193"/>
        <v>NaN</v>
      </c>
      <c r="AH609" t="str">
        <f t="shared" si="194"/>
        <v>NaN</v>
      </c>
    </row>
    <row r="610" spans="1:34">
      <c r="A610" s="4">
        <v>43250.734386574077</v>
      </c>
      <c r="B610" s="3">
        <v>-4.7534222126887496E-3</v>
      </c>
      <c r="C610">
        <v>2.7424178810233601</v>
      </c>
      <c r="D610">
        <v>4.0225295420022997E-2</v>
      </c>
      <c r="E610" s="3">
        <v>4.0101889986817699E-2</v>
      </c>
      <c r="F610" s="3">
        <v>3.9963556272832698E-2</v>
      </c>
      <c r="G610">
        <v>-4339803</v>
      </c>
      <c r="H610">
        <v>13051796</v>
      </c>
      <c r="K610">
        <f t="shared" si="171"/>
        <v>303.79324949213924</v>
      </c>
      <c r="L610">
        <f t="shared" si="172"/>
        <v>255.63861507209214</v>
      </c>
      <c r="M610">
        <f t="shared" si="173"/>
        <v>85.598736060780581</v>
      </c>
      <c r="N610">
        <f t="shared" si="174"/>
        <v>8.3313162211682085E-2</v>
      </c>
      <c r="O610">
        <f t="shared" si="175"/>
        <v>119.81068154399706</v>
      </c>
      <c r="P610">
        <f t="shared" si="176"/>
        <v>119.73211399090717</v>
      </c>
      <c r="Q610">
        <f t="shared" si="177"/>
        <v>-1.4202890645375419</v>
      </c>
      <c r="R610">
        <f t="shared" si="178"/>
        <v>121.23097060853461</v>
      </c>
      <c r="S610">
        <f t="shared" si="179"/>
        <v>86.545595437138942</v>
      </c>
      <c r="T610">
        <f t="shared" si="180"/>
        <v>8.5956371083293917</v>
      </c>
      <c r="U610">
        <f t="shared" si="181"/>
        <v>0.56683048873252573</v>
      </c>
      <c r="V610" s="6">
        <f t="shared" si="183"/>
        <v>16853.000000515021</v>
      </c>
      <c r="W610">
        <f t="shared" si="188"/>
        <v>8.6028808162197787</v>
      </c>
      <c r="X610">
        <f t="shared" si="189"/>
        <v>86.626436443702161</v>
      </c>
      <c r="Y610">
        <f t="shared" si="184"/>
        <v>-1.4246124033748515</v>
      </c>
      <c r="Z610">
        <f t="shared" si="185"/>
        <v>5.2231356085172665E-6</v>
      </c>
      <c r="AA610">
        <f t="shared" si="187"/>
        <v>5.9922397812634393E-6</v>
      </c>
      <c r="AB610">
        <f t="shared" si="186"/>
        <v>0.9997219483662434</v>
      </c>
      <c r="AC610">
        <f t="shared" si="182"/>
        <v>2.2055872765760118</v>
      </c>
      <c r="AD610">
        <f t="shared" si="190"/>
        <v>-1.6307748962246135E-9</v>
      </c>
      <c r="AE610">
        <f t="shared" si="191"/>
        <v>8.398872831286684E-5</v>
      </c>
      <c r="AF610">
        <f t="shared" si="192"/>
        <v>-1.9328762412861619E-6</v>
      </c>
      <c r="AG610" t="str">
        <f t="shared" si="193"/>
        <v>NaN</v>
      </c>
      <c r="AH610" t="str">
        <f t="shared" si="194"/>
        <v>NaN</v>
      </c>
    </row>
    <row r="611" spans="1:34">
      <c r="A611" s="4">
        <v>43250.735081018516</v>
      </c>
      <c r="B611" s="3">
        <v>-4.7886231457414403E-3</v>
      </c>
      <c r="C611">
        <v>2.7433121749982101</v>
      </c>
      <c r="D611" s="3">
        <v>4.03127150345063E-2</v>
      </c>
      <c r="E611" s="3">
        <v>4.01905107142193E-2</v>
      </c>
      <c r="F611" s="3">
        <v>4.0053531259200102E-2</v>
      </c>
      <c r="G611">
        <v>-4341737</v>
      </c>
      <c r="H611">
        <v>13051796</v>
      </c>
      <c r="K611">
        <f t="shared" si="171"/>
        <v>306.03569436541636</v>
      </c>
      <c r="L611">
        <f t="shared" si="172"/>
        <v>257.76278864466127</v>
      </c>
      <c r="M611">
        <f t="shared" si="173"/>
        <v>86.310000174515324</v>
      </c>
      <c r="N611">
        <f t="shared" si="174"/>
        <v>8.358420880281961E-2</v>
      </c>
      <c r="O611">
        <f t="shared" si="175"/>
        <v>120.07325081876024</v>
      </c>
      <c r="P611">
        <f t="shared" si="176"/>
        <v>119.99735057274306</v>
      </c>
      <c r="Q611">
        <f t="shared" si="177"/>
        <v>-1.4288970235698599</v>
      </c>
      <c r="R611">
        <f t="shared" si="178"/>
        <v>121.5021478423301</v>
      </c>
      <c r="S611">
        <f t="shared" si="179"/>
        <v>87.262598190228559</v>
      </c>
      <c r="T611">
        <f t="shared" si="180"/>
        <v>8.6241683284491302</v>
      </c>
      <c r="U611">
        <f t="shared" si="181"/>
        <v>0.56634141376772018</v>
      </c>
      <c r="V611" s="6">
        <f t="shared" si="183"/>
        <v>16913.000000081956</v>
      </c>
      <c r="W611">
        <f t="shared" si="188"/>
        <v>8.6372811324587762</v>
      </c>
      <c r="X611">
        <f t="shared" si="189"/>
        <v>87.229069520524845</v>
      </c>
      <c r="Y611">
        <f t="shared" si="184"/>
        <v>-1.4242688519863738</v>
      </c>
      <c r="Z611">
        <f t="shared" si="185"/>
        <v>5.59700060613727E-6</v>
      </c>
      <c r="AA611">
        <f t="shared" si="187"/>
        <v>6.2782489731416857E-6</v>
      </c>
      <c r="AB611">
        <f t="shared" si="186"/>
        <v>0.99972021186156823</v>
      </c>
      <c r="AC611">
        <f t="shared" si="182"/>
        <v>2.2048988182345224</v>
      </c>
      <c r="AD611">
        <f t="shared" si="190"/>
        <v>-1.7084903484791113E-9</v>
      </c>
      <c r="AE611">
        <f t="shared" si="191"/>
        <v>7.9573031356953809E-5</v>
      </c>
      <c r="AF611">
        <f t="shared" si="192"/>
        <v>-2.1373599278038411E-6</v>
      </c>
      <c r="AG611" t="str">
        <f t="shared" si="193"/>
        <v>NaN</v>
      </c>
      <c r="AH611" t="str">
        <f t="shared" si="194"/>
        <v>NaN</v>
      </c>
    </row>
    <row r="612" spans="1:34">
      <c r="A612" s="4">
        <v>43250.73578703704</v>
      </c>
      <c r="B612" s="3">
        <v>-4.8195309920265597E-3</v>
      </c>
      <c r="C612">
        <v>2.7445406399929202</v>
      </c>
      <c r="D612" s="3">
        <v>4.03959248076717E-2</v>
      </c>
      <c r="E612" s="3">
        <v>4.0272804787437097E-2</v>
      </c>
      <c r="F612" s="3">
        <v>4.0134704085794497E-2</v>
      </c>
      <c r="G612">
        <v>-4343673</v>
      </c>
      <c r="H612">
        <v>13051796</v>
      </c>
      <c r="K612">
        <f t="shared" si="171"/>
        <v>308.00465187408116</v>
      </c>
      <c r="L612">
        <f t="shared" si="172"/>
        <v>259.62504521153033</v>
      </c>
      <c r="M612">
        <f t="shared" si="173"/>
        <v>86.933563278625897</v>
      </c>
      <c r="N612">
        <f t="shared" si="174"/>
        <v>8.3956537431337769E-2</v>
      </c>
      <c r="O612">
        <f t="shared" si="175"/>
        <v>120.32317562021797</v>
      </c>
      <c r="P612">
        <f t="shared" si="176"/>
        <v>120.24365185378227</v>
      </c>
      <c r="Q612">
        <f t="shared" si="177"/>
        <v>-1.4236204678517197</v>
      </c>
      <c r="R612">
        <f t="shared" si="178"/>
        <v>121.74679608806969</v>
      </c>
      <c r="S612">
        <f t="shared" si="179"/>
        <v>87.882643590527039</v>
      </c>
      <c r="T612">
        <f t="shared" si="180"/>
        <v>8.6633608156615676</v>
      </c>
      <c r="U612">
        <f t="shared" si="181"/>
        <v>0.56566958605675532</v>
      </c>
      <c r="V612" s="6">
        <f t="shared" si="183"/>
        <v>16974.000000511296</v>
      </c>
      <c r="W612">
        <f t="shared" si="188"/>
        <v>8.6696063978072821</v>
      </c>
      <c r="X612">
        <f t="shared" si="189"/>
        <v>87.842643396879183</v>
      </c>
      <c r="Y612">
        <f t="shared" si="184"/>
        <v>-1.4266959923882705</v>
      </c>
      <c r="Z612">
        <f t="shared" si="185"/>
        <v>7.8420719977394833E-6</v>
      </c>
      <c r="AA612">
        <f t="shared" si="187"/>
        <v>6.1701015142335234E-6</v>
      </c>
      <c r="AB612">
        <f t="shared" si="186"/>
        <v>0.99975097254868939</v>
      </c>
      <c r="AC612">
        <f t="shared" si="182"/>
        <v>2.2039531035180864</v>
      </c>
      <c r="AD612">
        <f t="shared" si="190"/>
        <v>-1.6754849248736819E-9</v>
      </c>
      <c r="AE612">
        <f t="shared" si="191"/>
        <v>7.7077233457191669E-5</v>
      </c>
      <c r="AF612">
        <f t="shared" si="192"/>
        <v>-2.1639411345983543E-6</v>
      </c>
      <c r="AG612" t="str">
        <f t="shared" si="193"/>
        <v>NaN</v>
      </c>
      <c r="AH612" t="str">
        <f t="shared" si="194"/>
        <v>NaN</v>
      </c>
    </row>
    <row r="613" spans="1:34">
      <c r="A613" s="4">
        <v>43250.736481481479</v>
      </c>
      <c r="B613" s="3">
        <v>-4.8479771514394103E-3</v>
      </c>
      <c r="C613">
        <v>2.7462864159970199</v>
      </c>
      <c r="D613" s="3">
        <v>4.0488684023148397E-2</v>
      </c>
      <c r="E613" s="3">
        <v>4.0367419187223301E-2</v>
      </c>
      <c r="F613" s="3">
        <v>4.0228454829466499E-2</v>
      </c>
      <c r="G613">
        <v>-4345601</v>
      </c>
      <c r="H613">
        <v>13051796</v>
      </c>
      <c r="K613">
        <f t="shared" si="171"/>
        <v>309.81678975816186</v>
      </c>
      <c r="L613">
        <f t="shared" si="172"/>
        <v>261.31394859628972</v>
      </c>
      <c r="M613">
        <f t="shared" si="173"/>
        <v>87.499080327071056</v>
      </c>
      <c r="N613">
        <f t="shared" si="174"/>
        <v>8.4485654978932012E-2</v>
      </c>
      <c r="O613">
        <f t="shared" si="175"/>
        <v>120.6017826591448</v>
      </c>
      <c r="P613">
        <f t="shared" si="176"/>
        <v>120.52682714163591</v>
      </c>
      <c r="Q613">
        <f t="shared" si="177"/>
        <v>-1.4275704857432316</v>
      </c>
      <c r="R613">
        <f t="shared" si="178"/>
        <v>122.02935314488803</v>
      </c>
      <c r="S613">
        <f t="shared" si="179"/>
        <v>88.450793984233215</v>
      </c>
      <c r="T613">
        <f t="shared" si="180"/>
        <v>8.7190573996188565</v>
      </c>
      <c r="U613">
        <f t="shared" si="181"/>
        <v>0.56471484929034987</v>
      </c>
      <c r="V613" s="6">
        <f t="shared" si="183"/>
        <v>17034.000000078231</v>
      </c>
      <c r="W613">
        <f t="shared" si="188"/>
        <v>8.7026437762602491</v>
      </c>
      <c r="X613">
        <f t="shared" si="189"/>
        <v>88.459011173047003</v>
      </c>
      <c r="Y613">
        <f t="shared" si="184"/>
        <v>-1.4274397359187911</v>
      </c>
      <c r="Z613">
        <f t="shared" si="185"/>
        <v>8.1413887360211821E-6</v>
      </c>
      <c r="AA613">
        <f t="shared" si="187"/>
        <v>5.6863607514786049E-6</v>
      </c>
      <c r="AB613">
        <f t="shared" si="186"/>
        <v>0.99976136202938237</v>
      </c>
      <c r="AC613">
        <f t="shared" si="182"/>
        <v>2.2026091449471967</v>
      </c>
      <c r="AD613">
        <f t="shared" si="190"/>
        <v>-1.542379952729573E-9</v>
      </c>
      <c r="AE613">
        <f t="shared" si="191"/>
        <v>7.7086617072511131E-5</v>
      </c>
      <c r="AF613">
        <f t="shared" si="192"/>
        <v>-1.9917894174609504E-6</v>
      </c>
      <c r="AG613" t="str">
        <f t="shared" si="193"/>
        <v>NaN</v>
      </c>
      <c r="AH613" t="str">
        <f t="shared" si="194"/>
        <v>NaN</v>
      </c>
    </row>
    <row r="614" spans="1:34">
      <c r="A614" s="4">
        <v>43250.737175925926</v>
      </c>
      <c r="B614" s="3">
        <v>-4.8798482665006297E-3</v>
      </c>
      <c r="C614">
        <v>2.74760288332436</v>
      </c>
      <c r="D614" s="3">
        <v>4.0576864738886803E-2</v>
      </c>
      <c r="E614" s="3">
        <v>4.0454660418599797E-2</v>
      </c>
      <c r="F614">
        <v>4.0317512676047003E-2</v>
      </c>
      <c r="G614">
        <v>-4347535</v>
      </c>
      <c r="H614">
        <v>13051796</v>
      </c>
      <c r="K614">
        <f t="shared" si="171"/>
        <v>311.84711146775055</v>
      </c>
      <c r="L614">
        <f t="shared" si="172"/>
        <v>263.22720457707334</v>
      </c>
      <c r="M614">
        <f t="shared" si="173"/>
        <v>88.139720215022336</v>
      </c>
      <c r="N614">
        <f t="shared" si="174"/>
        <v>8.4884655745407378E-2</v>
      </c>
      <c r="O614">
        <f t="shared" si="175"/>
        <v>120.86663794038097</v>
      </c>
      <c r="P614">
        <f t="shared" si="176"/>
        <v>120.78793497367384</v>
      </c>
      <c r="Q614">
        <f t="shared" si="177"/>
        <v>-1.4311282541614219</v>
      </c>
      <c r="R614">
        <f t="shared" si="178"/>
        <v>122.29776619454239</v>
      </c>
      <c r="S614">
        <f t="shared" si="179"/>
        <v>89.093805717796613</v>
      </c>
      <c r="T614">
        <f t="shared" si="180"/>
        <v>8.7610574803004742</v>
      </c>
      <c r="U614">
        <f t="shared" si="181"/>
        <v>0.56399489452167895</v>
      </c>
      <c r="V614" s="6">
        <f t="shared" si="183"/>
        <v>17094.000000273809</v>
      </c>
      <c r="W614">
        <f t="shared" si="188"/>
        <v>8.7352754837233828</v>
      </c>
      <c r="X614">
        <f t="shared" si="189"/>
        <v>89.078201010090964</v>
      </c>
      <c r="Y614">
        <f t="shared" si="184"/>
        <v>-1.4295757960672641</v>
      </c>
      <c r="Z614">
        <f t="shared" si="185"/>
        <v>5.8807700853248569E-6</v>
      </c>
      <c r="AA614">
        <f t="shared" si="187"/>
        <v>5.5655216786472505E-6</v>
      </c>
      <c r="AB614">
        <f t="shared" si="186"/>
        <v>0.99978804531447452</v>
      </c>
      <c r="AC614">
        <f t="shared" si="182"/>
        <v>2.2015956830003494</v>
      </c>
      <c r="AD614">
        <f t="shared" si="190"/>
        <v>-1.5066541233727749E-9</v>
      </c>
      <c r="AE614">
        <f t="shared" si="191"/>
        <v>7.6893275660171133E-5</v>
      </c>
      <c r="AF614">
        <f t="shared" si="192"/>
        <v>-1.9505461859127825E-6</v>
      </c>
      <c r="AG614" t="str">
        <f t="shared" si="193"/>
        <v>NaN</v>
      </c>
      <c r="AH614" t="str">
        <f t="shared" si="194"/>
        <v>NaN</v>
      </c>
    </row>
    <row r="615" spans="1:34">
      <c r="A615" s="4">
        <v>43250.737870370373</v>
      </c>
      <c r="B615" s="3">
        <v>-4.90825874929214E-3</v>
      </c>
      <c r="C615">
        <v>2.7484983665199301</v>
      </c>
      <c r="D615" s="3">
        <v>4.0658540417334701E-2</v>
      </c>
      <c r="E615" s="3">
        <v>4.05363360970478E-2</v>
      </c>
      <c r="F615" s="3">
        <v>4.0398542571765603E-2</v>
      </c>
      <c r="G615">
        <v>-4349466</v>
      </c>
      <c r="H615">
        <v>13051796</v>
      </c>
      <c r="K615">
        <f t="shared" si="171"/>
        <v>313.65697660364867</v>
      </c>
      <c r="L615">
        <f t="shared" si="172"/>
        <v>264.93055665251114</v>
      </c>
      <c r="M615">
        <f t="shared" si="173"/>
        <v>88.710075302742027</v>
      </c>
      <c r="N615">
        <f t="shared" si="174"/>
        <v>8.5156062770844324E-2</v>
      </c>
      <c r="O615">
        <f t="shared" si="175"/>
        <v>121.11195501004103</v>
      </c>
      <c r="P615">
        <f t="shared" si="176"/>
        <v>121.03238543583834</v>
      </c>
      <c r="Q615">
        <f t="shared" si="177"/>
        <v>-1.4300286482971387</v>
      </c>
      <c r="R615">
        <f t="shared" si="178"/>
        <v>122.54198365833817</v>
      </c>
      <c r="S615">
        <f t="shared" si="179"/>
        <v>89.663427734940115</v>
      </c>
      <c r="T615">
        <f t="shared" si="180"/>
        <v>8.7896266408727843</v>
      </c>
      <c r="U615">
        <f t="shared" si="181"/>
        <v>0.5635051691912234</v>
      </c>
      <c r="V615" s="6">
        <f t="shared" si="183"/>
        <v>17154.000000469387</v>
      </c>
      <c r="W615">
        <f t="shared" si="188"/>
        <v>8.7685113199267857</v>
      </c>
      <c r="X615">
        <f t="shared" si="189"/>
        <v>89.701418840194265</v>
      </c>
      <c r="Y615">
        <f t="shared" si="184"/>
        <v>-1.4282447813595713</v>
      </c>
      <c r="Z615">
        <f t="shared" si="185"/>
        <v>4.0090411329205916E-6</v>
      </c>
      <c r="AA615">
        <f t="shared" si="187"/>
        <v>5.6309208053773944E-6</v>
      </c>
      <c r="AB615">
        <f t="shared" si="186"/>
        <v>0.99977403148023014</v>
      </c>
      <c r="AC615">
        <f t="shared" si="182"/>
        <v>2.2009063091557395</v>
      </c>
      <c r="AD615">
        <f t="shared" si="190"/>
        <v>-1.5253012853233626E-9</v>
      </c>
      <c r="AE615">
        <f t="shared" si="191"/>
        <v>7.4792865126596824E-5</v>
      </c>
      <c r="AF615">
        <f t="shared" si="192"/>
        <v>-2.0301424013817673E-6</v>
      </c>
      <c r="AG615" t="str">
        <f t="shared" si="193"/>
        <v>NaN</v>
      </c>
      <c r="AH615" t="str">
        <f t="shared" si="194"/>
        <v>NaN</v>
      </c>
    </row>
    <row r="616" spans="1:34">
      <c r="A616" s="4">
        <v>43250.738564814812</v>
      </c>
      <c r="B616" s="3">
        <v>-4.9401774331818199E-3</v>
      </c>
      <c r="C616">
        <v>2.74911081518621</v>
      </c>
      <c r="D616" s="3">
        <v>4.0737659271253501E-2</v>
      </c>
      <c r="E616" s="3">
        <v>4.06161803756004E-2</v>
      </c>
      <c r="F616" s="3">
        <v>4.0475248808488698E-2</v>
      </c>
      <c r="G616">
        <v>-4351401</v>
      </c>
      <c r="H616">
        <v>13051796</v>
      </c>
      <c r="K616">
        <f t="shared" si="171"/>
        <v>315.69032864414788</v>
      </c>
      <c r="L616">
        <f t="shared" si="172"/>
        <v>266.86307904294949</v>
      </c>
      <c r="M616">
        <f t="shared" si="173"/>
        <v>89.357166408223222</v>
      </c>
      <c r="N616">
        <f t="shared" si="174"/>
        <v>8.5341686433655833E-2</v>
      </c>
      <c r="O616">
        <f t="shared" si="175"/>
        <v>121.34959252670524</v>
      </c>
      <c r="P616">
        <f t="shared" si="176"/>
        <v>121.27135462671932</v>
      </c>
      <c r="Q616">
        <f t="shared" si="177"/>
        <v>-1.4235774416201536</v>
      </c>
      <c r="R616">
        <f t="shared" si="178"/>
        <v>122.77316996832539</v>
      </c>
      <c r="S616">
        <f t="shared" si="179"/>
        <v>90.306218035969991</v>
      </c>
      <c r="T616">
        <f t="shared" si="180"/>
        <v>8.8091659738003116</v>
      </c>
      <c r="U616">
        <f t="shared" si="181"/>
        <v>0.56317023088421259</v>
      </c>
      <c r="V616" s="6">
        <f t="shared" si="183"/>
        <v>17214.000000036322</v>
      </c>
      <c r="W616">
        <f t="shared" si="188"/>
        <v>8.799698371706695</v>
      </c>
      <c r="X616">
        <f t="shared" si="189"/>
        <v>90.327484603561714</v>
      </c>
      <c r="Y616">
        <f t="shared" si="184"/>
        <v>-1.4244730974471953</v>
      </c>
      <c r="Z616">
        <f t="shared" si="185"/>
        <v>3.1111170936895854E-6</v>
      </c>
      <c r="AA616">
        <f t="shared" si="187"/>
        <v>5.2951791557941396E-6</v>
      </c>
      <c r="AB616">
        <f t="shared" si="186"/>
        <v>0.9997323591623033</v>
      </c>
      <c r="AC616">
        <f t="shared" si="182"/>
        <v>2.2004348250521981</v>
      </c>
      <c r="AD616">
        <f t="shared" si="190"/>
        <v>-1.437845504644506E-9</v>
      </c>
      <c r="AE616">
        <f t="shared" si="191"/>
        <v>7.3440640468883632E-5</v>
      </c>
      <c r="AF616">
        <f t="shared" si="192"/>
        <v>-1.9489774051266746E-6</v>
      </c>
      <c r="AG616" t="str">
        <f t="shared" si="193"/>
        <v>NaN</v>
      </c>
      <c r="AH616" t="str">
        <f t="shared" si="194"/>
        <v>NaN</v>
      </c>
    </row>
    <row r="617" spans="1:34">
      <c r="A617" s="4">
        <v>43250.739259259259</v>
      </c>
      <c r="B617" s="3">
        <v>-4.9687187302515697E-3</v>
      </c>
      <c r="C617">
        <v>2.7496685596997898</v>
      </c>
      <c r="D617" s="3">
        <v>4.0814042917536403E-2</v>
      </c>
      <c r="E617" s="3">
        <v>4.0691315340136501E-2</v>
      </c>
      <c r="F617">
        <v>4.0550120765637999E-2</v>
      </c>
      <c r="G617">
        <v>-4353331</v>
      </c>
      <c r="H617">
        <v>13051796</v>
      </c>
      <c r="K617">
        <f t="shared" si="171"/>
        <v>317.50852719004826</v>
      </c>
      <c r="L617">
        <f t="shared" si="172"/>
        <v>268.58285908259478</v>
      </c>
      <c r="M617">
        <f t="shared" si="173"/>
        <v>89.9330222806026</v>
      </c>
      <c r="N617">
        <f t="shared" si="174"/>
        <v>8.5510730118823028E-2</v>
      </c>
      <c r="O617">
        <f t="shared" si="175"/>
        <v>121.57901470760608</v>
      </c>
      <c r="P617">
        <f t="shared" si="176"/>
        <v>121.49622912001485</v>
      </c>
      <c r="Q617">
        <f t="shared" si="177"/>
        <v>-1.4198132024242938</v>
      </c>
      <c r="R617">
        <f t="shared" si="178"/>
        <v>122.99882791003037</v>
      </c>
      <c r="S617">
        <f t="shared" si="179"/>
        <v>90.879564415552125</v>
      </c>
      <c r="T617">
        <f t="shared" si="180"/>
        <v>8.8269600459231743</v>
      </c>
      <c r="U617">
        <f t="shared" si="181"/>
        <v>0.56286520939684825</v>
      </c>
      <c r="V617" s="6">
        <f t="shared" si="183"/>
        <v>17274.000000231899</v>
      </c>
      <c r="W617">
        <f t="shared" si="188"/>
        <v>8.832233768790946</v>
      </c>
      <c r="X617">
        <f t="shared" si="189"/>
        <v>90.959871893825962</v>
      </c>
      <c r="Y617">
        <f t="shared" si="184"/>
        <v>-1.4241833179425167</v>
      </c>
      <c r="Z617">
        <f t="shared" si="185"/>
        <v>4.3772620986977831E-6</v>
      </c>
      <c r="AA617">
        <f t="shared" si="187"/>
        <v>4.7215556498455076E-6</v>
      </c>
      <c r="AB617">
        <f t="shared" si="186"/>
        <v>0.99973081012725062</v>
      </c>
      <c r="AC617">
        <f t="shared" si="182"/>
        <v>2.2000054540918739</v>
      </c>
      <c r="AD617">
        <f t="shared" si="190"/>
        <v>-1.2820952266189019E-9</v>
      </c>
      <c r="AE617">
        <f t="shared" si="191"/>
        <v>7.4680758610083222E-5</v>
      </c>
      <c r="AF617">
        <f t="shared" si="192"/>
        <v>-1.7090021078194489E-6</v>
      </c>
      <c r="AG617" t="str">
        <f t="shared" si="193"/>
        <v>NaN</v>
      </c>
      <c r="AH617" t="str">
        <f t="shared" si="194"/>
        <v>NaN</v>
      </c>
    </row>
    <row r="618" spans="1:34">
      <c r="A618" s="4">
        <v>43250.739965277775</v>
      </c>
      <c r="B618" s="3">
        <v>-5.0009703959403903E-3</v>
      </c>
      <c r="C618">
        <v>2.7507709672991001</v>
      </c>
      <c r="D618" s="3">
        <v>4.0893292585733397E-2</v>
      </c>
      <c r="E618" s="3">
        <v>4.0773228862726697E-2</v>
      </c>
      <c r="F618">
        <v>4.0632198821112998E-2</v>
      </c>
      <c r="G618">
        <v>-4355261</v>
      </c>
      <c r="H618">
        <v>13051796</v>
      </c>
      <c r="K618">
        <f t="shared" si="171"/>
        <v>319.56309154691593</v>
      </c>
      <c r="L618">
        <f t="shared" si="172"/>
        <v>270.52953258254178</v>
      </c>
      <c r="M618">
        <f t="shared" si="173"/>
        <v>90.584851782462039</v>
      </c>
      <c r="N618">
        <f t="shared" si="174"/>
        <v>8.5844852711885647E-2</v>
      </c>
      <c r="O618">
        <f t="shared" si="175"/>
        <v>121.81704513163274</v>
      </c>
      <c r="P618">
        <f t="shared" si="176"/>
        <v>121.74139143559259</v>
      </c>
      <c r="Q618">
        <f t="shared" si="177"/>
        <v>-1.4291593097831026</v>
      </c>
      <c r="R618">
        <f t="shared" si="178"/>
        <v>123.24620444141584</v>
      </c>
      <c r="S618">
        <f t="shared" si="179"/>
        <v>91.537624655650774</v>
      </c>
      <c r="T618">
        <f t="shared" si="180"/>
        <v>8.8621308451929242</v>
      </c>
      <c r="U618">
        <f t="shared" si="181"/>
        <v>0.56226232044422519</v>
      </c>
      <c r="V618" s="6">
        <f t="shared" si="183"/>
        <v>17335.000000032596</v>
      </c>
      <c r="W618">
        <f t="shared" si="188"/>
        <v>8.8647691658752006</v>
      </c>
      <c r="X618">
        <f t="shared" si="189"/>
        <v>91.591226557197984</v>
      </c>
      <c r="Y618">
        <f t="shared" si="184"/>
        <v>-1.4266488305942886</v>
      </c>
      <c r="Z618">
        <f t="shared" si="185"/>
        <v>6.0547944932482766E-6</v>
      </c>
      <c r="AA618">
        <f t="shared" si="187"/>
        <v>4.3405833424418441E-6</v>
      </c>
      <c r="AB618">
        <f t="shared" si="186"/>
        <v>0.99976074404274062</v>
      </c>
      <c r="AC618">
        <f t="shared" si="182"/>
        <v>2.1991567827054945</v>
      </c>
      <c r="AD618">
        <f t="shared" si="190"/>
        <v>-1.176154878518626E-9</v>
      </c>
      <c r="AE618">
        <f t="shared" si="191"/>
        <v>7.3576248288291255E-5</v>
      </c>
      <c r="AF618">
        <f t="shared" si="192"/>
        <v>-1.591321429547494E-6</v>
      </c>
      <c r="AG618" t="str">
        <f t="shared" si="193"/>
        <v>NaN</v>
      </c>
      <c r="AH618" t="str">
        <f t="shared" si="194"/>
        <v>NaN</v>
      </c>
    </row>
    <row r="619" spans="1:34">
      <c r="A619" s="4">
        <v>43250.740659722222</v>
      </c>
      <c r="B619" s="3">
        <v>-5.0346372342755796E-3</v>
      </c>
      <c r="C619">
        <v>2.75196494489319</v>
      </c>
      <c r="D619" s="3">
        <v>4.0977774825059897E-2</v>
      </c>
      <c r="E619" s="3">
        <v>4.08580916526807E-2</v>
      </c>
      <c r="F619" s="3">
        <v>4.0716992563229699E-2</v>
      </c>
      <c r="G619">
        <v>-4357199</v>
      </c>
      <c r="H619">
        <v>13051796</v>
      </c>
      <c r="K619">
        <f t="shared" si="171"/>
        <v>321.70780824835072</v>
      </c>
      <c r="L619">
        <f t="shared" si="172"/>
        <v>272.56278868168107</v>
      </c>
      <c r="M619">
        <f t="shared" si="173"/>
        <v>91.265672839660752</v>
      </c>
      <c r="N619">
        <f t="shared" si="174"/>
        <v>8.6206728745800487E-2</v>
      </c>
      <c r="O619">
        <f t="shared" si="175"/>
        <v>122.07079185016313</v>
      </c>
      <c r="P619">
        <f t="shared" si="176"/>
        <v>121.9953807334964</v>
      </c>
      <c r="Q619">
        <f t="shared" si="177"/>
        <v>-1.4309739795754695</v>
      </c>
      <c r="R619">
        <f t="shared" si="178"/>
        <v>123.5017658297386</v>
      </c>
      <c r="S619">
        <f t="shared" si="179"/>
        <v>92.21965549271107</v>
      </c>
      <c r="T619">
        <f t="shared" si="180"/>
        <v>8.9002230592892229</v>
      </c>
      <c r="U619">
        <f t="shared" si="181"/>
        <v>0.5616093533369535</v>
      </c>
      <c r="V619" s="6">
        <f t="shared" si="183"/>
        <v>17395.000000228174</v>
      </c>
      <c r="W619">
        <f t="shared" si="188"/>
        <v>8.8962305563100905</v>
      </c>
      <c r="X619">
        <f t="shared" si="189"/>
        <v>92.221413423831009</v>
      </c>
      <c r="Y619">
        <f t="shared" si="184"/>
        <v>-1.430625024353418</v>
      </c>
      <c r="Z619">
        <f t="shared" si="185"/>
        <v>5.4918804506567037E-6</v>
      </c>
      <c r="AA619">
        <f t="shared" si="187"/>
        <v>4.5808728724849936E-6</v>
      </c>
      <c r="AB619">
        <f t="shared" si="186"/>
        <v>0.99980729884268649</v>
      </c>
      <c r="AC619">
        <f t="shared" si="182"/>
        <v>2.198237617579351</v>
      </c>
      <c r="AD619">
        <f t="shared" si="190"/>
        <v>-1.2372981539106573E-9</v>
      </c>
      <c r="AE619">
        <f t="shared" si="191"/>
        <v>6.8914623503691492E-5</v>
      </c>
      <c r="AF619">
        <f t="shared" si="192"/>
        <v>-1.7872858336416639E-6</v>
      </c>
      <c r="AG619" t="str">
        <f t="shared" si="193"/>
        <v>NaN</v>
      </c>
      <c r="AH619" t="str">
        <f t="shared" si="194"/>
        <v>NaN</v>
      </c>
    </row>
    <row r="620" spans="1:34">
      <c r="A620" s="4">
        <v>43250.741354166668</v>
      </c>
      <c r="B620" s="3">
        <v>-5.0650337156548601E-3</v>
      </c>
      <c r="C620">
        <v>2.75283664367453</v>
      </c>
      <c r="D620" s="3">
        <v>4.1057119630913803E-2</v>
      </c>
      <c r="E620" s="3">
        <v>4.0937781332540897E-2</v>
      </c>
      <c r="F620">
        <v>4.0796319199343997E-2</v>
      </c>
      <c r="G620">
        <v>-4359125</v>
      </c>
      <c r="H620">
        <v>13051796</v>
      </c>
      <c r="K620">
        <f t="shared" si="171"/>
        <v>323.64418969973445</v>
      </c>
      <c r="L620">
        <f t="shared" si="172"/>
        <v>274.39489599185276</v>
      </c>
      <c r="M620">
        <f t="shared" si="173"/>
        <v>91.879140683844568</v>
      </c>
      <c r="N620">
        <f t="shared" si="174"/>
        <v>8.6470927085301297E-2</v>
      </c>
      <c r="O620">
        <f t="shared" si="175"/>
        <v>122.30910802499899</v>
      </c>
      <c r="P620">
        <f t="shared" si="176"/>
        <v>122.23388721965884</v>
      </c>
      <c r="Q620">
        <f t="shared" si="177"/>
        <v>-1.4317417837016819</v>
      </c>
      <c r="R620">
        <f t="shared" si="178"/>
        <v>123.74084980870067</v>
      </c>
      <c r="S620">
        <f t="shared" si="179"/>
        <v>92.833635206312351</v>
      </c>
      <c r="T620">
        <f t="shared" si="180"/>
        <v>8.9280334108156225</v>
      </c>
      <c r="U620">
        <f t="shared" si="181"/>
        <v>0.56113263531939461</v>
      </c>
      <c r="V620" s="6">
        <f t="shared" si="183"/>
        <v>17455.000000423752</v>
      </c>
      <c r="W620">
        <f t="shared" si="188"/>
        <v>8.9251090774931541</v>
      </c>
      <c r="X620">
        <f t="shared" si="189"/>
        <v>92.861140521891897</v>
      </c>
      <c r="Y620">
        <f t="shared" si="184"/>
        <v>-1.4300811215323534</v>
      </c>
      <c r="Z620">
        <f t="shared" si="185"/>
        <v>4.1260241943807568E-6</v>
      </c>
      <c r="AA620">
        <f t="shared" si="187"/>
        <v>5.0912622911650261E-6</v>
      </c>
      <c r="AB620">
        <f t="shared" si="186"/>
        <v>0.99980254369423971</v>
      </c>
      <c r="AC620">
        <f t="shared" si="182"/>
        <v>2.197566553797019</v>
      </c>
      <c r="AD620">
        <f t="shared" si="190"/>
        <v>-1.3752578797910105E-9</v>
      </c>
      <c r="AE620">
        <f t="shared" si="191"/>
        <v>6.3427701213646855E-5</v>
      </c>
      <c r="AF620">
        <f t="shared" si="192"/>
        <v>-2.1584212411572324E-6</v>
      </c>
      <c r="AG620" t="str">
        <f t="shared" si="193"/>
        <v>NaN</v>
      </c>
      <c r="AH620" t="str">
        <f t="shared" si="194"/>
        <v>NaN</v>
      </c>
    </row>
    <row r="621" spans="1:34">
      <c r="A621" s="4">
        <v>43250.742048611108</v>
      </c>
      <c r="B621" s="3">
        <v>-5.0968096930591898E-3</v>
      </c>
      <c r="C621">
        <v>2.7535168779213599</v>
      </c>
      <c r="D621" s="3">
        <v>4.1136987693880703E-2</v>
      </c>
      <c r="E621" s="3">
        <v>4.1016269899482698E-2</v>
      </c>
      <c r="F621" s="3">
        <v>4.0874514299357498E-2</v>
      </c>
      <c r="G621">
        <v>-4361061</v>
      </c>
      <c r="H621">
        <v>13051796</v>
      </c>
      <c r="K621">
        <f t="shared" si="171"/>
        <v>325.66845074750404</v>
      </c>
      <c r="L621">
        <f t="shared" si="172"/>
        <v>276.31637029231661</v>
      </c>
      <c r="M621">
        <f t="shared" si="173"/>
        <v>92.522532416531718</v>
      </c>
      <c r="N621">
        <f t="shared" si="174"/>
        <v>8.6677095503029017E-2</v>
      </c>
      <c r="O621">
        <f t="shared" si="175"/>
        <v>122.54899582928536</v>
      </c>
      <c r="P621">
        <f t="shared" si="176"/>
        <v>122.46879884608343</v>
      </c>
      <c r="Q621">
        <f t="shared" si="177"/>
        <v>-1.427527601319909</v>
      </c>
      <c r="R621">
        <f t="shared" si="178"/>
        <v>123.97652343060527</v>
      </c>
      <c r="S621">
        <f t="shared" si="179"/>
        <v>93.474217484078324</v>
      </c>
      <c r="T621">
        <f t="shared" si="180"/>
        <v>8.9497353495238041</v>
      </c>
      <c r="U621">
        <f t="shared" si="181"/>
        <v>0.56076062617063149</v>
      </c>
      <c r="V621" s="6">
        <f t="shared" si="183"/>
        <v>17514.999999990687</v>
      </c>
      <c r="W621">
        <f t="shared" si="188"/>
        <v>8.9524495511104121</v>
      </c>
      <c r="X621">
        <f t="shared" si="189"/>
        <v>93.50695202404421</v>
      </c>
      <c r="Y621">
        <f t="shared" si="184"/>
        <v>-1.427971606938679</v>
      </c>
      <c r="Z621">
        <f t="shared" si="185"/>
        <v>3.2139639334992128E-6</v>
      </c>
      <c r="AA621">
        <f t="shared" si="187"/>
        <v>5.1059584284368965E-6</v>
      </c>
      <c r="AB621">
        <f t="shared" si="186"/>
        <v>0.99978055644195241</v>
      </c>
      <c r="AC621">
        <f t="shared" si="182"/>
        <v>2.1970428860159905</v>
      </c>
      <c r="AD621">
        <f t="shared" si="190"/>
        <v>-1.3809359763467714E-9</v>
      </c>
      <c r="AE621">
        <f t="shared" si="191"/>
        <v>6.2053366591782006E-5</v>
      </c>
      <c r="AF621">
        <f t="shared" si="192"/>
        <v>-2.2153340959115763E-6</v>
      </c>
      <c r="AG621" t="str">
        <f t="shared" si="193"/>
        <v>NaN</v>
      </c>
      <c r="AH621" t="str">
        <f t="shared" si="194"/>
        <v>NaN</v>
      </c>
    </row>
    <row r="622" spans="1:34">
      <c r="A622" s="4">
        <v>43250.742754629631</v>
      </c>
      <c r="B622" s="3">
        <v>-5.1282170120430202E-3</v>
      </c>
      <c r="C622">
        <v>2.7540555949035501</v>
      </c>
      <c r="D622" s="3">
        <v>4.1217105493196897E-2</v>
      </c>
      <c r="E622" s="3">
        <v>4.1096506620870103E-2</v>
      </c>
      <c r="F622" s="3">
        <v>4.09534002319379E-2</v>
      </c>
      <c r="G622">
        <v>-4362992</v>
      </c>
      <c r="H622">
        <v>13051796</v>
      </c>
      <c r="K622">
        <f t="shared" si="171"/>
        <v>327.6692267307215</v>
      </c>
      <c r="L622">
        <f t="shared" si="172"/>
        <v>278.21345143510644</v>
      </c>
      <c r="M622">
        <f t="shared" si="173"/>
        <v>93.15775627730001</v>
      </c>
      <c r="N622">
        <f t="shared" si="174"/>
        <v>8.6840372239445643E-2</v>
      </c>
      <c r="O622">
        <f t="shared" si="175"/>
        <v>122.78963372944555</v>
      </c>
      <c r="P622">
        <f t="shared" si="176"/>
        <v>122.70894259509681</v>
      </c>
      <c r="Q622">
        <f t="shared" si="177"/>
        <v>-1.4246454357944458</v>
      </c>
      <c r="R622">
        <f t="shared" si="178"/>
        <v>124.21427916524</v>
      </c>
      <c r="S622">
        <f t="shared" si="179"/>
        <v>94.107519901162973</v>
      </c>
      <c r="T622">
        <f t="shared" si="180"/>
        <v>8.9669223744097657</v>
      </c>
      <c r="U622">
        <f t="shared" si="181"/>
        <v>0.56046601053358724</v>
      </c>
      <c r="V622" s="6">
        <f t="shared" si="183"/>
        <v>17576.000000420026</v>
      </c>
      <c r="W622">
        <f t="shared" si="188"/>
        <v>8.9807122695678725</v>
      </c>
      <c r="X622">
        <f t="shared" si="189"/>
        <v>94.160757550269508</v>
      </c>
      <c r="Y622">
        <f t="shared" si="184"/>
        <v>-1.4277338340255692</v>
      </c>
      <c r="Z622">
        <f t="shared" si="185"/>
        <v>5.6910678432226383E-6</v>
      </c>
      <c r="AA622">
        <f t="shared" si="187"/>
        <v>4.8046745044002042E-6</v>
      </c>
      <c r="AB622">
        <f t="shared" si="186"/>
        <v>0.99977947299185377</v>
      </c>
      <c r="AC622">
        <f t="shared" si="182"/>
        <v>2.1966281631054922</v>
      </c>
      <c r="AD622">
        <f t="shared" si="190"/>
        <v>-1.2994230754968322E-9</v>
      </c>
      <c r="AE622">
        <f t="shared" si="191"/>
        <v>6.4554056721690352E-5</v>
      </c>
      <c r="AF622">
        <f t="shared" si="192"/>
        <v>-2.0038170670779359E-6</v>
      </c>
      <c r="AG622" t="str">
        <f t="shared" si="193"/>
        <v>NaN</v>
      </c>
      <c r="AH622" t="str">
        <f t="shared" si="194"/>
        <v>NaN</v>
      </c>
    </row>
    <row r="623" spans="1:34">
      <c r="A623" s="4">
        <v>43250.743449074071</v>
      </c>
      <c r="B623" s="3">
        <v>-5.16056381538874E-3</v>
      </c>
      <c r="C623">
        <v>2.7556753135122598</v>
      </c>
      <c r="D623" s="3">
        <v>4.1295070803025698E-2</v>
      </c>
      <c r="E623" s="3">
        <v>4.1175994133209298E-2</v>
      </c>
      <c r="F623" s="3">
        <v>4.1033215215211402E-2</v>
      </c>
      <c r="G623">
        <v>-4364926</v>
      </c>
      <c r="H623">
        <v>13051796</v>
      </c>
      <c r="K623">
        <f t="shared" si="171"/>
        <v>329.72985174940885</v>
      </c>
      <c r="L623">
        <f t="shared" si="172"/>
        <v>280.16916038468543</v>
      </c>
      <c r="M623">
        <f t="shared" si="173"/>
        <v>93.812611233932856</v>
      </c>
      <c r="N623">
        <f t="shared" si="174"/>
        <v>8.7331283751587302E-2</v>
      </c>
      <c r="O623">
        <f t="shared" si="175"/>
        <v>123.02380651754846</v>
      </c>
      <c r="P623">
        <f t="shared" si="176"/>
        <v>122.94684400585759</v>
      </c>
      <c r="Q623">
        <f t="shared" si="177"/>
        <v>-1.4310284649623526</v>
      </c>
      <c r="R623">
        <f t="shared" si="178"/>
        <v>124.45483498251082</v>
      </c>
      <c r="S623">
        <f t="shared" si="179"/>
        <v>94.766630210574419</v>
      </c>
      <c r="T623">
        <f t="shared" si="180"/>
        <v>9.018597270424678</v>
      </c>
      <c r="U623">
        <f t="shared" si="181"/>
        <v>0.55958021252551848</v>
      </c>
      <c r="V623" s="6">
        <f t="shared" si="183"/>
        <v>17635.999999986961</v>
      </c>
      <c r="W623">
        <f t="shared" si="188"/>
        <v>9.0108895216176759</v>
      </c>
      <c r="X623">
        <f t="shared" si="189"/>
        <v>94.819960306687662</v>
      </c>
      <c r="Y623">
        <f t="shared" si="184"/>
        <v>-1.4279672925381941</v>
      </c>
      <c r="Z623">
        <f t="shared" si="185"/>
        <v>6.6838430244498131E-6</v>
      </c>
      <c r="AA623">
        <f t="shared" si="187"/>
        <v>4.5454147506995959E-6</v>
      </c>
      <c r="AB623">
        <f t="shared" si="186"/>
        <v>0.9997836047818075</v>
      </c>
      <c r="AC623">
        <f t="shared" si="182"/>
        <v>2.1953812478646526</v>
      </c>
      <c r="AD623">
        <f t="shared" si="190"/>
        <v>-1.2284076561925392E-9</v>
      </c>
      <c r="AE623">
        <f t="shared" si="191"/>
        <v>6.868298528322887E-5</v>
      </c>
      <c r="AF623">
        <f t="shared" si="192"/>
        <v>-1.7804278834266399E-6</v>
      </c>
      <c r="AG623" t="str">
        <f t="shared" si="193"/>
        <v>NaN</v>
      </c>
      <c r="AH623" t="str">
        <f t="shared" si="194"/>
        <v>NaN</v>
      </c>
    </row>
    <row r="624" spans="1:34">
      <c r="A624" s="4">
        <v>43250.744143518517</v>
      </c>
      <c r="B624" s="3">
        <v>-5.1952771679498301E-3</v>
      </c>
      <c r="C624">
        <v>2.7565696074871102</v>
      </c>
      <c r="D624" s="3">
        <v>4.13758426737331E-2</v>
      </c>
      <c r="E624">
        <v>4.1257431967515003E-2</v>
      </c>
      <c r="F624" s="3">
        <v>4.1112780069452098E-2</v>
      </c>
      <c r="G624">
        <v>-4366856</v>
      </c>
      <c r="H624">
        <v>13051796</v>
      </c>
      <c r="K624">
        <f t="shared" si="171"/>
        <v>331.94123573086063</v>
      </c>
      <c r="L624">
        <f t="shared" si="172"/>
        <v>282.2759570893661</v>
      </c>
      <c r="M624">
        <f t="shared" si="173"/>
        <v>94.518056829492934</v>
      </c>
      <c r="N624">
        <f t="shared" si="174"/>
        <v>8.7602330342724966E-2</v>
      </c>
      <c r="O624">
        <f t="shared" si="175"/>
        <v>123.26640895452168</v>
      </c>
      <c r="P624">
        <f t="shared" si="176"/>
        <v>123.19058261460853</v>
      </c>
      <c r="Q624">
        <f t="shared" si="177"/>
        <v>-1.4282279768577837</v>
      </c>
      <c r="R624">
        <f t="shared" si="178"/>
        <v>124.69463693137946</v>
      </c>
      <c r="S624">
        <f t="shared" si="179"/>
        <v>95.47020881406479</v>
      </c>
      <c r="T624">
        <f t="shared" si="180"/>
        <v>9.0471284905444307</v>
      </c>
      <c r="U624">
        <f t="shared" si="181"/>
        <v>0.55909113756071238</v>
      </c>
      <c r="V624" s="6">
        <f t="shared" si="183"/>
        <v>17696.000000182539</v>
      </c>
      <c r="W624">
        <f t="shared" si="188"/>
        <v>9.0435737620147414</v>
      </c>
      <c r="X624">
        <f t="shared" si="189"/>
        <v>95.488202566997927</v>
      </c>
      <c r="Y624">
        <f t="shared" si="184"/>
        <v>-1.4284688073096419</v>
      </c>
      <c r="Z624">
        <f t="shared" si="185"/>
        <v>4.4801350596008749E-6</v>
      </c>
      <c r="AA624">
        <f t="shared" si="187"/>
        <v>4.6946345036042261E-6</v>
      </c>
      <c r="AB624">
        <f t="shared" si="186"/>
        <v>0.99979070296549832</v>
      </c>
      <c r="AC624">
        <f t="shared" si="182"/>
        <v>2.1946927895231627</v>
      </c>
      <c r="AD624">
        <f t="shared" si="190"/>
        <v>-1.2678914381275144E-9</v>
      </c>
      <c r="AE624">
        <f t="shared" si="191"/>
        <v>7.070102173122103E-5</v>
      </c>
      <c r="AF624">
        <f t="shared" si="192"/>
        <v>-1.7852022070506392E-6</v>
      </c>
      <c r="AG624" t="str">
        <f t="shared" si="193"/>
        <v>NaN</v>
      </c>
      <c r="AH624" t="str">
        <f t="shared" si="194"/>
        <v>NaN</v>
      </c>
    </row>
    <row r="625" spans="1:34">
      <c r="A625" s="4">
        <v>43250.744837962964</v>
      </c>
      <c r="B625" s="3">
        <v>-5.2254001285655296E-3</v>
      </c>
      <c r="C625">
        <v>2.7573604392600801</v>
      </c>
      <c r="D625" s="3">
        <v>4.1459290291040798E-2</v>
      </c>
      <c r="E625" s="3">
        <v>4.1339107645962901E-2</v>
      </c>
      <c r="F625" s="3">
        <v>4.1195251184835802E-2</v>
      </c>
      <c r="G625">
        <v>-4368778</v>
      </c>
      <c r="H625">
        <v>13051796</v>
      </c>
      <c r="K625">
        <f t="shared" si="171"/>
        <v>333.86019277951306</v>
      </c>
      <c r="L625">
        <f t="shared" si="172"/>
        <v>284.08650660742506</v>
      </c>
      <c r="M625">
        <f t="shared" si="173"/>
        <v>95.124306203350613</v>
      </c>
      <c r="N625">
        <f t="shared" si="174"/>
        <v>8.7842019150046621E-2</v>
      </c>
      <c r="O625">
        <f t="shared" si="175"/>
        <v>123.51704813300243</v>
      </c>
      <c r="P625">
        <f t="shared" si="176"/>
        <v>123.43503307677273</v>
      </c>
      <c r="Q625">
        <f t="shared" si="177"/>
        <v>-1.4261499801087894</v>
      </c>
      <c r="R625">
        <f t="shared" si="178"/>
        <v>124.94319811311122</v>
      </c>
      <c r="S625">
        <f t="shared" si="179"/>
        <v>96.075072856756478</v>
      </c>
      <c r="T625">
        <f t="shared" si="180"/>
        <v>9.0723588913151314</v>
      </c>
      <c r="U625">
        <f t="shared" si="181"/>
        <v>0.55865864440699586</v>
      </c>
      <c r="V625" s="6">
        <f t="shared" si="183"/>
        <v>17756.000000378117</v>
      </c>
      <c r="W625">
        <f t="shared" si="188"/>
        <v>9.0759836637568228</v>
      </c>
      <c r="X625">
        <f t="shared" si="189"/>
        <v>96.155316838199823</v>
      </c>
      <c r="Y625">
        <f t="shared" si="184"/>
        <v>-1.4293398166228855</v>
      </c>
      <c r="Z625">
        <f t="shared" si="185"/>
        <v>3.9458070249914322E-6</v>
      </c>
      <c r="AA625">
        <f t="shared" si="187"/>
        <v>5.2388806609857376E-6</v>
      </c>
      <c r="AB625">
        <f t="shared" si="186"/>
        <v>0.999801460042271</v>
      </c>
      <c r="AC625">
        <f t="shared" si="182"/>
        <v>2.1940839799525658</v>
      </c>
      <c r="AD625">
        <f t="shared" si="190"/>
        <v>-1.4136228856437381E-9</v>
      </c>
      <c r="AE625">
        <f t="shared" si="191"/>
        <v>6.9229694576275182E-5</v>
      </c>
      <c r="AF625">
        <f t="shared" si="192"/>
        <v>-2.0326948547543995E-6</v>
      </c>
      <c r="AG625" t="str">
        <f t="shared" si="193"/>
        <v>NaN</v>
      </c>
      <c r="AH625" t="str">
        <f t="shared" si="194"/>
        <v>NaN</v>
      </c>
    </row>
    <row r="626" spans="1:34">
      <c r="A626" s="4">
        <v>43250.745532407411</v>
      </c>
      <c r="B626" s="3">
        <v>-5.2594594097354298E-3</v>
      </c>
      <c r="C626">
        <v>2.7580537549347399</v>
      </c>
      <c r="D626" s="3">
        <v>4.1546472061381803E-2</v>
      </c>
      <c r="E626" s="3">
        <v>4.1426979164316403E-2</v>
      </c>
      <c r="F626" s="3">
        <v>4.1284618714980799E-2</v>
      </c>
      <c r="G626">
        <v>-4370716</v>
      </c>
      <c r="H626">
        <v>13051796</v>
      </c>
      <c r="K626">
        <f t="shared" si="171"/>
        <v>336.02990971095409</v>
      </c>
      <c r="L626">
        <f t="shared" si="172"/>
        <v>286.138750733834</v>
      </c>
      <c r="M626">
        <f t="shared" si="173"/>
        <v>95.811485263756751</v>
      </c>
      <c r="N626">
        <f t="shared" si="174"/>
        <v>8.8052152345040227E-2</v>
      </c>
      <c r="O626">
        <f t="shared" si="175"/>
        <v>123.77890303074258</v>
      </c>
      <c r="P626">
        <f t="shared" si="176"/>
        <v>123.69802732035633</v>
      </c>
      <c r="Q626">
        <f t="shared" si="177"/>
        <v>-1.4336414929020833</v>
      </c>
      <c r="R626">
        <f t="shared" si="178"/>
        <v>125.21254452364467</v>
      </c>
      <c r="S626">
        <f t="shared" si="179"/>
        <v>96.767246259024802</v>
      </c>
      <c r="T626">
        <f t="shared" si="180"/>
        <v>9.0944781749986703</v>
      </c>
      <c r="U626">
        <f t="shared" si="181"/>
        <v>0.55827948123613724</v>
      </c>
      <c r="V626" s="6">
        <f t="shared" si="183"/>
        <v>17816.000000573695</v>
      </c>
      <c r="W626">
        <f t="shared" si="188"/>
        <v>9.1072816183972449</v>
      </c>
      <c r="X626">
        <f t="shared" si="189"/>
        <v>96.822896215713314</v>
      </c>
      <c r="Y626">
        <f t="shared" si="184"/>
        <v>-1.4300516332534936</v>
      </c>
      <c r="Z626">
        <f t="shared" si="185"/>
        <v>3.6770621747524483E-6</v>
      </c>
      <c r="AA626">
        <f t="shared" si="187"/>
        <v>5.5545994268691866E-6</v>
      </c>
      <c r="AB626">
        <f t="shared" si="186"/>
        <v>0.99981053672989384</v>
      </c>
      <c r="AC626">
        <f t="shared" si="182"/>
        <v>2.1935502416372823</v>
      </c>
      <c r="AD626">
        <f t="shared" si="190"/>
        <v>-1.4977037600110959E-9</v>
      </c>
      <c r="AE626">
        <f t="shared" si="191"/>
        <v>6.6426518052611067E-5</v>
      </c>
      <c r="AF626">
        <f t="shared" si="192"/>
        <v>-2.2444785944536407E-6</v>
      </c>
      <c r="AG626" t="str">
        <f t="shared" si="193"/>
        <v>NaN</v>
      </c>
      <c r="AH626" t="str">
        <f t="shared" si="194"/>
        <v>NaN</v>
      </c>
    </row>
    <row r="627" spans="1:34">
      <c r="A627" s="4">
        <v>43250.74622685185</v>
      </c>
      <c r="B627" s="3">
        <v>-5.2951360310726199E-3</v>
      </c>
      <c r="C627">
        <v>2.75874350294725</v>
      </c>
      <c r="D627" s="3">
        <v>4.1631275390300301E-2</v>
      </c>
      <c r="E627" s="3">
        <v>4.15131263126386E-2</v>
      </c>
      <c r="F627" s="3">
        <v>4.1368042702870297E-2</v>
      </c>
      <c r="G627">
        <v>-4372646</v>
      </c>
      <c r="H627">
        <v>13051796</v>
      </c>
      <c r="K627">
        <f t="shared" si="171"/>
        <v>338.30265789332975</v>
      </c>
      <c r="L627">
        <f t="shared" si="172"/>
        <v>288.30183884337953</v>
      </c>
      <c r="M627">
        <f t="shared" si="173"/>
        <v>96.535779627943413</v>
      </c>
      <c r="N627">
        <f t="shared" si="174"/>
        <v>8.8261204237138804E-2</v>
      </c>
      <c r="O627">
        <f t="shared" si="175"/>
        <v>124.03361415825376</v>
      </c>
      <c r="P627">
        <f t="shared" si="176"/>
        <v>123.9558606266927</v>
      </c>
      <c r="Q627">
        <f t="shared" si="177"/>
        <v>-1.4303634267496079</v>
      </c>
      <c r="R627">
        <f t="shared" si="178"/>
        <v>125.46397758500336</v>
      </c>
      <c r="S627">
        <f t="shared" si="179"/>
        <v>97.48935524577648</v>
      </c>
      <c r="T627">
        <f t="shared" si="180"/>
        <v>9.1164836373248352</v>
      </c>
      <c r="U627">
        <f t="shared" si="181"/>
        <v>0.55790226916222196</v>
      </c>
      <c r="V627" s="6">
        <f t="shared" si="183"/>
        <v>17876.00000014063</v>
      </c>
      <c r="W627">
        <f t="shared" si="188"/>
        <v>9.1376106322561874</v>
      </c>
      <c r="X627">
        <f t="shared" si="189"/>
        <v>97.500899348971586</v>
      </c>
      <c r="Y627">
        <f t="shared" si="184"/>
        <v>-1.4332590894065855</v>
      </c>
      <c r="Z627">
        <f t="shared" si="185"/>
        <v>5.1705624647131639E-6</v>
      </c>
      <c r="AA627">
        <f t="shared" si="187"/>
        <v>5.5758280081972562E-6</v>
      </c>
      <c r="AB627">
        <f t="shared" si="186"/>
        <v>0.99984605125655712</v>
      </c>
      <c r="AC627">
        <f t="shared" si="182"/>
        <v>2.1930192498313517</v>
      </c>
      <c r="AD627">
        <f t="shared" si="190"/>
        <v>-1.4997000833501345E-9</v>
      </c>
      <c r="AE627">
        <f t="shared" si="191"/>
        <v>6.5787329773974999E-5</v>
      </c>
      <c r="AF627">
        <f t="shared" si="192"/>
        <v>-2.2693066840381352E-6</v>
      </c>
      <c r="AG627" t="str">
        <f t="shared" si="193"/>
        <v>NaN</v>
      </c>
      <c r="AH627" t="str">
        <f t="shared" si="194"/>
        <v>NaN</v>
      </c>
    </row>
    <row r="628" spans="1:34">
      <c r="A628" s="4">
        <v>43250.746932870374</v>
      </c>
      <c r="B628" s="3">
        <v>-5.3284698876086599E-3</v>
      </c>
      <c r="C628">
        <v>2.76001477988757</v>
      </c>
      <c r="D628" s="3">
        <v>4.1723178366864899E-2</v>
      </c>
      <c r="E628" s="3">
        <v>4.1606408785228297E-2</v>
      </c>
      <c r="F628" s="3">
        <v>4.1461424208446299E-2</v>
      </c>
      <c r="G628">
        <v>-4374581</v>
      </c>
      <c r="H628">
        <v>13051796</v>
      </c>
      <c r="K628">
        <f t="shared" si="171"/>
        <v>340.42616227839557</v>
      </c>
      <c r="L628">
        <f t="shared" si="172"/>
        <v>290.30259408924076</v>
      </c>
      <c r="M628">
        <f t="shared" si="173"/>
        <v>97.205718010156914</v>
      </c>
      <c r="N628">
        <f t="shared" si="174"/>
        <v>8.8646508500340726E-2</v>
      </c>
      <c r="O628">
        <f t="shared" si="175"/>
        <v>124.30964943989818</v>
      </c>
      <c r="P628">
        <f t="shared" si="176"/>
        <v>124.23504953543149</v>
      </c>
      <c r="Q628">
        <f t="shared" si="177"/>
        <v>-1.4357723485680651</v>
      </c>
      <c r="R628">
        <f t="shared" si="178"/>
        <v>125.74542178846625</v>
      </c>
      <c r="S628">
        <f t="shared" si="179"/>
        <v>98.162899575868963</v>
      </c>
      <c r="T628">
        <f t="shared" si="180"/>
        <v>9.1570419808197734</v>
      </c>
      <c r="U628">
        <f t="shared" si="181"/>
        <v>0.55720702828804547</v>
      </c>
      <c r="V628" s="6">
        <f t="shared" si="183"/>
        <v>17937.000000569969</v>
      </c>
      <c r="W628">
        <f t="shared" si="188"/>
        <v>9.1688998314076269</v>
      </c>
      <c r="X628">
        <f t="shared" si="189"/>
        <v>98.18135934967782</v>
      </c>
      <c r="Y628">
        <f t="shared" si="184"/>
        <v>-1.4313321422760197</v>
      </c>
      <c r="Z628">
        <f t="shared" si="185"/>
        <v>7.0236870351697944E-6</v>
      </c>
      <c r="AA628">
        <f t="shared" si="187"/>
        <v>5.5934432215758745E-6</v>
      </c>
      <c r="AB628">
        <f t="shared" si="186"/>
        <v>0.99982682244646925</v>
      </c>
      <c r="AC628">
        <f t="shared" si="182"/>
        <v>2.1920405770028188</v>
      </c>
      <c r="AD628">
        <f t="shared" si="190"/>
        <v>-1.5057910326323553E-9</v>
      </c>
      <c r="AE628">
        <f t="shared" si="191"/>
        <v>6.7886837988831246E-5</v>
      </c>
      <c r="AF628">
        <f t="shared" si="192"/>
        <v>-2.2080563971221597E-6</v>
      </c>
      <c r="AG628" t="str">
        <f t="shared" si="193"/>
        <v>NaN</v>
      </c>
      <c r="AH628" t="str">
        <f t="shared" si="194"/>
        <v>NaN</v>
      </c>
    </row>
    <row r="629" spans="1:34">
      <c r="A629" s="4">
        <v>43250.747627314813</v>
      </c>
      <c r="B629" s="3">
        <v>-5.3637778505253699E-3</v>
      </c>
      <c r="C629">
        <v>2.7614073573404299</v>
      </c>
      <c r="D629" s="3">
        <v>4.1805424871254201E-2</v>
      </c>
      <c r="E629" s="3">
        <v>4.1687275793592597E-2</v>
      </c>
      <c r="F629" s="3">
        <v>4.1540762755466899E-2</v>
      </c>
      <c r="G629">
        <v>-4376517</v>
      </c>
      <c r="H629">
        <v>13051796</v>
      </c>
      <c r="K629">
        <f t="shared" si="171"/>
        <v>342.67542539622031</v>
      </c>
      <c r="L629">
        <f t="shared" si="172"/>
        <v>292.44756740907553</v>
      </c>
      <c r="M629">
        <f t="shared" si="173"/>
        <v>97.923946768398991</v>
      </c>
      <c r="N629">
        <f t="shared" si="174"/>
        <v>8.9068577061806722E-2</v>
      </c>
      <c r="O629">
        <f t="shared" si="175"/>
        <v>124.55668101441321</v>
      </c>
      <c r="P629">
        <f t="shared" si="176"/>
        <v>124.47707969599023</v>
      </c>
      <c r="Q629">
        <f t="shared" si="177"/>
        <v>-1.427860651510386</v>
      </c>
      <c r="R629">
        <f t="shared" si="178"/>
        <v>125.9845416659236</v>
      </c>
      <c r="S629">
        <f t="shared" si="179"/>
        <v>98.875853869405915</v>
      </c>
      <c r="T629">
        <f t="shared" si="180"/>
        <v>9.2014702504477732</v>
      </c>
      <c r="U629">
        <f t="shared" si="181"/>
        <v>0.55644545011811397</v>
      </c>
      <c r="V629" s="6">
        <f t="shared" si="183"/>
        <v>17997.000000136904</v>
      </c>
      <c r="W629">
        <f t="shared" si="188"/>
        <v>9.2014439839808624</v>
      </c>
      <c r="X629">
        <f t="shared" si="189"/>
        <v>98.864675479978516</v>
      </c>
      <c r="Y629">
        <f t="shared" si="184"/>
        <v>-1.4313747021145058</v>
      </c>
      <c r="Z629">
        <f t="shared" si="185"/>
        <v>7.9010992044067754E-6</v>
      </c>
      <c r="AA629">
        <f t="shared" si="187"/>
        <v>5.4922686848958206E-6</v>
      </c>
      <c r="AB629">
        <f t="shared" si="186"/>
        <v>0.99982856931073805</v>
      </c>
      <c r="AC629">
        <f t="shared" si="182"/>
        <v>2.1909685228566955</v>
      </c>
      <c r="AD629">
        <f t="shared" si="190"/>
        <v>-1.4777871412290487E-9</v>
      </c>
      <c r="AE629">
        <f t="shared" si="191"/>
        <v>6.7577235968253313E-5</v>
      </c>
      <c r="AF629">
        <f t="shared" si="192"/>
        <v>-2.1769201279254387E-6</v>
      </c>
      <c r="AG629" t="str">
        <f t="shared" si="193"/>
        <v>NaN</v>
      </c>
      <c r="AH629" t="str">
        <f t="shared" si="194"/>
        <v>NaN</v>
      </c>
    </row>
    <row r="630" spans="1:34">
      <c r="A630" s="4">
        <v>43250.74832175926</v>
      </c>
      <c r="B630" s="3">
        <v>-5.3978252394881604E-3</v>
      </c>
      <c r="C630">
        <v>2.7629866424449601</v>
      </c>
      <c r="D630" s="3">
        <v>4.18892530391895E-2</v>
      </c>
      <c r="E630" s="3">
        <v>4.1771282344634501E-2</v>
      </c>
      <c r="F630" s="3">
        <v>4.1625175348581303E-2</v>
      </c>
      <c r="G630">
        <v>-4378442</v>
      </c>
      <c r="H630">
        <v>13051796</v>
      </c>
      <c r="K630">
        <f t="shared" si="171"/>
        <v>344.84438474493402</v>
      </c>
      <c r="L630">
        <f t="shared" si="172"/>
        <v>294.5055671723884</v>
      </c>
      <c r="M630">
        <f t="shared" si="173"/>
        <v>98.613053062075664</v>
      </c>
      <c r="N630">
        <f t="shared" si="174"/>
        <v>8.9547233807860491E-2</v>
      </c>
      <c r="O630">
        <f t="shared" si="175"/>
        <v>124.80846319613059</v>
      </c>
      <c r="P630">
        <f t="shared" si="176"/>
        <v>124.72850632160575</v>
      </c>
      <c r="Q630">
        <f t="shared" si="177"/>
        <v>-1.430491106265066</v>
      </c>
      <c r="R630">
        <f t="shared" si="178"/>
        <v>126.23895430239565</v>
      </c>
      <c r="S630">
        <f t="shared" si="179"/>
        <v>99.566713799585713</v>
      </c>
      <c r="T630">
        <f t="shared" si="180"/>
        <v>9.2518551710850137</v>
      </c>
      <c r="U630">
        <f t="shared" si="181"/>
        <v>0.55558176454196306</v>
      </c>
      <c r="V630" s="6">
        <f t="shared" si="183"/>
        <v>18057.000000332482</v>
      </c>
      <c r="W630">
        <f t="shared" si="188"/>
        <v>9.2326602207240605</v>
      </c>
      <c r="X630">
        <f t="shared" si="189"/>
        <v>99.549817602037237</v>
      </c>
      <c r="Y630">
        <f t="shared" si="184"/>
        <v>-1.4299592352119059</v>
      </c>
      <c r="Z630">
        <f t="shared" si="185"/>
        <v>6.8324430937463025E-6</v>
      </c>
      <c r="AA630">
        <f t="shared" si="187"/>
        <v>5.5550510970361119E-6</v>
      </c>
      <c r="AB630">
        <f t="shared" si="186"/>
        <v>0.99981509125061241</v>
      </c>
      <c r="AC630">
        <f t="shared" si="182"/>
        <v>2.1897527347217185</v>
      </c>
      <c r="AD630">
        <f t="shared" si="190"/>
        <v>-1.4953291030208183E-9</v>
      </c>
      <c r="AE630">
        <f t="shared" si="191"/>
        <v>6.6164193713196266E-5</v>
      </c>
      <c r="AF630">
        <f t="shared" si="192"/>
        <v>-2.2498045843728941E-6</v>
      </c>
      <c r="AG630" t="str">
        <f t="shared" si="193"/>
        <v>NaN</v>
      </c>
      <c r="AH630" t="str">
        <f t="shared" si="194"/>
        <v>NaN</v>
      </c>
    </row>
    <row r="631" spans="1:34">
      <c r="A631" s="4">
        <v>43250.749016203707</v>
      </c>
      <c r="B631" s="3">
        <v>-5.4295179714426902E-3</v>
      </c>
      <c r="C631">
        <v>2.76397726329742</v>
      </c>
      <c r="D631" s="3">
        <v>4.1964887476424302E-2</v>
      </c>
      <c r="E631" s="3">
        <v>4.1847570853260498E-2</v>
      </c>
      <c r="F631" s="3">
        <v>4.17008929800795E-2</v>
      </c>
      <c r="G631">
        <v>-4380366</v>
      </c>
      <c r="H631">
        <v>13051796</v>
      </c>
      <c r="K631">
        <f t="shared" si="171"/>
        <v>346.86334271361062</v>
      </c>
      <c r="L631">
        <f t="shared" si="172"/>
        <v>296.42499500357491</v>
      </c>
      <c r="M631">
        <f t="shared" si="173"/>
        <v>99.255759549368747</v>
      </c>
      <c r="N631">
        <f t="shared" si="174"/>
        <v>8.9847475577032723E-2</v>
      </c>
      <c r="O631">
        <f t="shared" si="175"/>
        <v>125.03563508940927</v>
      </c>
      <c r="P631">
        <f t="shared" si="176"/>
        <v>124.95683330395629</v>
      </c>
      <c r="Q631">
        <f t="shared" si="177"/>
        <v>-1.4315259478602655</v>
      </c>
      <c r="R631">
        <f t="shared" si="178"/>
        <v>126.46716103726953</v>
      </c>
      <c r="S631">
        <f t="shared" si="179"/>
        <v>100.2101101812756</v>
      </c>
      <c r="T631">
        <f t="shared" si="180"/>
        <v>9.2834595678399836</v>
      </c>
      <c r="U631">
        <f t="shared" si="181"/>
        <v>0.55504000995993763</v>
      </c>
      <c r="V631" s="6">
        <f t="shared" si="183"/>
        <v>18117.00000052806</v>
      </c>
      <c r="W631">
        <f t="shared" si="188"/>
        <v>9.2640048713057581</v>
      </c>
      <c r="X631">
        <f t="shared" si="189"/>
        <v>100.23606520888782</v>
      </c>
      <c r="Y631">
        <f t="shared" si="184"/>
        <v>-1.4317626566101704</v>
      </c>
      <c r="Z631">
        <f t="shared" si="185"/>
        <v>4.6034415532512081E-6</v>
      </c>
      <c r="AA631">
        <f t="shared" si="187"/>
        <v>5.6155228923016067E-6</v>
      </c>
      <c r="AB631">
        <f t="shared" si="186"/>
        <v>0.99983492928596718</v>
      </c>
      <c r="AC631">
        <f t="shared" si="182"/>
        <v>2.1889901206280213</v>
      </c>
      <c r="AD631">
        <f t="shared" si="190"/>
        <v>-1.509177354818754E-9</v>
      </c>
      <c r="AE631">
        <f t="shared" si="191"/>
        <v>6.607704850951872E-5</v>
      </c>
      <c r="AF631">
        <f t="shared" si="192"/>
        <v>-2.2736346541607252E-6</v>
      </c>
      <c r="AG631" t="str">
        <f t="shared" si="193"/>
        <v>NaN</v>
      </c>
      <c r="AH631" t="str">
        <f t="shared" si="194"/>
        <v>NaN</v>
      </c>
    </row>
    <row r="632" spans="1:34">
      <c r="A632" s="4">
        <v>43250.749710648146</v>
      </c>
      <c r="B632" s="3">
        <v>-5.4633750850916797E-3</v>
      </c>
      <c r="C632">
        <v>2.7647181478005201</v>
      </c>
      <c r="D632" s="3">
        <v>4.2044755539391201E-2</v>
      </c>
      <c r="E632" s="3">
        <v>4.1929674651164497E-2</v>
      </c>
      <c r="F632" s="3">
        <v>4.1781065290542797E-2</v>
      </c>
      <c r="G632">
        <v>-4382303</v>
      </c>
      <c r="H632">
        <v>13051796</v>
      </c>
      <c r="K632">
        <f t="shared" si="171"/>
        <v>349.02018073868487</v>
      </c>
      <c r="L632">
        <f t="shared" si="172"/>
        <v>298.47644725620194</v>
      </c>
      <c r="M632">
        <f t="shared" si="173"/>
        <v>99.942673456582625</v>
      </c>
      <c r="N632">
        <f t="shared" si="174"/>
        <v>9.007202614389255E-2</v>
      </c>
      <c r="O632">
        <f t="shared" si="175"/>
        <v>125.27552289369564</v>
      </c>
      <c r="P632">
        <f t="shared" si="176"/>
        <v>125.20256510226477</v>
      </c>
      <c r="Q632">
        <f t="shared" si="177"/>
        <v>-1.4332709157051795</v>
      </c>
      <c r="R632">
        <f t="shared" si="178"/>
        <v>126.70879380940082</v>
      </c>
      <c r="S632">
        <f t="shared" si="179"/>
        <v>100.89818740038608</v>
      </c>
      <c r="T632">
        <f t="shared" si="180"/>
        <v>9.3070964696147023</v>
      </c>
      <c r="U632">
        <f t="shared" si="181"/>
        <v>0.55463483216329679</v>
      </c>
      <c r="V632" s="6">
        <f t="shared" si="183"/>
        <v>18177.000000094995</v>
      </c>
      <c r="W632">
        <f t="shared" si="188"/>
        <v>9.2956997414470557</v>
      </c>
      <c r="X632">
        <f t="shared" si="189"/>
        <v>100.93352188052503</v>
      </c>
      <c r="Y632">
        <f t="shared" si="184"/>
        <v>-1.4315954737510215</v>
      </c>
      <c r="Z632">
        <f t="shared" si="185"/>
        <v>3.2375852682310567E-6</v>
      </c>
      <c r="AA632">
        <f t="shared" si="187"/>
        <v>5.4139502414194028E-6</v>
      </c>
      <c r="AB632">
        <f t="shared" si="186"/>
        <v>0.99983437803724151</v>
      </c>
      <c r="AC632">
        <f t="shared" si="182"/>
        <v>2.1884197621881971</v>
      </c>
      <c r="AD632">
        <f t="shared" si="190"/>
        <v>-1.4547952642313055E-9</v>
      </c>
      <c r="AE632">
        <f t="shared" si="191"/>
        <v>6.6284170906605319E-5</v>
      </c>
      <c r="AF632">
        <f t="shared" si="192"/>
        <v>-2.184857345855744E-6</v>
      </c>
      <c r="AG632" t="str">
        <f t="shared" si="193"/>
        <v>NaN</v>
      </c>
      <c r="AH632" t="str">
        <f t="shared" si="194"/>
        <v>NaN</v>
      </c>
    </row>
    <row r="633" spans="1:34">
      <c r="A633" s="4">
        <v>43250.750405092593</v>
      </c>
      <c r="B633" s="3">
        <v>-5.5005263401108097E-3</v>
      </c>
      <c r="C633">
        <v>2.7651950253057298</v>
      </c>
      <c r="D633" s="3">
        <v>4.2138846682064503E-2</v>
      </c>
      <c r="E633" s="3">
        <v>4.2022481435469702E-2</v>
      </c>
      <c r="F633" s="3">
        <v>4.1873744052645601E-2</v>
      </c>
      <c r="G633">
        <v>-4384228</v>
      </c>
      <c r="H633">
        <v>13051796</v>
      </c>
      <c r="K633">
        <f t="shared" si="171"/>
        <v>351.38686917926555</v>
      </c>
      <c r="L633">
        <f t="shared" si="172"/>
        <v>300.72131030747778</v>
      </c>
      <c r="M633">
        <f t="shared" si="173"/>
        <v>100.69434956687827</v>
      </c>
      <c r="N633">
        <f t="shared" si="174"/>
        <v>9.0216560296880619E-2</v>
      </c>
      <c r="O633">
        <f t="shared" si="175"/>
        <v>125.5581304439507</v>
      </c>
      <c r="P633">
        <f t="shared" si="176"/>
        <v>125.48033030417676</v>
      </c>
      <c r="Q633">
        <f t="shared" si="177"/>
        <v>-1.4299895576876196</v>
      </c>
      <c r="R633">
        <f t="shared" si="178"/>
        <v>126.98812000163832</v>
      </c>
      <c r="S633">
        <f t="shared" si="179"/>
        <v>101.64767593867002</v>
      </c>
      <c r="T633">
        <f t="shared" si="180"/>
        <v>9.3223105909818678</v>
      </c>
      <c r="U633">
        <f t="shared" si="181"/>
        <v>0.5543740355397746</v>
      </c>
      <c r="V633" s="6">
        <f t="shared" si="183"/>
        <v>18237.000000290573</v>
      </c>
      <c r="W633">
        <f t="shared" si="188"/>
        <v>9.3274880034708829</v>
      </c>
      <c r="X633">
        <f t="shared" si="189"/>
        <v>101.62515248980405</v>
      </c>
      <c r="Y633">
        <f t="shared" si="184"/>
        <v>-1.4315276636696126</v>
      </c>
      <c r="Z633">
        <f t="shared" si="185"/>
        <v>4.1165390597344756E-6</v>
      </c>
      <c r="AA633">
        <f t="shared" si="187"/>
        <v>5.0544192880824078E-6</v>
      </c>
      <c r="AB633">
        <f t="shared" si="186"/>
        <v>0.9998349544662587</v>
      </c>
      <c r="AC633">
        <f t="shared" si="182"/>
        <v>2.1880526454396074</v>
      </c>
      <c r="AD633">
        <f t="shared" si="190"/>
        <v>-1.3580213425251326E-9</v>
      </c>
      <c r="AE633">
        <f t="shared" si="191"/>
        <v>6.6958002824161334E-5</v>
      </c>
      <c r="AF633">
        <f t="shared" si="192"/>
        <v>-2.0189945189878194E-6</v>
      </c>
      <c r="AG633" t="str">
        <f t="shared" si="193"/>
        <v>NaN</v>
      </c>
      <c r="AH633" t="str">
        <f t="shared" si="194"/>
        <v>NaN</v>
      </c>
    </row>
    <row r="634" spans="1:34">
      <c r="A634" s="4">
        <v>43250.751099537039</v>
      </c>
      <c r="B634" s="3">
        <v>-5.5338364122326303E-3</v>
      </c>
      <c r="C634">
        <v>2.7662665131665598</v>
      </c>
      <c r="D634" s="3">
        <v>4.22270868588384E-2</v>
      </c>
      <c r="E634" s="3">
        <v>4.2112101108268699E-2</v>
      </c>
      <c r="F634" s="3">
        <v>4.19621229775657E-2</v>
      </c>
      <c r="G634">
        <v>-4386164</v>
      </c>
      <c r="H634">
        <v>13051796</v>
      </c>
      <c r="K634">
        <f t="shared" si="171"/>
        <v>353.50885839887684</v>
      </c>
      <c r="L634">
        <f t="shared" si="172"/>
        <v>302.72712623462769</v>
      </c>
      <c r="M634">
        <f t="shared" si="173"/>
        <v>101.3659824815152</v>
      </c>
      <c r="N634">
        <f t="shared" si="174"/>
        <v>9.0541311598231977E-2</v>
      </c>
      <c r="O634">
        <f t="shared" si="175"/>
        <v>125.82316431944238</v>
      </c>
      <c r="P634">
        <f t="shared" si="176"/>
        <v>125.74855667034883</v>
      </c>
      <c r="Q634">
        <f t="shared" si="177"/>
        <v>-1.4313225176160387</v>
      </c>
      <c r="R634">
        <f t="shared" si="178"/>
        <v>127.25448683705842</v>
      </c>
      <c r="S634">
        <f t="shared" si="179"/>
        <v>102.32019749325923</v>
      </c>
      <c r="T634">
        <f t="shared" si="180"/>
        <v>9.3564949384925367</v>
      </c>
      <c r="U634">
        <f t="shared" si="181"/>
        <v>0.55378805609390702</v>
      </c>
      <c r="V634" s="6">
        <f t="shared" si="183"/>
        <v>18297.00000048615</v>
      </c>
      <c r="W634">
        <f t="shared" si="188"/>
        <v>9.3598249428047229</v>
      </c>
      <c r="X634">
        <f t="shared" si="189"/>
        <v>102.32253794195402</v>
      </c>
      <c r="Y634">
        <f t="shared" si="184"/>
        <v>-1.4297820256868619</v>
      </c>
      <c r="Z634">
        <f t="shared" si="185"/>
        <v>5.5938650315716335E-6</v>
      </c>
      <c r="AA634">
        <f t="shared" si="187"/>
        <v>4.7924495030761319E-6</v>
      </c>
      <c r="AB634">
        <f t="shared" si="186"/>
        <v>0.99981844280691134</v>
      </c>
      <c r="AC634">
        <f t="shared" si="182"/>
        <v>2.1872277771341753</v>
      </c>
      <c r="AD634">
        <f t="shared" si="190"/>
        <v>-1.2887213767261823E-9</v>
      </c>
      <c r="AE634">
        <f t="shared" si="191"/>
        <v>6.6631489966228227E-5</v>
      </c>
      <c r="AF634">
        <f t="shared" si="192"/>
        <v>-1.925353787692183E-6</v>
      </c>
      <c r="AG634" t="str">
        <f t="shared" si="193"/>
        <v>NaN</v>
      </c>
      <c r="AH634" t="str">
        <f t="shared" si="194"/>
        <v>NaN</v>
      </c>
    </row>
    <row r="635" spans="1:34">
      <c r="A635" s="4">
        <v>43250.751805555556</v>
      </c>
      <c r="B635" s="3">
        <v>-5.5670275622833297E-3</v>
      </c>
      <c r="C635">
        <v>2.7673165950545799</v>
      </c>
      <c r="D635" s="3">
        <v>4.2308821998321901E-2</v>
      </c>
      <c r="E635" s="3">
        <v>4.2191921602407097E-2</v>
      </c>
      <c r="F635" s="3">
        <v>4.2042485862530198E-2</v>
      </c>
      <c r="G635">
        <v>-4388097</v>
      </c>
      <c r="H635">
        <v>13051796</v>
      </c>
      <c r="K635">
        <f t="shared" si="171"/>
        <v>355.62327179121365</v>
      </c>
      <c r="L635">
        <f t="shared" si="172"/>
        <v>304.7359033460699</v>
      </c>
      <c r="M635">
        <f t="shared" si="173"/>
        <v>102.03860692723435</v>
      </c>
      <c r="N635">
        <f t="shared" si="174"/>
        <v>9.0859575082239977E-2</v>
      </c>
      <c r="O635">
        <f t="shared" si="175"/>
        <v>126.06865998335829</v>
      </c>
      <c r="P635">
        <f t="shared" si="176"/>
        <v>125.98745467588854</v>
      </c>
      <c r="Q635">
        <f t="shared" si="177"/>
        <v>-1.4280340017569273</v>
      </c>
      <c r="R635">
        <f t="shared" si="178"/>
        <v>127.49669398511521</v>
      </c>
      <c r="S635">
        <f t="shared" si="179"/>
        <v>102.99062959507231</v>
      </c>
      <c r="T635">
        <f t="shared" si="180"/>
        <v>9.3899963578618006</v>
      </c>
      <c r="U635">
        <f t="shared" si="181"/>
        <v>0.55321378322964776</v>
      </c>
      <c r="V635" s="6">
        <f t="shared" si="183"/>
        <v>18358.000000286847</v>
      </c>
      <c r="W635">
        <f t="shared" si="188"/>
        <v>9.3920568162706779</v>
      </c>
      <c r="X635">
        <f t="shared" si="189"/>
        <v>103.0306312718545</v>
      </c>
      <c r="Y635">
        <f t="shared" si="184"/>
        <v>-1.4279482228624876</v>
      </c>
      <c r="Z635">
        <f t="shared" si="185"/>
        <v>5.6126784789943732E-6</v>
      </c>
      <c r="AA635">
        <f t="shared" si="187"/>
        <v>4.7619299093241935E-6</v>
      </c>
      <c r="AB635">
        <f t="shared" si="186"/>
        <v>0.99980127115131323</v>
      </c>
      <c r="AC635">
        <f t="shared" si="182"/>
        <v>2.1864193878847944</v>
      </c>
      <c r="AD635">
        <f t="shared" si="190"/>
        <v>-1.2816850411696394E-9</v>
      </c>
      <c r="AE635">
        <f t="shared" si="191"/>
        <v>6.4203406525329833E-5</v>
      </c>
      <c r="AF635">
        <f t="shared" si="192"/>
        <v>-1.9872581188986519E-6</v>
      </c>
      <c r="AG635" t="str">
        <f t="shared" si="193"/>
        <v>NaN</v>
      </c>
      <c r="AH635" t="str">
        <f t="shared" si="194"/>
        <v>NaN</v>
      </c>
    </row>
    <row r="636" spans="1:34">
      <c r="A636" s="4">
        <v>43250.752500000002</v>
      </c>
      <c r="B636" s="3">
        <v>-5.6008965681394298E-3</v>
      </c>
      <c r="C636">
        <v>2.76839521823968</v>
      </c>
      <c r="D636" s="3">
        <v>4.2394909685608599E-2</v>
      </c>
      <c r="E636" s="3">
        <v>4.2278128211764902E-2</v>
      </c>
      <c r="F636">
        <v>4.2127100941052001E-2</v>
      </c>
      <c r="G636">
        <v>-4390026</v>
      </c>
      <c r="H636">
        <v>13051796</v>
      </c>
      <c r="K636">
        <f t="shared" si="171"/>
        <v>357.78086739901528</v>
      </c>
      <c r="L636">
        <f t="shared" si="172"/>
        <v>306.7822732032455</v>
      </c>
      <c r="M636">
        <f t="shared" si="173"/>
        <v>102.72381903119491</v>
      </c>
      <c r="N636">
        <f t="shared" si="174"/>
        <v>9.1186488989372511E-2</v>
      </c>
      <c r="O636">
        <f t="shared" si="175"/>
        <v>126.32722874679325</v>
      </c>
      <c r="P636">
        <f t="shared" si="176"/>
        <v>126.2454659455784</v>
      </c>
      <c r="Q636">
        <f t="shared" si="177"/>
        <v>-1.424488149214497</v>
      </c>
      <c r="R636">
        <f t="shared" si="178"/>
        <v>127.75171689600775</v>
      </c>
      <c r="S636">
        <f t="shared" si="179"/>
        <v>103.67347779733791</v>
      </c>
      <c r="T636">
        <f t="shared" si="180"/>
        <v>9.4244083480862777</v>
      </c>
      <c r="U636">
        <f t="shared" si="181"/>
        <v>0.55262390158991059</v>
      </c>
      <c r="V636" s="6">
        <f t="shared" si="183"/>
        <v>18418.000000482425</v>
      </c>
      <c r="W636">
        <f t="shared" si="188"/>
        <v>9.4225988803616918</v>
      </c>
      <c r="X636">
        <f t="shared" si="189"/>
        <v>103.74062311599772</v>
      </c>
      <c r="Y636">
        <f t="shared" si="184"/>
        <v>-1.4283857454541031</v>
      </c>
      <c r="Z636">
        <f t="shared" si="185"/>
        <v>5.3843825310478056E-6</v>
      </c>
      <c r="AA636">
        <f t="shared" si="187"/>
        <v>4.9189176751893012E-6</v>
      </c>
      <c r="AB636">
        <f t="shared" si="186"/>
        <v>0.99980698717450944</v>
      </c>
      <c r="AC636">
        <f t="shared" si="182"/>
        <v>2.1855890265606783</v>
      </c>
      <c r="AD636">
        <f t="shared" si="190"/>
        <v>-1.3230304978872855E-9</v>
      </c>
      <c r="AE636">
        <f t="shared" si="191"/>
        <v>5.9879160329087314E-5</v>
      </c>
      <c r="AF636">
        <f t="shared" si="192"/>
        <v>-2.1995061960535781E-6</v>
      </c>
      <c r="AG636" t="str">
        <f t="shared" si="193"/>
        <v>NaN</v>
      </c>
      <c r="AH636" t="str">
        <f t="shared" si="194"/>
        <v>NaN</v>
      </c>
    </row>
    <row r="637" spans="1:34">
      <c r="A637" s="4">
        <v>43250.753194444442</v>
      </c>
      <c r="B637" s="3">
        <v>-5.6360142557423396E-3</v>
      </c>
      <c r="C637">
        <v>2.7693418379258201</v>
      </c>
      <c r="D637">
        <v>4.2475574526452002E-2</v>
      </c>
      <c r="E637" s="3">
        <v>4.2359328201928302E-2</v>
      </c>
      <c r="F637" s="3">
        <v>4.2210191423564497E-2</v>
      </c>
      <c r="G637">
        <v>-4391961</v>
      </c>
      <c r="H637">
        <v>13051796</v>
      </c>
      <c r="K637">
        <f t="shared" si="171"/>
        <v>360.0180091932005</v>
      </c>
      <c r="L637">
        <f t="shared" si="172"/>
        <v>308.91019331438338</v>
      </c>
      <c r="M637">
        <f t="shared" si="173"/>
        <v>103.43633764619504</v>
      </c>
      <c r="N637">
        <f t="shared" si="174"/>
        <v>9.1473394689564641E-2</v>
      </c>
      <c r="O637">
        <f t="shared" si="175"/>
        <v>126.56950971410622</v>
      </c>
      <c r="P637">
        <f t="shared" si="176"/>
        <v>126.48849270091577</v>
      </c>
      <c r="Q637">
        <f t="shared" si="177"/>
        <v>-1.4326350853908849</v>
      </c>
      <c r="R637">
        <f t="shared" si="178"/>
        <v>128.0021447994971</v>
      </c>
      <c r="S637">
        <f t="shared" si="179"/>
        <v>104.3914277031223</v>
      </c>
      <c r="T637">
        <f t="shared" si="180"/>
        <v>9.4546089481065021</v>
      </c>
      <c r="U637">
        <f t="shared" si="181"/>
        <v>0.55210621053674092</v>
      </c>
      <c r="V637" s="6">
        <f t="shared" si="183"/>
        <v>18478.00000004936</v>
      </c>
      <c r="W637">
        <f t="shared" si="188"/>
        <v>9.4509433167163994</v>
      </c>
      <c r="X637">
        <f t="shared" si="189"/>
        <v>104.45696470080462</v>
      </c>
      <c r="Y637">
        <f t="shared" si="184"/>
        <v>-1.4303260346939861</v>
      </c>
      <c r="Z637">
        <f t="shared" si="185"/>
        <v>4.9986545987023732E-6</v>
      </c>
      <c r="AA637">
        <f t="shared" si="187"/>
        <v>5.144302027918148E-6</v>
      </c>
      <c r="AB637">
        <f t="shared" si="186"/>
        <v>0.99982754362770998</v>
      </c>
      <c r="AC637">
        <f t="shared" si="182"/>
        <v>2.18486028608219</v>
      </c>
      <c r="AD637">
        <f t="shared" si="190"/>
        <v>-1.3813139343353634E-9</v>
      </c>
      <c r="AE637">
        <f t="shared" si="191"/>
        <v>5.8631527885240018E-5</v>
      </c>
      <c r="AF637">
        <f t="shared" si="192"/>
        <v>-2.3452665923637885E-6</v>
      </c>
      <c r="AG637" t="str">
        <f t="shared" si="193"/>
        <v>NaN</v>
      </c>
      <c r="AH637" t="str">
        <f t="shared" si="194"/>
        <v>NaN</v>
      </c>
    </row>
    <row r="638" spans="1:34">
      <c r="A638" s="4">
        <v>43250.753888888888</v>
      </c>
      <c r="B638" s="3">
        <v>-5.6728325289623202E-3</v>
      </c>
      <c r="C638">
        <v>2.7702753761841499</v>
      </c>
      <c r="D638" s="3">
        <v>4.2556322612745098E-2</v>
      </c>
      <c r="E638" s="3">
        <v>4.2441562814110503E-2</v>
      </c>
      <c r="F638" s="3">
        <v>4.2291066477500902E-2</v>
      </c>
      <c r="G638">
        <v>-4393896</v>
      </c>
      <c r="H638">
        <v>13051796</v>
      </c>
      <c r="K638">
        <f t="shared" si="171"/>
        <v>362.3634853174122</v>
      </c>
      <c r="L638">
        <f t="shared" si="172"/>
        <v>311.14935991624822</v>
      </c>
      <c r="M638">
        <f t="shared" si="173"/>
        <v>104.18610634172288</v>
      </c>
      <c r="N638">
        <f t="shared" si="174"/>
        <v>9.1756335612496825E-2</v>
      </c>
      <c r="O638">
        <f t="shared" si="175"/>
        <v>126.8120407133769</v>
      </c>
      <c r="P638">
        <f t="shared" si="176"/>
        <v>126.73461601860153</v>
      </c>
      <c r="Q638">
        <f t="shared" si="177"/>
        <v>-1.4338548694765763</v>
      </c>
      <c r="R638">
        <f t="shared" si="178"/>
        <v>128.24589558285348</v>
      </c>
      <c r="S638">
        <f t="shared" si="179"/>
        <v>105.14200958804059</v>
      </c>
      <c r="T638">
        <f t="shared" si="180"/>
        <v>9.4843922031519945</v>
      </c>
      <c r="U638">
        <f t="shared" si="181"/>
        <v>0.55159567350565519</v>
      </c>
      <c r="V638" s="6">
        <f t="shared" si="183"/>
        <v>18538.000000244938</v>
      </c>
      <c r="W638">
        <f t="shared" si="188"/>
        <v>9.4809454589864046</v>
      </c>
      <c r="X638">
        <f t="shared" si="189"/>
        <v>105.18395165837812</v>
      </c>
      <c r="Y638">
        <f t="shared" si="184"/>
        <v>-1.430589563783111</v>
      </c>
      <c r="Z638">
        <f t="shared" si="185"/>
        <v>4.3898043969876363E-6</v>
      </c>
      <c r="AA638">
        <f t="shared" si="187"/>
        <v>5.0791455363630826E-6</v>
      </c>
      <c r="AB638">
        <f t="shared" si="186"/>
        <v>0.99983140141364779</v>
      </c>
      <c r="AC638">
        <f t="shared" si="182"/>
        <v>2.1841416161379423</v>
      </c>
      <c r="AD638">
        <f t="shared" si="190"/>
        <v>-1.3631187946529976E-9</v>
      </c>
      <c r="AE638">
        <f t="shared" si="191"/>
        <v>6.0728771855986886E-5</v>
      </c>
      <c r="AF638">
        <f t="shared" si="192"/>
        <v>-2.2344479554807807E-6</v>
      </c>
      <c r="AG638" t="str">
        <f t="shared" si="193"/>
        <v>NaN</v>
      </c>
      <c r="AH638" t="str">
        <f t="shared" si="194"/>
        <v>NaN</v>
      </c>
    </row>
    <row r="639" spans="1:34">
      <c r="A639" s="4">
        <v>43250.754594907405</v>
      </c>
      <c r="B639" s="3">
        <v>-5.7037046986261001E-3</v>
      </c>
      <c r="C639">
        <v>2.77100674692156</v>
      </c>
      <c r="D639">
        <v>4.2642112994854001E-2</v>
      </c>
      <c r="E639" s="3">
        <v>4.2524962862589701E-2</v>
      </c>
      <c r="F639" s="3">
        <v>4.2373716256479399E-2</v>
      </c>
      <c r="G639">
        <v>-4395826</v>
      </c>
      <c r="H639">
        <v>13051796</v>
      </c>
      <c r="K639">
        <f t="shared" si="171"/>
        <v>364.33017007789448</v>
      </c>
      <c r="L639">
        <f t="shared" si="172"/>
        <v>313.00740229446774</v>
      </c>
      <c r="M639">
        <f t="shared" si="173"/>
        <v>104.80825835533047</v>
      </c>
      <c r="N639">
        <f t="shared" si="174"/>
        <v>9.1978002704982839E-2</v>
      </c>
      <c r="O639">
        <f t="shared" si="175"/>
        <v>127.06971650553329</v>
      </c>
      <c r="P639">
        <f t="shared" si="176"/>
        <v>126.98422741801294</v>
      </c>
      <c r="Q639">
        <f t="shared" si="177"/>
        <v>-1.4252787364818715</v>
      </c>
      <c r="R639">
        <f t="shared" si="178"/>
        <v>128.49499524201516</v>
      </c>
      <c r="S639">
        <f t="shared" si="179"/>
        <v>105.75844417965172</v>
      </c>
      <c r="T639">
        <f t="shared" si="180"/>
        <v>9.5077255813084172</v>
      </c>
      <c r="U639">
        <f t="shared" si="181"/>
        <v>0.55119569863417184</v>
      </c>
      <c r="V639" s="6">
        <f t="shared" si="183"/>
        <v>18599.000000045635</v>
      </c>
      <c r="W639">
        <f t="shared" si="188"/>
        <v>9.5120828963287085</v>
      </c>
      <c r="X639">
        <f t="shared" si="189"/>
        <v>105.91715334643723</v>
      </c>
      <c r="Y639">
        <f t="shared" si="184"/>
        <v>-1.4306206458162194</v>
      </c>
      <c r="Z639">
        <f t="shared" si="185"/>
        <v>4.3364996292868131E-6</v>
      </c>
      <c r="AA639">
        <f t="shared" si="187"/>
        <v>4.804435609681128E-6</v>
      </c>
      <c r="AB639">
        <f t="shared" si="186"/>
        <v>0.99983272865120987</v>
      </c>
      <c r="AC639">
        <f t="shared" si="182"/>
        <v>2.1835785817230278</v>
      </c>
      <c r="AD639">
        <f t="shared" si="190"/>
        <v>-1.2890329597402235E-9</v>
      </c>
      <c r="AE639">
        <f t="shared" si="191"/>
        <v>6.2586133245533842E-5</v>
      </c>
      <c r="AF639">
        <f t="shared" si="192"/>
        <v>-2.0502977623040025E-6</v>
      </c>
      <c r="AG639" t="str">
        <f t="shared" si="193"/>
        <v>NaN</v>
      </c>
      <c r="AH639" t="str">
        <f t="shared" si="194"/>
        <v>NaN</v>
      </c>
    </row>
    <row r="640" spans="1:34">
      <c r="A640" s="4">
        <v>43250.755289351851</v>
      </c>
      <c r="B640" s="3">
        <v>-5.7425208626409596E-3</v>
      </c>
      <c r="C640">
        <v>2.7719200684277898</v>
      </c>
      <c r="D640" s="3">
        <v>4.2721766998092797E-2</v>
      </c>
      <c r="E640" s="3">
        <v>4.26059606852323E-2</v>
      </c>
      <c r="F640" s="3">
        <v>4.2455568004734198E-2</v>
      </c>
      <c r="G640">
        <v>-4397761</v>
      </c>
      <c r="H640">
        <v>13051796</v>
      </c>
      <c r="K640">
        <f t="shared" si="171"/>
        <v>366.802920100319</v>
      </c>
      <c r="L640">
        <f t="shared" si="172"/>
        <v>315.37255893875283</v>
      </c>
      <c r="M640">
        <f t="shared" si="173"/>
        <v>105.60021390273268</v>
      </c>
      <c r="N640">
        <f t="shared" si="174"/>
        <v>9.225481624486799E-2</v>
      </c>
      <c r="O640">
        <f t="shared" si="175"/>
        <v>127.30896137049882</v>
      </c>
      <c r="P640">
        <f t="shared" si="176"/>
        <v>127.22664909794922</v>
      </c>
      <c r="Q640">
        <f t="shared" si="177"/>
        <v>-1.4327283314902104</v>
      </c>
      <c r="R640">
        <f t="shared" si="178"/>
        <v>128.74168970198903</v>
      </c>
      <c r="S640">
        <f t="shared" si="179"/>
        <v>106.55536612372615</v>
      </c>
      <c r="T640">
        <f t="shared" si="180"/>
        <v>9.5368638486647495</v>
      </c>
      <c r="U640">
        <f t="shared" si="181"/>
        <v>0.55069621781905131</v>
      </c>
      <c r="V640" s="6">
        <f t="shared" si="183"/>
        <v>18659.000000241213</v>
      </c>
      <c r="W640">
        <f t="shared" si="188"/>
        <v>9.5443731397212481</v>
      </c>
      <c r="X640">
        <f t="shared" si="189"/>
        <v>106.65383114224908</v>
      </c>
      <c r="Y640">
        <f t="shared" si="184"/>
        <v>-1.4304503390098613</v>
      </c>
      <c r="Z640">
        <f t="shared" si="185"/>
        <v>5.6942295288363985E-6</v>
      </c>
      <c r="AA640">
        <f t="shared" si="187"/>
        <v>4.920366012227997E-6</v>
      </c>
      <c r="AB640">
        <f t="shared" si="186"/>
        <v>0.99983236218007021</v>
      </c>
      <c r="AC640">
        <f t="shared" si="182"/>
        <v>2.1828754753317194</v>
      </c>
      <c r="AD640">
        <f t="shared" si="190"/>
        <v>-1.3198691982949819E-9</v>
      </c>
      <c r="AE640">
        <f t="shared" si="191"/>
        <v>6.3398680213053003E-5</v>
      </c>
      <c r="AF640">
        <f t="shared" si="192"/>
        <v>-2.0724387913782045E-6</v>
      </c>
      <c r="AG640" t="str">
        <f t="shared" si="193"/>
        <v>NaN</v>
      </c>
      <c r="AH640" t="str">
        <f t="shared" si="194"/>
        <v>NaN</v>
      </c>
    </row>
    <row r="641" spans="1:34">
      <c r="A641" s="4">
        <v>43250.755983796298</v>
      </c>
      <c r="B641" s="3">
        <v>-5.7822765110176998E-3</v>
      </c>
      <c r="C641">
        <v>2.7731485334224999</v>
      </c>
      <c r="D641" s="3">
        <v>4.28029194194278E-2</v>
      </c>
      <c r="E641">
        <v>4.2689408302539998E-2</v>
      </c>
      <c r="F641" s="3">
        <v>4.25366455440781E-2</v>
      </c>
      <c r="G641">
        <v>-4399695</v>
      </c>
      <c r="H641">
        <v>13051796</v>
      </c>
      <c r="K641">
        <f t="shared" si="171"/>
        <v>369.33551915821283</v>
      </c>
      <c r="L641">
        <f t="shared" si="172"/>
        <v>317.7985823090745</v>
      </c>
      <c r="M641">
        <f t="shared" si="173"/>
        <v>106.41255023187014</v>
      </c>
      <c r="N641">
        <f t="shared" si="174"/>
        <v>9.262714487338615E-2</v>
      </c>
      <c r="O641">
        <f t="shared" si="175"/>
        <v>127.55270681070868</v>
      </c>
      <c r="P641">
        <f t="shared" si="176"/>
        <v>127.47640286804346</v>
      </c>
      <c r="Q641">
        <f t="shared" si="177"/>
        <v>-1.4333439490575017</v>
      </c>
      <c r="R641">
        <f t="shared" si="178"/>
        <v>128.98605075976619</v>
      </c>
      <c r="S641">
        <f t="shared" si="179"/>
        <v>107.36811286457514</v>
      </c>
      <c r="T641">
        <f t="shared" si="180"/>
        <v>9.5760563358771869</v>
      </c>
      <c r="U641">
        <f t="shared" si="181"/>
        <v>0.55002439010808635</v>
      </c>
      <c r="V641" s="6">
        <f t="shared" si="183"/>
        <v>18719.00000043679</v>
      </c>
      <c r="W641">
        <f t="shared" si="188"/>
        <v>9.57669256807708</v>
      </c>
      <c r="X641">
        <f t="shared" si="189"/>
        <v>107.39523468730596</v>
      </c>
      <c r="Y641">
        <f t="shared" si="184"/>
        <v>-1.4336880538862762</v>
      </c>
      <c r="Z641">
        <f t="shared" si="185"/>
        <v>5.1377695906861782E-6</v>
      </c>
      <c r="AA641">
        <f t="shared" si="187"/>
        <v>5.2871498460764451E-6</v>
      </c>
      <c r="AB641">
        <f t="shared" si="186"/>
        <v>0.99986478641762466</v>
      </c>
      <c r="AC641">
        <f t="shared" si="182"/>
        <v>2.1819297606152834</v>
      </c>
      <c r="AD641">
        <f t="shared" si="190"/>
        <v>-1.4144416165544502E-9</v>
      </c>
      <c r="AE641">
        <f t="shared" si="191"/>
        <v>6.2136655778222187E-5</v>
      </c>
      <c r="AF641">
        <f t="shared" si="192"/>
        <v>-2.2660432065507364E-6</v>
      </c>
      <c r="AG641" t="str">
        <f t="shared" si="193"/>
        <v>NaN</v>
      </c>
      <c r="AH641" t="str">
        <f t="shared" si="194"/>
        <v>NaN</v>
      </c>
    </row>
    <row r="642" spans="1:34">
      <c r="A642" s="4">
        <v>43250.756678240738</v>
      </c>
      <c r="B642" s="3">
        <v>-5.81857152712473E-3</v>
      </c>
      <c r="C642">
        <v>2.7738525520835502</v>
      </c>
      <c r="D642" s="3">
        <v>4.28882460054592E-2</v>
      </c>
      <c r="E642" s="3">
        <v>4.2773402961374801E-2</v>
      </c>
      <c r="F642" s="3">
        <v>4.2622225406012099E-2</v>
      </c>
      <c r="G642">
        <v>-4401628</v>
      </c>
      <c r="H642">
        <v>13051796</v>
      </c>
      <c r="K642">
        <f t="shared" si="171"/>
        <v>371.64766164241604</v>
      </c>
      <c r="L642">
        <f t="shared" si="172"/>
        <v>319.99823084363692</v>
      </c>
      <c r="M642">
        <f t="shared" si="173"/>
        <v>107.1490865891939</v>
      </c>
      <c r="N642">
        <f t="shared" si="174"/>
        <v>9.2840521977047064E-2</v>
      </c>
      <c r="O642">
        <f t="shared" si="175"/>
        <v>127.80898956767008</v>
      </c>
      <c r="P642">
        <f t="shared" si="176"/>
        <v>127.72779390098835</v>
      </c>
      <c r="Q642">
        <f t="shared" si="177"/>
        <v>-1.4349918811111166</v>
      </c>
      <c r="R642">
        <f t="shared" si="178"/>
        <v>129.2439814487812</v>
      </c>
      <c r="S642">
        <f t="shared" si="179"/>
        <v>108.10574784326798</v>
      </c>
      <c r="T642">
        <f t="shared" si="180"/>
        <v>9.5985170836309681</v>
      </c>
      <c r="U642">
        <f t="shared" si="181"/>
        <v>0.54963937364643167</v>
      </c>
      <c r="V642" s="6">
        <f t="shared" si="183"/>
        <v>18779.000000003725</v>
      </c>
      <c r="W642">
        <f t="shared" si="188"/>
        <v>9.6085946514577714</v>
      </c>
      <c r="X642">
        <f t="shared" si="189"/>
        <v>108.15287267565753</v>
      </c>
      <c r="Y642">
        <f t="shared" si="184"/>
        <v>-1.4309416285700962</v>
      </c>
      <c r="Z642">
        <f t="shared" si="185"/>
        <v>3.6897089922206881E-6</v>
      </c>
      <c r="AA642">
        <f t="shared" si="187"/>
        <v>5.4766579978308364E-6</v>
      </c>
      <c r="AB642">
        <f t="shared" si="186"/>
        <v>0.99983952823211442</v>
      </c>
      <c r="AC642">
        <f t="shared" si="182"/>
        <v>2.1813877827719845</v>
      </c>
      <c r="AD642">
        <f t="shared" si="190"/>
        <v>-1.4675871040436315E-9</v>
      </c>
      <c r="AE642">
        <f t="shared" si="191"/>
        <v>6.0479584175063854E-5</v>
      </c>
      <c r="AF642">
        <f t="shared" si="192"/>
        <v>-2.4156061483264212E-6</v>
      </c>
      <c r="AG642" t="str">
        <f t="shared" si="193"/>
        <v>NaN</v>
      </c>
      <c r="AH642" t="str">
        <f t="shared" si="194"/>
        <v>NaN</v>
      </c>
    </row>
    <row r="643" spans="1:34">
      <c r="A643" s="4">
        <v>43250.757372685184</v>
      </c>
      <c r="B643" s="3">
        <v>-5.8568168651982003E-3</v>
      </c>
      <c r="C643">
        <v>2.7745363539925201</v>
      </c>
      <c r="D643">
        <v>4.2972442831814998E-2</v>
      </c>
      <c r="E643" s="3">
        <v>4.2857468973452301E-2</v>
      </c>
      <c r="F643" s="3">
        <v>4.2702647845508201E-2</v>
      </c>
      <c r="G643">
        <v>-4403562</v>
      </c>
      <c r="H643">
        <v>13051796</v>
      </c>
      <c r="K643">
        <f t="shared" si="171"/>
        <v>374.08404769392291</v>
      </c>
      <c r="L643">
        <f t="shared" si="172"/>
        <v>322.32890233035943</v>
      </c>
      <c r="M643">
        <f t="shared" si="173"/>
        <v>107.92949503171377</v>
      </c>
      <c r="N643">
        <f t="shared" si="174"/>
        <v>9.3047771697666856E-2</v>
      </c>
      <c r="O643">
        <f t="shared" si="175"/>
        <v>128.06187903377298</v>
      </c>
      <c r="P643">
        <f t="shared" si="176"/>
        <v>127.9793984899573</v>
      </c>
      <c r="Q643">
        <f t="shared" si="177"/>
        <v>-1.4244890555416703</v>
      </c>
      <c r="R643">
        <f t="shared" si="178"/>
        <v>129.48636808931465</v>
      </c>
      <c r="S643">
        <f t="shared" si="179"/>
        <v>108.87915440207489</v>
      </c>
      <c r="T643">
        <f t="shared" si="180"/>
        <v>9.6203328436962092</v>
      </c>
      <c r="U643">
        <f t="shared" si="181"/>
        <v>0.54926541340073087</v>
      </c>
      <c r="V643" s="6">
        <f t="shared" si="183"/>
        <v>18839.000000199303</v>
      </c>
      <c r="W643">
        <f t="shared" si="188"/>
        <v>9.6399655685064367</v>
      </c>
      <c r="X643">
        <f t="shared" si="189"/>
        <v>108.91260174047544</v>
      </c>
      <c r="Y643">
        <f t="shared" si="184"/>
        <v>-1.4299990005823748</v>
      </c>
      <c r="Z643">
        <f t="shared" si="185"/>
        <v>6.1958953488758896E-6</v>
      </c>
      <c r="AA643">
        <f t="shared" si="187"/>
        <v>5.6281622393920904E-6</v>
      </c>
      <c r="AB643">
        <f t="shared" si="186"/>
        <v>0.99983178567264275</v>
      </c>
      <c r="AC643">
        <f t="shared" si="182"/>
        <v>2.1808613684816103</v>
      </c>
      <c r="AD643">
        <f t="shared" si="190"/>
        <v>-1.508815861689907E-9</v>
      </c>
      <c r="AE643">
        <f t="shared" si="191"/>
        <v>5.8997412853435146E-5</v>
      </c>
      <c r="AF643">
        <f t="shared" si="192"/>
        <v>-2.5458587805467873E-6</v>
      </c>
      <c r="AG643" t="str">
        <f t="shared" si="193"/>
        <v>NaN</v>
      </c>
      <c r="AH643" t="str">
        <f t="shared" si="194"/>
        <v>NaN</v>
      </c>
    </row>
    <row r="644" spans="1:34">
      <c r="A644" s="4">
        <v>43250.7580787037</v>
      </c>
      <c r="B644" s="3">
        <v>-5.8950740954787804E-3</v>
      </c>
      <c r="C644">
        <v>2.7762024522089601</v>
      </c>
      <c r="D644" s="3">
        <v>4.3057733741225103E-2</v>
      </c>
      <c r="E644" s="3">
        <v>4.2944234516544402E-2</v>
      </c>
      <c r="F644" s="3">
        <v>4.2789645105294802E-2</v>
      </c>
      <c r="G644">
        <v>-4405490</v>
      </c>
      <c r="H644">
        <v>13051796</v>
      </c>
      <c r="K644">
        <f t="shared" si="171"/>
        <v>376.5211913281571</v>
      </c>
      <c r="L644">
        <f t="shared" si="172"/>
        <v>324.65168885837551</v>
      </c>
      <c r="M644">
        <f t="shared" si="173"/>
        <v>108.70726325300191</v>
      </c>
      <c r="N644">
        <f t="shared" si="174"/>
        <v>9.3552740147378424E-2</v>
      </c>
      <c r="O644">
        <f t="shared" si="175"/>
        <v>128.3180546341811</v>
      </c>
      <c r="P644">
        <f t="shared" si="176"/>
        <v>128.23908261516871</v>
      </c>
      <c r="Q644">
        <f t="shared" si="177"/>
        <v>-1.4305160650943378</v>
      </c>
      <c r="R644">
        <f t="shared" si="178"/>
        <v>129.74857069927543</v>
      </c>
      <c r="S644">
        <f t="shared" si="179"/>
        <v>109.66094062973147</v>
      </c>
      <c r="T644">
        <f t="shared" si="180"/>
        <v>9.6734874173500582</v>
      </c>
      <c r="U644">
        <f t="shared" si="181"/>
        <v>0.54835425113252334</v>
      </c>
      <c r="V644" s="6">
        <f t="shared" si="183"/>
        <v>18900</v>
      </c>
      <c r="W644">
        <f t="shared" si="188"/>
        <v>9.6705572470350774</v>
      </c>
      <c r="X644">
        <f t="shared" si="189"/>
        <v>109.67614535012839</v>
      </c>
      <c r="Y644">
        <f t="shared" si="184"/>
        <v>-1.4276202033700163</v>
      </c>
      <c r="Z644">
        <f t="shared" si="185"/>
        <v>7.5661414356415139E-6</v>
      </c>
      <c r="AA644">
        <f t="shared" si="187"/>
        <v>5.5604114358665234E-6</v>
      </c>
      <c r="AB644">
        <f t="shared" si="186"/>
        <v>0.99981064812109499</v>
      </c>
      <c r="AC644">
        <f t="shared" si="182"/>
        <v>2.1795787486193432</v>
      </c>
      <c r="AD644">
        <f t="shared" si="190"/>
        <v>-1.4922586831535277E-9</v>
      </c>
      <c r="AE644">
        <f t="shared" si="191"/>
        <v>5.8153364617715141E-5</v>
      </c>
      <c r="AF644">
        <f t="shared" si="192"/>
        <v>-2.5544670409833084E-6</v>
      </c>
      <c r="AG644" t="str">
        <f t="shared" si="193"/>
        <v>NaN</v>
      </c>
      <c r="AH644" t="str">
        <f t="shared" si="194"/>
        <v>NaN</v>
      </c>
    </row>
    <row r="645" spans="1:34">
      <c r="A645" s="4">
        <v>43250.758773148147</v>
      </c>
      <c r="B645" s="3">
        <v>-5.9329864517530901E-3</v>
      </c>
      <c r="C645">
        <v>2.7774059435687399</v>
      </c>
      <c r="D645" s="3">
        <v>4.31453911998506E-2</v>
      </c>
      <c r="E645" s="3">
        <v>4.3033235794573597E-2</v>
      </c>
      <c r="F645" s="3">
        <v>4.2876118285203102E-2</v>
      </c>
      <c r="G645">
        <v>-4407411</v>
      </c>
      <c r="H645">
        <v>13051796</v>
      </c>
      <c r="K645">
        <f t="shared" si="171"/>
        <v>378.93636506329426</v>
      </c>
      <c r="L645">
        <f t="shared" si="172"/>
        <v>326.95319438552485</v>
      </c>
      <c r="M645">
        <f t="shared" si="173"/>
        <v>109.47790568550504</v>
      </c>
      <c r="N645">
        <f t="shared" si="174"/>
        <v>9.3917499655667078E-2</v>
      </c>
      <c r="O645">
        <f t="shared" si="175"/>
        <v>128.58133828596701</v>
      </c>
      <c r="P645">
        <f t="shared" si="176"/>
        <v>128.50545816246606</v>
      </c>
      <c r="Q645">
        <f t="shared" si="177"/>
        <v>-1.427855489474041</v>
      </c>
      <c r="R645">
        <f t="shared" si="178"/>
        <v>130.00919377544105</v>
      </c>
      <c r="S645">
        <f t="shared" si="179"/>
        <v>110.4298093451544</v>
      </c>
      <c r="T645">
        <f t="shared" si="180"/>
        <v>9.7118831550646529</v>
      </c>
      <c r="U645">
        <f t="shared" si="181"/>
        <v>0.54769608110009405</v>
      </c>
      <c r="V645" s="6">
        <f t="shared" si="183"/>
        <v>18960.000000195578</v>
      </c>
      <c r="W645">
        <f t="shared" si="188"/>
        <v>9.7011664365416799</v>
      </c>
      <c r="X645">
        <f t="shared" si="189"/>
        <v>110.43898555425737</v>
      </c>
      <c r="Y645">
        <f t="shared" si="184"/>
        <v>-1.4285896475877469</v>
      </c>
      <c r="Z645">
        <f t="shared" si="185"/>
        <v>5.716361459268374E-6</v>
      </c>
      <c r="AA645">
        <f t="shared" si="187"/>
        <v>5.4881439075608334E-6</v>
      </c>
      <c r="AB645">
        <f t="shared" si="186"/>
        <v>0.99982106043065611</v>
      </c>
      <c r="AC645">
        <f t="shared" si="182"/>
        <v>2.17865225946829</v>
      </c>
      <c r="AD645">
        <f t="shared" si="190"/>
        <v>-1.4712389577590249E-9</v>
      </c>
      <c r="AE645">
        <f t="shared" si="191"/>
        <v>5.8186823549327415E-5</v>
      </c>
      <c r="AF645">
        <f t="shared" si="192"/>
        <v>-2.5170370184029315E-6</v>
      </c>
      <c r="AG645" t="str">
        <f t="shared" si="193"/>
        <v>NaN</v>
      </c>
      <c r="AH645" t="str">
        <f t="shared" si="194"/>
        <v>NaN</v>
      </c>
    </row>
    <row r="646" spans="1:34">
      <c r="A646" s="4">
        <v>43250.759467592594</v>
      </c>
      <c r="B646" s="3">
        <v>-5.9722188430168903E-3</v>
      </c>
      <c r="C646">
        <v>2.77835256325488</v>
      </c>
      <c r="D646" s="3">
        <v>4.3241016437241299E-2</v>
      </c>
      <c r="E646">
        <v>4.3126185285364001E-2</v>
      </c>
      <c r="F646">
        <v>4.2971262604915003E-2</v>
      </c>
      <c r="G646">
        <v>-4409342</v>
      </c>
      <c r="H646">
        <v>13051796</v>
      </c>
      <c r="K646">
        <f t="shared" si="171"/>
        <v>381.43563048118023</v>
      </c>
      <c r="L646">
        <f t="shared" si="172"/>
        <v>329.32739346106814</v>
      </c>
      <c r="M646">
        <f t="shared" si="173"/>
        <v>110.27288902542755</v>
      </c>
      <c r="N646">
        <f t="shared" si="174"/>
        <v>9.4204405355859208E-2</v>
      </c>
      <c r="O646">
        <f t="shared" si="175"/>
        <v>128.86855356801942</v>
      </c>
      <c r="P646">
        <f t="shared" si="176"/>
        <v>128.78365047642563</v>
      </c>
      <c r="Q646">
        <f t="shared" si="177"/>
        <v>-1.4273973881948621</v>
      </c>
      <c r="R646">
        <f t="shared" si="178"/>
        <v>130.29595095621428</v>
      </c>
      <c r="S646">
        <f t="shared" si="179"/>
        <v>111.22448728422413</v>
      </c>
      <c r="T646">
        <f t="shared" si="180"/>
        <v>9.7420837550848773</v>
      </c>
      <c r="U646">
        <f t="shared" si="181"/>
        <v>0.54717839004692426</v>
      </c>
      <c r="V646" s="6">
        <f t="shared" si="183"/>
        <v>19020.000000391155</v>
      </c>
      <c r="W646">
        <f t="shared" si="188"/>
        <v>9.732044127710612</v>
      </c>
      <c r="X646">
        <f t="shared" si="189"/>
        <v>111.20878066672957</v>
      </c>
      <c r="Y646">
        <f t="shared" si="184"/>
        <v>-1.4294260470647469</v>
      </c>
      <c r="Z646">
        <f t="shared" si="185"/>
        <v>5.3970293202155959E-6</v>
      </c>
      <c r="AA646">
        <f t="shared" si="187"/>
        <v>5.5274393731121813E-6</v>
      </c>
      <c r="AB646">
        <f t="shared" si="186"/>
        <v>0.99983012917384817</v>
      </c>
      <c r="AC646">
        <f t="shared" si="182"/>
        <v>2.1779235189898016</v>
      </c>
      <c r="AD646">
        <f t="shared" si="190"/>
        <v>-1.4804107442332929E-9</v>
      </c>
      <c r="AE646">
        <f t="shared" si="191"/>
        <v>5.7324207732618957E-5</v>
      </c>
      <c r="AF646">
        <f t="shared" si="192"/>
        <v>-2.5708409156593193E-6</v>
      </c>
      <c r="AG646" t="str">
        <f t="shared" si="193"/>
        <v>NaN</v>
      </c>
      <c r="AH646" t="str">
        <f t="shared" si="194"/>
        <v>NaN</v>
      </c>
    </row>
    <row r="647" spans="1:34">
      <c r="A647" s="4">
        <v>43250.760162037041</v>
      </c>
      <c r="B647" s="3">
        <v>-6.0083354760172396E-3</v>
      </c>
      <c r="C647">
        <v>2.7794359433228202</v>
      </c>
      <c r="D647" s="3">
        <v>4.3330778816525702E-2</v>
      </c>
      <c r="E647" s="3">
        <v>4.3216566059418302E-2</v>
      </c>
      <c r="F647">
        <v>4.3062583523696997E-2</v>
      </c>
      <c r="G647">
        <v>-4411277</v>
      </c>
      <c r="H647">
        <v>13051796</v>
      </c>
      <c r="K647">
        <f t="shared" si="171"/>
        <v>383.73640922447191</v>
      </c>
      <c r="L647">
        <f t="shared" si="172"/>
        <v>331.50813168774238</v>
      </c>
      <c r="M647">
        <f t="shared" si="173"/>
        <v>111.00309340331506</v>
      </c>
      <c r="N647">
        <f t="shared" si="174"/>
        <v>9.4532761000177171E-2</v>
      </c>
      <c r="O647">
        <f t="shared" si="175"/>
        <v>129.13815945645794</v>
      </c>
      <c r="P647">
        <f t="shared" si="176"/>
        <v>129.05415477352096</v>
      </c>
      <c r="Q647">
        <f t="shared" si="177"/>
        <v>-1.4330252635253373</v>
      </c>
      <c r="R647">
        <f t="shared" si="178"/>
        <v>130.57118471998328</v>
      </c>
      <c r="S647">
        <f t="shared" si="179"/>
        <v>111.95844357899863</v>
      </c>
      <c r="T647">
        <f t="shared" si="180"/>
        <v>9.7766475071183478</v>
      </c>
      <c r="U647">
        <f t="shared" si="181"/>
        <v>0.54658590694461084</v>
      </c>
      <c r="V647" s="6">
        <f t="shared" si="183"/>
        <v>19080.000000586733</v>
      </c>
      <c r="W647">
        <f t="shared" si="188"/>
        <v>9.7618594862155117</v>
      </c>
      <c r="X647">
        <f t="shared" si="189"/>
        <v>111.97459903568331</v>
      </c>
      <c r="Y647">
        <f t="shared" si="184"/>
        <v>-1.4299185314717135</v>
      </c>
      <c r="Z647">
        <f t="shared" si="185"/>
        <v>5.2199739041574238E-6</v>
      </c>
      <c r="AA647">
        <f t="shared" si="187"/>
        <v>5.2385185746780581E-6</v>
      </c>
      <c r="AB647">
        <f t="shared" si="186"/>
        <v>0.99983580383580373</v>
      </c>
      <c r="AC647">
        <f t="shared" si="182"/>
        <v>2.1770894956532341</v>
      </c>
      <c r="AD647">
        <f t="shared" si="190"/>
        <v>-1.4020089412025697E-9</v>
      </c>
      <c r="AE647">
        <f t="shared" si="191"/>
        <v>5.5740375986548737E-5</v>
      </c>
      <c r="AF647">
        <f t="shared" si="192"/>
        <v>-2.5038708575522785E-6</v>
      </c>
      <c r="AG647" t="str">
        <f t="shared" si="193"/>
        <v>NaN</v>
      </c>
      <c r="AH647" t="str">
        <f t="shared" si="194"/>
        <v>NaN</v>
      </c>
    </row>
    <row r="648" spans="1:34">
      <c r="A648" s="4">
        <v>43250.76085648148</v>
      </c>
      <c r="B648" s="3">
        <v>-6.0515160800423502E-3</v>
      </c>
      <c r="C648">
        <v>2.7803159666491402</v>
      </c>
      <c r="D648" s="3">
        <v>4.3416676228498499E-2</v>
      </c>
      <c r="E648">
        <v>4.3303509985617002E-2</v>
      </c>
      <c r="F648" s="3">
        <v>4.3146960384092402E-2</v>
      </c>
      <c r="G648">
        <v>-4413210</v>
      </c>
      <c r="H648">
        <v>13051796</v>
      </c>
      <c r="K648">
        <f t="shared" si="171"/>
        <v>386.4871921078738</v>
      </c>
      <c r="L648">
        <f t="shared" si="172"/>
        <v>334.14800195607734</v>
      </c>
      <c r="M648">
        <f t="shared" si="173"/>
        <v>111.88703481517955</v>
      </c>
      <c r="N648">
        <f t="shared" si="174"/>
        <v>9.4799482379755454E-2</v>
      </c>
      <c r="O648">
        <f t="shared" si="175"/>
        <v>129.39615671827428</v>
      </c>
      <c r="P648">
        <f t="shared" si="176"/>
        <v>129.31437278879216</v>
      </c>
      <c r="Q648">
        <f t="shared" si="177"/>
        <v>-1.4293329426949413</v>
      </c>
      <c r="R648">
        <f t="shared" si="178"/>
        <v>130.82548966096923</v>
      </c>
      <c r="S648">
        <f t="shared" si="179"/>
        <v>112.83992344364285</v>
      </c>
      <c r="T648">
        <f t="shared" si="180"/>
        <v>9.8047234418107987</v>
      </c>
      <c r="U648">
        <f t="shared" si="181"/>
        <v>0.54610463636753848</v>
      </c>
      <c r="V648" s="6">
        <f t="shared" si="183"/>
        <v>19140.000000153668</v>
      </c>
      <c r="W648">
        <f t="shared" si="188"/>
        <v>9.7908693397333995</v>
      </c>
      <c r="X648">
        <f t="shared" si="189"/>
        <v>112.73942618575721</v>
      </c>
      <c r="Y648">
        <f t="shared" si="184"/>
        <v>-1.4311164098855709</v>
      </c>
      <c r="Z648">
        <f t="shared" si="185"/>
        <v>4.6318968925463454E-6</v>
      </c>
      <c r="AA648">
        <f t="shared" si="187"/>
        <v>4.8342459605167732E-6</v>
      </c>
      <c r="AB648">
        <f t="shared" si="186"/>
        <v>0.9998480655781028</v>
      </c>
      <c r="AC648">
        <f t="shared" si="182"/>
        <v>2.1764120233491053</v>
      </c>
      <c r="AD648">
        <f t="shared" si="190"/>
        <v>-1.2923263670809282E-9</v>
      </c>
      <c r="AE648">
        <f t="shared" si="191"/>
        <v>5.6469999056966669E-5</v>
      </c>
      <c r="AF648">
        <f t="shared" si="192"/>
        <v>-2.2781664967626351E-6</v>
      </c>
      <c r="AG648" t="str">
        <f t="shared" si="193"/>
        <v>NaN</v>
      </c>
      <c r="AH648" t="str">
        <f t="shared" si="194"/>
        <v>NaN</v>
      </c>
    </row>
    <row r="649" spans="1:34">
      <c r="A649" s="4">
        <v>43250.761550925927</v>
      </c>
      <c r="B649" s="3">
        <v>-6.0863840312958897E-3</v>
      </c>
      <c r="C649">
        <v>2.7811781516647902</v>
      </c>
      <c r="D649">
        <v>4.3495545346067997E-2</v>
      </c>
      <c r="E649" s="3">
        <v>4.3384424562809699E-2</v>
      </c>
      <c r="F649" s="3">
        <v>4.3226108356611802E-2</v>
      </c>
      <c r="G649">
        <v>-4415124</v>
      </c>
      <c r="H649">
        <v>13051796</v>
      </c>
      <c r="K649">
        <f t="shared" si="171"/>
        <v>388.70842466478177</v>
      </c>
      <c r="L649">
        <f t="shared" si="172"/>
        <v>336.26519522344273</v>
      </c>
      <c r="M649">
        <f t="shared" si="173"/>
        <v>112.59596162434632</v>
      </c>
      <c r="N649">
        <f t="shared" si="174"/>
        <v>9.506079724488245E-2</v>
      </c>
      <c r="O649">
        <f t="shared" si="175"/>
        <v>129.63304413906462</v>
      </c>
      <c r="P649">
        <f t="shared" si="176"/>
        <v>129.55654532003342</v>
      </c>
      <c r="Q649">
        <f t="shared" si="177"/>
        <v>-1.4309910234364338</v>
      </c>
      <c r="R649">
        <f t="shared" si="178"/>
        <v>131.06403516250106</v>
      </c>
      <c r="S649">
        <f t="shared" si="179"/>
        <v>113.54995563997061</v>
      </c>
      <c r="T649">
        <f t="shared" si="180"/>
        <v>9.8322302697189023</v>
      </c>
      <c r="U649">
        <f t="shared" si="181"/>
        <v>0.54563312127513741</v>
      </c>
      <c r="V649" s="6">
        <f t="shared" si="183"/>
        <v>19200.000000349246</v>
      </c>
      <c r="W649">
        <f t="shared" si="188"/>
        <v>9.8217587048876602</v>
      </c>
      <c r="X649">
        <f t="shared" si="189"/>
        <v>113.51305260626668</v>
      </c>
      <c r="Y649">
        <f t="shared" si="184"/>
        <v>-1.4303118963281634</v>
      </c>
      <c r="Z649">
        <f t="shared" si="185"/>
        <v>3.9647772510801279E-6</v>
      </c>
      <c r="AA649">
        <f t="shared" si="187"/>
        <v>4.5194305419690286E-6</v>
      </c>
      <c r="AB649">
        <f t="shared" si="186"/>
        <v>0.99984174468429698</v>
      </c>
      <c r="AC649">
        <f t="shared" si="182"/>
        <v>2.175748283591683</v>
      </c>
      <c r="AD649">
        <f t="shared" si="190"/>
        <v>-1.2084784834761347E-9</v>
      </c>
      <c r="AE649">
        <f t="shared" si="191"/>
        <v>6.05527405714107E-5</v>
      </c>
      <c r="AF649">
        <f t="shared" si="192"/>
        <v>-1.9867176705952896E-6</v>
      </c>
      <c r="AG649" t="str">
        <f t="shared" si="193"/>
        <v>NaN</v>
      </c>
      <c r="AH649" t="str">
        <f t="shared" si="194"/>
        <v>NaN</v>
      </c>
    </row>
    <row r="650" spans="1:34">
      <c r="A650" s="4">
        <v>43250.762245370373</v>
      </c>
      <c r="B650" s="3">
        <v>-6.1240585434279597E-3</v>
      </c>
      <c r="C650">
        <v>2.78180724942104</v>
      </c>
      <c r="D650" s="3">
        <v>4.3577375623208403E-2</v>
      </c>
      <c r="E650" s="3">
        <v>4.34669089113413E-2</v>
      </c>
      <c r="F650">
        <v>4.3307531312239002E-2</v>
      </c>
      <c r="G650">
        <v>-4417064</v>
      </c>
      <c r="H650">
        <v>13051796</v>
      </c>
      <c r="K650">
        <f t="shared" si="171"/>
        <v>391.10844674537032</v>
      </c>
      <c r="L650">
        <f t="shared" si="172"/>
        <v>338.55818756989834</v>
      </c>
      <c r="M650">
        <f t="shared" si="173"/>
        <v>113.36375348004188</v>
      </c>
      <c r="N650">
        <f t="shared" si="174"/>
        <v>9.525146698785189E-2</v>
      </c>
      <c r="O650">
        <f t="shared" si="175"/>
        <v>129.87882555378971</v>
      </c>
      <c r="P650">
        <f t="shared" si="176"/>
        <v>129.80341608380337</v>
      </c>
      <c r="Q650">
        <f t="shared" si="177"/>
        <v>-1.430611722853115</v>
      </c>
      <c r="R650">
        <f t="shared" si="178"/>
        <v>131.30943727664283</v>
      </c>
      <c r="S650">
        <f t="shared" si="179"/>
        <v>114.31749462861062</v>
      </c>
      <c r="T650">
        <f t="shared" si="180"/>
        <v>9.8523007689788447</v>
      </c>
      <c r="U650">
        <f t="shared" si="181"/>
        <v>0.54528907784909408</v>
      </c>
      <c r="V650" s="6">
        <f t="shared" si="183"/>
        <v>19260.000000544824</v>
      </c>
      <c r="W650">
        <f t="shared" si="188"/>
        <v>9.855379782606585</v>
      </c>
      <c r="X650">
        <f t="shared" si="189"/>
        <v>114.28459963389422</v>
      </c>
      <c r="Y650">
        <f t="shared" si="184"/>
        <v>-1.431267386567934</v>
      </c>
      <c r="Z650">
        <f t="shared" si="185"/>
        <v>4.1734497598370273E-6</v>
      </c>
      <c r="AA650">
        <f t="shared" si="187"/>
        <v>4.2684837926415601E-6</v>
      </c>
      <c r="AB650">
        <f t="shared" si="186"/>
        <v>0.99985144685051541</v>
      </c>
      <c r="AC650">
        <f t="shared" si="182"/>
        <v>2.1752639824445406</v>
      </c>
      <c r="AD650">
        <f t="shared" si="190"/>
        <v>-1.1403604263560763E-9</v>
      </c>
      <c r="AE650">
        <f t="shared" si="191"/>
        <v>6.2625517738935699E-5</v>
      </c>
      <c r="AF650">
        <f t="shared" si="192"/>
        <v>-1.8126829272544024E-6</v>
      </c>
      <c r="AG650" t="str">
        <f t="shared" si="193"/>
        <v>NaN</v>
      </c>
      <c r="AH650" t="str">
        <f t="shared" si="194"/>
        <v>NaN</v>
      </c>
    </row>
    <row r="651" spans="1:34">
      <c r="A651" s="4">
        <v>43250.762939814813</v>
      </c>
      <c r="B651">
        <v>-6.1603535595350003E-3</v>
      </c>
      <c r="C651">
        <v>2.7827479230036301</v>
      </c>
      <c r="D651" s="3">
        <v>4.3653961437012202E-2</v>
      </c>
      <c r="E651">
        <v>4.3542840653754002E-2</v>
      </c>
      <c r="F651">
        <v>4.3384380479838003E-2</v>
      </c>
      <c r="G651">
        <v>-4418994</v>
      </c>
      <c r="H651">
        <v>13051796</v>
      </c>
      <c r="K651">
        <f t="shared" ref="K651:K714" si="195">(B651-$B$19)*($B$17/$B$18)</f>
        <v>393.4205892295742</v>
      </c>
      <c r="L651">
        <f t="shared" ref="L651:L714" si="196">K651-R651*$B$8+$D$8</f>
        <v>340.76931252270583</v>
      </c>
      <c r="M651">
        <f t="shared" ref="M651:M714" si="197">L651/((($B$7/2))^2*PI())</f>
        <v>114.10413263277434</v>
      </c>
      <c r="N651">
        <f t="shared" ref="N651:N714" si="198">(C651-$C$19)*($C$17/$C$18)</f>
        <v>9.553657051656228E-2</v>
      </c>
      <c r="O651">
        <f t="shared" ref="O651:O714" si="199">(D651-$D$19)*($D$17/$D$18)</f>
        <v>130.10885495515996</v>
      </c>
      <c r="P651">
        <f t="shared" ref="P651:P714" si="200">(E651-$E$19)*($E$17/$E$18)</f>
        <v>130.03067528603404</v>
      </c>
      <c r="Q651">
        <f t="shared" ref="Q651:Q714" si="201">O651-R651</f>
        <v>-1.4321994134142528</v>
      </c>
      <c r="R651">
        <f t="shared" ref="R651:R714" si="202">(F651-$F$19)*($F$17/$F$18)</f>
        <v>131.54105436857421</v>
      </c>
      <c r="S651">
        <f t="shared" ref="S651:S714" si="203">M651-(2/3)*Q651</f>
        <v>115.05893224171717</v>
      </c>
      <c r="T651">
        <f t="shared" ref="T651:T714" si="204">N651/$D$7*100-$N$30/$D$7*100</f>
        <v>9.8823116667378326</v>
      </c>
      <c r="U651">
        <f t="shared" ref="U651:U714" si="205">(2.40665404368-T651*2.40665404368/100-$N$8)/$N$8</f>
        <v>0.54477463862414421</v>
      </c>
      <c r="V651" s="6">
        <f t="shared" si="183"/>
        <v>19320.000000111759</v>
      </c>
      <c r="W651">
        <f t="shared" si="188"/>
        <v>9.8884959604604692</v>
      </c>
      <c r="X651">
        <f t="shared" si="189"/>
        <v>115.05865588749451</v>
      </c>
      <c r="Y651">
        <f t="shared" si="184"/>
        <v>-1.4306780843384768</v>
      </c>
      <c r="Z651">
        <f t="shared" si="185"/>
        <v>4.7362331365125138E-6</v>
      </c>
      <c r="AA651">
        <f t="shared" si="187"/>
        <v>4.4155161086976408E-6</v>
      </c>
      <c r="AB651">
        <f t="shared" si="186"/>
        <v>0.99984715752011877</v>
      </c>
      <c r="AC651">
        <f t="shared" ref="AC651:AC714" si="206">($D$7-$D$7*(T651/100))*2.54</f>
        <v>2.1745398194816161</v>
      </c>
      <c r="AD651">
        <f t="shared" si="190"/>
        <v>-1.1797343398076161E-9</v>
      </c>
      <c r="AE651">
        <f t="shared" si="191"/>
        <v>6.0973953860352216E-5</v>
      </c>
      <c r="AF651">
        <f t="shared" si="192"/>
        <v>-1.926064821955644E-6</v>
      </c>
      <c r="AG651" t="str">
        <f t="shared" si="193"/>
        <v>NaN</v>
      </c>
      <c r="AH651" t="str">
        <f t="shared" si="194"/>
        <v>NaN</v>
      </c>
    </row>
    <row r="652" spans="1:34">
      <c r="A652" s="4">
        <v>43250.76363425926</v>
      </c>
      <c r="B652">
        <v>-6.1953761094809996E-3</v>
      </c>
      <c r="C652">
        <v>2.7835887020464698</v>
      </c>
      <c r="D652" s="3">
        <v>4.3742106476129299E-2</v>
      </c>
      <c r="E652" s="3">
        <v>4.3630735956521699E-2</v>
      </c>
      <c r="F652" s="3">
        <v>4.3471234808748697E-2</v>
      </c>
      <c r="G652">
        <v>-4420915</v>
      </c>
      <c r="H652">
        <v>13051796</v>
      </c>
      <c r="K652">
        <f t="shared" si="195"/>
        <v>395.65167036193907</v>
      </c>
      <c r="L652">
        <f t="shared" si="196"/>
        <v>342.88622443018812</v>
      </c>
      <c r="M652">
        <f t="shared" si="197"/>
        <v>114.81296523062501</v>
      </c>
      <c r="N652">
        <f t="shared" si="198"/>
        <v>9.5791397564345765E-2</v>
      </c>
      <c r="O652">
        <f t="shared" si="199"/>
        <v>130.37360307984278</v>
      </c>
      <c r="P652">
        <f t="shared" si="200"/>
        <v>130.29374071495889</v>
      </c>
      <c r="Q652">
        <f t="shared" si="201"/>
        <v>-1.4292231167480622</v>
      </c>
      <c r="R652">
        <f t="shared" si="202"/>
        <v>131.80282619659084</v>
      </c>
      <c r="S652">
        <f t="shared" si="203"/>
        <v>115.76578064179039</v>
      </c>
      <c r="T652">
        <f t="shared" si="204"/>
        <v>9.9091355665045153</v>
      </c>
      <c r="U652">
        <f t="shared" si="205"/>
        <v>0.54431483011335191</v>
      </c>
      <c r="V652" s="6">
        <f t="shared" ref="V652:V715" si="207">(A652-$A$330)*86400</f>
        <v>19380.000000307336</v>
      </c>
      <c r="W652">
        <f t="shared" si="188"/>
        <v>9.9205293761759883</v>
      </c>
      <c r="X652">
        <f t="shared" si="189"/>
        <v>115.83430226380345</v>
      </c>
      <c r="Y652">
        <f t="shared" ref="Y652:Y715" si="208">AVERAGE(Q651:Q653)</f>
        <v>-1.4277706901268914</v>
      </c>
      <c r="Z652">
        <f t="shared" ref="Z652:Z715" si="209">(T653-T651)/100/(V653-V651)</f>
        <v>3.512653529434163E-6</v>
      </c>
      <c r="AA652">
        <f t="shared" si="187"/>
        <v>4.9945596792714389E-6</v>
      </c>
      <c r="AB652">
        <f t="shared" ref="AB652:AB715" si="210">((M652-$M$331)-(Y652-$Y$331))/(M652-$M$331)</f>
        <v>0.99982226709732602</v>
      </c>
      <c r="AC652">
        <f t="shared" si="206"/>
        <v>2.173892558780246</v>
      </c>
      <c r="AD652">
        <f t="shared" si="190"/>
        <v>-1.3367621120143855E-9</v>
      </c>
      <c r="AE652">
        <f t="shared" si="191"/>
        <v>5.9237764830791069E-5</v>
      </c>
      <c r="AF652">
        <f t="shared" si="192"/>
        <v>-2.2463969484731604E-6</v>
      </c>
      <c r="AG652" t="str">
        <f t="shared" si="193"/>
        <v>NaN</v>
      </c>
      <c r="AH652" t="str">
        <f t="shared" si="194"/>
        <v>NaN</v>
      </c>
    </row>
    <row r="653" spans="1:34">
      <c r="A653" s="4">
        <v>43250.764328703706</v>
      </c>
      <c r="B653" s="3">
        <v>-6.2324322268432304E-3</v>
      </c>
      <c r="C653">
        <v>2.7840691472138102</v>
      </c>
      <c r="D653" s="3">
        <v>4.3836483031773198E-2</v>
      </c>
      <c r="E653" s="3">
        <v>4.3723126513577897E-2</v>
      </c>
      <c r="F653" s="3">
        <v>4.3562853500188799E-2</v>
      </c>
      <c r="G653">
        <v>-4422850</v>
      </c>
      <c r="H653">
        <v>13051796</v>
      </c>
      <c r="K653">
        <f t="shared" si="195"/>
        <v>398.01229814070007</v>
      </c>
      <c r="L653">
        <f t="shared" si="196"/>
        <v>345.12642027288263</v>
      </c>
      <c r="M653">
        <f t="shared" si="197"/>
        <v>115.56307855997937</v>
      </c>
      <c r="N653">
        <f t="shared" si="198"/>
        <v>9.5937013020223075E-2</v>
      </c>
      <c r="O653">
        <f t="shared" si="199"/>
        <v>130.65706788252501</v>
      </c>
      <c r="P653">
        <f t="shared" si="200"/>
        <v>130.5702601733972</v>
      </c>
      <c r="Q653">
        <f t="shared" si="201"/>
        <v>-1.4218895402183591</v>
      </c>
      <c r="R653">
        <f t="shared" si="202"/>
        <v>132.07895742274337</v>
      </c>
      <c r="S653">
        <f t="shared" si="203"/>
        <v>116.51100492012495</v>
      </c>
      <c r="T653">
        <f t="shared" si="204"/>
        <v>9.9244635092284419</v>
      </c>
      <c r="U653">
        <f t="shared" si="205"/>
        <v>0.54405208239289715</v>
      </c>
      <c r="V653" s="6">
        <f t="shared" si="207"/>
        <v>19440.000000502914</v>
      </c>
      <c r="W653">
        <f t="shared" si="188"/>
        <v>9.9520491365374859</v>
      </c>
      <c r="X653">
        <f t="shared" si="189"/>
        <v>116.61469178960803</v>
      </c>
      <c r="Y653">
        <f t="shared" si="208"/>
        <v>-1.4269403389551485</v>
      </c>
      <c r="Z653">
        <f t="shared" si="209"/>
        <v>3.640402074923318E-6</v>
      </c>
      <c r="AA653">
        <f t="shared" si="187"/>
        <v>5.6652926793535643E-6</v>
      </c>
      <c r="AB653">
        <f t="shared" si="210"/>
        <v>0.99981610985900882</v>
      </c>
      <c r="AC653">
        <f t="shared" si="206"/>
        <v>2.1735226955223177</v>
      </c>
      <c r="AD653">
        <f t="shared" si="190"/>
        <v>-1.5169037414487484E-9</v>
      </c>
      <c r="AE653">
        <f t="shared" si="191"/>
        <v>5.8526358766487901E-5</v>
      </c>
      <c r="AF653">
        <f t="shared" si="192"/>
        <v>-2.5801060273120893E-6</v>
      </c>
      <c r="AG653" t="str">
        <f t="shared" si="193"/>
        <v>NaN</v>
      </c>
      <c r="AH653" t="str">
        <f t="shared" si="194"/>
        <v>NaN</v>
      </c>
    </row>
    <row r="654" spans="1:34">
      <c r="A654" s="4">
        <v>43250.765034722222</v>
      </c>
      <c r="B654" s="3">
        <v>-6.27139109734344E-3</v>
      </c>
      <c r="C654">
        <v>2.7849693872922199</v>
      </c>
      <c r="D654" s="3">
        <v>4.3916814890817502E-2</v>
      </c>
      <c r="E654" s="3">
        <v>4.3804100551806197E-2</v>
      </c>
      <c r="F654" s="3">
        <v>4.3645503279167303E-2</v>
      </c>
      <c r="G654">
        <v>-4424785</v>
      </c>
      <c r="H654">
        <v>13051796</v>
      </c>
      <c r="K654">
        <f t="shared" si="195"/>
        <v>400.49413915585421</v>
      </c>
      <c r="L654">
        <f t="shared" si="196"/>
        <v>347.49961890577401</v>
      </c>
      <c r="M654">
        <f t="shared" si="197"/>
        <v>116.3577269089363</v>
      </c>
      <c r="N654">
        <f t="shared" si="198"/>
        <v>9.620986178284531E-2</v>
      </c>
      <c r="O654">
        <f t="shared" si="199"/>
        <v>130.89834872200606</v>
      </c>
      <c r="P654">
        <f t="shared" si="200"/>
        <v>130.81261066799192</v>
      </c>
      <c r="Q654">
        <f t="shared" si="201"/>
        <v>-1.4297083598990241</v>
      </c>
      <c r="R654">
        <f t="shared" si="202"/>
        <v>132.32805708190509</v>
      </c>
      <c r="S654">
        <f t="shared" si="203"/>
        <v>117.31086581553565</v>
      </c>
      <c r="T654">
        <f t="shared" si="204"/>
        <v>9.9531844316097313</v>
      </c>
      <c r="U654">
        <f t="shared" si="205"/>
        <v>0.54355975559986602</v>
      </c>
      <c r="V654" s="6">
        <f t="shared" si="207"/>
        <v>19501.000000303611</v>
      </c>
      <c r="W654">
        <f t="shared" si="188"/>
        <v>9.9838490725466436</v>
      </c>
      <c r="X654">
        <f t="shared" si="189"/>
        <v>117.40346626253985</v>
      </c>
      <c r="Y654">
        <f t="shared" si="208"/>
        <v>-1.4242777771343829</v>
      </c>
      <c r="Z654">
        <f t="shared" si="209"/>
        <v>6.2492001165499948E-6</v>
      </c>
      <c r="AA654">
        <f t="shared" si="187"/>
        <v>5.9062839807976361E-6</v>
      </c>
      <c r="AB654">
        <f t="shared" si="210"/>
        <v>0.99979403584738835</v>
      </c>
      <c r="AC654">
        <f t="shared" si="206"/>
        <v>2.1728296596652572</v>
      </c>
      <c r="AD654">
        <f t="shared" si="190"/>
        <v>-1.5838812390247115E-9</v>
      </c>
      <c r="AE654">
        <f t="shared" si="191"/>
        <v>5.9661258013905614E-5</v>
      </c>
      <c r="AF654">
        <f t="shared" si="192"/>
        <v>-2.642781414785676E-6</v>
      </c>
      <c r="AG654" t="str">
        <f t="shared" si="193"/>
        <v>NaN</v>
      </c>
      <c r="AH654" t="str">
        <f t="shared" si="194"/>
        <v>NaN</v>
      </c>
    </row>
    <row r="655" spans="1:34">
      <c r="A655" s="4">
        <v>43250.765729166669</v>
      </c>
      <c r="B655" s="3">
        <v>-6.3132992352075198E-3</v>
      </c>
      <c r="C655">
        <v>2.7864392640913098</v>
      </c>
      <c r="D655" s="3">
        <v>4.4002307967748497E-2</v>
      </c>
      <c r="E655" s="3">
        <v>4.3890699603998697E-2</v>
      </c>
      <c r="F655" s="3">
        <v>4.3727891018206698E-2</v>
      </c>
      <c r="G655">
        <v>-4426720</v>
      </c>
      <c r="H655">
        <v>13051796</v>
      </c>
      <c r="K655">
        <f t="shared" si="195"/>
        <v>403.16386068741775</v>
      </c>
      <c r="L655">
        <f t="shared" si="196"/>
        <v>350.06104250418991</v>
      </c>
      <c r="M655">
        <f t="shared" si="197"/>
        <v>117.2154010223672</v>
      </c>
      <c r="N655">
        <f t="shared" si="198"/>
        <v>9.6655358573598374E-2</v>
      </c>
      <c r="O655">
        <f t="shared" si="199"/>
        <v>131.15513154288357</v>
      </c>
      <c r="P655">
        <f t="shared" si="200"/>
        <v>131.07179649581389</v>
      </c>
      <c r="Q655">
        <f t="shared" si="201"/>
        <v>-1.4212354312857656</v>
      </c>
      <c r="R655">
        <f t="shared" si="202"/>
        <v>132.57636697416933</v>
      </c>
      <c r="S655">
        <f t="shared" si="203"/>
        <v>118.16289130989105</v>
      </c>
      <c r="T655">
        <f t="shared" si="204"/>
        <v>10.000078830636369</v>
      </c>
      <c r="U655">
        <f t="shared" si="205"/>
        <v>0.54275590366303006</v>
      </c>
      <c r="V655" s="6">
        <f t="shared" si="207"/>
        <v>19561.000000499189</v>
      </c>
      <c r="W655">
        <f t="shared" si="188"/>
        <v>10.016425328579519</v>
      </c>
      <c r="X655">
        <f t="shared" si="189"/>
        <v>118.17969017688178</v>
      </c>
      <c r="Y655">
        <f t="shared" si="208"/>
        <v>-1.4252110125290756</v>
      </c>
      <c r="Z655">
        <f t="shared" si="209"/>
        <v>8.6852018865629217E-6</v>
      </c>
      <c r="AA655">
        <f t="shared" ref="AA655:AA718" si="211">AVERAGE(Z652:Z658)</f>
        <v>5.7945306087015062E-6</v>
      </c>
      <c r="AB655">
        <f t="shared" si="210"/>
        <v>0.99980369899839494</v>
      </c>
      <c r="AC655">
        <f t="shared" si="206"/>
        <v>2.1716980978167446</v>
      </c>
      <c r="AD655">
        <f t="shared" si="190"/>
        <v>-1.5520862452029716E-9</v>
      </c>
      <c r="AE655">
        <f t="shared" si="191"/>
        <v>5.947121601968936E-5</v>
      </c>
      <c r="AF655">
        <f t="shared" si="192"/>
        <v>-2.5980055077503908E-6</v>
      </c>
      <c r="AG655" t="str">
        <f t="shared" si="193"/>
        <v>NaN</v>
      </c>
      <c r="AH655" t="str">
        <f t="shared" si="194"/>
        <v>NaN</v>
      </c>
    </row>
    <row r="656" spans="1:34">
      <c r="A656" s="4">
        <v>43250.766423611109</v>
      </c>
      <c r="B656" s="3">
        <v>-6.3499748019421503E-3</v>
      </c>
      <c r="C656">
        <v>2.788236176586</v>
      </c>
      <c r="D656" s="3">
        <v>4.4088359978413802E-2</v>
      </c>
      <c r="E656" s="3">
        <v>4.3976989458806202E-2</v>
      </c>
      <c r="F656" s="3">
        <v>4.3814792990742701E-2</v>
      </c>
      <c r="G656">
        <v>-4428650</v>
      </c>
      <c r="H656">
        <v>13051796</v>
      </c>
      <c r="K656">
        <f t="shared" si="195"/>
        <v>405.50024581889988</v>
      </c>
      <c r="L656">
        <f t="shared" si="196"/>
        <v>352.28319578367763</v>
      </c>
      <c r="M656">
        <f t="shared" si="197"/>
        <v>117.95947293029795</v>
      </c>
      <c r="N656">
        <f t="shared" si="198"/>
        <v>9.7199974795954006E-2</v>
      </c>
      <c r="O656">
        <f t="shared" si="199"/>
        <v>131.41359314976492</v>
      </c>
      <c r="P656">
        <f t="shared" si="200"/>
        <v>131.33005691419817</v>
      </c>
      <c r="Q656">
        <f t="shared" si="201"/>
        <v>-1.424689246402437</v>
      </c>
      <c r="R656">
        <f t="shared" si="202"/>
        <v>132.83828239616736</v>
      </c>
      <c r="S656">
        <f t="shared" si="203"/>
        <v>118.9092657612329</v>
      </c>
      <c r="T656">
        <f t="shared" si="204"/>
        <v>10.057406854042224</v>
      </c>
      <c r="U656">
        <f t="shared" si="205"/>
        <v>0.54177320117389904</v>
      </c>
      <c r="V656" s="6">
        <f t="shared" si="207"/>
        <v>19621.000000066124</v>
      </c>
      <c r="W656">
        <f t="shared" si="188"/>
        <v>10.048152302180435</v>
      </c>
      <c r="X656">
        <f t="shared" si="189"/>
        <v>118.97168624844532</v>
      </c>
      <c r="Y656">
        <f t="shared" si="208"/>
        <v>-1.4249455355636276</v>
      </c>
      <c r="Z656">
        <f t="shared" si="209"/>
        <v>8.6599082516550117E-6</v>
      </c>
      <c r="AA656">
        <f t="shared" si="211"/>
        <v>6.0275933862800207E-6</v>
      </c>
      <c r="AB656">
        <f t="shared" si="210"/>
        <v>0.99980266601167467</v>
      </c>
      <c r="AC656">
        <f t="shared" si="206"/>
        <v>2.1703147726119614</v>
      </c>
      <c r="AD656">
        <f t="shared" si="190"/>
        <v>-1.6137851565931975E-9</v>
      </c>
      <c r="AE656">
        <f t="shared" si="191"/>
        <v>5.8369774175263253E-5</v>
      </c>
      <c r="AF656">
        <f t="shared" si="192"/>
        <v>-2.752255444099108E-6</v>
      </c>
      <c r="AG656" t="str">
        <f t="shared" si="193"/>
        <v>NaN</v>
      </c>
      <c r="AH656" t="str">
        <f t="shared" si="194"/>
        <v>NaN</v>
      </c>
    </row>
    <row r="657" spans="1:34">
      <c r="A657" s="4">
        <v>43250.767118055555</v>
      </c>
      <c r="B657" s="3">
        <v>-6.3896947736975596E-3</v>
      </c>
      <c r="C657">
        <v>2.7896965396194</v>
      </c>
      <c r="D657" s="3">
        <v>4.4168275610209098E-2</v>
      </c>
      <c r="E657" s="3">
        <v>4.4058677029461299E-2</v>
      </c>
      <c r="F657" s="3">
        <v>4.3895834797367597E-2</v>
      </c>
      <c r="G657">
        <v>-4430585</v>
      </c>
      <c r="H657">
        <v>13051796</v>
      </c>
      <c r="K657">
        <f t="shared" si="195"/>
        <v>408.03057212861171</v>
      </c>
      <c r="L657">
        <f t="shared" si="196"/>
        <v>354.70699337615116</v>
      </c>
      <c r="M657">
        <f t="shared" si="197"/>
        <v>118.77106397386697</v>
      </c>
      <c r="N657">
        <f t="shared" si="198"/>
        <v>9.7642588112333256E-2</v>
      </c>
      <c r="O657">
        <f t="shared" si="199"/>
        <v>131.65362382945571</v>
      </c>
      <c r="P657">
        <f t="shared" si="200"/>
        <v>131.5745429690333</v>
      </c>
      <c r="Q657">
        <f t="shared" si="201"/>
        <v>-1.4289119290026804</v>
      </c>
      <c r="R657">
        <f t="shared" si="202"/>
        <v>133.08253575845839</v>
      </c>
      <c r="S657">
        <f t="shared" si="203"/>
        <v>119.72367192653543</v>
      </c>
      <c r="T657">
        <f t="shared" si="204"/>
        <v>10.103997729450567</v>
      </c>
      <c r="U657">
        <f t="shared" si="205"/>
        <v>0.54097455216222068</v>
      </c>
      <c r="V657" s="6">
        <f t="shared" si="207"/>
        <v>19681.000000261702</v>
      </c>
      <c r="W657">
        <f t="shared" ref="W657:W720" si="212">AVERAGE(T651:T663)</f>
        <v>10.080299539252819</v>
      </c>
      <c r="X657">
        <f t="shared" ref="X657:X720" si="213">AVERAGE(S651:S663)</f>
        <v>119.76684228535625</v>
      </c>
      <c r="Y657">
        <f t="shared" si="208"/>
        <v>-1.4266878188602068</v>
      </c>
      <c r="Z657">
        <f t="shared" si="209"/>
        <v>5.8603888699455327E-6</v>
      </c>
      <c r="AA657">
        <f t="shared" si="211"/>
        <v>6.4167517875407931E-6</v>
      </c>
      <c r="AB657">
        <f t="shared" si="210"/>
        <v>0.99981900812877134</v>
      </c>
      <c r="AC657">
        <f t="shared" si="206"/>
        <v>2.169190534788358</v>
      </c>
      <c r="AD657">
        <f t="shared" ref="AD657:AD720" si="214">AA657*AC657*$D$7*2.54*1.024*9.81/2/Y657/10000*0.14503773773</f>
        <v>-1.7149888275247055E-9</v>
      </c>
      <c r="AE657">
        <f t="shared" si="191"/>
        <v>5.8048265340373192E-5</v>
      </c>
      <c r="AF657">
        <f t="shared" si="192"/>
        <v>-2.9410545846319235E-6</v>
      </c>
      <c r="AG657" t="str">
        <f t="shared" si="193"/>
        <v>NaN</v>
      </c>
      <c r="AH657" t="str">
        <f t="shared" si="194"/>
        <v>NaN</v>
      </c>
    </row>
    <row r="658" spans="1:34">
      <c r="A658" s="4">
        <v>43250.767824074072</v>
      </c>
      <c r="B658" s="3">
        <v>-6.4283206623986199E-3</v>
      </c>
      <c r="C658">
        <v>2.7904588300953002</v>
      </c>
      <c r="D658" s="3">
        <v>4.4243755448751497E-2</v>
      </c>
      <c r="E658" s="3">
        <v>4.4133217383641697E-2</v>
      </c>
      <c r="F658" s="3">
        <v>4.39702422291703E-2</v>
      </c>
      <c r="G658">
        <v>-4432516</v>
      </c>
      <c r="H658">
        <v>13051796</v>
      </c>
      <c r="K658">
        <f t="shared" si="195"/>
        <v>410.49120082739682</v>
      </c>
      <c r="L658">
        <f t="shared" si="196"/>
        <v>357.06981418302166</v>
      </c>
      <c r="M658">
        <f t="shared" si="197"/>
        <v>119.56223738305317</v>
      </c>
      <c r="N658">
        <f t="shared" si="198"/>
        <v>9.7873626496533486E-2</v>
      </c>
      <c r="O658">
        <f t="shared" si="199"/>
        <v>131.88033137766968</v>
      </c>
      <c r="P658">
        <f t="shared" si="200"/>
        <v>131.79763782879505</v>
      </c>
      <c r="Q658">
        <f t="shared" si="201"/>
        <v>-1.4264622811755032</v>
      </c>
      <c r="R658">
        <f t="shared" si="202"/>
        <v>133.30679365884518</v>
      </c>
      <c r="S658">
        <f t="shared" si="203"/>
        <v>120.51321223717018</v>
      </c>
      <c r="T658">
        <f t="shared" si="204"/>
        <v>10.128317559366382</v>
      </c>
      <c r="U658">
        <f t="shared" si="205"/>
        <v>0.54055766778397685</v>
      </c>
      <c r="V658" s="6">
        <f t="shared" si="207"/>
        <v>19742.000000062399</v>
      </c>
      <c r="W658">
        <f t="shared" si="212"/>
        <v>10.112297933012389</v>
      </c>
      <c r="X658">
        <f t="shared" si="213"/>
        <v>120.57441065830974</v>
      </c>
      <c r="Y658">
        <f t="shared" si="208"/>
        <v>-1.4284987853147773</v>
      </c>
      <c r="Z658">
        <f t="shared" si="209"/>
        <v>3.9539595318396083E-6</v>
      </c>
      <c r="AA658">
        <f t="shared" si="211"/>
        <v>6.1744166685280798E-6</v>
      </c>
      <c r="AB658">
        <f t="shared" si="210"/>
        <v>0.99983568125036704</v>
      </c>
      <c r="AC658">
        <f t="shared" si="206"/>
        <v>2.1686036972924891</v>
      </c>
      <c r="AD658">
        <f t="shared" si="214"/>
        <v>-1.6476826152289992E-9</v>
      </c>
      <c r="AE658">
        <f t="shared" ref="AE658:AE721" si="215">(W659-W657)/(X659-X657)*0.14503773773/100</f>
        <v>5.7239900960729164E-5</v>
      </c>
      <c r="AF658">
        <f t="shared" ref="AF658:AF721" si="216">AD658/AE658/(1.024*9.81)</f>
        <v>-2.8655350293192478E-6</v>
      </c>
      <c r="AG658" t="str">
        <f t="shared" ref="AG658:AG721" si="217">IF(AD658&gt;0,AD658*100,"NaN")</f>
        <v>NaN</v>
      </c>
      <c r="AH658" t="str">
        <f t="shared" ref="AH658:AH721" si="218">IF(AF658&gt;0,AF658*100*100,"NaN")</f>
        <v>NaN</v>
      </c>
    </row>
    <row r="659" spans="1:34">
      <c r="A659" s="4">
        <v>43250.768518518518</v>
      </c>
      <c r="B659" s="3">
        <v>-6.4701336626058004E-3</v>
      </c>
      <c r="C659">
        <v>2.7911961469362701</v>
      </c>
      <c r="D659" s="3">
        <v>4.4329189064646897E-2</v>
      </c>
      <c r="E659" s="3">
        <v>4.4218460724223398E-2</v>
      </c>
      <c r="F659" s="3">
        <v>4.4056596300015398E-2</v>
      </c>
      <c r="G659">
        <v>-4434447</v>
      </c>
      <c r="H659">
        <v>13051796</v>
      </c>
      <c r="K659">
        <f t="shared" si="195"/>
        <v>413.15486169714069</v>
      </c>
      <c r="L659">
        <f t="shared" si="196"/>
        <v>359.6199634125573</v>
      </c>
      <c r="M659">
        <f t="shared" si="197"/>
        <v>120.41613635583968</v>
      </c>
      <c r="N659">
        <f t="shared" si="198"/>
        <v>9.8097095760504224E-2</v>
      </c>
      <c r="O659">
        <f t="shared" si="199"/>
        <v>132.13693560429135</v>
      </c>
      <c r="P659">
        <f t="shared" si="200"/>
        <v>132.0527660921606</v>
      </c>
      <c r="Q659">
        <f t="shared" si="201"/>
        <v>-1.4301221457661484</v>
      </c>
      <c r="R659">
        <f t="shared" si="202"/>
        <v>133.5670577500575</v>
      </c>
      <c r="S659">
        <f t="shared" si="203"/>
        <v>121.36955111968378</v>
      </c>
      <c r="T659">
        <f t="shared" si="204"/>
        <v>10.151840639784353</v>
      </c>
      <c r="U659">
        <f t="shared" si="205"/>
        <v>0.54015444108426791</v>
      </c>
      <c r="V659" s="6">
        <f t="shared" si="207"/>
        <v>19802.000000257976</v>
      </c>
      <c r="W659">
        <f t="shared" si="212"/>
        <v>10.144249630830682</v>
      </c>
      <c r="X659">
        <f t="shared" si="213"/>
        <v>121.38724631373553</v>
      </c>
      <c r="Y659">
        <f t="shared" si="208"/>
        <v>-1.4262111259788053</v>
      </c>
      <c r="Z659">
        <f t="shared" si="209"/>
        <v>5.1440929724837608E-6</v>
      </c>
      <c r="AA659">
        <f t="shared" si="211"/>
        <v>5.4295422630440109E-6</v>
      </c>
      <c r="AB659">
        <f t="shared" si="210"/>
        <v>0.99981749236726036</v>
      </c>
      <c r="AC659">
        <f t="shared" si="206"/>
        <v>2.1680360853620035</v>
      </c>
      <c r="AD659">
        <f t="shared" si="214"/>
        <v>-1.450852330593085E-9</v>
      </c>
      <c r="AE659">
        <f t="shared" si="215"/>
        <v>5.7067087383038753E-5</v>
      </c>
      <c r="AF659">
        <f t="shared" si="216"/>
        <v>-2.5308624382832399E-6</v>
      </c>
      <c r="AG659" t="str">
        <f t="shared" si="217"/>
        <v>NaN</v>
      </c>
      <c r="AH659" t="str">
        <f t="shared" si="218"/>
        <v>NaN</v>
      </c>
    </row>
    <row r="660" spans="1:34">
      <c r="A660" s="4">
        <v>43250.769212962965</v>
      </c>
      <c r="B660" s="3">
        <v>-6.5116136810138402E-3</v>
      </c>
      <c r="C660">
        <v>2.7923936921924901</v>
      </c>
      <c r="D660">
        <v>4.4415003231170001E-2</v>
      </c>
      <c r="E660" s="3">
        <v>4.4306320350369799E-2</v>
      </c>
      <c r="F660" s="3">
        <v>4.4139436653495102E-2</v>
      </c>
      <c r="G660">
        <v>-4436383</v>
      </c>
      <c r="H660">
        <v>13051796</v>
      </c>
      <c r="K660">
        <f t="shared" si="195"/>
        <v>415.79731025051615</v>
      </c>
      <c r="L660">
        <f t="shared" si="196"/>
        <v>362.15351907522256</v>
      </c>
      <c r="M660">
        <f t="shared" si="197"/>
        <v>121.26447909311598</v>
      </c>
      <c r="N660">
        <f t="shared" si="198"/>
        <v>9.8460053097308167E-2</v>
      </c>
      <c r="O660">
        <f t="shared" si="199"/>
        <v>132.39468283414996</v>
      </c>
      <c r="P660">
        <f t="shared" si="200"/>
        <v>132.31572474307359</v>
      </c>
      <c r="Q660">
        <f t="shared" si="201"/>
        <v>-1.422048950994764</v>
      </c>
      <c r="R660">
        <f t="shared" si="202"/>
        <v>133.81673178514473</v>
      </c>
      <c r="S660">
        <f t="shared" si="203"/>
        <v>122.21251172711249</v>
      </c>
      <c r="T660">
        <f t="shared" si="204"/>
        <v>10.190046675237401</v>
      </c>
      <c r="U660">
        <f t="shared" si="205"/>
        <v>0.53949952288006386</v>
      </c>
      <c r="V660" s="6">
        <f t="shared" si="207"/>
        <v>19862.000000453554</v>
      </c>
      <c r="W660">
        <f t="shared" si="212"/>
        <v>10.176318068502171</v>
      </c>
      <c r="X660">
        <f t="shared" si="213"/>
        <v>122.20150186734276</v>
      </c>
      <c r="Y660">
        <f t="shared" si="208"/>
        <v>-1.4246432835644025</v>
      </c>
      <c r="Z660">
        <f t="shared" si="209"/>
        <v>6.364510883748725E-6</v>
      </c>
      <c r="AA660">
        <f t="shared" si="211"/>
        <v>4.8253506365749936E-6</v>
      </c>
      <c r="AB660">
        <f t="shared" si="210"/>
        <v>0.99980560897755888</v>
      </c>
      <c r="AC660">
        <f t="shared" si="206"/>
        <v>2.1671141737265214</v>
      </c>
      <c r="AD660">
        <f t="shared" si="214"/>
        <v>-1.2902736911815204E-9</v>
      </c>
      <c r="AE660">
        <f t="shared" si="215"/>
        <v>5.6406413020606819E-5</v>
      </c>
      <c r="AF660">
        <f t="shared" si="216"/>
        <v>-2.2771120156795439E-6</v>
      </c>
      <c r="AG660" t="str">
        <f t="shared" si="217"/>
        <v>NaN</v>
      </c>
      <c r="AH660" t="str">
        <f t="shared" si="218"/>
        <v>NaN</v>
      </c>
    </row>
    <row r="661" spans="1:34">
      <c r="A661" s="4">
        <v>43250.769907407404</v>
      </c>
      <c r="B661" s="3">
        <v>-6.5471000270372302E-3</v>
      </c>
      <c r="C661">
        <v>2.7935900482279998</v>
      </c>
      <c r="D661" s="3">
        <v>4.4502732043038097E-2</v>
      </c>
      <c r="E661" s="3">
        <v>4.4392598312970197E-2</v>
      </c>
      <c r="F661" s="3">
        <v>4.4226767418658698E-2</v>
      </c>
      <c r="G661">
        <v>-4438311</v>
      </c>
      <c r="H661">
        <v>13051796</v>
      </c>
      <c r="K661">
        <f t="shared" si="195"/>
        <v>418.05793710925235</v>
      </c>
      <c r="L661">
        <f t="shared" si="196"/>
        <v>364.29935043795786</v>
      </c>
      <c r="M661">
        <f t="shared" si="197"/>
        <v>121.98299516079975</v>
      </c>
      <c r="N661">
        <f t="shared" si="198"/>
        <v>9.8822649999815659E-2</v>
      </c>
      <c r="O661">
        <f t="shared" si="199"/>
        <v>132.65818079904253</v>
      </c>
      <c r="P661">
        <f t="shared" si="200"/>
        <v>132.57394956878721</v>
      </c>
      <c r="Q661">
        <f t="shared" si="201"/>
        <v>-1.4217587539322949</v>
      </c>
      <c r="R661">
        <f t="shared" si="202"/>
        <v>134.07993955297482</v>
      </c>
      <c r="S661">
        <f t="shared" si="203"/>
        <v>122.93083433008795</v>
      </c>
      <c r="T661">
        <f t="shared" si="204"/>
        <v>10.228214770238189</v>
      </c>
      <c r="U661">
        <f t="shared" si="205"/>
        <v>0.53884525504150416</v>
      </c>
      <c r="V661" s="6">
        <f t="shared" si="207"/>
        <v>19922.000000020489</v>
      </c>
      <c r="W661">
        <f t="shared" si="212"/>
        <v>10.207802806907701</v>
      </c>
      <c r="X661">
        <f t="shared" si="213"/>
        <v>123.0213883181916</v>
      </c>
      <c r="Y661">
        <f t="shared" si="208"/>
        <v>-1.4226714658432418</v>
      </c>
      <c r="Z661">
        <f t="shared" si="209"/>
        <v>4.552854283460998E-6</v>
      </c>
      <c r="AA661">
        <f t="shared" si="211"/>
        <v>4.6344949295063842E-6</v>
      </c>
      <c r="AB661">
        <f t="shared" si="210"/>
        <v>0.99979029325786228</v>
      </c>
      <c r="AC661">
        <f t="shared" si="206"/>
        <v>2.1661931775941525</v>
      </c>
      <c r="AD661">
        <f t="shared" si="214"/>
        <v>-1.2404300575897219E-9</v>
      </c>
      <c r="AE661">
        <f t="shared" si="215"/>
        <v>5.4056652669521536E-5</v>
      </c>
      <c r="AF661">
        <f t="shared" si="216"/>
        <v>-2.2843054071839748E-6</v>
      </c>
      <c r="AG661" t="str">
        <f t="shared" si="217"/>
        <v>NaN</v>
      </c>
      <c r="AH661" t="str">
        <f t="shared" si="218"/>
        <v>NaN</v>
      </c>
    </row>
    <row r="662" spans="1:34">
      <c r="A662" s="4">
        <v>43250.770601851851</v>
      </c>
      <c r="B662" s="3">
        <v>-6.5917076959158298E-3</v>
      </c>
      <c r="C662">
        <v>2.79410617001668</v>
      </c>
      <c r="D662">
        <v>4.4588736484874998E-2</v>
      </c>
      <c r="E662" s="3">
        <v>4.4479090335298697E-2</v>
      </c>
      <c r="F662" s="3">
        <v>4.4313288242192397E-2</v>
      </c>
      <c r="G662">
        <v>-4440245</v>
      </c>
      <c r="H662">
        <v>13051796</v>
      </c>
      <c r="K662">
        <f t="shared" si="195"/>
        <v>420.89962991994935</v>
      </c>
      <c r="L662">
        <f t="shared" si="196"/>
        <v>367.02731241355508</v>
      </c>
      <c r="M662">
        <f t="shared" si="197"/>
        <v>122.89643344189487</v>
      </c>
      <c r="N662">
        <f t="shared" si="198"/>
        <v>9.8979078484595556E-2</v>
      </c>
      <c r="O662">
        <f t="shared" si="199"/>
        <v>132.91649953051945</v>
      </c>
      <c r="P662">
        <f t="shared" si="200"/>
        <v>132.83281506257316</v>
      </c>
      <c r="Q662">
        <f t="shared" si="201"/>
        <v>-1.4242066926026666</v>
      </c>
      <c r="R662">
        <f t="shared" si="202"/>
        <v>134.34070622312211</v>
      </c>
      <c r="S662">
        <f t="shared" si="203"/>
        <v>123.84590457029665</v>
      </c>
      <c r="T662">
        <f t="shared" si="204"/>
        <v>10.244680926530808</v>
      </c>
      <c r="U662">
        <f t="shared" si="205"/>
        <v>0.53856299635170723</v>
      </c>
      <c r="V662" s="6">
        <f t="shared" si="207"/>
        <v>19982.000000216067</v>
      </c>
      <c r="W662">
        <f t="shared" si="212"/>
        <v>10.237116184043886</v>
      </c>
      <c r="X662">
        <f t="shared" si="213"/>
        <v>123.83275735597373</v>
      </c>
      <c r="Y662">
        <f t="shared" si="208"/>
        <v>-1.4226269192820666</v>
      </c>
      <c r="Z662">
        <f t="shared" si="209"/>
        <v>3.47108104817444E-6</v>
      </c>
      <c r="AA662">
        <f t="shared" si="211"/>
        <v>4.5822913467523286E-6</v>
      </c>
      <c r="AB662">
        <f t="shared" si="210"/>
        <v>0.99979151284783918</v>
      </c>
      <c r="AC662">
        <f t="shared" si="206"/>
        <v>2.1657958492428113</v>
      </c>
      <c r="AD662">
        <f t="shared" si="214"/>
        <v>-1.226271121379877E-9</v>
      </c>
      <c r="AE662">
        <f t="shared" si="215"/>
        <v>5.0781302954159901E-5</v>
      </c>
      <c r="AF662">
        <f t="shared" si="216"/>
        <v>-2.4038850518278549E-6</v>
      </c>
      <c r="AG662" t="str">
        <f t="shared" si="217"/>
        <v>NaN</v>
      </c>
      <c r="AH662" t="str">
        <f t="shared" si="218"/>
        <v>NaN</v>
      </c>
    </row>
    <row r="663" spans="1:34">
      <c r="A663" s="4">
        <v>43250.771307870367</v>
      </c>
      <c r="B663" s="3">
        <v>-6.6314395598783401E-3</v>
      </c>
      <c r="C663">
        <v>2.7949065155553399</v>
      </c>
      <c r="D663" s="3">
        <v>4.4674693357883398E-2</v>
      </c>
      <c r="E663" s="3">
        <v>4.4565558573212899E-2</v>
      </c>
      <c r="F663">
        <v>4.4398189182465998E-2</v>
      </c>
      <c r="G663">
        <v>-4442179</v>
      </c>
      <c r="H663">
        <v>13051796</v>
      </c>
      <c r="K663">
        <f t="shared" si="195"/>
        <v>423.43071381238792</v>
      </c>
      <c r="L663">
        <f t="shared" si="196"/>
        <v>369.44679479269655</v>
      </c>
      <c r="M663">
        <f t="shared" si="197"/>
        <v>123.70657956757873</v>
      </c>
      <c r="N663">
        <f t="shared" si="198"/>
        <v>9.9221650766291025E-2</v>
      </c>
      <c r="O663">
        <f t="shared" si="199"/>
        <v>133.17467538659164</v>
      </c>
      <c r="P663">
        <f t="shared" si="200"/>
        <v>133.09160937101754</v>
      </c>
      <c r="Q663">
        <f t="shared" si="201"/>
        <v>-1.4219153113112384</v>
      </c>
      <c r="R663">
        <f t="shared" si="202"/>
        <v>134.59659069790288</v>
      </c>
      <c r="S663">
        <f t="shared" si="203"/>
        <v>124.65452310845289</v>
      </c>
      <c r="T663">
        <f t="shared" si="204"/>
        <v>10.270214850919807</v>
      </c>
      <c r="U663">
        <f t="shared" si="205"/>
        <v>0.5381253002728329</v>
      </c>
      <c r="V663" s="6">
        <f t="shared" si="207"/>
        <v>20043.000000016764</v>
      </c>
      <c r="W663">
        <f t="shared" si="212"/>
        <v>10.264701811352836</v>
      </c>
      <c r="X663">
        <f t="shared" si="213"/>
        <v>124.64649488374411</v>
      </c>
      <c r="Y663">
        <f t="shared" si="208"/>
        <v>-1.424983380210828</v>
      </c>
      <c r="Z663">
        <f t="shared" si="209"/>
        <v>4.4305668663718876E-6</v>
      </c>
      <c r="AA663">
        <f t="shared" si="211"/>
        <v>4.2995446460927743E-6</v>
      </c>
      <c r="AB663">
        <f t="shared" si="210"/>
        <v>0.99981232366914141</v>
      </c>
      <c r="AC663">
        <f t="shared" si="206"/>
        <v>2.1651797156473052</v>
      </c>
      <c r="AD663">
        <f t="shared" si="214"/>
        <v>-1.1483755066582193E-9</v>
      </c>
      <c r="AE663">
        <f t="shared" si="215"/>
        <v>4.8459658588922592E-5</v>
      </c>
      <c r="AF663">
        <f t="shared" si="216"/>
        <v>-2.3590362086108317E-6</v>
      </c>
      <c r="AG663" t="str">
        <f t="shared" si="217"/>
        <v>NaN</v>
      </c>
      <c r="AH663" t="str">
        <f t="shared" si="218"/>
        <v>NaN</v>
      </c>
    </row>
    <row r="664" spans="1:34">
      <c r="A664" s="4">
        <v>43250.772002314814</v>
      </c>
      <c r="B664" s="3">
        <v>-6.6753812651586496E-3</v>
      </c>
      <c r="C664">
        <v>2.7957865388816598</v>
      </c>
      <c r="D664" s="3">
        <v>4.4761589715253597E-2</v>
      </c>
      <c r="E664" s="3">
        <v>4.4652276547476499E-2</v>
      </c>
      <c r="F664">
        <v>4.4487080276357997E-2</v>
      </c>
      <c r="G664">
        <v>-4444109</v>
      </c>
      <c r="H664">
        <v>13051796</v>
      </c>
      <c r="K664">
        <f t="shared" si="195"/>
        <v>426.22998199034754</v>
      </c>
      <c r="L664">
        <f t="shared" si="196"/>
        <v>372.12921643674252</v>
      </c>
      <c r="M664">
        <f t="shared" si="197"/>
        <v>124.60476899896672</v>
      </c>
      <c r="N664">
        <f t="shared" si="198"/>
        <v>9.9488372145869322E-2</v>
      </c>
      <c r="O664">
        <f t="shared" si="199"/>
        <v>133.435673031904</v>
      </c>
      <c r="P664">
        <f t="shared" si="200"/>
        <v>133.35115112554612</v>
      </c>
      <c r="Q664">
        <f t="shared" si="201"/>
        <v>-1.4288281367185789</v>
      </c>
      <c r="R664">
        <f t="shared" si="202"/>
        <v>134.86450116862258</v>
      </c>
      <c r="S664">
        <f t="shared" si="203"/>
        <v>125.55732109011244</v>
      </c>
      <c r="T664">
        <f t="shared" si="204"/>
        <v>10.298290785612258</v>
      </c>
      <c r="U664">
        <f t="shared" si="205"/>
        <v>0.53764402969576086</v>
      </c>
      <c r="V664" s="6">
        <f t="shared" si="207"/>
        <v>20103.000000212342</v>
      </c>
      <c r="W664">
        <f t="shared" si="212"/>
        <v>10.291633695483934</v>
      </c>
      <c r="X664">
        <f t="shared" si="213"/>
        <v>125.4644437434097</v>
      </c>
      <c r="Y664">
        <f t="shared" si="208"/>
        <v>-1.4261968277883834</v>
      </c>
      <c r="Z664">
        <f t="shared" si="209"/>
        <v>4.5243989204652707E-6</v>
      </c>
      <c r="AA664">
        <f t="shared" si="211"/>
        <v>3.8602170517231773E-6</v>
      </c>
      <c r="AB664">
        <f t="shared" si="210"/>
        <v>0.99982362879557873</v>
      </c>
      <c r="AC664">
        <f t="shared" si="206"/>
        <v>2.164502243343176</v>
      </c>
      <c r="AD664">
        <f t="shared" si="214"/>
        <v>-1.0298349018573558E-9</v>
      </c>
      <c r="AE664">
        <f t="shared" si="215"/>
        <v>4.8953907128075052E-5</v>
      </c>
      <c r="AF664">
        <f t="shared" si="216"/>
        <v>-2.0941668601853739E-6</v>
      </c>
      <c r="AG664" t="str">
        <f t="shared" si="217"/>
        <v>NaN</v>
      </c>
      <c r="AH664" t="str">
        <f t="shared" si="218"/>
        <v>NaN</v>
      </c>
    </row>
    <row r="665" spans="1:34">
      <c r="A665" s="4">
        <v>43250.772696759261</v>
      </c>
      <c r="B665" s="3">
        <v>-6.7134957889538804E-3</v>
      </c>
      <c r="C665">
        <v>2.7966082903931202</v>
      </c>
      <c r="D665" s="3">
        <v>4.4846357367550799E-2</v>
      </c>
      <c r="E665" s="3">
        <v>4.4737757732200401E-2</v>
      </c>
      <c r="F665" s="3">
        <v>4.45712308295333E-2</v>
      </c>
      <c r="G665">
        <v>-4446042</v>
      </c>
      <c r="H665">
        <v>13051796</v>
      </c>
      <c r="K665">
        <f t="shared" si="195"/>
        <v>428.65803463185216</v>
      </c>
      <c r="L665">
        <f t="shared" si="196"/>
        <v>374.44665394196142</v>
      </c>
      <c r="M665">
        <f t="shared" si="197"/>
        <v>125.38074613876871</v>
      </c>
      <c r="N665">
        <f t="shared" si="198"/>
        <v>9.9737432244905333E-2</v>
      </c>
      <c r="O665">
        <f t="shared" si="199"/>
        <v>133.69027700286188</v>
      </c>
      <c r="P665">
        <f t="shared" si="200"/>
        <v>133.60699124232494</v>
      </c>
      <c r="Q665">
        <f t="shared" si="201"/>
        <v>-1.4278470353353327</v>
      </c>
      <c r="R665">
        <f t="shared" si="202"/>
        <v>135.11812403819721</v>
      </c>
      <c r="S665">
        <f t="shared" si="203"/>
        <v>126.33264416232561</v>
      </c>
      <c r="T665">
        <f t="shared" si="204"/>
        <v>10.324507638142364</v>
      </c>
      <c r="U665">
        <f t="shared" si="205"/>
        <v>0.5371946270352832</v>
      </c>
      <c r="V665" s="6">
        <f t="shared" si="207"/>
        <v>20163.000000407919</v>
      </c>
      <c r="W665">
        <f t="shared" si="212"/>
        <v>10.31992851740104</v>
      </c>
      <c r="X665">
        <f t="shared" si="213"/>
        <v>126.28271903364808</v>
      </c>
      <c r="Y665">
        <f t="shared" si="208"/>
        <v>-1.4271755730460427</v>
      </c>
      <c r="Z665">
        <f t="shared" si="209"/>
        <v>3.5885344525612208E-6</v>
      </c>
      <c r="AA665">
        <f t="shared" si="211"/>
        <v>3.841851542263059E-6</v>
      </c>
      <c r="AB665">
        <f t="shared" si="210"/>
        <v>0.99983269707178923</v>
      </c>
      <c r="AC665">
        <f t="shared" si="206"/>
        <v>2.1638696306916247</v>
      </c>
      <c r="AD665">
        <f t="shared" si="214"/>
        <v>-1.0239330801816922E-9</v>
      </c>
      <c r="AE665">
        <f t="shared" si="215"/>
        <v>5.0829915508931541E-5</v>
      </c>
      <c r="AF665">
        <f t="shared" si="216"/>
        <v>-2.0053178615962701E-6</v>
      </c>
      <c r="AG665" t="str">
        <f t="shared" si="217"/>
        <v>NaN</v>
      </c>
      <c r="AH665" t="str">
        <f t="shared" si="218"/>
        <v>NaN</v>
      </c>
    </row>
    <row r="666" spans="1:34">
      <c r="A666" s="4">
        <v>43250.7733912037</v>
      </c>
      <c r="B666" s="3">
        <v>-6.7512059777072898E-3</v>
      </c>
      <c r="C666">
        <v>2.7971363043889101</v>
      </c>
      <c r="D666" s="3">
        <v>4.4935608381929303E-2</v>
      </c>
      <c r="E666" s="3">
        <v>4.48260573700099E-2</v>
      </c>
      <c r="F666" s="3">
        <v>4.4659180961825799E-2</v>
      </c>
      <c r="G666">
        <v>-4447975</v>
      </c>
      <c r="H666">
        <v>13051796</v>
      </c>
      <c r="K666">
        <f t="shared" si="195"/>
        <v>431.06032946062322</v>
      </c>
      <c r="L666">
        <f t="shared" si="196"/>
        <v>376.73333912227753</v>
      </c>
      <c r="M666">
        <f t="shared" si="197"/>
        <v>126.14642608562956</v>
      </c>
      <c r="N666">
        <f t="shared" si="198"/>
        <v>9.9897465072651681E-2</v>
      </c>
      <c r="O666">
        <f t="shared" si="199"/>
        <v>133.95834698070098</v>
      </c>
      <c r="P666">
        <f t="shared" si="200"/>
        <v>133.87126682205255</v>
      </c>
      <c r="Q666">
        <f t="shared" si="201"/>
        <v>-1.4248515470842165</v>
      </c>
      <c r="R666">
        <f t="shared" si="202"/>
        <v>135.3831985277852</v>
      </c>
      <c r="S666">
        <f t="shared" si="203"/>
        <v>127.09632711701903</v>
      </c>
      <c r="T666">
        <f t="shared" si="204"/>
        <v>10.341353198957769</v>
      </c>
      <c r="U666">
        <f t="shared" si="205"/>
        <v>0.53690586468904111</v>
      </c>
      <c r="V666" s="6">
        <f t="shared" si="207"/>
        <v>20222.999999974854</v>
      </c>
      <c r="W666">
        <f t="shared" si="212"/>
        <v>10.349087214231762</v>
      </c>
      <c r="X666">
        <f t="shared" si="213"/>
        <v>127.10381856832926</v>
      </c>
      <c r="Y666">
        <f t="shared" si="208"/>
        <v>-1.4272275933393626</v>
      </c>
      <c r="Z666">
        <f t="shared" si="209"/>
        <v>3.1648660678668758E-6</v>
      </c>
      <c r="AA666">
        <f t="shared" si="211"/>
        <v>4.2145481724077361E-6</v>
      </c>
      <c r="AB666">
        <f t="shared" si="210"/>
        <v>0.99983415214016358</v>
      </c>
      <c r="AC666">
        <f t="shared" si="206"/>
        <v>2.163463147309149</v>
      </c>
      <c r="AD666">
        <f t="shared" si="214"/>
        <v>-1.1230125192889308E-9</v>
      </c>
      <c r="AE666">
        <f t="shared" si="215"/>
        <v>5.2344749201195127E-5</v>
      </c>
      <c r="AF666">
        <f t="shared" si="216"/>
        <v>-2.1357111275971578E-6</v>
      </c>
      <c r="AG666" t="str">
        <f t="shared" si="217"/>
        <v>NaN</v>
      </c>
      <c r="AH666" t="str">
        <f t="shared" si="218"/>
        <v>NaN</v>
      </c>
    </row>
    <row r="667" spans="1:34">
      <c r="A667" s="4">
        <v>43250.774085648147</v>
      </c>
      <c r="B667" s="3">
        <v>-6.7935065584060804E-3</v>
      </c>
      <c r="C667">
        <v>2.7977987003250702</v>
      </c>
      <c r="D667" s="3">
        <v>4.5007187576538897E-2</v>
      </c>
      <c r="E667" s="3">
        <v>4.4900740430675802E-2</v>
      </c>
      <c r="F667" s="3">
        <v>4.47318851340242E-2</v>
      </c>
      <c r="G667">
        <v>-4449908</v>
      </c>
      <c r="H667">
        <v>13051796</v>
      </c>
      <c r="K667">
        <f t="shared" si="195"/>
        <v>433.755051222193</v>
      </c>
      <c r="L667">
        <f t="shared" si="196"/>
        <v>379.33249191118097</v>
      </c>
      <c r="M667">
        <f t="shared" si="197"/>
        <v>127.0167335448381</v>
      </c>
      <c r="N667">
        <f t="shared" si="198"/>
        <v>0.10009822697592811</v>
      </c>
      <c r="O667">
        <f t="shared" si="199"/>
        <v>134.17333874573976</v>
      </c>
      <c r="P667">
        <f t="shared" si="200"/>
        <v>134.09478879386282</v>
      </c>
      <c r="Q667">
        <f t="shared" si="201"/>
        <v>-1.4289841975985382</v>
      </c>
      <c r="R667">
        <f t="shared" si="202"/>
        <v>135.60232294333829</v>
      </c>
      <c r="S667">
        <f t="shared" si="203"/>
        <v>127.96938967657046</v>
      </c>
      <c r="T667">
        <f t="shared" si="204"/>
        <v>10.362486030881605</v>
      </c>
      <c r="U667">
        <f t="shared" si="205"/>
        <v>0.53654361102494874</v>
      </c>
      <c r="V667" s="6">
        <f t="shared" si="207"/>
        <v>20283.000000170432</v>
      </c>
      <c r="W667">
        <f t="shared" si="212"/>
        <v>10.379010557100871</v>
      </c>
      <c r="X667">
        <f t="shared" si="213"/>
        <v>127.91977442302453</v>
      </c>
      <c r="Y667">
        <f t="shared" si="208"/>
        <v>-1.4277947077798008</v>
      </c>
      <c r="Z667">
        <f t="shared" si="209"/>
        <v>3.2892177231615472E-6</v>
      </c>
      <c r="AA667">
        <f t="shared" si="211"/>
        <v>4.5355414173185147E-6</v>
      </c>
      <c r="AB667">
        <f t="shared" si="210"/>
        <v>0.99983985934090502</v>
      </c>
      <c r="AC667">
        <f t="shared" si="206"/>
        <v>2.1629532120748269</v>
      </c>
      <c r="AD667">
        <f t="shared" si="214"/>
        <v>-1.2077799110654028E-9</v>
      </c>
      <c r="AE667">
        <f t="shared" si="215"/>
        <v>5.298760240717527E-5</v>
      </c>
      <c r="AF667">
        <f t="shared" si="216"/>
        <v>-2.2690526271907698E-6</v>
      </c>
      <c r="AG667" t="str">
        <f t="shared" si="217"/>
        <v>NaN</v>
      </c>
      <c r="AH667" t="str">
        <f t="shared" si="218"/>
        <v>NaN</v>
      </c>
    </row>
    <row r="668" spans="1:34">
      <c r="A668" s="4">
        <v>43250.774791666663</v>
      </c>
      <c r="B668" s="3">
        <v>-6.8300394186553599E-3</v>
      </c>
      <c r="C668">
        <v>2.7983837969150001</v>
      </c>
      <c r="D668" s="3">
        <v>4.5094440700122501E-2</v>
      </c>
      <c r="E668" s="3">
        <v>4.4988076799709197E-2</v>
      </c>
      <c r="F668" s="3">
        <v>4.48190253246867E-2</v>
      </c>
      <c r="G668">
        <v>-4451841</v>
      </c>
      <c r="H668">
        <v>13051796</v>
      </c>
      <c r="K668">
        <f t="shared" si="195"/>
        <v>436.08234536094545</v>
      </c>
      <c r="L668">
        <f t="shared" si="196"/>
        <v>381.54524106237977</v>
      </c>
      <c r="M668">
        <f t="shared" si="197"/>
        <v>127.75765654862127</v>
      </c>
      <c r="N668">
        <f t="shared" si="198"/>
        <v>0.10027556064991747</v>
      </c>
      <c r="O668">
        <f t="shared" si="199"/>
        <v>134.43540795658654</v>
      </c>
      <c r="P668">
        <f t="shared" si="200"/>
        <v>134.35618136726609</v>
      </c>
      <c r="Q668">
        <f t="shared" si="201"/>
        <v>-1.4295483786566479</v>
      </c>
      <c r="R668">
        <f t="shared" si="202"/>
        <v>135.86495633524319</v>
      </c>
      <c r="S668">
        <f t="shared" si="203"/>
        <v>128.71068880105904</v>
      </c>
      <c r="T668">
        <f t="shared" si="204"/>
        <v>10.381152733406799</v>
      </c>
      <c r="U668">
        <f t="shared" si="205"/>
        <v>0.53622363112776117</v>
      </c>
      <c r="V668" s="6">
        <f t="shared" si="207"/>
        <v>20343.999999971129</v>
      </c>
      <c r="W668">
        <f t="shared" si="212"/>
        <v>10.409254934566242</v>
      </c>
      <c r="X668">
        <f t="shared" si="213"/>
        <v>128.75073023167008</v>
      </c>
      <c r="Y668">
        <f t="shared" si="208"/>
        <v>-1.4275690612527494</v>
      </c>
      <c r="Z668">
        <f t="shared" si="209"/>
        <v>4.4242957172401742E-6</v>
      </c>
      <c r="AA668">
        <f t="shared" si="211"/>
        <v>4.7958277041380092E-6</v>
      </c>
      <c r="AB668">
        <f t="shared" si="210"/>
        <v>0.99983900611264154</v>
      </c>
      <c r="AC668">
        <f t="shared" si="206"/>
        <v>2.1625027845428941</v>
      </c>
      <c r="AD668">
        <f t="shared" si="214"/>
        <v>-1.2770280235128522E-9</v>
      </c>
      <c r="AE668">
        <f t="shared" si="215"/>
        <v>5.3794164811558485E-5</v>
      </c>
      <c r="AF668">
        <f t="shared" si="216"/>
        <v>-2.3631772355718105E-6</v>
      </c>
      <c r="AG668" t="str">
        <f t="shared" si="217"/>
        <v>NaN</v>
      </c>
      <c r="AH668" t="str">
        <f t="shared" si="218"/>
        <v>NaN</v>
      </c>
    </row>
    <row r="669" spans="1:34">
      <c r="A669" s="4">
        <v>43250.77548611111</v>
      </c>
      <c r="B669" s="3">
        <v>-6.8684274632141804E-3</v>
      </c>
      <c r="C669">
        <v>2.7994766907486301</v>
      </c>
      <c r="D669" s="3">
        <v>4.5183097104145399E-2</v>
      </c>
      <c r="E669" s="3">
        <v>4.5074271516859901E-2</v>
      </c>
      <c r="F669" s="3">
        <v>4.4905593791845597E-2</v>
      </c>
      <c r="G669">
        <v>-4453772</v>
      </c>
      <c r="H669">
        <v>13051796</v>
      </c>
      <c r="K669">
        <f t="shared" si="195"/>
        <v>438.52782240518195</v>
      </c>
      <c r="L669">
        <f t="shared" si="196"/>
        <v>383.87692464440477</v>
      </c>
      <c r="M669">
        <f t="shared" si="197"/>
        <v>128.53840388391225</v>
      </c>
      <c r="N669">
        <f t="shared" si="198"/>
        <v>0.10060679976860923</v>
      </c>
      <c r="O669">
        <f t="shared" si="199"/>
        <v>134.7016919918685</v>
      </c>
      <c r="P669">
        <f t="shared" si="200"/>
        <v>134.61415704428532</v>
      </c>
      <c r="Q669">
        <f t="shared" si="201"/>
        <v>-1.4241746075030619</v>
      </c>
      <c r="R669">
        <f t="shared" si="202"/>
        <v>136.12586659937156</v>
      </c>
      <c r="S669">
        <f t="shared" si="203"/>
        <v>129.48785362224763</v>
      </c>
      <c r="T669">
        <f t="shared" si="204"/>
        <v>10.416020009058563</v>
      </c>
      <c r="U669">
        <f t="shared" si="205"/>
        <v>0.53562594510029027</v>
      </c>
      <c r="V669" s="6">
        <f t="shared" si="207"/>
        <v>20404.000000166707</v>
      </c>
      <c r="W669">
        <f t="shared" si="212"/>
        <v>10.440882679291926</v>
      </c>
      <c r="X669">
        <f t="shared" si="213"/>
        <v>129.58794654960741</v>
      </c>
      <c r="Y669">
        <f t="shared" si="208"/>
        <v>-1.4282364264626703</v>
      </c>
      <c r="Z669">
        <f t="shared" si="209"/>
        <v>6.0799574591871758E-6</v>
      </c>
      <c r="AA669">
        <f t="shared" si="211"/>
        <v>5.2619271300371817E-6</v>
      </c>
      <c r="AB669">
        <f t="shared" si="210"/>
        <v>0.99984529124103283</v>
      </c>
      <c r="AC669">
        <f t="shared" si="206"/>
        <v>2.1616614371814169</v>
      </c>
      <c r="AD669">
        <f t="shared" si="214"/>
        <v>-1.3999409150471502E-9</v>
      </c>
      <c r="AE669">
        <f t="shared" si="215"/>
        <v>5.5441130697509578E-5</v>
      </c>
      <c r="AF669">
        <f t="shared" si="216"/>
        <v>-2.5136723243777125E-6</v>
      </c>
      <c r="AG669" t="str">
        <f t="shared" si="217"/>
        <v>NaN</v>
      </c>
      <c r="AH669" t="str">
        <f t="shared" si="218"/>
        <v>NaN</v>
      </c>
    </row>
    <row r="670" spans="1:34">
      <c r="A670" s="4">
        <v>43250.776180555556</v>
      </c>
      <c r="B670" s="3">
        <v>-6.9106566906702903E-3</v>
      </c>
      <c r="C670">
        <v>2.80067066834272</v>
      </c>
      <c r="D670" s="3">
        <v>4.5263298148911398E-2</v>
      </c>
      <c r="E670" s="3">
        <v>4.5154603375904101E-2</v>
      </c>
      <c r="F670" s="3">
        <v>4.4987779045477502E-2</v>
      </c>
      <c r="G670">
        <v>-4455710</v>
      </c>
      <c r="H670">
        <v>13051796</v>
      </c>
      <c r="K670">
        <f t="shared" si="195"/>
        <v>441.21799867038658</v>
      </c>
      <c r="L670">
        <f t="shared" si="196"/>
        <v>386.45906914168705</v>
      </c>
      <c r="M670">
        <f t="shared" si="197"/>
        <v>129.4030162400359</v>
      </c>
      <c r="N670">
        <f t="shared" si="198"/>
        <v>0.10096867580252408</v>
      </c>
      <c r="O670">
        <f t="shared" si="199"/>
        <v>134.94257992398676</v>
      </c>
      <c r="P670">
        <f t="shared" si="200"/>
        <v>134.85458553466376</v>
      </c>
      <c r="Q670">
        <f t="shared" si="201"/>
        <v>-1.4309862932283011</v>
      </c>
      <c r="R670">
        <f t="shared" si="202"/>
        <v>136.37356621721506</v>
      </c>
      <c r="S670">
        <f t="shared" si="203"/>
        <v>130.35700710218811</v>
      </c>
      <c r="T670">
        <f t="shared" si="204"/>
        <v>10.454112223154866</v>
      </c>
      <c r="U670">
        <f t="shared" si="205"/>
        <v>0.53497297799301824</v>
      </c>
      <c r="V670" s="6">
        <f t="shared" si="207"/>
        <v>20464.000000362284</v>
      </c>
      <c r="W670">
        <f t="shared" si="212"/>
        <v>10.473461853821131</v>
      </c>
      <c r="X670">
        <f t="shared" si="213"/>
        <v>130.43042655066313</v>
      </c>
      <c r="Y670">
        <f t="shared" si="208"/>
        <v>-1.4262281013176903</v>
      </c>
      <c r="Z670">
        <f t="shared" si="209"/>
        <v>6.6775195807473417E-6</v>
      </c>
      <c r="AA670">
        <f t="shared" si="211"/>
        <v>5.8870412499054407E-6</v>
      </c>
      <c r="AB670">
        <f t="shared" si="210"/>
        <v>0.99983053615337569</v>
      </c>
      <c r="AC670">
        <f t="shared" si="206"/>
        <v>2.1607422720552729</v>
      </c>
      <c r="AD670">
        <f t="shared" si="214"/>
        <v>-1.5677917163154892E-9</v>
      </c>
      <c r="AE670">
        <f t="shared" si="215"/>
        <v>5.6590241342992512E-5</v>
      </c>
      <c r="AF670">
        <f t="shared" si="216"/>
        <v>-2.7578958119806258E-6</v>
      </c>
      <c r="AG670" t="str">
        <f t="shared" si="217"/>
        <v>NaN</v>
      </c>
      <c r="AH670" t="str">
        <f t="shared" si="218"/>
        <v>NaN</v>
      </c>
    </row>
    <row r="671" spans="1:34">
      <c r="A671" s="4">
        <v>43250.776875000003</v>
      </c>
      <c r="B671" s="3">
        <v>-6.9498652975198598E-3</v>
      </c>
      <c r="C671">
        <v>2.80198832489077</v>
      </c>
      <c r="D671" s="3">
        <v>4.5351490756856898E-2</v>
      </c>
      <c r="E671" s="3">
        <v>4.5244187372081801E-2</v>
      </c>
      <c r="F671" s="3">
        <v>4.50731921547231E-2</v>
      </c>
      <c r="G671">
        <v>-4457639</v>
      </c>
      <c r="H671">
        <v>13051796</v>
      </c>
      <c r="K671">
        <f t="shared" si="195"/>
        <v>443.71574892281728</v>
      </c>
      <c r="L671">
        <f t="shared" si="196"/>
        <v>388.84454463936828</v>
      </c>
      <c r="M671">
        <f t="shared" si="197"/>
        <v>130.20177540812122</v>
      </c>
      <c r="N671">
        <f t="shared" si="198"/>
        <v>0.10136803700329577</v>
      </c>
      <c r="O671">
        <f t="shared" si="199"/>
        <v>135.20747092407402</v>
      </c>
      <c r="P671">
        <f t="shared" si="200"/>
        <v>135.12270512282393</v>
      </c>
      <c r="Q671">
        <f t="shared" si="201"/>
        <v>-1.4235234032217079</v>
      </c>
      <c r="R671">
        <f t="shared" si="202"/>
        <v>136.63099432729572</v>
      </c>
      <c r="S671">
        <f t="shared" si="203"/>
        <v>131.15079101026902</v>
      </c>
      <c r="T671">
        <f t="shared" si="204"/>
        <v>10.496150244288726</v>
      </c>
      <c r="U671">
        <f t="shared" si="205"/>
        <v>0.53425237285870364</v>
      </c>
      <c r="V671" s="6">
        <f t="shared" si="207"/>
        <v>20524.000000557862</v>
      </c>
      <c r="W671">
        <f t="shared" si="212"/>
        <v>10.506382492420906</v>
      </c>
      <c r="X671">
        <f t="shared" si="213"/>
        <v>131.26667144854997</v>
      </c>
      <c r="Y671">
        <f t="shared" si="208"/>
        <v>-1.4273727055161771</v>
      </c>
      <c r="Z671">
        <f t="shared" si="209"/>
        <v>6.3464029282017348E-6</v>
      </c>
      <c r="AA671">
        <f t="shared" si="211"/>
        <v>6.3313372368450736E-6</v>
      </c>
      <c r="AB671">
        <f t="shared" si="210"/>
        <v>0.99984054809059564</v>
      </c>
      <c r="AC671">
        <f t="shared" si="206"/>
        <v>2.1597278946053127</v>
      </c>
      <c r="AD671">
        <f t="shared" si="214"/>
        <v>-1.6839702076518866E-9</v>
      </c>
      <c r="AE671">
        <f t="shared" si="215"/>
        <v>5.5739133022759613E-5</v>
      </c>
      <c r="AF671">
        <f t="shared" si="216"/>
        <v>-3.0074971915519272E-6</v>
      </c>
      <c r="AG671" t="str">
        <f t="shared" si="217"/>
        <v>NaN</v>
      </c>
      <c r="AH671" t="str">
        <f t="shared" si="218"/>
        <v>NaN</v>
      </c>
    </row>
    <row r="672" spans="1:34">
      <c r="A672" s="4">
        <v>43250.777581018519</v>
      </c>
      <c r="B672" s="3">
        <v>-6.9932837456872197E-3</v>
      </c>
      <c r="C672">
        <v>2.8030776510622699</v>
      </c>
      <c r="D672">
        <v>4.5431798831487E-2</v>
      </c>
      <c r="E672" s="3">
        <v>4.5326433876471103E-2</v>
      </c>
      <c r="F672" s="3">
        <v>4.5154579377631301E-2</v>
      </c>
      <c r="G672">
        <v>-4459576</v>
      </c>
      <c r="H672">
        <v>13051796</v>
      </c>
      <c r="K672">
        <f t="shared" si="195"/>
        <v>446.48168346076841</v>
      </c>
      <c r="L672">
        <f t="shared" si="196"/>
        <v>391.50349641352039</v>
      </c>
      <c r="M672">
        <f t="shared" si="197"/>
        <v>131.09210612380676</v>
      </c>
      <c r="N672">
        <f t="shared" si="198"/>
        <v>0.10169819481909843</v>
      </c>
      <c r="O672">
        <f t="shared" si="199"/>
        <v>135.44868032585285</v>
      </c>
      <c r="P672">
        <f t="shared" si="200"/>
        <v>135.36886403318033</v>
      </c>
      <c r="Q672">
        <f t="shared" si="201"/>
        <v>-1.4276084200985224</v>
      </c>
      <c r="R672">
        <f t="shared" si="202"/>
        <v>136.87628874595137</v>
      </c>
      <c r="S672">
        <f t="shared" si="203"/>
        <v>132.04384507053911</v>
      </c>
      <c r="T672">
        <f t="shared" si="204"/>
        <v>10.530903698583742</v>
      </c>
      <c r="U672">
        <f t="shared" si="205"/>
        <v>0.53365663792816465</v>
      </c>
      <c r="V672" s="6">
        <f t="shared" si="207"/>
        <v>20585.000000358559</v>
      </c>
      <c r="W672">
        <f t="shared" si="212"/>
        <v>10.538135732488787</v>
      </c>
      <c r="X672">
        <f t="shared" si="213"/>
        <v>132.11329324475955</v>
      </c>
      <c r="Y672">
        <f t="shared" si="208"/>
        <v>-1.4250554748839288</v>
      </c>
      <c r="Z672">
        <f t="shared" si="209"/>
        <v>6.8512304338554257E-6</v>
      </c>
      <c r="AA672">
        <f t="shared" si="211"/>
        <v>6.5606335900442977E-6</v>
      </c>
      <c r="AB672">
        <f t="shared" si="210"/>
        <v>0.99982365075211632</v>
      </c>
      <c r="AC672">
        <f t="shared" si="206"/>
        <v>2.1588892937531741</v>
      </c>
      <c r="AD672">
        <f t="shared" si="214"/>
        <v>-1.7471158036214422E-9</v>
      </c>
      <c r="AE672">
        <f t="shared" si="215"/>
        <v>5.3877516661296244E-5</v>
      </c>
      <c r="AF672">
        <f t="shared" si="216"/>
        <v>-3.2280864604403458E-6</v>
      </c>
      <c r="AG672" t="str">
        <f t="shared" si="217"/>
        <v>NaN</v>
      </c>
      <c r="AH672" t="str">
        <f t="shared" si="218"/>
        <v>NaN</v>
      </c>
    </row>
    <row r="673" spans="1:34">
      <c r="A673" s="4">
        <v>43250.778275462966</v>
      </c>
      <c r="B673" s="3">
        <v>-7.03129123961844E-3</v>
      </c>
      <c r="C673">
        <v>2.8045867721448299</v>
      </c>
      <c r="D673" s="3">
        <v>4.5506529460981299E-2</v>
      </c>
      <c r="E673" s="3">
        <v>4.5398631465850499E-2</v>
      </c>
      <c r="F673" s="3">
        <v>4.5227867184239601E-2</v>
      </c>
      <c r="G673">
        <v>-4461506</v>
      </c>
      <c r="H673">
        <v>13051796</v>
      </c>
      <c r="K673">
        <f t="shared" si="195"/>
        <v>448.90291785772598</v>
      </c>
      <c r="L673">
        <f t="shared" si="196"/>
        <v>393.82839465569151</v>
      </c>
      <c r="M673">
        <f t="shared" si="197"/>
        <v>131.87058143726304</v>
      </c>
      <c r="N673">
        <f t="shared" si="198"/>
        <v>0.1021555859416432</v>
      </c>
      <c r="O673">
        <f t="shared" si="199"/>
        <v>135.67313758644468</v>
      </c>
      <c r="P673">
        <f t="shared" si="200"/>
        <v>135.58494713682046</v>
      </c>
      <c r="Q673">
        <f t="shared" si="201"/>
        <v>-1.4240346013315559</v>
      </c>
      <c r="R673">
        <f t="shared" si="202"/>
        <v>137.09717218777624</v>
      </c>
      <c r="S673">
        <f t="shared" si="203"/>
        <v>132.81993783815074</v>
      </c>
      <c r="T673">
        <f t="shared" si="204"/>
        <v>10.579050132535825</v>
      </c>
      <c r="U673">
        <f t="shared" si="205"/>
        <v>0.53283132392505472</v>
      </c>
      <c r="V673" s="6">
        <f t="shared" si="207"/>
        <v>20645.000000554137</v>
      </c>
      <c r="W673">
        <f t="shared" si="212"/>
        <v>10.569503731041149</v>
      </c>
      <c r="X673">
        <f t="shared" si="213"/>
        <v>132.96588889944857</v>
      </c>
      <c r="Y673">
        <f t="shared" si="208"/>
        <v>-1.4272398872464958</v>
      </c>
      <c r="Z673">
        <f t="shared" si="209"/>
        <v>7.5406649069446781E-6</v>
      </c>
      <c r="AA673">
        <f t="shared" si="211"/>
        <v>6.5234434388118568E-6</v>
      </c>
      <c r="AB673">
        <f t="shared" si="210"/>
        <v>0.99984157714830413</v>
      </c>
      <c r="AC673">
        <f t="shared" si="206"/>
        <v>2.1577275203019104</v>
      </c>
      <c r="AD673">
        <f t="shared" si="214"/>
        <v>-1.7336197054690136E-9</v>
      </c>
      <c r="AE673">
        <f t="shared" si="215"/>
        <v>5.3798723265435094E-5</v>
      </c>
      <c r="AF673">
        <f t="shared" si="216"/>
        <v>-3.2078414998095707E-6</v>
      </c>
      <c r="AG673" t="str">
        <f t="shared" si="217"/>
        <v>NaN</v>
      </c>
      <c r="AH673" t="str">
        <f t="shared" si="218"/>
        <v>NaN</v>
      </c>
    </row>
    <row r="674" spans="1:34">
      <c r="A674" s="4">
        <v>43250.778969907406</v>
      </c>
      <c r="B674" s="3">
        <v>-7.0756372799405699E-3</v>
      </c>
      <c r="C674">
        <v>2.8059139424585702</v>
      </c>
      <c r="D674" s="3">
        <v>4.5588062432943798E-2</v>
      </c>
      <c r="E674" s="3">
        <v>4.5481234736453199E-2</v>
      </c>
      <c r="F674" s="3">
        <v>4.5311124419440602E-2</v>
      </c>
      <c r="G674">
        <v>-4463436</v>
      </c>
      <c r="H674">
        <v>13051796</v>
      </c>
      <c r="K674">
        <f t="shared" si="195"/>
        <v>451.7279438484191</v>
      </c>
      <c r="L674">
        <f t="shared" si="196"/>
        <v>396.54397976844592</v>
      </c>
      <c r="M674">
        <f t="shared" si="197"/>
        <v>132.77987541560702</v>
      </c>
      <c r="N674">
        <f t="shared" si="198"/>
        <v>0.10255783061678884</v>
      </c>
      <c r="O674">
        <f t="shared" si="199"/>
        <v>135.91802602989085</v>
      </c>
      <c r="P674">
        <f t="shared" si="200"/>
        <v>135.83217382729703</v>
      </c>
      <c r="Q674">
        <f t="shared" si="201"/>
        <v>-1.4300766403094087</v>
      </c>
      <c r="R674">
        <f t="shared" si="202"/>
        <v>137.34810267020026</v>
      </c>
      <c r="S674">
        <f t="shared" si="203"/>
        <v>133.73325984247995</v>
      </c>
      <c r="T674">
        <f t="shared" si="204"/>
        <v>10.621391677287997</v>
      </c>
      <c r="U674">
        <f t="shared" si="205"/>
        <v>0.53210551586558197</v>
      </c>
      <c r="V674" s="6">
        <f t="shared" si="207"/>
        <v>20705.000000121072</v>
      </c>
      <c r="W674">
        <f t="shared" si="212"/>
        <v>10.601475858333753</v>
      </c>
      <c r="X674">
        <f t="shared" si="213"/>
        <v>133.82090041505643</v>
      </c>
      <c r="Y674">
        <f t="shared" si="208"/>
        <v>-1.4261615983538245</v>
      </c>
      <c r="Z674">
        <f t="shared" si="209"/>
        <v>6.399289631738977E-6</v>
      </c>
      <c r="AA674">
        <f t="shared" si="211"/>
        <v>6.0837462994925295E-6</v>
      </c>
      <c r="AB674">
        <f t="shared" si="210"/>
        <v>0.99983441397016026</v>
      </c>
      <c r="AC674">
        <f t="shared" si="206"/>
        <v>2.1567058188270405</v>
      </c>
      <c r="AD674">
        <f t="shared" si="214"/>
        <v>-1.6172254767320227E-9</v>
      </c>
      <c r="AE674">
        <f t="shared" si="215"/>
        <v>5.441522788196212E-5</v>
      </c>
      <c r="AF674">
        <f t="shared" si="216"/>
        <v>-2.9585652916451345E-6</v>
      </c>
      <c r="AG674" t="str">
        <f t="shared" si="217"/>
        <v>NaN</v>
      </c>
      <c r="AH674" t="str">
        <f t="shared" si="218"/>
        <v>NaN</v>
      </c>
    </row>
    <row r="675" spans="1:34">
      <c r="A675" s="4">
        <v>43250.779664351852</v>
      </c>
      <c r="B675" s="3">
        <v>-7.1241099161306904E-3</v>
      </c>
      <c r="C675">
        <v>2.8069937548643802</v>
      </c>
      <c r="D675">
        <v>4.5666800736234997E-2</v>
      </c>
      <c r="E675" s="3">
        <v>4.5559651950152297E-2</v>
      </c>
      <c r="F675" s="3">
        <v>4.5387699636194198E-2</v>
      </c>
      <c r="G675">
        <v>-4465370</v>
      </c>
      <c r="H675">
        <v>13051796</v>
      </c>
      <c r="K675">
        <f t="shared" si="195"/>
        <v>454.81585104553966</v>
      </c>
      <c r="L675">
        <f t="shared" si="196"/>
        <v>399.53122954006312</v>
      </c>
      <c r="M675">
        <f t="shared" si="197"/>
        <v>133.78013433453512</v>
      </c>
      <c r="N675">
        <f t="shared" si="198"/>
        <v>0.10288510495821769</v>
      </c>
      <c r="O675">
        <f t="shared" si="199"/>
        <v>136.15452054331843</v>
      </c>
      <c r="P675">
        <f t="shared" si="200"/>
        <v>136.06687189769752</v>
      </c>
      <c r="Q675">
        <f t="shared" si="201"/>
        <v>-1.4243735534205086</v>
      </c>
      <c r="R675">
        <f t="shared" si="202"/>
        <v>137.57889409673894</v>
      </c>
      <c r="S675">
        <f t="shared" si="203"/>
        <v>134.72971670348213</v>
      </c>
      <c r="T675">
        <f t="shared" si="204"/>
        <v>10.655841607964717</v>
      </c>
      <c r="U675">
        <f t="shared" si="205"/>
        <v>0.53151498386020091</v>
      </c>
      <c r="V675" s="6">
        <f t="shared" si="207"/>
        <v>20765.00000031665</v>
      </c>
      <c r="W675">
        <f t="shared" si="212"/>
        <v>10.63404335887765</v>
      </c>
      <c r="X675">
        <f t="shared" si="213"/>
        <v>134.68612089694153</v>
      </c>
      <c r="Y675">
        <f t="shared" si="208"/>
        <v>-1.4294899222886102</v>
      </c>
      <c r="Z675">
        <f t="shared" si="209"/>
        <v>6.0293701896347407E-6</v>
      </c>
      <c r="AA675">
        <f t="shared" si="211"/>
        <v>5.4494755570638555E-6</v>
      </c>
      <c r="AB675">
        <f t="shared" si="210"/>
        <v>0.99986099967287911</v>
      </c>
      <c r="AC675">
        <f t="shared" si="206"/>
        <v>2.1558745419998111</v>
      </c>
      <c r="AD675">
        <f t="shared" si="214"/>
        <v>-1.4446891210799142E-9</v>
      </c>
      <c r="AE675">
        <f t="shared" si="215"/>
        <v>5.4527939026578556E-5</v>
      </c>
      <c r="AF675">
        <f t="shared" si="216"/>
        <v>-2.6374628755499936E-6</v>
      </c>
      <c r="AG675" t="str">
        <f t="shared" si="217"/>
        <v>NaN</v>
      </c>
      <c r="AH675" t="str">
        <f t="shared" si="218"/>
        <v>NaN</v>
      </c>
    </row>
    <row r="676" spans="1:34">
      <c r="A676" s="4">
        <v>43250.780358796299</v>
      </c>
      <c r="B676" s="3">
        <v>-7.1665888799361697E-3</v>
      </c>
      <c r="C676">
        <v>2.8081817863549099</v>
      </c>
      <c r="D676" s="3">
        <v>4.5744516309714503E-2</v>
      </c>
      <c r="E676">
        <v>4.5639294061183999E-2</v>
      </c>
      <c r="F676" s="3">
        <v>4.5468348382910299E-2</v>
      </c>
      <c r="G676">
        <v>-4467302</v>
      </c>
      <c r="H676">
        <v>13051796</v>
      </c>
      <c r="K676">
        <f t="shared" si="195"/>
        <v>457.52193654802147</v>
      </c>
      <c r="L676">
        <f t="shared" si="196"/>
        <v>402.13130299897949</v>
      </c>
      <c r="M676">
        <f t="shared" si="197"/>
        <v>134.65075007341972</v>
      </c>
      <c r="N676">
        <f t="shared" si="198"/>
        <v>0.1032451788206477</v>
      </c>
      <c r="O676">
        <f t="shared" si="199"/>
        <v>136.38794323554748</v>
      </c>
      <c r="P676">
        <f t="shared" si="200"/>
        <v>136.30523601317714</v>
      </c>
      <c r="Q676">
        <f t="shared" si="201"/>
        <v>-1.4340195731359131</v>
      </c>
      <c r="R676">
        <f t="shared" si="202"/>
        <v>137.82196280868339</v>
      </c>
      <c r="S676">
        <f t="shared" si="203"/>
        <v>135.606763122177</v>
      </c>
      <c r="T676">
        <f t="shared" si="204"/>
        <v>10.693744119799456</v>
      </c>
      <c r="U676">
        <f t="shared" si="205"/>
        <v>0.53086526858115435</v>
      </c>
      <c r="V676" s="6">
        <f t="shared" si="207"/>
        <v>20825.000000512227</v>
      </c>
      <c r="W676">
        <f t="shared" si="212"/>
        <v>10.666888116572855</v>
      </c>
      <c r="X676">
        <f t="shared" si="213"/>
        <v>135.56078754891371</v>
      </c>
      <c r="Y676">
        <f t="shared" si="208"/>
        <v>-1.4266005811095017</v>
      </c>
      <c r="Z676">
        <f t="shared" si="209"/>
        <v>5.8196264005601058E-6</v>
      </c>
      <c r="AA676">
        <f t="shared" si="211"/>
        <v>4.9567274801020277E-6</v>
      </c>
      <c r="AB676">
        <f t="shared" si="210"/>
        <v>0.99984007393878394</v>
      </c>
      <c r="AC676">
        <f t="shared" si="206"/>
        <v>2.154959954389239</v>
      </c>
      <c r="AD676">
        <f t="shared" si="214"/>
        <v>-1.3161614218311707E-9</v>
      </c>
      <c r="AE676">
        <f t="shared" si="215"/>
        <v>5.6099626437096199E-5</v>
      </c>
      <c r="AF676">
        <f t="shared" si="216"/>
        <v>-2.3355018930243021E-6</v>
      </c>
      <c r="AG676" t="str">
        <f t="shared" si="217"/>
        <v>NaN</v>
      </c>
      <c r="AH676" t="str">
        <f t="shared" si="218"/>
        <v>NaN</v>
      </c>
    </row>
    <row r="677" spans="1:34">
      <c r="A677" s="4">
        <v>43250.781064814815</v>
      </c>
      <c r="B677" s="3">
        <v>-7.2071650906036702E-3</v>
      </c>
      <c r="C677">
        <v>2.80920094850444</v>
      </c>
      <c r="D677" s="3">
        <v>4.5829367207461502E-2</v>
      </c>
      <c r="E677" s="3">
        <v>4.5724763353700799E-2</v>
      </c>
      <c r="F677" s="3">
        <v>4.55487231787811E-2</v>
      </c>
      <c r="G677">
        <v>-4469235</v>
      </c>
      <c r="H677">
        <v>13051796</v>
      </c>
      <c r="K677">
        <f t="shared" si="195"/>
        <v>460.10680881411025</v>
      </c>
      <c r="L677">
        <f t="shared" si="196"/>
        <v>404.6105233273957</v>
      </c>
      <c r="M677">
        <f t="shared" si="197"/>
        <v>135.48089901812736</v>
      </c>
      <c r="N677">
        <f t="shared" si="198"/>
        <v>0.10355407101294148</v>
      </c>
      <c r="O677">
        <f t="shared" si="199"/>
        <v>136.6427972384634</v>
      </c>
      <c r="P677">
        <f t="shared" si="200"/>
        <v>136.56104053728532</v>
      </c>
      <c r="Q677">
        <f t="shared" si="201"/>
        <v>-1.4214086167720836</v>
      </c>
      <c r="R677">
        <f t="shared" si="202"/>
        <v>138.06420585523549</v>
      </c>
      <c r="S677">
        <f t="shared" si="203"/>
        <v>136.42850476264209</v>
      </c>
      <c r="T677">
        <f t="shared" si="204"/>
        <v>10.726259087409327</v>
      </c>
      <c r="U677">
        <f t="shared" si="205"/>
        <v>0.53030790522365601</v>
      </c>
      <c r="V677" s="6">
        <f t="shared" si="207"/>
        <v>20886.000000312924</v>
      </c>
      <c r="W677">
        <f t="shared" si="212"/>
        <v>10.701734962750278</v>
      </c>
      <c r="X677">
        <f t="shared" si="213"/>
        <v>136.43619263761701</v>
      </c>
      <c r="Y677">
        <f t="shared" si="208"/>
        <v>-1.4267463445230721</v>
      </c>
      <c r="Z677">
        <f t="shared" si="209"/>
        <v>3.5996396055120537E-6</v>
      </c>
      <c r="AA677">
        <f t="shared" si="211"/>
        <v>4.5389308286150953E-6</v>
      </c>
      <c r="AB677">
        <f t="shared" si="210"/>
        <v>0.9998421661830712</v>
      </c>
      <c r="AC677">
        <f t="shared" si="206"/>
        <v>2.1541753682208129</v>
      </c>
      <c r="AD677">
        <f t="shared" si="214"/>
        <v>-1.2046618550115358E-9</v>
      </c>
      <c r="AE677">
        <f t="shared" si="215"/>
        <v>5.7488953115279452E-5</v>
      </c>
      <c r="AF677">
        <f t="shared" si="216"/>
        <v>-2.0859879469423289E-6</v>
      </c>
      <c r="AG677" t="str">
        <f t="shared" si="217"/>
        <v>NaN</v>
      </c>
      <c r="AH677" t="str">
        <f t="shared" si="218"/>
        <v>NaN</v>
      </c>
    </row>
    <row r="678" spans="1:34">
      <c r="A678" s="4">
        <v>43250.781759259262</v>
      </c>
      <c r="B678" s="3">
        <v>-7.25140410106178E-3</v>
      </c>
      <c r="C678">
        <v>2.8095470117314099</v>
      </c>
      <c r="D678">
        <v>4.5909627713262999E-2</v>
      </c>
      <c r="E678" s="3">
        <v>4.58037751777556E-2</v>
      </c>
      <c r="F678" s="3">
        <v>4.5629836450843897E-2</v>
      </c>
      <c r="G678">
        <v>-4471169</v>
      </c>
      <c r="H678">
        <v>13051796</v>
      </c>
      <c r="K678">
        <f t="shared" si="195"/>
        <v>462.9250165602557</v>
      </c>
      <c r="L678">
        <f t="shared" si="196"/>
        <v>407.32210841563523</v>
      </c>
      <c r="M678">
        <f t="shared" si="197"/>
        <v>136.38885361727549</v>
      </c>
      <c r="N678">
        <f t="shared" si="198"/>
        <v>0.10365895739328858</v>
      </c>
      <c r="O678">
        <f t="shared" si="199"/>
        <v>136.8838637648372</v>
      </c>
      <c r="P678">
        <f t="shared" si="200"/>
        <v>136.79751824121959</v>
      </c>
      <c r="Q678">
        <f t="shared" si="201"/>
        <v>-1.4248108436612199</v>
      </c>
      <c r="R678">
        <f t="shared" si="202"/>
        <v>138.30867460849842</v>
      </c>
      <c r="S678">
        <f t="shared" si="203"/>
        <v>137.33872751304963</v>
      </c>
      <c r="T678">
        <f t="shared" si="204"/>
        <v>10.737299759024811</v>
      </c>
      <c r="U678">
        <f t="shared" si="205"/>
        <v>0.53011864882105153</v>
      </c>
      <c r="V678" s="6">
        <f t="shared" si="207"/>
        <v>20946.000000508502</v>
      </c>
      <c r="W678">
        <f t="shared" si="212"/>
        <v>10.736686874795591</v>
      </c>
      <c r="X678">
        <f t="shared" si="213"/>
        <v>137.3217265537846</v>
      </c>
      <c r="Y678">
        <f t="shared" si="208"/>
        <v>-1.4257005510004792</v>
      </c>
      <c r="Z678">
        <f t="shared" si="209"/>
        <v>1.9065077312010101E-6</v>
      </c>
      <c r="AA678">
        <f t="shared" si="211"/>
        <v>4.3907226688594409E-6</v>
      </c>
      <c r="AB678">
        <f t="shared" si="210"/>
        <v>0.99983543275724185</v>
      </c>
      <c r="AC678">
        <f t="shared" si="206"/>
        <v>2.1539089568147309</v>
      </c>
      <c r="AD678">
        <f t="shared" si="214"/>
        <v>-1.1660370197875629E-9</v>
      </c>
      <c r="AE678">
        <f t="shared" si="215"/>
        <v>5.6692463744823974E-5</v>
      </c>
      <c r="AF678">
        <f t="shared" si="216"/>
        <v>-2.0474723415521785E-6</v>
      </c>
      <c r="AG678" t="str">
        <f t="shared" si="217"/>
        <v>NaN</v>
      </c>
      <c r="AH678" t="str">
        <f t="shared" si="218"/>
        <v>NaN</v>
      </c>
    </row>
    <row r="679" spans="1:34">
      <c r="A679" s="4">
        <v>43250.782453703701</v>
      </c>
      <c r="B679" s="3">
        <v>-7.2921705870430701E-3</v>
      </c>
      <c r="C679">
        <v>2.8099180485933202</v>
      </c>
      <c r="D679" s="3">
        <v>4.5981218800079701E-2</v>
      </c>
      <c r="E679" s="3">
        <v>4.5875901413892299E-2</v>
      </c>
      <c r="F679" s="3">
        <v>4.5703195722890097E-2</v>
      </c>
      <c r="G679">
        <v>-4473100</v>
      </c>
      <c r="H679">
        <v>13051796</v>
      </c>
      <c r="K679">
        <f t="shared" si="195"/>
        <v>465.52201014998326</v>
      </c>
      <c r="L679">
        <f t="shared" si="196"/>
        <v>409.82267190990859</v>
      </c>
      <c r="M679">
        <f t="shared" si="197"/>
        <v>137.22614916626432</v>
      </c>
      <c r="N679">
        <f t="shared" si="198"/>
        <v>0.10377141289386826</v>
      </c>
      <c r="O679">
        <f t="shared" si="199"/>
        <v>137.09889124872709</v>
      </c>
      <c r="P679">
        <f t="shared" si="200"/>
        <v>137.01338778883562</v>
      </c>
      <c r="Q679">
        <f t="shared" si="201"/>
        <v>-1.4308821925681343</v>
      </c>
      <c r="R679">
        <f t="shared" si="202"/>
        <v>138.52977344129522</v>
      </c>
      <c r="S679">
        <f t="shared" si="203"/>
        <v>138.18007062797642</v>
      </c>
      <c r="T679">
        <f t="shared" si="204"/>
        <v>10.749137180138462</v>
      </c>
      <c r="U679">
        <f t="shared" si="205"/>
        <v>0.5299157347399065</v>
      </c>
      <c r="V679" s="6">
        <f t="shared" si="207"/>
        <v>21006.000000075437</v>
      </c>
      <c r="W679">
        <f t="shared" si="212"/>
        <v>10.771060924567596</v>
      </c>
      <c r="X679">
        <f t="shared" si="213"/>
        <v>138.20977593313188</v>
      </c>
      <c r="Y679">
        <f t="shared" si="208"/>
        <v>-1.4278404714840651</v>
      </c>
      <c r="Z679">
        <f t="shared" si="209"/>
        <v>3.4019938951226239E-6</v>
      </c>
      <c r="AA679">
        <f t="shared" si="211"/>
        <v>4.7406117325255422E-6</v>
      </c>
      <c r="AB679">
        <f t="shared" si="210"/>
        <v>0.99985232117740575</v>
      </c>
      <c r="AC679">
        <f t="shared" si="206"/>
        <v>2.1536233198432591</v>
      </c>
      <c r="AD679">
        <f t="shared" si="214"/>
        <v>-1.2569029683995987E-9</v>
      </c>
      <c r="AE679">
        <f t="shared" si="215"/>
        <v>5.4524584059663624E-5</v>
      </c>
      <c r="AF679">
        <f t="shared" si="216"/>
        <v>-2.2947766735819426E-6</v>
      </c>
      <c r="AG679" t="str">
        <f t="shared" si="217"/>
        <v>NaN</v>
      </c>
      <c r="AH679" t="str">
        <f t="shared" si="218"/>
        <v>NaN</v>
      </c>
    </row>
    <row r="680" spans="1:34">
      <c r="A680" s="4">
        <v>43250.783148148148</v>
      </c>
      <c r="B680" s="3">
        <v>-7.3362074299802797E-3</v>
      </c>
      <c r="C680">
        <v>2.8108266132167001</v>
      </c>
      <c r="D680" s="3">
        <v>4.6057102973663902E-2</v>
      </c>
      <c r="E680" s="3">
        <v>4.5951488282298697E-2</v>
      </c>
      <c r="F680" s="3">
        <v>4.5777805640100297E-2</v>
      </c>
      <c r="G680">
        <v>-4475030</v>
      </c>
      <c r="H680">
        <v>13051796</v>
      </c>
      <c r="K680">
        <f t="shared" si="195"/>
        <v>468.32733898976255</v>
      </c>
      <c r="L680">
        <f t="shared" si="196"/>
        <v>412.52992669254797</v>
      </c>
      <c r="M680">
        <f t="shared" si="197"/>
        <v>138.13265379399076</v>
      </c>
      <c r="N680">
        <f t="shared" si="198"/>
        <v>0.10404678469656503</v>
      </c>
      <c r="O680">
        <f t="shared" si="199"/>
        <v>137.32681323787992</v>
      </c>
      <c r="P680">
        <f t="shared" si="200"/>
        <v>137.23961480361669</v>
      </c>
      <c r="Q680">
        <f t="shared" si="201"/>
        <v>-1.4278283782228414</v>
      </c>
      <c r="R680">
        <f t="shared" si="202"/>
        <v>138.75464161610276</v>
      </c>
      <c r="S680">
        <f t="shared" si="203"/>
        <v>139.08453937947266</v>
      </c>
      <c r="T680">
        <f t="shared" si="204"/>
        <v>10.77812368568549</v>
      </c>
      <c r="U680">
        <f t="shared" si="205"/>
        <v>0.52941885538736677</v>
      </c>
      <c r="V680" s="6">
        <f t="shared" si="207"/>
        <v>21066.000000271015</v>
      </c>
      <c r="W680">
        <f t="shared" si="212"/>
        <v>10.803791860905939</v>
      </c>
      <c r="X680">
        <f t="shared" si="213"/>
        <v>139.10674803422319</v>
      </c>
      <c r="Y680">
        <f t="shared" si="208"/>
        <v>-1.427928319470728</v>
      </c>
      <c r="Z680">
        <f t="shared" si="209"/>
        <v>4.6160883465361579E-6</v>
      </c>
      <c r="AA680">
        <f t="shared" si="211"/>
        <v>5.1892751276160891E-6</v>
      </c>
      <c r="AB680">
        <f t="shared" si="210"/>
        <v>0.99985395417244272</v>
      </c>
      <c r="AC680">
        <f t="shared" si="206"/>
        <v>2.1529238754644093</v>
      </c>
      <c r="AD680">
        <f t="shared" si="214"/>
        <v>-1.3753279578636889E-9</v>
      </c>
      <c r="AE680">
        <f t="shared" si="215"/>
        <v>5.1213853400263413E-5</v>
      </c>
      <c r="AF680">
        <f t="shared" si="216"/>
        <v>-2.6733132657508524E-6</v>
      </c>
      <c r="AG680" t="str">
        <f t="shared" si="217"/>
        <v>NaN</v>
      </c>
      <c r="AH680" t="str">
        <f t="shared" si="218"/>
        <v>NaN</v>
      </c>
    </row>
    <row r="681" spans="1:34">
      <c r="A681" s="4">
        <v>43250.783842592595</v>
      </c>
      <c r="B681">
        <v>-7.3789242379279996E-3</v>
      </c>
      <c r="C681">
        <v>2.81165431083173</v>
      </c>
      <c r="D681" s="3">
        <v>4.6138576484590903E-2</v>
      </c>
      <c r="E681" s="3">
        <v>4.6034781300913902E-2</v>
      </c>
      <c r="F681" s="3">
        <v>4.5858085148720397E-2</v>
      </c>
      <c r="G681">
        <v>-4476965</v>
      </c>
      <c r="H681">
        <v>13051796</v>
      </c>
      <c r="K681">
        <f t="shared" si="195"/>
        <v>471.0485761467931</v>
      </c>
      <c r="L681">
        <f t="shared" si="196"/>
        <v>415.14563716612975</v>
      </c>
      <c r="M681">
        <f t="shared" si="197"/>
        <v>139.00850547381779</v>
      </c>
      <c r="N681">
        <f t="shared" si="198"/>
        <v>0.10429764696708871</v>
      </c>
      <c r="O681">
        <f t="shared" si="199"/>
        <v>137.57152308707057</v>
      </c>
      <c r="P681">
        <f t="shared" si="200"/>
        <v>137.48890586899211</v>
      </c>
      <c r="Q681">
        <f t="shared" si="201"/>
        <v>-1.4250743876212084</v>
      </c>
      <c r="R681">
        <f t="shared" si="202"/>
        <v>138.99659747469178</v>
      </c>
      <c r="S681">
        <f t="shared" si="203"/>
        <v>139.95855506556526</v>
      </c>
      <c r="T681">
        <f t="shared" si="204"/>
        <v>10.804530240477456</v>
      </c>
      <c r="U681">
        <f t="shared" si="205"/>
        <v>0.52896620089865853</v>
      </c>
      <c r="V681" s="6">
        <f t="shared" si="207"/>
        <v>21126.000000466593</v>
      </c>
      <c r="W681">
        <f t="shared" si="212"/>
        <v>10.834354354471285</v>
      </c>
      <c r="X681">
        <f t="shared" si="213"/>
        <v>140.00224716443279</v>
      </c>
      <c r="Y681">
        <f t="shared" si="208"/>
        <v>-1.4245950224399735</v>
      </c>
      <c r="Z681">
        <f t="shared" si="209"/>
        <v>5.3618325134493914E-6</v>
      </c>
      <c r="AA681">
        <f t="shared" si="211"/>
        <v>5.5160542589504399E-6</v>
      </c>
      <c r="AB681">
        <f t="shared" si="210"/>
        <v>0.99983049739962937</v>
      </c>
      <c r="AC681">
        <f t="shared" si="206"/>
        <v>2.1522866852972791</v>
      </c>
      <c r="AD681">
        <f t="shared" si="214"/>
        <v>-1.4649221081376101E-9</v>
      </c>
      <c r="AE681">
        <f t="shared" si="215"/>
        <v>4.845326569180036E-5</v>
      </c>
      <c r="AF681">
        <f t="shared" si="216"/>
        <v>-3.0096952022771512E-6</v>
      </c>
      <c r="AG681" t="str">
        <f t="shared" si="217"/>
        <v>NaN</v>
      </c>
      <c r="AH681" t="str">
        <f t="shared" si="218"/>
        <v>NaN</v>
      </c>
    </row>
    <row r="682" spans="1:34">
      <c r="A682" s="4">
        <v>43250.784548611111</v>
      </c>
      <c r="B682" s="3">
        <v>-7.4228897276225302E-3</v>
      </c>
      <c r="C682">
        <v>2.8128601806329199</v>
      </c>
      <c r="D682" s="3">
        <v>4.6219907289032601E-2</v>
      </c>
      <c r="E682">
        <v>4.6114256921046003E-2</v>
      </c>
      <c r="F682" s="3">
        <v>4.5937745290211801E-2</v>
      </c>
      <c r="G682">
        <v>-4478899</v>
      </c>
      <c r="H682">
        <v>13051796</v>
      </c>
      <c r="K682">
        <f t="shared" si="195"/>
        <v>473.84935949020741</v>
      </c>
      <c r="L682">
        <f t="shared" si="196"/>
        <v>417.8417079785491</v>
      </c>
      <c r="M682">
        <f t="shared" si="197"/>
        <v>139.91126523023556</v>
      </c>
      <c r="N682">
        <f t="shared" si="198"/>
        <v>0.10466312734396704</v>
      </c>
      <c r="O682">
        <f t="shared" si="199"/>
        <v>137.81580431004764</v>
      </c>
      <c r="P682">
        <f t="shared" si="200"/>
        <v>137.72677168708228</v>
      </c>
      <c r="Q682">
        <f t="shared" si="201"/>
        <v>-1.4208823014758707</v>
      </c>
      <c r="R682">
        <f t="shared" si="202"/>
        <v>139.23668661152351</v>
      </c>
      <c r="S682">
        <f t="shared" si="203"/>
        <v>140.85852009788613</v>
      </c>
      <c r="T682">
        <f t="shared" si="204"/>
        <v>10.84300185909623</v>
      </c>
      <c r="U682">
        <f t="shared" si="205"/>
        <v>0.52830673013494667</v>
      </c>
      <c r="V682" s="6">
        <f t="shared" si="207"/>
        <v>21187.00000026729</v>
      </c>
      <c r="W682">
        <f t="shared" si="212"/>
        <v>10.863571421228592</v>
      </c>
      <c r="X682">
        <f t="shared" si="213"/>
        <v>140.89616141387881</v>
      </c>
      <c r="Y682">
        <f t="shared" si="208"/>
        <v>-1.4229018288356297</v>
      </c>
      <c r="Z682">
        <f t="shared" si="209"/>
        <v>8.4785936352974529E-6</v>
      </c>
      <c r="AA682">
        <f t="shared" si="211"/>
        <v>5.8868770102120045E-6</v>
      </c>
      <c r="AB682">
        <f t="shared" si="210"/>
        <v>0.99981930048479384</v>
      </c>
      <c r="AC682">
        <f t="shared" si="206"/>
        <v>2.1513583651400081</v>
      </c>
      <c r="AD682">
        <f t="shared" si="214"/>
        <v>-1.5645883490763054E-9</v>
      </c>
      <c r="AE682">
        <f t="shared" si="215"/>
        <v>4.626088567623049E-5</v>
      </c>
      <c r="AF682">
        <f t="shared" si="216"/>
        <v>-3.3667989625330801E-6</v>
      </c>
      <c r="AG682" t="str">
        <f t="shared" si="217"/>
        <v>NaN</v>
      </c>
      <c r="AH682" t="str">
        <f t="shared" si="218"/>
        <v>NaN</v>
      </c>
    </row>
    <row r="683" spans="1:34">
      <c r="A683" s="4">
        <v>43250.785243055558</v>
      </c>
      <c r="B683" s="3">
        <v>-7.4657016732271597E-3</v>
      </c>
      <c r="C683">
        <v>2.8148699636349201</v>
      </c>
      <c r="D683" s="3">
        <v>4.6300691051947097E-2</v>
      </c>
      <c r="E683" s="3">
        <v>4.6196800730613198E-2</v>
      </c>
      <c r="F683" s="3">
        <v>4.6018870473180901E-2</v>
      </c>
      <c r="G683">
        <v>-4480833</v>
      </c>
      <c r="H683">
        <v>13051796</v>
      </c>
      <c r="K683">
        <f t="shared" si="195"/>
        <v>476.57665730905825</v>
      </c>
      <c r="L683">
        <f t="shared" si="196"/>
        <v>420.46236748271605</v>
      </c>
      <c r="M683">
        <f t="shared" si="197"/>
        <v>140.78877405705776</v>
      </c>
      <c r="N683">
        <f t="shared" si="198"/>
        <v>0.10527226130543615</v>
      </c>
      <c r="O683">
        <f t="shared" si="199"/>
        <v>138.05844246587193</v>
      </c>
      <c r="P683">
        <f t="shared" si="200"/>
        <v>137.97382041420568</v>
      </c>
      <c r="Q683">
        <f t="shared" si="201"/>
        <v>-1.4227487974098096</v>
      </c>
      <c r="R683">
        <f t="shared" si="202"/>
        <v>139.48119126328174</v>
      </c>
      <c r="S683">
        <f t="shared" si="203"/>
        <v>141.73727325533096</v>
      </c>
      <c r="T683">
        <f t="shared" si="204"/>
        <v>10.907121223461397</v>
      </c>
      <c r="U683">
        <f t="shared" si="205"/>
        <v>0.52720761219541723</v>
      </c>
      <c r="V683" s="6">
        <f t="shared" si="207"/>
        <v>21247.000000462867</v>
      </c>
      <c r="W683">
        <f t="shared" si="212"/>
        <v>10.89164151892829</v>
      </c>
      <c r="X683">
        <f t="shared" si="213"/>
        <v>141.79832188551831</v>
      </c>
      <c r="Y683">
        <f t="shared" si="208"/>
        <v>-1.4232239708932184</v>
      </c>
      <c r="Z683">
        <f t="shared" si="209"/>
        <v>8.9602701661939299E-6</v>
      </c>
      <c r="AA683">
        <f t="shared" si="211"/>
        <v>5.8842043052296977E-6</v>
      </c>
      <c r="AB683">
        <f t="shared" si="210"/>
        <v>0.99982277302970202</v>
      </c>
      <c r="AC683">
        <f t="shared" si="206"/>
        <v>2.1498111648778764</v>
      </c>
      <c r="AD683">
        <f t="shared" si="214"/>
        <v>-1.5623995853397338E-9</v>
      </c>
      <c r="AE683">
        <f t="shared" si="215"/>
        <v>4.5799854923028373E-5</v>
      </c>
      <c r="AF683">
        <f t="shared" si="216"/>
        <v>-3.3959324950628572E-6</v>
      </c>
      <c r="AG683" t="str">
        <f t="shared" si="217"/>
        <v>NaN</v>
      </c>
      <c r="AH683" t="str">
        <f t="shared" si="218"/>
        <v>NaN</v>
      </c>
    </row>
    <row r="684" spans="1:34">
      <c r="A684" s="4">
        <v>43250.785937499997</v>
      </c>
      <c r="B684" s="3">
        <v>-7.5106542161120201E-3</v>
      </c>
      <c r="C684">
        <v>2.81623043212858</v>
      </c>
      <c r="D684" s="3">
        <v>4.6380785066849103E-2</v>
      </c>
      <c r="E684">
        <v>4.6276561763716001E-2</v>
      </c>
      <c r="F684" s="3">
        <v>4.6099781259836201E-2</v>
      </c>
      <c r="G684">
        <v>-4482763</v>
      </c>
      <c r="H684">
        <v>13051796</v>
      </c>
      <c r="K684">
        <f t="shared" si="195"/>
        <v>479.44032001885165</v>
      </c>
      <c r="L684">
        <f t="shared" si="196"/>
        <v>423.21967369982877</v>
      </c>
      <c r="M684">
        <f t="shared" si="197"/>
        <v>141.71203804458492</v>
      </c>
      <c r="N684">
        <f t="shared" si="198"/>
        <v>0.10568459814089161</v>
      </c>
      <c r="O684">
        <f t="shared" si="199"/>
        <v>138.29900892832995</v>
      </c>
      <c r="P684">
        <f t="shared" si="200"/>
        <v>138.21254045639193</v>
      </c>
      <c r="Q684">
        <f t="shared" si="201"/>
        <v>-1.4260408137939748</v>
      </c>
      <c r="R684">
        <f t="shared" si="202"/>
        <v>139.72504974212393</v>
      </c>
      <c r="S684">
        <f t="shared" si="203"/>
        <v>142.66273192044756</v>
      </c>
      <c r="T684">
        <f t="shared" si="204"/>
        <v>10.950525100877762</v>
      </c>
      <c r="U684">
        <f t="shared" si="205"/>
        <v>0.52646359389789033</v>
      </c>
      <c r="V684" s="6">
        <f t="shared" si="207"/>
        <v>21307.000000029802</v>
      </c>
      <c r="W684">
        <f t="shared" si="212"/>
        <v>10.920835237714957</v>
      </c>
      <c r="X684">
        <f t="shared" si="213"/>
        <v>142.70957641506746</v>
      </c>
      <c r="Y684">
        <f t="shared" si="208"/>
        <v>-1.4229405092790348</v>
      </c>
      <c r="Z684">
        <f t="shared" si="209"/>
        <v>5.8870935248525164E-6</v>
      </c>
      <c r="AA684">
        <f t="shared" si="211"/>
        <v>5.5920732766973438E-6</v>
      </c>
      <c r="AB684">
        <f t="shared" si="210"/>
        <v>0.99982191310315727</v>
      </c>
      <c r="AC684">
        <f t="shared" si="206"/>
        <v>2.1487638293158193</v>
      </c>
      <c r="AD684">
        <f t="shared" si="214"/>
        <v>-1.484403953771562E-9</v>
      </c>
      <c r="AE684">
        <f t="shared" si="215"/>
        <v>4.7428189965910068E-5</v>
      </c>
      <c r="AF684">
        <f t="shared" si="216"/>
        <v>-3.1156350990888044E-6</v>
      </c>
      <c r="AG684" t="str">
        <f t="shared" si="217"/>
        <v>NaN</v>
      </c>
      <c r="AH684" t="str">
        <f t="shared" si="218"/>
        <v>NaN</v>
      </c>
    </row>
    <row r="685" spans="1:34">
      <c r="A685" s="4">
        <v>43250.786631944444</v>
      </c>
      <c r="B685" s="3">
        <v>-7.5558921719675702E-3</v>
      </c>
      <c r="C685">
        <v>2.8170842925992501</v>
      </c>
      <c r="D685" s="3">
        <v>4.64630434634455E-2</v>
      </c>
      <c r="E685" s="3">
        <v>4.6357476340908803E-2</v>
      </c>
      <c r="F685" s="3">
        <v>4.61797629957982E-2</v>
      </c>
      <c r="G685">
        <v>-4484696</v>
      </c>
      <c r="H685">
        <v>13051796</v>
      </c>
      <c r="K685">
        <f t="shared" si="195"/>
        <v>482.32216471410356</v>
      </c>
      <c r="L685">
        <f t="shared" si="196"/>
        <v>425.99638313108096</v>
      </c>
      <c r="M685">
        <f t="shared" si="197"/>
        <v>142.64179905763143</v>
      </c>
      <c r="N685">
        <f t="shared" si="198"/>
        <v>0.10594338996594112</v>
      </c>
      <c r="O685">
        <f t="shared" si="199"/>
        <v>138.54607622169607</v>
      </c>
      <c r="P685">
        <f t="shared" si="200"/>
        <v>138.45471298763351</v>
      </c>
      <c r="Q685">
        <f t="shared" si="201"/>
        <v>-1.4200319166333202</v>
      </c>
      <c r="R685">
        <f t="shared" si="202"/>
        <v>139.96610813832939</v>
      </c>
      <c r="S685">
        <f t="shared" si="203"/>
        <v>143.58848700205365</v>
      </c>
      <c r="T685">
        <f t="shared" si="204"/>
        <v>10.977766345619816</v>
      </c>
      <c r="U685">
        <f t="shared" si="205"/>
        <v>0.52599663136500274</v>
      </c>
      <c r="V685" s="6">
        <f t="shared" si="207"/>
        <v>21367.00000022538</v>
      </c>
      <c r="W685">
        <f t="shared" si="212"/>
        <v>10.951365627820669</v>
      </c>
      <c r="X685">
        <f t="shared" si="213"/>
        <v>143.62471451148969</v>
      </c>
      <c r="Y685">
        <f t="shared" si="208"/>
        <v>-1.4234328621965158</v>
      </c>
      <c r="Z685">
        <f t="shared" si="209"/>
        <v>4.5022669900319628E-6</v>
      </c>
      <c r="AA685">
        <f t="shared" si="211"/>
        <v>5.301707874027061E-6</v>
      </c>
      <c r="AB685">
        <f t="shared" si="210"/>
        <v>0.99982660310042393</v>
      </c>
      <c r="AC685">
        <f t="shared" si="206"/>
        <v>2.1481064980801938</v>
      </c>
      <c r="AD685">
        <f t="shared" si="214"/>
        <v>-1.406409924930124E-9</v>
      </c>
      <c r="AE685">
        <f t="shared" si="215"/>
        <v>4.9317444879899828E-5</v>
      </c>
      <c r="AF685">
        <f t="shared" si="216"/>
        <v>-2.8388496398067688E-6</v>
      </c>
      <c r="AG685" t="str">
        <f t="shared" si="217"/>
        <v>NaN</v>
      </c>
      <c r="AH685" t="str">
        <f t="shared" si="218"/>
        <v>NaN</v>
      </c>
    </row>
    <row r="686" spans="1:34">
      <c r="A686" s="4">
        <v>43250.787326388891</v>
      </c>
      <c r="B686" s="3">
        <v>-7.5992154824780301E-3</v>
      </c>
      <c r="C686">
        <v>2.8179238824213799</v>
      </c>
      <c r="D686" s="3">
        <v>4.6541056342102802E-2</v>
      </c>
      <c r="E686" s="3">
        <v>4.6434728118310897E-2</v>
      </c>
      <c r="F686" s="3">
        <v>4.6258899057411297E-2</v>
      </c>
      <c r="G686">
        <v>-4486629</v>
      </c>
      <c r="H686">
        <v>13051796</v>
      </c>
      <c r="K686">
        <f t="shared" si="195"/>
        <v>485.08203859023502</v>
      </c>
      <c r="L686">
        <f t="shared" si="196"/>
        <v>428.6522333744478</v>
      </c>
      <c r="M686">
        <f t="shared" si="197"/>
        <v>143.5310912482295</v>
      </c>
      <c r="N686">
        <f t="shared" si="198"/>
        <v>0.10619785657942829</v>
      </c>
      <c r="O686">
        <f t="shared" si="199"/>
        <v>138.7803918852037</v>
      </c>
      <c r="P686">
        <f t="shared" si="200"/>
        <v>138.68592297630832</v>
      </c>
      <c r="Q686">
        <f t="shared" si="201"/>
        <v>-1.4242258561622521</v>
      </c>
      <c r="R686">
        <f t="shared" si="202"/>
        <v>140.20461774136595</v>
      </c>
      <c r="S686">
        <f t="shared" si="203"/>
        <v>144.48057515233768</v>
      </c>
      <c r="T686">
        <f t="shared" si="204"/>
        <v>11.004552304934254</v>
      </c>
      <c r="U686">
        <f t="shared" si="205"/>
        <v>0.52553747321985445</v>
      </c>
      <c r="V686" s="6">
        <f t="shared" si="207"/>
        <v>21427.000000420958</v>
      </c>
      <c r="W686">
        <f t="shared" si="212"/>
        <v>10.983226852252736</v>
      </c>
      <c r="X686">
        <f t="shared" si="213"/>
        <v>144.54445221772076</v>
      </c>
      <c r="Y686">
        <f t="shared" si="208"/>
        <v>-1.4216335401369899</v>
      </c>
      <c r="Z686">
        <f t="shared" si="209"/>
        <v>3.3832849602464759E-6</v>
      </c>
      <c r="AA686">
        <f t="shared" si="211"/>
        <v>4.9251701638068439E-6</v>
      </c>
      <c r="AB686">
        <f t="shared" si="210"/>
        <v>0.99981494988661312</v>
      </c>
      <c r="AC686">
        <f t="shared" si="206"/>
        <v>2.1474601528819361</v>
      </c>
      <c r="AD686">
        <f t="shared" si="214"/>
        <v>-1.3077839412957004E-9</v>
      </c>
      <c r="AE686">
        <f t="shared" si="215"/>
        <v>4.9203420318612343E-5</v>
      </c>
      <c r="AF686">
        <f t="shared" si="216"/>
        <v>-2.6458897441045116E-6</v>
      </c>
      <c r="AG686" t="str">
        <f t="shared" si="217"/>
        <v>NaN</v>
      </c>
      <c r="AH686" t="str">
        <f t="shared" si="218"/>
        <v>NaN</v>
      </c>
    </row>
    <row r="687" spans="1:34">
      <c r="A687" s="4">
        <v>43250.788032407407</v>
      </c>
      <c r="B687" s="3">
        <v>-7.6429906968587596E-3</v>
      </c>
      <c r="C687">
        <v>2.8183674617466798</v>
      </c>
      <c r="D687" s="3">
        <v>4.6627060783939703E-2</v>
      </c>
      <c r="E687" s="3">
        <v>4.6524728341737501E-2</v>
      </c>
      <c r="F687" s="3">
        <v>4.6343418848682601E-2</v>
      </c>
      <c r="G687">
        <v>-4488562</v>
      </c>
      <c r="H687">
        <v>13051796</v>
      </c>
      <c r="K687">
        <f t="shared" si="195"/>
        <v>487.87070061000975</v>
      </c>
      <c r="L687">
        <f t="shared" si="196"/>
        <v>431.32979489782002</v>
      </c>
      <c r="M687">
        <f t="shared" si="197"/>
        <v>144.42765330346128</v>
      </c>
      <c r="N687">
        <f t="shared" si="198"/>
        <v>0.10633229857210949</v>
      </c>
      <c r="O687">
        <f t="shared" si="199"/>
        <v>139.03871061668065</v>
      </c>
      <c r="P687">
        <f t="shared" si="200"/>
        <v>138.95528830794188</v>
      </c>
      <c r="Q687">
        <f t="shared" si="201"/>
        <v>-1.4206428476153974</v>
      </c>
      <c r="R687">
        <f t="shared" si="202"/>
        <v>140.45935346429604</v>
      </c>
      <c r="S687">
        <f t="shared" si="203"/>
        <v>145.37474853520487</v>
      </c>
      <c r="T687">
        <f t="shared" si="204"/>
        <v>11.018704093637538</v>
      </c>
      <c r="U687">
        <f t="shared" si="205"/>
        <v>0.52529488683438075</v>
      </c>
      <c r="V687" s="6">
        <f t="shared" si="207"/>
        <v>21488.000000221655</v>
      </c>
      <c r="W687">
        <f t="shared" si="212"/>
        <v>11.013941107627222</v>
      </c>
      <c r="X687">
        <f t="shared" si="213"/>
        <v>145.46926230303387</v>
      </c>
      <c r="Y687">
        <f t="shared" si="208"/>
        <v>-1.4217434252843475</v>
      </c>
      <c r="Z687">
        <f t="shared" si="209"/>
        <v>2.5711711468096756E-6</v>
      </c>
      <c r="AA687">
        <f t="shared" si="211"/>
        <v>4.5369785639819401E-6</v>
      </c>
      <c r="AB687">
        <f t="shared" si="210"/>
        <v>0.99981689114450067</v>
      </c>
      <c r="AC687">
        <f t="shared" si="206"/>
        <v>2.147118670220526</v>
      </c>
      <c r="AD687">
        <f t="shared" si="214"/>
        <v>-1.2044224845918721E-9</v>
      </c>
      <c r="AE687">
        <f t="shared" si="215"/>
        <v>4.7622783745524012E-5</v>
      </c>
      <c r="AF687">
        <f t="shared" si="216"/>
        <v>-2.5176485935266663E-6</v>
      </c>
      <c r="AG687" t="str">
        <f t="shared" si="217"/>
        <v>NaN</v>
      </c>
      <c r="AH687" t="str">
        <f t="shared" si="218"/>
        <v>NaN</v>
      </c>
    </row>
    <row r="688" spans="1:34">
      <c r="A688" s="4">
        <v>43250.788726851853</v>
      </c>
      <c r="B688" s="3">
        <v>-7.6904643876514502E-3</v>
      </c>
      <c r="C688">
        <v>2.8188990434046</v>
      </c>
      <c r="D688" s="3">
        <v>4.6710627323318502E-2</v>
      </c>
      <c r="E688" s="3">
        <v>4.6608734892779502E-2</v>
      </c>
      <c r="F688" s="3">
        <v>4.6426604618445701E-2</v>
      </c>
      <c r="G688">
        <v>-4490496</v>
      </c>
      <c r="H688">
        <v>13051796</v>
      </c>
      <c r="K688">
        <f t="shared" si="195"/>
        <v>490.89497085802446</v>
      </c>
      <c r="L688">
        <f t="shared" si="196"/>
        <v>434.24471820856377</v>
      </c>
      <c r="M688">
        <f t="shared" si="197"/>
        <v>145.40369423156366</v>
      </c>
      <c r="N688">
        <f t="shared" si="198"/>
        <v>0.10649341270274496</v>
      </c>
      <c r="O688">
        <f t="shared" si="199"/>
        <v>139.28970698367274</v>
      </c>
      <c r="P688">
        <f t="shared" si="200"/>
        <v>139.20671493355769</v>
      </c>
      <c r="Q688">
        <f t="shared" si="201"/>
        <v>-1.420361572075393</v>
      </c>
      <c r="R688">
        <f t="shared" si="202"/>
        <v>140.71006855574814</v>
      </c>
      <c r="S688">
        <f t="shared" si="203"/>
        <v>146.35060194628059</v>
      </c>
      <c r="T688">
        <f t="shared" si="204"/>
        <v>11.035663475809693</v>
      </c>
      <c r="U688">
        <f t="shared" si="205"/>
        <v>0.52500417339120642</v>
      </c>
      <c r="V688" s="6">
        <f t="shared" si="207"/>
        <v>21548.000000417233</v>
      </c>
      <c r="W688">
        <f t="shared" si="212"/>
        <v>11.044293469456802</v>
      </c>
      <c r="X688">
        <f t="shared" si="213"/>
        <v>146.40426874113726</v>
      </c>
      <c r="Y688">
        <f t="shared" si="208"/>
        <v>-1.421086777516867</v>
      </c>
      <c r="Z688">
        <f t="shared" si="209"/>
        <v>3.3292746947574066E-6</v>
      </c>
      <c r="AA688">
        <f t="shared" si="211"/>
        <v>4.3754890063714875E-6</v>
      </c>
      <c r="AB688">
        <f t="shared" si="210"/>
        <v>0.99981355007471007</v>
      </c>
      <c r="AC688">
        <f t="shared" si="206"/>
        <v>2.1467094403287121</v>
      </c>
      <c r="AD688">
        <f t="shared" si="214"/>
        <v>-1.1618674149773727E-9</v>
      </c>
      <c r="AE688">
        <f t="shared" si="215"/>
        <v>4.6960512590166877E-5</v>
      </c>
      <c r="AF688">
        <f t="shared" si="216"/>
        <v>-2.4629453711110601E-6</v>
      </c>
      <c r="AG688" t="str">
        <f t="shared" si="217"/>
        <v>NaN</v>
      </c>
      <c r="AH688" t="str">
        <f t="shared" si="218"/>
        <v>NaN</v>
      </c>
    </row>
    <row r="689" spans="1:34">
      <c r="A689" s="4">
        <v>43250.789421296293</v>
      </c>
      <c r="B689" s="3">
        <v>-7.73825916803617E-3</v>
      </c>
      <c r="C689">
        <v>2.8196197111556098</v>
      </c>
      <c r="D689" s="3">
        <v>4.6793254378335397E-2</v>
      </c>
      <c r="E689">
        <v>4.6689946775150003E-2</v>
      </c>
      <c r="F689">
        <v>4.6509575991895001E-2</v>
      </c>
      <c r="G689">
        <v>-4492424</v>
      </c>
      <c r="H689">
        <v>13051796</v>
      </c>
      <c r="K689">
        <f t="shared" si="195"/>
        <v>493.93969583968027</v>
      </c>
      <c r="L689">
        <f t="shared" si="196"/>
        <v>437.18037807495182</v>
      </c>
      <c r="M689">
        <f t="shared" si="197"/>
        <v>146.38667864491731</v>
      </c>
      <c r="N689">
        <f t="shared" si="198"/>
        <v>0.1067118358865607</v>
      </c>
      <c r="O689">
        <f t="shared" si="199"/>
        <v>139.5378815614244</v>
      </c>
      <c r="P689">
        <f t="shared" si="200"/>
        <v>139.44977728156567</v>
      </c>
      <c r="Q689">
        <f t="shared" si="201"/>
        <v>-1.4222559128598107</v>
      </c>
      <c r="R689">
        <f t="shared" si="202"/>
        <v>140.96013747428421</v>
      </c>
      <c r="S689">
        <f t="shared" si="203"/>
        <v>147.33484925349052</v>
      </c>
      <c r="T689">
        <f t="shared" si="204"/>
        <v>11.058655389895561</v>
      </c>
      <c r="U689">
        <f t="shared" si="205"/>
        <v>0.52461005181052489</v>
      </c>
      <c r="V689" s="6">
        <f t="shared" si="207"/>
        <v>21607.999999984168</v>
      </c>
      <c r="W689">
        <f t="shared" si="212"/>
        <v>11.074721712190977</v>
      </c>
      <c r="X689">
        <f t="shared" si="213"/>
        <v>147.34647379361598</v>
      </c>
      <c r="Y689">
        <f t="shared" si="208"/>
        <v>-1.4218400312692552</v>
      </c>
      <c r="Z689">
        <f t="shared" si="209"/>
        <v>5.8428296637559404E-6</v>
      </c>
      <c r="AA689">
        <f t="shared" si="211"/>
        <v>4.2467624722471532E-6</v>
      </c>
      <c r="AB689">
        <f t="shared" si="210"/>
        <v>0.99982005246289518</v>
      </c>
      <c r="AC689">
        <f t="shared" si="206"/>
        <v>2.1461546454418201</v>
      </c>
      <c r="AD689">
        <f t="shared" si="214"/>
        <v>-1.1267966666874218E-9</v>
      </c>
      <c r="AE689">
        <f t="shared" si="215"/>
        <v>4.5325241353522675E-5</v>
      </c>
      <c r="AF689">
        <f t="shared" si="216"/>
        <v>-2.4747792398234568E-6</v>
      </c>
      <c r="AG689" t="str">
        <f t="shared" si="217"/>
        <v>NaN</v>
      </c>
      <c r="AH689" t="str">
        <f t="shared" si="218"/>
        <v>NaN</v>
      </c>
    </row>
    <row r="690" spans="1:34">
      <c r="A690" s="4">
        <v>43250.79011574074</v>
      </c>
      <c r="B690" s="3">
        <v>-7.7840203810046697E-3</v>
      </c>
      <c r="C690">
        <v>2.8210967232789699</v>
      </c>
      <c r="D690" s="3">
        <v>4.6876464151500798E-2</v>
      </c>
      <c r="E690" s="3">
        <v>4.6773370608043499E-2</v>
      </c>
      <c r="F690" s="3">
        <v>4.6592714118032702E-2</v>
      </c>
      <c r="G690">
        <v>-4494360</v>
      </c>
      <c r="H690">
        <v>13051796</v>
      </c>
      <c r="K690">
        <f t="shared" si="195"/>
        <v>496.85487417494062</v>
      </c>
      <c r="L690">
        <f t="shared" si="196"/>
        <v>439.98627210005316</v>
      </c>
      <c r="M690">
        <f t="shared" si="197"/>
        <v>147.32621190753272</v>
      </c>
      <c r="N690">
        <f t="shared" si="198"/>
        <v>0.10715949528309493</v>
      </c>
      <c r="O690">
        <f t="shared" si="199"/>
        <v>139.78780636288209</v>
      </c>
      <c r="P690">
        <f t="shared" si="200"/>
        <v>139.69945986631865</v>
      </c>
      <c r="Q690">
        <f t="shared" si="201"/>
        <v>-1.4229026088725618</v>
      </c>
      <c r="R690">
        <f t="shared" si="202"/>
        <v>141.21070897175466</v>
      </c>
      <c r="S690">
        <f t="shared" si="203"/>
        <v>148.2748136467811</v>
      </c>
      <c r="T690">
        <f t="shared" si="204"/>
        <v>11.105777431636005</v>
      </c>
      <c r="U690">
        <f t="shared" si="205"/>
        <v>0.52380229767981934</v>
      </c>
      <c r="V690" s="6">
        <f t="shared" si="207"/>
        <v>21668.000000179745</v>
      </c>
      <c r="W690">
        <f t="shared" si="212"/>
        <v>11.103381346149288</v>
      </c>
      <c r="X690">
        <f t="shared" si="213"/>
        <v>148.29504123496784</v>
      </c>
      <c r="Y690">
        <f t="shared" si="208"/>
        <v>-1.4234364256681431</v>
      </c>
      <c r="Z690">
        <f t="shared" si="209"/>
        <v>6.2429289674196029E-6</v>
      </c>
      <c r="AA690">
        <f t="shared" si="211"/>
        <v>4.1893627920934233E-6</v>
      </c>
      <c r="AB690">
        <f t="shared" si="210"/>
        <v>0.99983223071685834</v>
      </c>
      <c r="AC690">
        <f t="shared" si="206"/>
        <v>2.1450175905746232</v>
      </c>
      <c r="AD690">
        <f t="shared" si="214"/>
        <v>-1.109731877224463E-9</v>
      </c>
      <c r="AE690">
        <f t="shared" si="215"/>
        <v>4.2919321165494759E-5</v>
      </c>
      <c r="AF690">
        <f t="shared" si="216"/>
        <v>-2.5739271628707017E-6</v>
      </c>
      <c r="AG690" t="str">
        <f t="shared" si="217"/>
        <v>NaN</v>
      </c>
      <c r="AH690" t="str">
        <f t="shared" si="218"/>
        <v>NaN</v>
      </c>
    </row>
    <row r="691" spans="1:34">
      <c r="A691" s="4">
        <v>43250.790821759256</v>
      </c>
      <c r="B691" s="3">
        <v>-7.8307448627492702E-3</v>
      </c>
      <c r="C691">
        <v>2.8219874495916901</v>
      </c>
      <c r="D691">
        <v>4.6961124773934E-2</v>
      </c>
      <c r="E691" s="3">
        <v>4.6856520920173401E-2</v>
      </c>
      <c r="F691" s="3">
        <v>4.66778294546202E-2</v>
      </c>
      <c r="G691">
        <v>-4496291</v>
      </c>
      <c r="H691">
        <v>13051796</v>
      </c>
      <c r="K691">
        <f t="shared" si="195"/>
        <v>499.83141671112486</v>
      </c>
      <c r="L691">
        <f t="shared" si="196"/>
        <v>442.85093130093691</v>
      </c>
      <c r="M691">
        <f t="shared" si="197"/>
        <v>148.28542226302375</v>
      </c>
      <c r="N691">
        <f t="shared" si="198"/>
        <v>0.10742946057134349</v>
      </c>
      <c r="O691">
        <f t="shared" si="199"/>
        <v>140.0420888641797</v>
      </c>
      <c r="P691">
        <f t="shared" si="200"/>
        <v>139.94832381964616</v>
      </c>
      <c r="Q691">
        <f t="shared" si="201"/>
        <v>-1.4251507552720568</v>
      </c>
      <c r="R691">
        <f t="shared" si="202"/>
        <v>141.46723961945176</v>
      </c>
      <c r="S691">
        <f t="shared" si="203"/>
        <v>149.23552276653845</v>
      </c>
      <c r="T691">
        <f t="shared" si="204"/>
        <v>11.134194830399013</v>
      </c>
      <c r="U691">
        <f t="shared" si="205"/>
        <v>0.52331517381194548</v>
      </c>
      <c r="V691" s="6">
        <f t="shared" si="207"/>
        <v>21728.999999980442</v>
      </c>
      <c r="W691">
        <f t="shared" si="212"/>
        <v>11.130990321428875</v>
      </c>
      <c r="X691">
        <f t="shared" si="213"/>
        <v>149.24796514237462</v>
      </c>
      <c r="Y691">
        <f t="shared" si="208"/>
        <v>-1.4241076730542659</v>
      </c>
      <c r="Z691">
        <f t="shared" si="209"/>
        <v>4.7566666215793515E-6</v>
      </c>
      <c r="AA691">
        <f t="shared" si="211"/>
        <v>4.5501479759742979E-6</v>
      </c>
      <c r="AB691">
        <f t="shared" si="210"/>
        <v>0.99983793336516136</v>
      </c>
      <c r="AC691">
        <f t="shared" si="206"/>
        <v>2.1443318787424719</v>
      </c>
      <c r="AD691">
        <f t="shared" si="214"/>
        <v>-1.2043480219339701E-9</v>
      </c>
      <c r="AE691">
        <f t="shared" si="215"/>
        <v>4.2068445050586016E-5</v>
      </c>
      <c r="AF691">
        <f t="shared" si="216"/>
        <v>-2.8498800416693809E-6</v>
      </c>
      <c r="AG691" t="str">
        <f t="shared" si="217"/>
        <v>NaN</v>
      </c>
      <c r="AH691" t="str">
        <f t="shared" si="218"/>
        <v>NaN</v>
      </c>
    </row>
    <row r="692" spans="1:34">
      <c r="A692" s="4">
        <v>43250.791516203702</v>
      </c>
      <c r="B692" s="3">
        <v>-7.8747935978935903E-3</v>
      </c>
      <c r="C692">
        <v>2.8229007710979199</v>
      </c>
      <c r="D692" s="3">
        <v>4.7047759502747803E-2</v>
      </c>
      <c r="E692" s="3">
        <v>4.6946640065671098E-2</v>
      </c>
      <c r="F692" s="3">
        <v>4.6763873841900901E-2</v>
      </c>
      <c r="G692">
        <v>-4498226</v>
      </c>
      <c r="H692">
        <v>13051796</v>
      </c>
      <c r="K692">
        <f t="shared" si="195"/>
        <v>502.63750313363153</v>
      </c>
      <c r="L692">
        <f t="shared" si="196"/>
        <v>445.54391315946225</v>
      </c>
      <c r="M692">
        <f t="shared" si="197"/>
        <v>149.18714770563489</v>
      </c>
      <c r="N692">
        <f t="shared" si="198"/>
        <v>0.10770627411122864</v>
      </c>
      <c r="O692">
        <f t="shared" si="199"/>
        <v>140.30230069476713</v>
      </c>
      <c r="P692">
        <f t="shared" si="200"/>
        <v>140.21804507798632</v>
      </c>
      <c r="Q692">
        <f t="shared" si="201"/>
        <v>-1.424269655018179</v>
      </c>
      <c r="R692">
        <f t="shared" si="202"/>
        <v>141.72657034978531</v>
      </c>
      <c r="S692">
        <f t="shared" si="203"/>
        <v>150.13666080898034</v>
      </c>
      <c r="T692">
        <f t="shared" si="204"/>
        <v>11.163333097755343</v>
      </c>
      <c r="U692">
        <f t="shared" si="205"/>
        <v>0.52281569299682451</v>
      </c>
      <c r="V692" s="6">
        <f t="shared" si="207"/>
        <v>21789.00000017602</v>
      </c>
      <c r="W692">
        <f t="shared" si="212"/>
        <v>11.158663503627725</v>
      </c>
      <c r="X692">
        <f t="shared" si="213"/>
        <v>150.20098262354657</v>
      </c>
      <c r="Y692">
        <f t="shared" si="208"/>
        <v>-1.4253534853186618</v>
      </c>
      <c r="Z692">
        <f t="shared" si="209"/>
        <v>3.6011812511616213E-6</v>
      </c>
      <c r="AA692">
        <f t="shared" si="211"/>
        <v>5.0259602174544067E-6</v>
      </c>
      <c r="AB692">
        <f t="shared" si="210"/>
        <v>0.9998474134364469</v>
      </c>
      <c r="AC692">
        <f t="shared" si="206"/>
        <v>2.1436287723511636</v>
      </c>
      <c r="AD692">
        <f t="shared" si="214"/>
        <v>-1.3286890307679571E-9</v>
      </c>
      <c r="AE692">
        <f t="shared" si="215"/>
        <v>4.164701510199139E-5</v>
      </c>
      <c r="AF692">
        <f t="shared" si="216"/>
        <v>-3.175926954572231E-6</v>
      </c>
      <c r="AG692" t="str">
        <f t="shared" si="217"/>
        <v>NaN</v>
      </c>
      <c r="AH692" t="str">
        <f t="shared" si="218"/>
        <v>NaN</v>
      </c>
    </row>
    <row r="693" spans="1:34">
      <c r="A693" s="4">
        <v>43250.792210648149</v>
      </c>
      <c r="B693" s="3">
        <v>-7.9216964627448795E-3</v>
      </c>
      <c r="C693">
        <v>2.8233419719817898</v>
      </c>
      <c r="D693" s="3">
        <v>4.7119124637629302E-2</v>
      </c>
      <c r="E693" s="3">
        <v>4.7017933847309901E-2</v>
      </c>
      <c r="F693" s="3">
        <v>4.6835779983375701E-2</v>
      </c>
      <c r="G693">
        <v>-4500156</v>
      </c>
      <c r="H693">
        <v>13051796</v>
      </c>
      <c r="K693">
        <f t="shared" si="195"/>
        <v>505.62540941072785</v>
      </c>
      <c r="L693">
        <f t="shared" si="196"/>
        <v>448.43729946801545</v>
      </c>
      <c r="M693">
        <f t="shared" si="197"/>
        <v>150.1559771247658</v>
      </c>
      <c r="N693">
        <f t="shared" si="198"/>
        <v>0.10783999523531411</v>
      </c>
      <c r="O693">
        <f t="shared" si="199"/>
        <v>140.51664952048509</v>
      </c>
      <c r="P693">
        <f t="shared" si="200"/>
        <v>140.43142313865533</v>
      </c>
      <c r="Q693">
        <f t="shared" si="201"/>
        <v>-1.4266400456657493</v>
      </c>
      <c r="R693">
        <f t="shared" si="202"/>
        <v>141.94328956615084</v>
      </c>
      <c r="S693">
        <f t="shared" si="203"/>
        <v>151.10707048854297</v>
      </c>
      <c r="T693">
        <f t="shared" si="204"/>
        <v>11.177409005553814</v>
      </c>
      <c r="U693">
        <f t="shared" si="205"/>
        <v>0.52257440734264449</v>
      </c>
      <c r="V693" s="6">
        <f t="shared" si="207"/>
        <v>21849.000000371598</v>
      </c>
      <c r="W693">
        <f t="shared" si="212"/>
        <v>11.186006895741334</v>
      </c>
      <c r="X693">
        <f t="shared" si="213"/>
        <v>151.16394386411307</v>
      </c>
      <c r="Y693">
        <f t="shared" si="208"/>
        <v>-1.4246191317251846</v>
      </c>
      <c r="Z693">
        <f t="shared" si="209"/>
        <v>2.9814871991703688E-6</v>
      </c>
      <c r="AA693">
        <f t="shared" si="211"/>
        <v>5.0280207362578087E-6</v>
      </c>
      <c r="AB693">
        <f t="shared" si="210"/>
        <v>0.99984344502768507</v>
      </c>
      <c r="AC693">
        <f t="shared" si="206"/>
        <v>2.1432891206959863</v>
      </c>
      <c r="AD693">
        <f t="shared" si="214"/>
        <v>-1.3297082234714881E-9</v>
      </c>
      <c r="AE693">
        <f t="shared" si="215"/>
        <v>4.2899019856015646E-5</v>
      </c>
      <c r="AF693">
        <f t="shared" si="216"/>
        <v>-3.0856028069699895E-6</v>
      </c>
      <c r="AG693" t="str">
        <f t="shared" si="217"/>
        <v>NaN</v>
      </c>
      <c r="AH693" t="str">
        <f t="shared" si="218"/>
        <v>NaN</v>
      </c>
    </row>
    <row r="694" spans="1:34">
      <c r="A694" s="4">
        <v>43250.792905092596</v>
      </c>
      <c r="B694" s="3">
        <v>-7.9706923560479495E-3</v>
      </c>
      <c r="C694">
        <v>2.8240222062286202</v>
      </c>
      <c r="D694" s="3">
        <v>4.7202643608179599E-2</v>
      </c>
      <c r="E694" s="3">
        <v>4.7100989021782898E-2</v>
      </c>
      <c r="F694" s="3">
        <v>4.6917786573412702E-2</v>
      </c>
      <c r="G694">
        <v>-4502087</v>
      </c>
      <c r="H694">
        <v>13051796</v>
      </c>
      <c r="K694">
        <f t="shared" si="195"/>
        <v>508.74665024785679</v>
      </c>
      <c r="L694">
        <f t="shared" si="196"/>
        <v>451.45074338889151</v>
      </c>
      <c r="M694">
        <f t="shared" si="197"/>
        <v>151.16500696458201</v>
      </c>
      <c r="N694">
        <f t="shared" si="198"/>
        <v>0.10804616365304197</v>
      </c>
      <c r="O694">
        <f t="shared" si="199"/>
        <v>140.76750301207247</v>
      </c>
      <c r="P694">
        <f t="shared" si="200"/>
        <v>140.68000235061749</v>
      </c>
      <c r="Q694">
        <f t="shared" si="201"/>
        <v>-1.4229476944916257</v>
      </c>
      <c r="R694">
        <f t="shared" si="202"/>
        <v>142.19045070656409</v>
      </c>
      <c r="S694">
        <f t="shared" si="203"/>
        <v>152.11363876090977</v>
      </c>
      <c r="T694">
        <f t="shared" si="204"/>
        <v>11.19911094426201</v>
      </c>
      <c r="U694">
        <f t="shared" si="205"/>
        <v>0.5222023981938807</v>
      </c>
      <c r="V694" s="6">
        <f t="shared" si="207"/>
        <v>21909.000000567175</v>
      </c>
      <c r="W694">
        <f t="shared" si="212"/>
        <v>11.21579598777927</v>
      </c>
      <c r="X694">
        <f t="shared" si="213"/>
        <v>152.13258066006281</v>
      </c>
      <c r="Y694">
        <f t="shared" si="208"/>
        <v>-1.4236178090465614</v>
      </c>
      <c r="Z694">
        <f t="shared" si="209"/>
        <v>5.0966674339757953E-6</v>
      </c>
      <c r="AA694">
        <f t="shared" si="211"/>
        <v>4.8245219480528783E-6</v>
      </c>
      <c r="AB694">
        <f t="shared" si="210"/>
        <v>0.9998377775970424</v>
      </c>
      <c r="AC694">
        <f t="shared" si="206"/>
        <v>2.1427654529149578</v>
      </c>
      <c r="AD694">
        <f t="shared" si="214"/>
        <v>-1.2764764809280801E-9</v>
      </c>
      <c r="AE694">
        <f t="shared" si="215"/>
        <v>4.5378462832508577E-5</v>
      </c>
      <c r="AF694">
        <f t="shared" si="216"/>
        <v>-2.8002323786746844E-6</v>
      </c>
      <c r="AG694" t="str">
        <f t="shared" si="217"/>
        <v>NaN</v>
      </c>
      <c r="AH694" t="str">
        <f t="shared" si="218"/>
        <v>NaN</v>
      </c>
    </row>
    <row r="695" spans="1:34">
      <c r="A695" s="4">
        <v>43250.793599537035</v>
      </c>
      <c r="B695" s="3">
        <v>-8.0187844416104801E-3</v>
      </c>
      <c r="C695">
        <v>2.8252589957683099</v>
      </c>
      <c r="D695" s="3">
        <v>4.7274282263824699E-2</v>
      </c>
      <c r="E695" s="3">
        <v>4.7171628732030499E-2</v>
      </c>
      <c r="F695" s="3">
        <v>4.6988620733318401E-2</v>
      </c>
      <c r="G695">
        <v>-4504021</v>
      </c>
      <c r="H695">
        <v>13051796</v>
      </c>
      <c r="K695">
        <f t="shared" si="195"/>
        <v>511.81031479769911</v>
      </c>
      <c r="L695">
        <f t="shared" si="196"/>
        <v>454.42129708020707</v>
      </c>
      <c r="M695">
        <f t="shared" si="197"/>
        <v>152.15967532212099</v>
      </c>
      <c r="N695">
        <f t="shared" si="198"/>
        <v>0.10842101532163748</v>
      </c>
      <c r="O695">
        <f t="shared" si="199"/>
        <v>140.98267337136679</v>
      </c>
      <c r="P695">
        <f t="shared" si="200"/>
        <v>140.89142281439956</v>
      </c>
      <c r="Q695">
        <f t="shared" si="201"/>
        <v>-1.4212656869823093</v>
      </c>
      <c r="R695">
        <f t="shared" si="202"/>
        <v>142.4039390583491</v>
      </c>
      <c r="S695">
        <f t="shared" si="203"/>
        <v>153.10718578010921</v>
      </c>
      <c r="T695">
        <f t="shared" si="204"/>
        <v>11.238569014640484</v>
      </c>
      <c r="U695">
        <f t="shared" si="205"/>
        <v>0.52152601792340259</v>
      </c>
      <c r="V695" s="6">
        <f t="shared" si="207"/>
        <v>21969.00000013411</v>
      </c>
      <c r="W695">
        <f t="shared" si="212"/>
        <v>11.246533591124372</v>
      </c>
      <c r="X695">
        <f t="shared" si="213"/>
        <v>153.09848602853819</v>
      </c>
      <c r="Y695">
        <f t="shared" si="208"/>
        <v>-1.42300291723087</v>
      </c>
      <c r="Z695">
        <f t="shared" si="209"/>
        <v>6.6599603851181708E-6</v>
      </c>
      <c r="AA695">
        <f t="shared" si="211"/>
        <v>4.7470769870407477E-6</v>
      </c>
      <c r="AB695">
        <f t="shared" si="210"/>
        <v>0.99983475003425348</v>
      </c>
      <c r="AC695">
        <f t="shared" si="206"/>
        <v>2.141813329676725</v>
      </c>
      <c r="AD695">
        <f t="shared" si="214"/>
        <v>-1.2559704138725944E-9</v>
      </c>
      <c r="AE695">
        <f t="shared" si="215"/>
        <v>4.6723772832306946E-5</v>
      </c>
      <c r="AF695">
        <f t="shared" si="216"/>
        <v>-2.6759164006053315E-6</v>
      </c>
      <c r="AG695" t="str">
        <f t="shared" si="217"/>
        <v>NaN</v>
      </c>
      <c r="AH695" t="str">
        <f t="shared" si="218"/>
        <v>NaN</v>
      </c>
    </row>
    <row r="696" spans="1:34">
      <c r="A696" s="4">
        <v>43250.794305555559</v>
      </c>
      <c r="B696" s="3">
        <v>-8.06544946231952E-3</v>
      </c>
      <c r="C696">
        <v>2.82654811101929</v>
      </c>
      <c r="D696" s="3">
        <v>4.7355850912408598E-2</v>
      </c>
      <c r="E696" s="3">
        <v>4.7252150866388502E-2</v>
      </c>
      <c r="F696" s="3">
        <v>4.7071079937795697E-2</v>
      </c>
      <c r="G696">
        <v>-4505957</v>
      </c>
      <c r="H696">
        <v>13051796</v>
      </c>
      <c r="K696">
        <f t="shared" si="195"/>
        <v>514.78306942024619</v>
      </c>
      <c r="L696">
        <f t="shared" si="196"/>
        <v>457.28565982893878</v>
      </c>
      <c r="M696">
        <f t="shared" si="197"/>
        <v>153.11878641275914</v>
      </c>
      <c r="N696">
        <f t="shared" si="198"/>
        <v>0.10881172609928774</v>
      </c>
      <c r="O696">
        <f t="shared" si="199"/>
        <v>141.2276689713666</v>
      </c>
      <c r="P696">
        <f t="shared" si="200"/>
        <v>141.13242078750875</v>
      </c>
      <c r="Q696">
        <f t="shared" si="201"/>
        <v>-1.4247953702186749</v>
      </c>
      <c r="R696">
        <f t="shared" si="202"/>
        <v>142.65246434158527</v>
      </c>
      <c r="S696">
        <f t="shared" si="203"/>
        <v>154.06864999290491</v>
      </c>
      <c r="T696">
        <f t="shared" si="204"/>
        <v>11.279696464919459</v>
      </c>
      <c r="U696">
        <f t="shared" si="205"/>
        <v>0.52082102156456034</v>
      </c>
      <c r="V696" s="6">
        <f t="shared" si="207"/>
        <v>22030.00000056345</v>
      </c>
      <c r="W696">
        <f t="shared" si="212"/>
        <v>11.278143824872094</v>
      </c>
      <c r="X696">
        <f t="shared" si="213"/>
        <v>154.06795289054529</v>
      </c>
      <c r="Y696">
        <f t="shared" si="208"/>
        <v>-1.4234014368030803</v>
      </c>
      <c r="Z696">
        <f t="shared" si="209"/>
        <v>5.8572532953797489E-6</v>
      </c>
      <c r="AA696">
        <f t="shared" si="211"/>
        <v>5.0407048830133661E-6</v>
      </c>
      <c r="AB696">
        <f t="shared" si="210"/>
        <v>0.9998384447100197</v>
      </c>
      <c r="AC696">
        <f t="shared" si="206"/>
        <v>2.1408209243014933</v>
      </c>
      <c r="AD696">
        <f t="shared" si="214"/>
        <v>-1.3326666205085857E-9</v>
      </c>
      <c r="AE696">
        <f t="shared" si="215"/>
        <v>4.7601204251820888E-5</v>
      </c>
      <c r="AF696">
        <f t="shared" si="216"/>
        <v>-2.7869849021278154E-6</v>
      </c>
      <c r="AG696" t="str">
        <f t="shared" si="217"/>
        <v>NaN</v>
      </c>
      <c r="AH696" t="str">
        <f t="shared" si="218"/>
        <v>NaN</v>
      </c>
    </row>
    <row r="697" spans="1:34">
      <c r="A697" s="4">
        <v>43250.794999999998</v>
      </c>
      <c r="B697" s="3">
        <v>-8.1132085660828995E-3</v>
      </c>
      <c r="C697">
        <v>2.8274804600569001</v>
      </c>
      <c r="D697">
        <v>4.7438632566118001E-2</v>
      </c>
      <c r="E697" s="3">
        <v>4.7338107739396902E-2</v>
      </c>
      <c r="F697" s="3">
        <v>4.71533604786782E-2</v>
      </c>
      <c r="G697">
        <v>-4507893</v>
      </c>
      <c r="H697">
        <v>13051796</v>
      </c>
      <c r="K697">
        <f t="shared" si="195"/>
        <v>517.82552165371931</v>
      </c>
      <c r="L697">
        <f t="shared" si="196"/>
        <v>460.21995504026586</v>
      </c>
      <c r="M697">
        <f t="shared" si="197"/>
        <v>154.10131388126371</v>
      </c>
      <c r="N697">
        <f t="shared" si="198"/>
        <v>0.10909430658792064</v>
      </c>
      <c r="O697">
        <f t="shared" si="199"/>
        <v>141.47630789418326</v>
      </c>
      <c r="P697">
        <f t="shared" si="200"/>
        <v>141.38968461111438</v>
      </c>
      <c r="Q697">
        <f t="shared" si="201"/>
        <v>-1.424143253208257</v>
      </c>
      <c r="R697">
        <f t="shared" si="202"/>
        <v>142.90045114739152</v>
      </c>
      <c r="S697">
        <f t="shared" si="203"/>
        <v>155.05074271673587</v>
      </c>
      <c r="T697">
        <f t="shared" si="204"/>
        <v>11.309441779512397</v>
      </c>
      <c r="U697">
        <f t="shared" si="205"/>
        <v>0.52031113489912395</v>
      </c>
      <c r="V697" s="6">
        <f t="shared" si="207"/>
        <v>22090.000000130385</v>
      </c>
      <c r="W697">
        <f t="shared" si="212"/>
        <v>11.310390290819708</v>
      </c>
      <c r="X697">
        <f t="shared" si="213"/>
        <v>155.04415765770946</v>
      </c>
      <c r="Y697">
        <f t="shared" si="208"/>
        <v>-1.4241352291008695</v>
      </c>
      <c r="Z697">
        <f t="shared" si="209"/>
        <v>4.8184374499850901E-6</v>
      </c>
      <c r="AA697">
        <f t="shared" si="211"/>
        <v>5.5030416218229219E-6</v>
      </c>
      <c r="AB697">
        <f t="shared" si="210"/>
        <v>0.99984432651206834</v>
      </c>
      <c r="AC697">
        <f t="shared" si="206"/>
        <v>2.1401031698603656</v>
      </c>
      <c r="AD697">
        <f t="shared" si="214"/>
        <v>-1.4536624942884656E-9</v>
      </c>
      <c r="AE697">
        <f t="shared" si="215"/>
        <v>4.7319763173855938E-5</v>
      </c>
      <c r="AF697">
        <f t="shared" si="216"/>
        <v>-3.058102649322375E-6</v>
      </c>
      <c r="AG697" t="str">
        <f t="shared" si="217"/>
        <v>NaN</v>
      </c>
      <c r="AH697" t="str">
        <f t="shared" si="218"/>
        <v>NaN</v>
      </c>
    </row>
    <row r="698" spans="1:34">
      <c r="A698" s="4">
        <v>43250.795694444445</v>
      </c>
      <c r="B698" s="3">
        <v>-8.1583513842815591E-3</v>
      </c>
      <c r="C698">
        <v>2.8283604833832201</v>
      </c>
      <c r="D698" s="3">
        <v>4.7519820664074397E-2</v>
      </c>
      <c r="E698" s="3">
        <v>4.74165963063388E-2</v>
      </c>
      <c r="F698" s="3">
        <v>4.7234044958113397E-2</v>
      </c>
      <c r="G698">
        <v>-4509824</v>
      </c>
      <c r="H698">
        <v>13051796</v>
      </c>
      <c r="K698">
        <f t="shared" si="195"/>
        <v>520.70130568715217</v>
      </c>
      <c r="L698">
        <f t="shared" si="196"/>
        <v>462.98968005979924</v>
      </c>
      <c r="M698">
        <f t="shared" si="197"/>
        <v>155.02873621470545</v>
      </c>
      <c r="N698">
        <f t="shared" si="198"/>
        <v>0.10936102796749893</v>
      </c>
      <c r="O698">
        <f t="shared" si="199"/>
        <v>141.72016049094671</v>
      </c>
      <c r="P698">
        <f t="shared" si="200"/>
        <v>141.62459623753927</v>
      </c>
      <c r="Q698">
        <f t="shared" si="201"/>
        <v>-1.4234670638756768</v>
      </c>
      <c r="R698">
        <f t="shared" si="202"/>
        <v>143.14362755482239</v>
      </c>
      <c r="S698">
        <f t="shared" si="203"/>
        <v>155.97771425728922</v>
      </c>
      <c r="T698">
        <f t="shared" si="204"/>
        <v>11.337517714204848</v>
      </c>
      <c r="U698">
        <f t="shared" si="205"/>
        <v>0.51982986432205192</v>
      </c>
      <c r="V698" s="6">
        <f t="shared" si="207"/>
        <v>22150.000000325963</v>
      </c>
      <c r="W698">
        <f t="shared" si="212"/>
        <v>11.342210656303154</v>
      </c>
      <c r="X698">
        <f t="shared" si="213"/>
        <v>156.03163733675655</v>
      </c>
      <c r="Y698">
        <f t="shared" si="208"/>
        <v>-1.4225984339826045</v>
      </c>
      <c r="Z698">
        <f t="shared" si="209"/>
        <v>4.214551894494439E-6</v>
      </c>
      <c r="AA698">
        <f t="shared" si="211"/>
        <v>5.5324003051981815E-6</v>
      </c>
      <c r="AB698">
        <f t="shared" si="210"/>
        <v>0.99983520610668397</v>
      </c>
      <c r="AC698">
        <f t="shared" si="206"/>
        <v>2.1394256975562369</v>
      </c>
      <c r="AD698">
        <f t="shared" si="214"/>
        <v>-1.4625333757472948E-9</v>
      </c>
      <c r="AE698">
        <f t="shared" si="215"/>
        <v>4.6979240978512425E-5</v>
      </c>
      <c r="AF698">
        <f t="shared" si="216"/>
        <v>-3.0990660033205098E-6</v>
      </c>
      <c r="AG698" t="str">
        <f t="shared" si="217"/>
        <v>NaN</v>
      </c>
      <c r="AH698" t="str">
        <f t="shared" si="218"/>
        <v>NaN</v>
      </c>
    </row>
    <row r="699" spans="1:34">
      <c r="A699" s="4">
        <v>43250.796388888892</v>
      </c>
      <c r="B699" s="3">
        <v>-8.2079537801473604E-3</v>
      </c>
      <c r="C699">
        <v>2.8290656912649901</v>
      </c>
      <c r="D699" s="3">
        <v>4.7599605481591402E-2</v>
      </c>
      <c r="E699" s="3">
        <v>4.7498569289964501E-2</v>
      </c>
      <c r="F699" s="3">
        <v>4.7312466365347097E-2</v>
      </c>
      <c r="G699">
        <v>-4511757</v>
      </c>
      <c r="H699">
        <v>13051796</v>
      </c>
      <c r="K699">
        <f t="shared" si="195"/>
        <v>523.86118324338145</v>
      </c>
      <c r="L699">
        <f t="shared" si="196"/>
        <v>466.04647338994141</v>
      </c>
      <c r="M699">
        <f t="shared" si="197"/>
        <v>156.05228128979283</v>
      </c>
      <c r="N699">
        <f t="shared" si="198"/>
        <v>0.10957476550545912</v>
      </c>
      <c r="O699">
        <f t="shared" si="199"/>
        <v>141.95979826327473</v>
      </c>
      <c r="P699">
        <f t="shared" si="200"/>
        <v>141.8699365164702</v>
      </c>
      <c r="Q699">
        <f t="shared" si="201"/>
        <v>-1.4201849848638801</v>
      </c>
      <c r="R699">
        <f t="shared" si="202"/>
        <v>143.37998324813861</v>
      </c>
      <c r="S699">
        <f t="shared" si="203"/>
        <v>156.99907127970209</v>
      </c>
      <c r="T699">
        <f t="shared" si="204"/>
        <v>11.360016402411185</v>
      </c>
      <c r="U699">
        <f t="shared" si="205"/>
        <v>0.51944419749474779</v>
      </c>
      <c r="V699" s="6">
        <f t="shared" si="207"/>
        <v>22210.000000521541</v>
      </c>
      <c r="W699">
        <f t="shared" si="212"/>
        <v>11.374772319854371</v>
      </c>
      <c r="X699">
        <f t="shared" si="213"/>
        <v>157.03180659523181</v>
      </c>
      <c r="Y699">
        <f t="shared" si="208"/>
        <v>-1.4242949982343969</v>
      </c>
      <c r="Z699">
        <f t="shared" si="209"/>
        <v>5.656576522969953E-6</v>
      </c>
      <c r="AA699">
        <f t="shared" si="211"/>
        <v>5.649181795854653E-6</v>
      </c>
      <c r="AB699">
        <f t="shared" si="210"/>
        <v>0.99984734212647974</v>
      </c>
      <c r="AC699">
        <f t="shared" si="206"/>
        <v>2.138882804209818</v>
      </c>
      <c r="AD699">
        <f t="shared" si="214"/>
        <v>-1.4912480819673923E-9</v>
      </c>
      <c r="AE699">
        <f t="shared" si="215"/>
        <v>4.7221166590190645E-5</v>
      </c>
      <c r="AF699">
        <f t="shared" si="216"/>
        <v>-3.1437226349761053E-6</v>
      </c>
      <c r="AG699" t="str">
        <f t="shared" si="217"/>
        <v>NaN</v>
      </c>
      <c r="AH699" t="str">
        <f t="shared" si="218"/>
        <v>NaN</v>
      </c>
    </row>
    <row r="700" spans="1:34">
      <c r="A700" s="4">
        <v>43250.797094907408</v>
      </c>
      <c r="B700" s="3">
        <v>-8.2547258307204205E-3</v>
      </c>
      <c r="C700">
        <v>2.8305058375462999</v>
      </c>
      <c r="D700" s="3">
        <v>4.7678129725154603E-2</v>
      </c>
      <c r="E700" s="3">
        <v>4.7576867581592498E-2</v>
      </c>
      <c r="F700" s="3">
        <v>4.7393722568285702E-2</v>
      </c>
      <c r="G700">
        <v>-4513693</v>
      </c>
      <c r="H700">
        <v>13051796</v>
      </c>
      <c r="K700">
        <f t="shared" si="195"/>
        <v>526.84075611047615</v>
      </c>
      <c r="L700">
        <f t="shared" si="196"/>
        <v>468.91923571779472</v>
      </c>
      <c r="M700">
        <f t="shared" si="197"/>
        <v>157.01420491857607</v>
      </c>
      <c r="N700">
        <f t="shared" si="198"/>
        <v>0.11001125143879431</v>
      </c>
      <c r="O700">
        <f t="shared" si="199"/>
        <v>142.19564983738178</v>
      </c>
      <c r="P700">
        <f t="shared" si="200"/>
        <v>142.10427866016406</v>
      </c>
      <c r="Q700">
        <f t="shared" si="201"/>
        <v>-1.4292329459636335</v>
      </c>
      <c r="R700">
        <f t="shared" si="202"/>
        <v>143.62488278334541</v>
      </c>
      <c r="S700">
        <f t="shared" si="203"/>
        <v>157.96702688255183</v>
      </c>
      <c r="T700">
        <f t="shared" si="204"/>
        <v>11.405962290130677</v>
      </c>
      <c r="U700">
        <f t="shared" si="205"/>
        <v>0.51865660469902874</v>
      </c>
      <c r="V700" s="6">
        <f t="shared" si="207"/>
        <v>22271.000000322238</v>
      </c>
      <c r="W700">
        <f t="shared" si="212"/>
        <v>11.407672528979834</v>
      </c>
      <c r="X700">
        <f t="shared" si="213"/>
        <v>158.04226998439793</v>
      </c>
      <c r="Y700">
        <f t="shared" si="208"/>
        <v>-1.4257460612854231</v>
      </c>
      <c r="Z700">
        <f t="shared" si="209"/>
        <v>6.2178443708372546E-6</v>
      </c>
      <c r="AA700">
        <f t="shared" si="211"/>
        <v>5.7442307633321418E-6</v>
      </c>
      <c r="AB700">
        <f t="shared" si="210"/>
        <v>0.99985767412114213</v>
      </c>
      <c r="AC700">
        <f t="shared" si="206"/>
        <v>2.1377741299391468</v>
      </c>
      <c r="AD700">
        <f t="shared" si="214"/>
        <v>-1.51401027510099E-9</v>
      </c>
      <c r="AE700">
        <f t="shared" si="215"/>
        <v>4.7108050998664822E-5</v>
      </c>
      <c r="AF700">
        <f t="shared" si="216"/>
        <v>-3.1993718700708637E-6</v>
      </c>
      <c r="AG700" t="str">
        <f t="shared" si="217"/>
        <v>NaN</v>
      </c>
      <c r="AH700" t="str">
        <f t="shared" si="218"/>
        <v>NaN</v>
      </c>
    </row>
    <row r="701" spans="1:34">
      <c r="A701" s="4">
        <v>43250.797789351855</v>
      </c>
      <c r="B701" s="3">
        <v>-8.3004394748604701E-3</v>
      </c>
      <c r="C701">
        <v>2.8314239159353698</v>
      </c>
      <c r="D701" s="3">
        <v>4.7755714484355803E-2</v>
      </c>
      <c r="E701" s="3">
        <v>4.7655796160197501E-2</v>
      </c>
      <c r="F701" s="3">
        <v>4.7470571735884703E-2</v>
      </c>
      <c r="G701">
        <v>-4515624</v>
      </c>
      <c r="H701">
        <v>13051796</v>
      </c>
      <c r="K701">
        <f t="shared" si="195"/>
        <v>529.75290411482661</v>
      </c>
      <c r="L701">
        <f t="shared" si="196"/>
        <v>471.73036619074878</v>
      </c>
      <c r="M701">
        <f t="shared" si="197"/>
        <v>157.955491567774</v>
      </c>
      <c r="N701">
        <f t="shared" si="198"/>
        <v>0.11028950671586488</v>
      </c>
      <c r="O701">
        <f t="shared" si="199"/>
        <v>142.42867962224804</v>
      </c>
      <c r="P701">
        <f t="shared" si="200"/>
        <v>142.34050721540359</v>
      </c>
      <c r="Q701">
        <f t="shared" si="201"/>
        <v>-1.4278202530287558</v>
      </c>
      <c r="R701">
        <f t="shared" si="202"/>
        <v>143.8564998752768</v>
      </c>
      <c r="S701">
        <f t="shared" si="203"/>
        <v>158.90737173645985</v>
      </c>
      <c r="T701">
        <f t="shared" si="204"/>
        <v>11.435252319296</v>
      </c>
      <c r="U701">
        <f t="shared" si="205"/>
        <v>0.51815452242133153</v>
      </c>
      <c r="V701" s="6">
        <f t="shared" si="207"/>
        <v>22331.000000517815</v>
      </c>
      <c r="W701">
        <f t="shared" si="212"/>
        <v>11.440639863520884</v>
      </c>
      <c r="X701">
        <f t="shared" si="213"/>
        <v>159.05975708791806</v>
      </c>
      <c r="Y701">
        <f t="shared" si="208"/>
        <v>-1.4278330178811227</v>
      </c>
      <c r="Z701">
        <f t="shared" si="209"/>
        <v>5.3021782176026147E-6</v>
      </c>
      <c r="AA701">
        <f t="shared" si="211"/>
        <v>5.783783795484243E-6</v>
      </c>
      <c r="AB701">
        <f t="shared" si="210"/>
        <v>0.99987194764437648</v>
      </c>
      <c r="AC701">
        <f t="shared" si="206"/>
        <v>2.1370673615353875</v>
      </c>
      <c r="AD701">
        <f t="shared" si="214"/>
        <v>-1.5217038819876972E-9</v>
      </c>
      <c r="AE701">
        <f t="shared" si="215"/>
        <v>4.6424065422487999E-5</v>
      </c>
      <c r="AF701">
        <f t="shared" si="216"/>
        <v>-3.2630070711809507E-6</v>
      </c>
      <c r="AG701" t="str">
        <f t="shared" si="217"/>
        <v>NaN</v>
      </c>
      <c r="AH701" t="str">
        <f t="shared" si="218"/>
        <v>NaN</v>
      </c>
    </row>
    <row r="702" spans="1:34">
      <c r="A702" s="4">
        <v>43250.798483796294</v>
      </c>
      <c r="B702" s="3">
        <v>-8.3504818823894305E-3</v>
      </c>
      <c r="C702">
        <v>2.8325001606790501</v>
      </c>
      <c r="D702" s="3">
        <v>4.7838210725094497E-2</v>
      </c>
      <c r="E702" s="3">
        <v>4.7739315130747903E-2</v>
      </c>
      <c r="F702">
        <v>4.7552328196889003E-2</v>
      </c>
      <c r="G702">
        <v>-4517557</v>
      </c>
      <c r="H702">
        <v>13051796</v>
      </c>
      <c r="K702">
        <f t="shared" si="195"/>
        <v>532.9408122319719</v>
      </c>
      <c r="L702">
        <f t="shared" si="196"/>
        <v>474.81080618397823</v>
      </c>
      <c r="M702">
        <f t="shared" si="197"/>
        <v>158.98695455648235</v>
      </c>
      <c r="N702">
        <f t="shared" si="198"/>
        <v>0.11061569975440476</v>
      </c>
      <c r="O702">
        <f t="shared" si="199"/>
        <v>142.67646129263721</v>
      </c>
      <c r="P702">
        <f t="shared" si="200"/>
        <v>142.59047454152193</v>
      </c>
      <c r="Q702">
        <f t="shared" si="201"/>
        <v>-1.4264458546509786</v>
      </c>
      <c r="R702">
        <f t="shared" si="202"/>
        <v>144.10290714728819</v>
      </c>
      <c r="S702">
        <f t="shared" si="203"/>
        <v>159.93791845958299</v>
      </c>
      <c r="T702">
        <f t="shared" si="204"/>
        <v>11.469588428615989</v>
      </c>
      <c r="U702">
        <f t="shared" si="205"/>
        <v>0.51756594151288238</v>
      </c>
      <c r="V702" s="6">
        <f t="shared" si="207"/>
        <v>22391.00000008475</v>
      </c>
      <c r="W702">
        <f t="shared" si="212"/>
        <v>11.472909677439112</v>
      </c>
      <c r="X702">
        <f t="shared" si="213"/>
        <v>160.0804043749088</v>
      </c>
      <c r="Y702">
        <f t="shared" si="208"/>
        <v>-1.4264768125278522</v>
      </c>
      <c r="Z702">
        <f t="shared" si="209"/>
        <v>7.4774308197134667E-6</v>
      </c>
      <c r="AA702">
        <f t="shared" si="211"/>
        <v>5.857645242702923E-6</v>
      </c>
      <c r="AB702">
        <f t="shared" si="210"/>
        <v>0.99986413221078374</v>
      </c>
      <c r="AC702">
        <f t="shared" si="206"/>
        <v>2.1362388312174962</v>
      </c>
      <c r="AD702">
        <f t="shared" si="214"/>
        <v>-1.5420038635117071E-9</v>
      </c>
      <c r="AE702">
        <f t="shared" si="215"/>
        <v>4.4487954880344509E-5</v>
      </c>
      <c r="AF702">
        <f t="shared" si="216"/>
        <v>-3.4504366344974961E-6</v>
      </c>
      <c r="AG702" t="str">
        <f t="shared" si="217"/>
        <v>NaN</v>
      </c>
      <c r="AH702" t="str">
        <f t="shared" si="218"/>
        <v>NaN</v>
      </c>
    </row>
    <row r="703" spans="1:34">
      <c r="A703" s="4">
        <v>43250.799178240741</v>
      </c>
      <c r="B703" s="3">
        <v>-8.4002150925334695E-3</v>
      </c>
      <c r="C703">
        <v>2.8342364229174599</v>
      </c>
      <c r="D703" s="3">
        <v>4.7912596480582603E-2</v>
      </c>
      <c r="E703" s="3">
        <v>4.7809954840995497E-2</v>
      </c>
      <c r="F703" s="3">
        <v>4.7626032885218599E-2</v>
      </c>
      <c r="G703">
        <v>-4519488</v>
      </c>
      <c r="H703">
        <v>13051796</v>
      </c>
      <c r="K703">
        <f t="shared" si="195"/>
        <v>536.10902319820332</v>
      </c>
      <c r="L703">
        <f t="shared" si="196"/>
        <v>477.88213300819467</v>
      </c>
      <c r="M703">
        <f t="shared" si="197"/>
        <v>160.01536606664624</v>
      </c>
      <c r="N703">
        <f t="shared" si="198"/>
        <v>0.11114193382762519</v>
      </c>
      <c r="O703">
        <f t="shared" si="199"/>
        <v>142.89988270654604</v>
      </c>
      <c r="P703">
        <f t="shared" si="200"/>
        <v>142.80189500530398</v>
      </c>
      <c r="Q703">
        <f t="shared" si="201"/>
        <v>-1.4251643299038221</v>
      </c>
      <c r="R703">
        <f t="shared" si="202"/>
        <v>144.32504703644986</v>
      </c>
      <c r="S703">
        <f t="shared" si="203"/>
        <v>160.96547561991545</v>
      </c>
      <c r="T703">
        <f t="shared" si="204"/>
        <v>11.524981488954982</v>
      </c>
      <c r="U703">
        <f t="shared" si="205"/>
        <v>0.51661640767163441</v>
      </c>
      <c r="V703" s="6">
        <f t="shared" si="207"/>
        <v>22451.000000280328</v>
      </c>
      <c r="W703">
        <f t="shared" si="212"/>
        <v>11.503533459427372</v>
      </c>
      <c r="X703">
        <f t="shared" si="213"/>
        <v>161.11018734314473</v>
      </c>
      <c r="Y703">
        <f t="shared" si="208"/>
        <v>-1.4275921541457137</v>
      </c>
      <c r="Z703">
        <f t="shared" si="209"/>
        <v>6.5225960677221797E-6</v>
      </c>
      <c r="AA703">
        <f t="shared" si="211"/>
        <v>5.5382720424657173E-6</v>
      </c>
      <c r="AB703">
        <f t="shared" si="210"/>
        <v>0.99987209294700574</v>
      </c>
      <c r="AC703">
        <f t="shared" si="206"/>
        <v>2.1349021966715163</v>
      </c>
      <c r="AD703">
        <f t="shared" si="214"/>
        <v>-1.4558794759007676E-9</v>
      </c>
      <c r="AE703">
        <f t="shared" si="215"/>
        <v>4.2704989509858264E-5</v>
      </c>
      <c r="AF703">
        <f t="shared" si="216"/>
        <v>-3.3937343179889627E-6</v>
      </c>
      <c r="AG703" t="str">
        <f t="shared" si="217"/>
        <v>NaN</v>
      </c>
      <c r="AH703" t="str">
        <f t="shared" si="218"/>
        <v>NaN</v>
      </c>
    </row>
    <row r="704" spans="1:34">
      <c r="A704" s="4">
        <v>43250.799872685187</v>
      </c>
      <c r="B704" s="3">
        <v>-8.4535516414325704E-3</v>
      </c>
      <c r="C704">
        <v>2.8349535230063299</v>
      </c>
      <c r="D704" s="3">
        <v>4.7989099048936598E-2</v>
      </c>
      <c r="E704" s="3">
        <v>4.7890488867560602E-2</v>
      </c>
      <c r="F704" s="3">
        <v>4.7704263717951098E-2</v>
      </c>
      <c r="G704">
        <v>-4521422</v>
      </c>
      <c r="H704">
        <v>13051796</v>
      </c>
      <c r="K704">
        <f t="shared" si="195"/>
        <v>539.5067817308551</v>
      </c>
      <c r="L704">
        <f t="shared" si="196"/>
        <v>481.17705782320678</v>
      </c>
      <c r="M704">
        <f t="shared" si="197"/>
        <v>161.11864774222877</v>
      </c>
      <c r="N704">
        <f t="shared" si="198"/>
        <v>0.11135927570854888</v>
      </c>
      <c r="O704">
        <f t="shared" si="199"/>
        <v>143.12966207595824</v>
      </c>
      <c r="P704">
        <f t="shared" si="200"/>
        <v>143.04292857108379</v>
      </c>
      <c r="Q704">
        <f t="shared" si="201"/>
        <v>-1.4311662778823404</v>
      </c>
      <c r="R704">
        <f t="shared" si="202"/>
        <v>144.56082835384058</v>
      </c>
      <c r="S704">
        <f t="shared" si="203"/>
        <v>162.07275859415034</v>
      </c>
      <c r="T704">
        <f t="shared" si="204"/>
        <v>11.54785958168379</v>
      </c>
      <c r="U704">
        <f t="shared" si="205"/>
        <v>0.51622423718789057</v>
      </c>
      <c r="V704" s="6">
        <f t="shared" si="207"/>
        <v>22511.000000475906</v>
      </c>
      <c r="W704">
        <f t="shared" si="212"/>
        <v>11.533944191183563</v>
      </c>
      <c r="X704">
        <f t="shared" si="213"/>
        <v>162.15330215536656</v>
      </c>
      <c r="Y704">
        <f t="shared" si="208"/>
        <v>-1.4266099538621784</v>
      </c>
      <c r="Z704">
        <f t="shared" si="209"/>
        <v>5.0953086750498017E-6</v>
      </c>
      <c r="AA704">
        <f t="shared" si="211"/>
        <v>5.2805427454107907E-6</v>
      </c>
      <c r="AB704">
        <f t="shared" si="210"/>
        <v>0.99986679514694521</v>
      </c>
      <c r="AC704">
        <f t="shared" si="206"/>
        <v>2.1343501482939704</v>
      </c>
      <c r="AD704">
        <f t="shared" si="214"/>
        <v>-1.3887251113368386E-9</v>
      </c>
      <c r="AE704">
        <f t="shared" si="215"/>
        <v>4.3550173984842214E-5</v>
      </c>
      <c r="AF704">
        <f t="shared" si="216"/>
        <v>-3.1743691529513598E-6</v>
      </c>
      <c r="AG704" t="str">
        <f t="shared" si="217"/>
        <v>NaN</v>
      </c>
      <c r="AH704" t="str">
        <f t="shared" si="218"/>
        <v>NaN</v>
      </c>
    </row>
    <row r="705" spans="1:34">
      <c r="A705" s="4">
        <v>43250.800578703704</v>
      </c>
      <c r="B705" s="3">
        <v>-8.5054492332710709E-3</v>
      </c>
      <c r="C705">
        <v>2.8361689065732199</v>
      </c>
      <c r="D705" s="3">
        <v>4.8073283983085302E-2</v>
      </c>
      <c r="E705" s="3">
        <v>4.7973960269282502E-2</v>
      </c>
      <c r="F705" s="3">
        <v>4.7785615208140397E-2</v>
      </c>
      <c r="G705">
        <v>-4523356</v>
      </c>
      <c r="H705">
        <v>13051796</v>
      </c>
      <c r="K705">
        <f t="shared" si="195"/>
        <v>542.81287275348427</v>
      </c>
      <c r="L705">
        <f t="shared" si="196"/>
        <v>484.3762130523707</v>
      </c>
      <c r="M705">
        <f t="shared" si="197"/>
        <v>162.18986166662532</v>
      </c>
      <c r="N705">
        <f t="shared" si="198"/>
        <v>0.11172763955980414</v>
      </c>
      <c r="O705">
        <f t="shared" si="199"/>
        <v>143.38251582321004</v>
      </c>
      <c r="P705">
        <f t="shared" si="200"/>
        <v>143.29275352651931</v>
      </c>
      <c r="Q705">
        <f t="shared" si="201"/>
        <v>-1.4234992538003723</v>
      </c>
      <c r="R705">
        <f t="shared" si="202"/>
        <v>144.80601507701041</v>
      </c>
      <c r="S705">
        <f t="shared" si="203"/>
        <v>163.1388611691589</v>
      </c>
      <c r="T705">
        <f t="shared" si="204"/>
        <v>11.586634723921186</v>
      </c>
      <c r="U705">
        <f t="shared" si="205"/>
        <v>0.51555956349901522</v>
      </c>
      <c r="V705" s="6">
        <f t="shared" si="207"/>
        <v>22572.000000276603</v>
      </c>
      <c r="W705">
        <f t="shared" si="212"/>
        <v>11.566669290529246</v>
      </c>
      <c r="X705">
        <f t="shared" si="213"/>
        <v>163.21283752220174</v>
      </c>
      <c r="Y705">
        <f t="shared" si="208"/>
        <v>-1.4284037141262427</v>
      </c>
      <c r="Z705">
        <f t="shared" si="209"/>
        <v>4.7315820250251908E-6</v>
      </c>
      <c r="AA705">
        <f t="shared" si="211"/>
        <v>5.1148164294691012E-6</v>
      </c>
      <c r="AB705">
        <f t="shared" si="210"/>
        <v>0.99987891068980461</v>
      </c>
      <c r="AC705">
        <f t="shared" si="206"/>
        <v>2.1334145041117818</v>
      </c>
      <c r="AD705">
        <f t="shared" si="214"/>
        <v>-1.3428627637734904E-9</v>
      </c>
      <c r="AE705">
        <f t="shared" si="215"/>
        <v>4.4642847477910484E-5</v>
      </c>
      <c r="AF705">
        <f t="shared" si="216"/>
        <v>-2.9944066582169212E-6</v>
      </c>
      <c r="AG705" t="str">
        <f t="shared" si="217"/>
        <v>NaN</v>
      </c>
      <c r="AH705" t="str">
        <f t="shared" si="218"/>
        <v>NaN</v>
      </c>
    </row>
    <row r="706" spans="1:34">
      <c r="A706" s="4">
        <v>43250.80127314815</v>
      </c>
      <c r="B706" s="3">
        <v>-8.5585241536136909E-3</v>
      </c>
      <c r="C706">
        <v>2.83674805705959</v>
      </c>
      <c r="D706" s="3">
        <v>4.8145255620529501E-2</v>
      </c>
      <c r="E706" s="3">
        <v>4.8045551356099198E-2</v>
      </c>
      <c r="F706" s="3">
        <v>4.7859677223659698E-2</v>
      </c>
      <c r="G706">
        <v>-4525280</v>
      </c>
      <c r="H706">
        <v>13051796</v>
      </c>
      <c r="K706">
        <f t="shared" si="195"/>
        <v>546.19396446613132</v>
      </c>
      <c r="L706">
        <f t="shared" si="196"/>
        <v>487.65995091966397</v>
      </c>
      <c r="M706">
        <f t="shared" si="197"/>
        <v>163.28939747390527</v>
      </c>
      <c r="N706">
        <f t="shared" si="198"/>
        <v>0.11190317106230878</v>
      </c>
      <c r="O706">
        <f t="shared" si="199"/>
        <v>143.59868631033626</v>
      </c>
      <c r="P706">
        <f t="shared" si="200"/>
        <v>143.50702140395532</v>
      </c>
      <c r="Q706">
        <f t="shared" si="201"/>
        <v>-1.430545610696015</v>
      </c>
      <c r="R706">
        <f t="shared" si="202"/>
        <v>145.02923192103228</v>
      </c>
      <c r="S706">
        <f t="shared" si="203"/>
        <v>164.24309454770261</v>
      </c>
      <c r="T706">
        <f t="shared" si="204"/>
        <v>11.605111724184832</v>
      </c>
      <c r="U706">
        <f t="shared" si="205"/>
        <v>0.51524283543005323</v>
      </c>
      <c r="V706" s="6">
        <f t="shared" si="207"/>
        <v>22632.000000472181</v>
      </c>
      <c r="W706">
        <f t="shared" si="212"/>
        <v>11.599426493334551</v>
      </c>
      <c r="X706">
        <f t="shared" si="213"/>
        <v>164.28072132817604</v>
      </c>
      <c r="Y706">
        <f t="shared" si="208"/>
        <v>-1.4246659425083787</v>
      </c>
      <c r="Z706">
        <f t="shared" si="209"/>
        <v>3.420964121309514E-6</v>
      </c>
      <c r="AA706">
        <f t="shared" si="211"/>
        <v>4.5980252116214943E-6</v>
      </c>
      <c r="AB706">
        <f t="shared" si="210"/>
        <v>0.99985651215802318</v>
      </c>
      <c r="AC706">
        <f t="shared" si="206"/>
        <v>2.13296865409542</v>
      </c>
      <c r="AD706">
        <f t="shared" si="214"/>
        <v>-1.2100967272963148E-9</v>
      </c>
      <c r="AE706">
        <f t="shared" si="215"/>
        <v>4.3419804816475636E-5</v>
      </c>
      <c r="AF706">
        <f t="shared" si="216"/>
        <v>-2.7743628186171805E-6</v>
      </c>
      <c r="AG706" t="str">
        <f t="shared" si="217"/>
        <v>NaN</v>
      </c>
      <c r="AH706" t="str">
        <f t="shared" si="218"/>
        <v>NaN</v>
      </c>
    </row>
    <row r="707" spans="1:34">
      <c r="A707" s="4">
        <v>43250.80196759259</v>
      </c>
      <c r="B707" s="3">
        <v>-8.6118607025127795E-3</v>
      </c>
      <c r="C707">
        <v>2.8374556433827798</v>
      </c>
      <c r="D707" s="3">
        <v>4.8223506343329101E-2</v>
      </c>
      <c r="E707" s="3">
        <v>4.8122850702329703E-2</v>
      </c>
      <c r="F707">
        <v>4.7934144209993999E-2</v>
      </c>
      <c r="G707">
        <v>-4527217</v>
      </c>
      <c r="H707">
        <v>13051796</v>
      </c>
      <c r="K707">
        <f t="shared" si="195"/>
        <v>549.5917229987823</v>
      </c>
      <c r="L707">
        <f t="shared" si="196"/>
        <v>490.95982327651052</v>
      </c>
      <c r="M707">
        <f t="shared" si="197"/>
        <v>164.3943357979856</v>
      </c>
      <c r="N707">
        <f t="shared" si="198"/>
        <v>0.11211762946886161</v>
      </c>
      <c r="O707">
        <f t="shared" si="199"/>
        <v>143.83371635086695</v>
      </c>
      <c r="P707">
        <f t="shared" si="200"/>
        <v>143.73837376331272</v>
      </c>
      <c r="Q707">
        <f t="shared" si="201"/>
        <v>-1.4199529630287486</v>
      </c>
      <c r="R707">
        <f t="shared" si="202"/>
        <v>145.2536693138957</v>
      </c>
      <c r="S707">
        <f t="shared" si="203"/>
        <v>165.34097110667145</v>
      </c>
      <c r="T707">
        <f t="shared" si="204"/>
        <v>11.627686293295657</v>
      </c>
      <c r="U707">
        <f t="shared" si="205"/>
        <v>0.5148558678714612</v>
      </c>
      <c r="V707" s="6">
        <f t="shared" si="207"/>
        <v>22692.000000039116</v>
      </c>
      <c r="W707">
        <f t="shared" si="212"/>
        <v>11.630785736397907</v>
      </c>
      <c r="X707">
        <f t="shared" si="213"/>
        <v>165.35455702080023</v>
      </c>
      <c r="Y707">
        <f t="shared" si="208"/>
        <v>-1.4208151063077992</v>
      </c>
      <c r="Z707">
        <f t="shared" si="209"/>
        <v>4.4137392914527672E-6</v>
      </c>
      <c r="AA707">
        <f t="shared" si="211"/>
        <v>4.6797778525946588E-6</v>
      </c>
      <c r="AB707">
        <f t="shared" si="210"/>
        <v>0.99983372536543214</v>
      </c>
      <c r="AC707">
        <f t="shared" si="206"/>
        <v>2.1324239297427754</v>
      </c>
      <c r="AD707">
        <f t="shared" si="214"/>
        <v>-1.2346348358710642E-9</v>
      </c>
      <c r="AE707">
        <f t="shared" si="215"/>
        <v>4.2378020732276742E-5</v>
      </c>
      <c r="AF707">
        <f t="shared" si="216"/>
        <v>-2.9002063128143839E-6</v>
      </c>
      <c r="AG707" t="str">
        <f t="shared" si="217"/>
        <v>NaN</v>
      </c>
      <c r="AH707" t="str">
        <f t="shared" si="218"/>
        <v>NaN</v>
      </c>
    </row>
    <row r="708" spans="1:34">
      <c r="A708" s="4">
        <v>43250.802662037036</v>
      </c>
      <c r="B708" s="3">
        <v>-8.6623669061191306E-3</v>
      </c>
      <c r="C708">
        <v>2.83840820917248</v>
      </c>
      <c r="D708" s="3">
        <v>4.8311377861682603E-2</v>
      </c>
      <c r="E708" s="3">
        <v>4.8210757897304599E-2</v>
      </c>
      <c r="F708">
        <v>4.8019057061174E-2</v>
      </c>
      <c r="G708">
        <v>-4529153</v>
      </c>
      <c r="H708">
        <v>13051796</v>
      </c>
      <c r="K708">
        <f t="shared" si="195"/>
        <v>552.80917684229894</v>
      </c>
      <c r="L708">
        <f t="shared" si="196"/>
        <v>494.06565994995202</v>
      </c>
      <c r="M708">
        <f t="shared" si="197"/>
        <v>165.43430268085595</v>
      </c>
      <c r="N708">
        <f t="shared" si="198"/>
        <v>0.11240633734053859</v>
      </c>
      <c r="O708">
        <f t="shared" si="199"/>
        <v>144.09764294197342</v>
      </c>
      <c r="P708">
        <f t="shared" si="200"/>
        <v>144.00147478490851</v>
      </c>
      <c r="Q708">
        <f t="shared" si="201"/>
        <v>-1.4119467451986338</v>
      </c>
      <c r="R708">
        <f t="shared" si="202"/>
        <v>145.50958968717205</v>
      </c>
      <c r="S708">
        <f t="shared" si="203"/>
        <v>166.37560051098836</v>
      </c>
      <c r="T708">
        <f t="shared" si="204"/>
        <v>11.658076595577445</v>
      </c>
      <c r="U708">
        <f t="shared" si="205"/>
        <v>0.51433492499006583</v>
      </c>
      <c r="V708" s="6">
        <f t="shared" si="207"/>
        <v>22752.000000234693</v>
      </c>
      <c r="W708">
        <f t="shared" si="212"/>
        <v>11.66243391059793</v>
      </c>
      <c r="X708">
        <f t="shared" si="213"/>
        <v>166.43713474772264</v>
      </c>
      <c r="Y708">
        <f t="shared" si="208"/>
        <v>-1.4182238017391267</v>
      </c>
      <c r="Z708">
        <f t="shared" si="209"/>
        <v>4.1420940060107863E-6</v>
      </c>
      <c r="AA708">
        <f t="shared" si="211"/>
        <v>4.9170997882752573E-6</v>
      </c>
      <c r="AB708">
        <f t="shared" si="210"/>
        <v>0.99981889560342763</v>
      </c>
      <c r="AC708">
        <f t="shared" si="206"/>
        <v>2.1316906117487164</v>
      </c>
      <c r="AD708">
        <f t="shared" si="214"/>
        <v>-1.2991692482133897E-9</v>
      </c>
      <c r="AE708">
        <f t="shared" si="215"/>
        <v>4.1721615066394621E-5</v>
      </c>
      <c r="AF708">
        <f t="shared" si="216"/>
        <v>-3.0998141488835566E-6</v>
      </c>
      <c r="AG708" t="str">
        <f t="shared" si="217"/>
        <v>NaN</v>
      </c>
      <c r="AH708" t="str">
        <f t="shared" si="218"/>
        <v>NaN</v>
      </c>
    </row>
    <row r="709" spans="1:34">
      <c r="A709" s="4">
        <v>43250.803368055553</v>
      </c>
      <c r="B709" s="3">
        <v>-8.7143834200287505E-3</v>
      </c>
      <c r="C709">
        <v>2.83902660394233</v>
      </c>
      <c r="D709" s="3">
        <v>4.8391091325956898E-2</v>
      </c>
      <c r="E709" s="3">
        <v>4.82920054562965E-2</v>
      </c>
      <c r="F709" s="3">
        <v>4.8102087989154801E-2</v>
      </c>
      <c r="G709">
        <v>-4531086</v>
      </c>
      <c r="H709">
        <v>13051796</v>
      </c>
      <c r="K709">
        <f t="shared" si="195"/>
        <v>556.12284369220242</v>
      </c>
      <c r="L709">
        <f t="shared" si="196"/>
        <v>497.2701834006981</v>
      </c>
      <c r="M709">
        <f t="shared" si="197"/>
        <v>166.50731411531251</v>
      </c>
      <c r="N709">
        <f t="shared" si="198"/>
        <v>0.11259376317483789</v>
      </c>
      <c r="O709">
        <f t="shared" si="199"/>
        <v>144.33706640119448</v>
      </c>
      <c r="P709">
        <f t="shared" si="200"/>
        <v>144.24464391092872</v>
      </c>
      <c r="Q709">
        <f t="shared" si="201"/>
        <v>-1.4227716969899973</v>
      </c>
      <c r="R709">
        <f t="shared" si="202"/>
        <v>145.75983809818447</v>
      </c>
      <c r="S709">
        <f t="shared" si="203"/>
        <v>167.45582857997252</v>
      </c>
      <c r="T709">
        <f t="shared" si="204"/>
        <v>11.677805630766844</v>
      </c>
      <c r="U709">
        <f t="shared" si="205"/>
        <v>0.51399673485482378</v>
      </c>
      <c r="V709" s="6">
        <f t="shared" si="207"/>
        <v>22813.00000003539</v>
      </c>
      <c r="W709">
        <f t="shared" si="212"/>
        <v>11.693203617402673</v>
      </c>
      <c r="X709">
        <f t="shared" si="213"/>
        <v>167.52440309229698</v>
      </c>
      <c r="Y709">
        <f t="shared" si="208"/>
        <v>-1.4196770710932658</v>
      </c>
      <c r="Z709">
        <f t="shared" si="209"/>
        <v>3.8598922947802235E-6</v>
      </c>
      <c r="AA709">
        <f t="shared" si="211"/>
        <v>4.8445933603651125E-6</v>
      </c>
      <c r="AB709">
        <f t="shared" si="210"/>
        <v>0.99982893277782692</v>
      </c>
      <c r="AC709">
        <f t="shared" si="206"/>
        <v>2.131214550129596</v>
      </c>
      <c r="AD709">
        <f t="shared" si="214"/>
        <v>-1.2784161291912826E-9</v>
      </c>
      <c r="AE709">
        <f t="shared" si="215"/>
        <v>3.9457683030872318E-5</v>
      </c>
      <c r="AF709">
        <f t="shared" si="216"/>
        <v>-3.2253117410748599E-6</v>
      </c>
      <c r="AG709" t="str">
        <f t="shared" si="217"/>
        <v>NaN</v>
      </c>
      <c r="AH709" t="str">
        <f t="shared" si="218"/>
        <v>NaN</v>
      </c>
    </row>
    <row r="710" spans="1:34">
      <c r="A710" s="4">
        <v>43250.804062499999</v>
      </c>
      <c r="B710">
        <v>-8.7701697635930009E-3</v>
      </c>
      <c r="C710">
        <v>2.83987213986802</v>
      </c>
      <c r="D710">
        <v>4.8471720490178997E-2</v>
      </c>
      <c r="E710" s="3">
        <v>4.8374323313928498E-2</v>
      </c>
      <c r="F710" s="3">
        <v>4.8182951132184799E-2</v>
      </c>
      <c r="G710">
        <v>-4533017</v>
      </c>
      <c r="H710">
        <v>13051796</v>
      </c>
      <c r="K710">
        <f t="shared" si="195"/>
        <v>559.6766642667103</v>
      </c>
      <c r="L710">
        <f t="shared" si="196"/>
        <v>500.71771010963715</v>
      </c>
      <c r="M710">
        <f t="shared" si="197"/>
        <v>167.66169342822556</v>
      </c>
      <c r="N710">
        <f t="shared" si="198"/>
        <v>0.11285003195980992</v>
      </c>
      <c r="O710">
        <f t="shared" si="199"/>
        <v>144.5792402119541</v>
      </c>
      <c r="P710">
        <f t="shared" si="200"/>
        <v>144.49101637730919</v>
      </c>
      <c r="Q710">
        <f t="shared" si="201"/>
        <v>-1.4243127710911665</v>
      </c>
      <c r="R710">
        <f t="shared" si="202"/>
        <v>146.00355298304527</v>
      </c>
      <c r="S710">
        <f t="shared" si="203"/>
        <v>168.61123527561966</v>
      </c>
      <c r="T710">
        <f t="shared" si="204"/>
        <v>11.704781292342847</v>
      </c>
      <c r="U710">
        <f t="shared" si="205"/>
        <v>0.51353432488144979</v>
      </c>
      <c r="V710" s="6">
        <f t="shared" si="207"/>
        <v>22873.000000230968</v>
      </c>
      <c r="W710">
        <f t="shared" si="212"/>
        <v>11.721650201128917</v>
      </c>
      <c r="X710">
        <f t="shared" si="213"/>
        <v>168.61379494560018</v>
      </c>
      <c r="Y710">
        <f t="shared" si="208"/>
        <v>-1.4240447249468104</v>
      </c>
      <c r="Z710">
        <f t="shared" si="209"/>
        <v>7.0948645545343266E-6</v>
      </c>
      <c r="AA710">
        <f t="shared" si="211"/>
        <v>5.0799144956290541E-6</v>
      </c>
      <c r="AB710">
        <f t="shared" si="210"/>
        <v>0.99985654938492952</v>
      </c>
      <c r="AC710">
        <f t="shared" si="206"/>
        <v>2.1305636274157669</v>
      </c>
      <c r="AD710">
        <f t="shared" si="214"/>
        <v>-1.3359942497279305E-9</v>
      </c>
      <c r="AE710">
        <f t="shared" si="215"/>
        <v>3.7554290722225305E-5</v>
      </c>
      <c r="AF710">
        <f t="shared" si="216"/>
        <v>-3.5414087898409704E-6</v>
      </c>
      <c r="AG710" t="str">
        <f t="shared" si="217"/>
        <v>NaN</v>
      </c>
      <c r="AH710" t="str">
        <f t="shared" si="218"/>
        <v>NaN</v>
      </c>
    </row>
    <row r="711" spans="1:34">
      <c r="A711" s="4">
        <v>43250.804756944446</v>
      </c>
      <c r="B711" s="3">
        <v>-8.8252544669376199E-3</v>
      </c>
      <c r="C711">
        <v>2.8416952152183499</v>
      </c>
      <c r="D711" s="3">
        <v>4.85513982778321E-2</v>
      </c>
      <c r="E711" s="3">
        <v>4.8451801043265699E-2</v>
      </c>
      <c r="F711" s="3">
        <v>4.8262599362769797E-2</v>
      </c>
      <c r="G711">
        <v>-4534946</v>
      </c>
      <c r="H711">
        <v>13051796</v>
      </c>
      <c r="K711">
        <f t="shared" si="195"/>
        <v>563.18578746029823</v>
      </c>
      <c r="L711">
        <f t="shared" si="196"/>
        <v>504.12213642900815</v>
      </c>
      <c r="M711">
        <f t="shared" si="197"/>
        <v>168.80164088830716</v>
      </c>
      <c r="N711">
        <f t="shared" si="198"/>
        <v>0.11340257773669124</v>
      </c>
      <c r="O711">
        <f t="shared" si="199"/>
        <v>144.81855651462214</v>
      </c>
      <c r="P711">
        <f t="shared" si="200"/>
        <v>144.72290262672666</v>
      </c>
      <c r="Q711">
        <f t="shared" si="201"/>
        <v>-1.4250497067592676</v>
      </c>
      <c r="R711">
        <f t="shared" si="202"/>
        <v>146.24360622138141</v>
      </c>
      <c r="S711">
        <f t="shared" si="203"/>
        <v>169.75167402614667</v>
      </c>
      <c r="T711">
        <f t="shared" si="204"/>
        <v>11.762944005698776</v>
      </c>
      <c r="U711">
        <f t="shared" si="205"/>
        <v>0.51253731434813987</v>
      </c>
      <c r="V711" s="6">
        <f t="shared" si="207"/>
        <v>22933.000000426546</v>
      </c>
      <c r="W711">
        <f t="shared" si="212"/>
        <v>11.749702787850659</v>
      </c>
      <c r="X711">
        <f t="shared" si="213"/>
        <v>169.70644719639392</v>
      </c>
      <c r="Y711">
        <f t="shared" si="208"/>
        <v>-1.4249602548707496</v>
      </c>
      <c r="Z711">
        <f t="shared" si="209"/>
        <v>6.7565622248139927E-6</v>
      </c>
      <c r="AA711">
        <f t="shared" si="211"/>
        <v>5.1155965842422125E-6</v>
      </c>
      <c r="AB711">
        <f t="shared" si="210"/>
        <v>0.99986303239227203</v>
      </c>
      <c r="AC711">
        <f t="shared" si="206"/>
        <v>2.1291601611424884</v>
      </c>
      <c r="AD711">
        <f t="shared" si="214"/>
        <v>-1.3436284047914368E-9</v>
      </c>
      <c r="AE711">
        <f t="shared" si="215"/>
        <v>3.7178263344537063E-5</v>
      </c>
      <c r="AF711">
        <f t="shared" si="216"/>
        <v>-3.5976682465865408E-6</v>
      </c>
      <c r="AG711" t="str">
        <f t="shared" si="217"/>
        <v>NaN</v>
      </c>
      <c r="AH711" t="str">
        <f t="shared" si="218"/>
        <v>NaN</v>
      </c>
    </row>
    <row r="712" spans="1:34">
      <c r="A712" s="4">
        <v>43250.805451388886</v>
      </c>
      <c r="B712" s="3">
        <v>-8.8798278053764095E-3</v>
      </c>
      <c r="C712">
        <v>2.8424135045279399</v>
      </c>
      <c r="D712" s="3">
        <v>4.8629946305809399E-2</v>
      </c>
      <c r="E712" s="3">
        <v>4.8533607535991903E-2</v>
      </c>
      <c r="F712" s="3">
        <v>4.83410326809098E-2</v>
      </c>
      <c r="G712">
        <v>-4536870</v>
      </c>
      <c r="H712">
        <v>13051796</v>
      </c>
      <c r="K712">
        <f t="shared" si="195"/>
        <v>566.66233459660555</v>
      </c>
      <c r="L712">
        <f t="shared" si="196"/>
        <v>507.4955836824505</v>
      </c>
      <c r="M712">
        <f t="shared" si="197"/>
        <v>169.9312152328597</v>
      </c>
      <c r="N712">
        <f t="shared" si="198"/>
        <v>0.11362028005191434</v>
      </c>
      <c r="O712">
        <f t="shared" si="199"/>
        <v>145.05447952643109</v>
      </c>
      <c r="P712">
        <f t="shared" si="200"/>
        <v>144.96774460826842</v>
      </c>
      <c r="Q712">
        <f t="shared" si="201"/>
        <v>-1.4255182867618146</v>
      </c>
      <c r="R712">
        <f t="shared" si="202"/>
        <v>146.47999781319291</v>
      </c>
      <c r="S712">
        <f t="shared" si="203"/>
        <v>170.88156075736757</v>
      </c>
      <c r="T712">
        <f t="shared" si="204"/>
        <v>11.785860038880156</v>
      </c>
      <c r="U712">
        <f t="shared" si="205"/>
        <v>0.51214449349874636</v>
      </c>
      <c r="V712" s="6">
        <f t="shared" si="207"/>
        <v>22992.999999993481</v>
      </c>
      <c r="W712">
        <f t="shared" si="212"/>
        <v>11.777621123741223</v>
      </c>
      <c r="X712">
        <f t="shared" si="213"/>
        <v>170.79730091496728</v>
      </c>
      <c r="Y712">
        <f t="shared" si="208"/>
        <v>-1.4232717421299792</v>
      </c>
      <c r="Z712">
        <f t="shared" si="209"/>
        <v>4.2240370296541789E-6</v>
      </c>
      <c r="AA712">
        <f t="shared" si="211"/>
        <v>5.0965890309435912E-6</v>
      </c>
      <c r="AB712">
        <f t="shared" si="210"/>
        <v>0.9998538793984898</v>
      </c>
      <c r="AC712">
        <f t="shared" si="206"/>
        <v>2.1286071972618217</v>
      </c>
      <c r="AD712">
        <f t="shared" si="214"/>
        <v>-1.339876042767839E-9</v>
      </c>
      <c r="AE712">
        <f t="shared" si="215"/>
        <v>3.7225433604499925E-5</v>
      </c>
      <c r="AF712">
        <f t="shared" si="216"/>
        <v>-3.5830749501299942E-6</v>
      </c>
      <c r="AG712" t="str">
        <f t="shared" si="217"/>
        <v>NaN</v>
      </c>
      <c r="AH712" t="str">
        <f t="shared" si="218"/>
        <v>NaN</v>
      </c>
    </row>
    <row r="713" spans="1:34">
      <c r="A713" s="4">
        <v>43250.806145833332</v>
      </c>
      <c r="B713" s="3">
        <v>-8.9308096972672505E-3</v>
      </c>
      <c r="C713">
        <v>2.84328401408857</v>
      </c>
      <c r="D713" s="3">
        <v>4.8718614602039502E-2</v>
      </c>
      <c r="E713" s="3">
        <v>4.8618613032431299E-2</v>
      </c>
      <c r="F713">
        <v>4.8427315286317003E-2</v>
      </c>
      <c r="G713">
        <v>-4538808</v>
      </c>
      <c r="H713">
        <v>13051796</v>
      </c>
      <c r="K713">
        <f t="shared" si="195"/>
        <v>569.91009174922021</v>
      </c>
      <c r="L713">
        <f t="shared" si="196"/>
        <v>510.62992313552462</v>
      </c>
      <c r="M713">
        <f t="shared" si="197"/>
        <v>170.98072606475387</v>
      </c>
      <c r="N713">
        <f t="shared" si="198"/>
        <v>0.11388411795711882</v>
      </c>
      <c r="O713">
        <f t="shared" si="199"/>
        <v>145.32079928056447</v>
      </c>
      <c r="P713">
        <f t="shared" si="200"/>
        <v>145.22216101822042</v>
      </c>
      <c r="Q713">
        <f t="shared" si="201"/>
        <v>-1.4192472328688552</v>
      </c>
      <c r="R713">
        <f t="shared" si="202"/>
        <v>146.74004651343333</v>
      </c>
      <c r="S713">
        <f t="shared" si="203"/>
        <v>171.92689088666643</v>
      </c>
      <c r="T713">
        <f t="shared" si="204"/>
        <v>11.81363244995431</v>
      </c>
      <c r="U713">
        <f t="shared" si="205"/>
        <v>0.51166842584683137</v>
      </c>
      <c r="V713" s="6">
        <f t="shared" si="207"/>
        <v>23053.000000189058</v>
      </c>
      <c r="W713">
        <f t="shared" si="212"/>
        <v>11.805845901746411</v>
      </c>
      <c r="X713">
        <f t="shared" si="213"/>
        <v>171.89389525007442</v>
      </c>
      <c r="Y713">
        <f t="shared" si="208"/>
        <v>-1.4208544808308072</v>
      </c>
      <c r="Z713">
        <f t="shared" si="209"/>
        <v>5.0682120681571053E-6</v>
      </c>
      <c r="AA713">
        <f t="shared" si="211"/>
        <v>5.0522430477468032E-6</v>
      </c>
      <c r="AB713">
        <f t="shared" si="210"/>
        <v>0.99984045354148465</v>
      </c>
      <c r="AC713">
        <f t="shared" si="206"/>
        <v>2.1279370489826026</v>
      </c>
      <c r="AD713">
        <f t="shared" si="214"/>
        <v>-1.3300584208345128E-9</v>
      </c>
      <c r="AE713">
        <f t="shared" si="215"/>
        <v>3.7116002615479307E-5</v>
      </c>
      <c r="AF713">
        <f t="shared" si="216"/>
        <v>-3.5673075784082113E-6</v>
      </c>
      <c r="AG713" t="str">
        <f t="shared" si="217"/>
        <v>NaN</v>
      </c>
      <c r="AH713" t="str">
        <f t="shared" si="218"/>
        <v>NaN</v>
      </c>
    </row>
    <row r="714" spans="1:34">
      <c r="A714" s="4">
        <v>43250.806840277779</v>
      </c>
      <c r="B714" s="3">
        <v>-8.9818510501936503E-3</v>
      </c>
      <c r="C714">
        <v>2.8443198253280602</v>
      </c>
      <c r="D714" s="3">
        <v>4.8796151792412298E-2</v>
      </c>
      <c r="E714" s="3">
        <v>4.8695698318933903E-2</v>
      </c>
      <c r="F714" s="3">
        <v>4.85041048993844E-2</v>
      </c>
      <c r="G714">
        <v>-4540732</v>
      </c>
      <c r="H714">
        <v>13051796</v>
      </c>
      <c r="K714">
        <f t="shared" si="195"/>
        <v>573.16163681547187</v>
      </c>
      <c r="L714">
        <f t="shared" si="196"/>
        <v>513.7805289542697</v>
      </c>
      <c r="M714">
        <f t="shared" si="197"/>
        <v>172.03568357120986</v>
      </c>
      <c r="N714">
        <f t="shared" si="198"/>
        <v>0.11419805622956759</v>
      </c>
      <c r="O714">
        <f t="shared" si="199"/>
        <v>145.5536861900263</v>
      </c>
      <c r="P714">
        <f t="shared" si="200"/>
        <v>145.4528727095061</v>
      </c>
      <c r="Q714">
        <f t="shared" si="201"/>
        <v>-1.4177979228617517</v>
      </c>
      <c r="R714">
        <f t="shared" si="202"/>
        <v>146.97148411288805</v>
      </c>
      <c r="S714">
        <f t="shared" si="203"/>
        <v>172.98088218645103</v>
      </c>
      <c r="T714">
        <f t="shared" si="204"/>
        <v>11.846678583896287</v>
      </c>
      <c r="U714">
        <f t="shared" si="205"/>
        <v>0.51110195737030595</v>
      </c>
      <c r="V714" s="6">
        <f t="shared" si="207"/>
        <v>23113.000000384636</v>
      </c>
      <c r="W714">
        <f t="shared" si="212"/>
        <v>11.833889732979147</v>
      </c>
      <c r="X714">
        <f t="shared" si="213"/>
        <v>172.9961022981955</v>
      </c>
      <c r="Y714">
        <f t="shared" si="208"/>
        <v>-1.4217227853666543</v>
      </c>
      <c r="Z714">
        <f t="shared" si="209"/>
        <v>4.6635139117448686E-6</v>
      </c>
      <c r="AA714">
        <f t="shared" si="211"/>
        <v>4.6855152082453155E-6</v>
      </c>
      <c r="AB714">
        <f t="shared" si="210"/>
        <v>0.99984656288096041</v>
      </c>
      <c r="AC714">
        <f t="shared" si="206"/>
        <v>2.1271396457705825</v>
      </c>
      <c r="AD714">
        <f t="shared" si="214"/>
        <v>-1.2322979827796274E-9</v>
      </c>
      <c r="AE714">
        <f t="shared" si="215"/>
        <v>3.7309054301616261E-5</v>
      </c>
      <c r="AF714">
        <f t="shared" si="216"/>
        <v>-3.2880054802306124E-6</v>
      </c>
      <c r="AG714" t="str">
        <f t="shared" si="217"/>
        <v>NaN</v>
      </c>
      <c r="AH714" t="str">
        <f t="shared" si="218"/>
        <v>NaN</v>
      </c>
    </row>
    <row r="715" spans="1:34">
      <c r="A715" s="4">
        <v>43250.807534722226</v>
      </c>
      <c r="B715" s="3">
        <v>-9.0344621744589005E-3</v>
      </c>
      <c r="C715">
        <v>2.8450381146376502</v>
      </c>
      <c r="D715" s="3">
        <v>4.8878433973422897E-2</v>
      </c>
      <c r="E715" s="3">
        <v>4.8782023850362698E-2</v>
      </c>
      <c r="F715" s="3">
        <v>4.8589529919536301E-2</v>
      </c>
      <c r="G715">
        <v>-4542651</v>
      </c>
      <c r="H715">
        <v>13051796</v>
      </c>
      <c r="K715">
        <f t="shared" ref="K715:K778" si="219">(B715-$B$19)*($B$17/$B$18)</f>
        <v>576.51318280174894</v>
      </c>
      <c r="L715">
        <f t="shared" ref="L715:L778" si="220">K715-R715*$B$8+$D$8</f>
        <v>517.01978452901938</v>
      </c>
      <c r="M715">
        <f t="shared" ref="M715:M778" si="221">L715/((($B$7/2))^2*PI())</f>
        <v>173.12032480547026</v>
      </c>
      <c r="N715">
        <f t="shared" ref="N715:N778" si="222">(C715-$C$19)*($C$17/$C$18)</f>
        <v>0.11441575854479069</v>
      </c>
      <c r="O715">
        <f t="shared" ref="O715:O778" si="223">(D715-$D$19)*($D$17/$D$18)</f>
        <v>145.80082492109463</v>
      </c>
      <c r="P715">
        <f t="shared" ref="P715:P778" si="224">(E715-$E$19)*($E$17/$E$18)</f>
        <v>145.71123990590226</v>
      </c>
      <c r="Q715">
        <f t="shared" ref="Q715:Q778" si="225">O715-R715</f>
        <v>-1.428123200369356</v>
      </c>
      <c r="R715">
        <f t="shared" ref="R715:R778" si="226">(F715-$F$19)*($F$17/$F$18)</f>
        <v>147.22894812146399</v>
      </c>
      <c r="S715">
        <f t="shared" ref="S715:S778" si="227">M715-(2/3)*Q715</f>
        <v>174.07240693904984</v>
      </c>
      <c r="T715">
        <f t="shared" ref="T715:T778" si="228">N715/$D$7*100-$N$30/$D$7*100</f>
        <v>11.869594617077665</v>
      </c>
      <c r="U715">
        <f t="shared" ref="U715:U778" si="229">(2.40665404368-T715*2.40665404368/100-$N$8)/$N$8</f>
        <v>0.51070913652091243</v>
      </c>
      <c r="V715" s="6">
        <f t="shared" si="207"/>
        <v>23173.000000580214</v>
      </c>
      <c r="W715">
        <f t="shared" si="212"/>
        <v>11.862733232206264</v>
      </c>
      <c r="X715">
        <f t="shared" si="213"/>
        <v>174.10537175888493</v>
      </c>
      <c r="Y715">
        <f t="shared" si="208"/>
        <v>-1.424134934384</v>
      </c>
      <c r="Z715">
        <f t="shared" si="209"/>
        <v>4.0090411329204434E-6</v>
      </c>
      <c r="AA715">
        <f t="shared" si="211"/>
        <v>4.4285138106958265E-6</v>
      </c>
      <c r="AB715">
        <f t="shared" si="210"/>
        <v>0.99986166323472747</v>
      </c>
      <c r="AC715">
        <f t="shared" ref="AC715:AC778" si="230">($D$7-$D$7*(T715/100))*2.54</f>
        <v>2.1265866818899162</v>
      </c>
      <c r="AD715">
        <f t="shared" si="214"/>
        <v>-1.1624312067233201E-9</v>
      </c>
      <c r="AE715">
        <f t="shared" si="215"/>
        <v>3.9512901990514645E-5</v>
      </c>
      <c r="AF715">
        <f t="shared" si="216"/>
        <v>-2.92859535559312E-6</v>
      </c>
      <c r="AG715" t="str">
        <f t="shared" si="217"/>
        <v>NaN</v>
      </c>
      <c r="AH715" t="str">
        <f t="shared" si="218"/>
        <v>NaN</v>
      </c>
    </row>
    <row r="716" spans="1:34">
      <c r="A716" s="4">
        <v>43250.808229166665</v>
      </c>
      <c r="B716" s="3">
        <v>-9.0856462338706496E-3</v>
      </c>
      <c r="C716">
        <v>2.8458277571899102</v>
      </c>
      <c r="D716">
        <v>4.8960014514214001E-2</v>
      </c>
      <c r="E716" s="3">
        <v>4.8864698474208101E-2</v>
      </c>
      <c r="F716" s="3">
        <v>4.8670285864409399E-2</v>
      </c>
      <c r="G716">
        <v>-4544591</v>
      </c>
      <c r="H716">
        <v>13051796</v>
      </c>
      <c r="K716">
        <f t="shared" si="219"/>
        <v>579.77381886073022</v>
      </c>
      <c r="L716">
        <f t="shared" si="220"/>
        <v>520.17426763343349</v>
      </c>
      <c r="M716">
        <f t="shared" si="221"/>
        <v>174.17658059290983</v>
      </c>
      <c r="N716">
        <f t="shared" si="222"/>
        <v>0.11465508691781603</v>
      </c>
      <c r="O716">
        <f t="shared" si="223"/>
        <v>146.04585623994586</v>
      </c>
      <c r="P716">
        <f t="shared" si="224"/>
        <v>145.95868015240296</v>
      </c>
      <c r="Q716">
        <f t="shared" si="225"/>
        <v>-1.4264836799208922</v>
      </c>
      <c r="R716">
        <f t="shared" si="226"/>
        <v>147.47233991986676</v>
      </c>
      <c r="S716">
        <f t="shared" si="227"/>
        <v>175.12756971285708</v>
      </c>
      <c r="T716">
        <f t="shared" si="228"/>
        <v>11.894787077396122</v>
      </c>
      <c r="U716">
        <f t="shared" si="229"/>
        <v>0.51027729373283959</v>
      </c>
      <c r="V716" s="6">
        <f t="shared" ref="V716:V779" si="231">(A716-$A$330)*86400</f>
        <v>23233.000000147149</v>
      </c>
      <c r="W716">
        <f t="shared" si="212"/>
        <v>11.894378487909931</v>
      </c>
      <c r="X716">
        <f t="shared" si="213"/>
        <v>175.21642825030384</v>
      </c>
      <c r="Y716">
        <f t="shared" ref="Y716:Y779" si="232">AVERAGE(Q715:Q717)</f>
        <v>-1.4247288056949969</v>
      </c>
      <c r="Z716">
        <f t="shared" ref="Z716:Z779" si="233">(T717-T715)/100/(V717-V715)</f>
        <v>3.5494704124027052E-6</v>
      </c>
      <c r="AA716">
        <f t="shared" si="211"/>
        <v>4.333211005073405E-6</v>
      </c>
      <c r="AB716">
        <f t="shared" ref="AB716:AB779" si="234">((M716-$M$331)-(Y716-$Y$331))/(M716-$M$331)</f>
        <v>0.99986597004382971</v>
      </c>
      <c r="AC716">
        <f t="shared" si="230"/>
        <v>2.1259787878224312</v>
      </c>
      <c r="AD716">
        <f t="shared" si="214"/>
        <v>-1.1366162654655488E-9</v>
      </c>
      <c r="AE716">
        <f t="shared" si="215"/>
        <v>4.2676756305206297E-5</v>
      </c>
      <c r="AF716">
        <f t="shared" si="216"/>
        <v>-2.6512672042917194E-6</v>
      </c>
      <c r="AG716" t="str">
        <f t="shared" si="217"/>
        <v>NaN</v>
      </c>
      <c r="AH716" t="str">
        <f t="shared" si="218"/>
        <v>NaN</v>
      </c>
    </row>
    <row r="717" spans="1:34">
      <c r="A717" s="4">
        <v>43250.808935185189</v>
      </c>
      <c r="B717" s="3">
        <v>-9.1415039306775702E-3</v>
      </c>
      <c r="C717">
        <v>2.8463843124827699</v>
      </c>
      <c r="D717" s="3">
        <v>4.90471725001407E-2</v>
      </c>
      <c r="E717" s="3">
        <v>4.89496207251977E-2</v>
      </c>
      <c r="F717">
        <v>4.8754853299305997E-2</v>
      </c>
      <c r="G717">
        <v>-4546529</v>
      </c>
      <c r="H717">
        <v>13051796</v>
      </c>
      <c r="K717">
        <f t="shared" si="219"/>
        <v>583.33218493160257</v>
      </c>
      <c r="L717">
        <f t="shared" si="220"/>
        <v>523.62147058079142</v>
      </c>
      <c r="M717">
        <f t="shared" si="221"/>
        <v>175.33085149660576</v>
      </c>
      <c r="N717">
        <f t="shared" si="222"/>
        <v>0.11482377016868382</v>
      </c>
      <c r="O717">
        <f t="shared" si="223"/>
        <v>146.30763969998347</v>
      </c>
      <c r="P717">
        <f t="shared" si="224"/>
        <v>146.2128474136602</v>
      </c>
      <c r="Q717">
        <f t="shared" si="225"/>
        <v>-1.4195795367947426</v>
      </c>
      <c r="R717">
        <f t="shared" si="226"/>
        <v>147.72721923677821</v>
      </c>
      <c r="S717">
        <f t="shared" si="227"/>
        <v>176.27723785446892</v>
      </c>
      <c r="T717">
        <f t="shared" si="228"/>
        <v>11.912543209066415</v>
      </c>
      <c r="U717">
        <f t="shared" si="229"/>
        <v>0.50997292261112492</v>
      </c>
      <c r="V717" s="6">
        <f t="shared" si="231"/>
        <v>23294.000000576489</v>
      </c>
      <c r="W717">
        <f t="shared" si="212"/>
        <v>11.927932440213267</v>
      </c>
      <c r="X717">
        <f t="shared" si="213"/>
        <v>176.32117878121241</v>
      </c>
      <c r="Y717">
        <f t="shared" si="232"/>
        <v>-1.4238485134369132</v>
      </c>
      <c r="Z717">
        <f t="shared" si="233"/>
        <v>4.5277696780239206E-6</v>
      </c>
      <c r="AA717">
        <f t="shared" si="211"/>
        <v>4.3354693691273603E-6</v>
      </c>
      <c r="AB717">
        <f t="shared" si="234"/>
        <v>0.99986177525318543</v>
      </c>
      <c r="AC717">
        <f t="shared" si="230"/>
        <v>2.1255503323652274</v>
      </c>
      <c r="AD717">
        <f t="shared" si="214"/>
        <v>-1.1376823926919105E-9</v>
      </c>
      <c r="AE717">
        <f t="shared" si="215"/>
        <v>4.2613247540117168E-5</v>
      </c>
      <c r="AF717">
        <f t="shared" si="216"/>
        <v>-2.6577090783030117E-6</v>
      </c>
      <c r="AG717" t="str">
        <f t="shared" si="217"/>
        <v>NaN</v>
      </c>
      <c r="AH717" t="str">
        <f t="shared" si="218"/>
        <v>NaN</v>
      </c>
    </row>
    <row r="718" spans="1:34">
      <c r="A718" s="4">
        <v>43250.809629629628</v>
      </c>
      <c r="B718" s="3">
        <v>-9.19197445766258E-3</v>
      </c>
      <c r="C718">
        <v>2.8475449918969402</v>
      </c>
      <c r="D718" s="3">
        <v>4.9131369326496498E-2</v>
      </c>
      <c r="E718" s="3">
        <v>4.9034792712536697E-2</v>
      </c>
      <c r="F718" s="3">
        <v>4.8840719022991801E-2</v>
      </c>
      <c r="G718">
        <v>-4548456</v>
      </c>
      <c r="H718">
        <v>13051796</v>
      </c>
      <c r="K718">
        <f t="shared" si="219"/>
        <v>586.54736602693663</v>
      </c>
      <c r="L718">
        <f t="shared" si="220"/>
        <v>526.72378196381374</v>
      </c>
      <c r="M718">
        <f t="shared" si="221"/>
        <v>176.36963796154882</v>
      </c>
      <c r="N718">
        <f t="shared" si="222"/>
        <v>0.11517555404228885</v>
      </c>
      <c r="O718">
        <f t="shared" si="223"/>
        <v>146.56052916608638</v>
      </c>
      <c r="P718">
        <f t="shared" si="224"/>
        <v>146.46776212100167</v>
      </c>
      <c r="Q718">
        <f t="shared" si="225"/>
        <v>-1.4254823235951051</v>
      </c>
      <c r="R718">
        <f t="shared" si="226"/>
        <v>147.98601148968149</v>
      </c>
      <c r="S718">
        <f t="shared" si="227"/>
        <v>177.31995951061222</v>
      </c>
      <c r="T718">
        <f t="shared" si="228"/>
        <v>11.949573090498525</v>
      </c>
      <c r="U718">
        <f t="shared" si="229"/>
        <v>0.50933816574190705</v>
      </c>
      <c r="V718" s="6">
        <f t="shared" si="231"/>
        <v>23354.000000143424</v>
      </c>
      <c r="W718">
        <f t="shared" si="212"/>
        <v>11.959297520269281</v>
      </c>
      <c r="X718">
        <f t="shared" si="213"/>
        <v>177.4260015948739</v>
      </c>
      <c r="Y718">
        <f t="shared" si="232"/>
        <v>-1.421298716791938</v>
      </c>
      <c r="Z718">
        <f t="shared" si="233"/>
        <v>4.9575524419675644E-6</v>
      </c>
      <c r="AA718">
        <f t="shared" si="211"/>
        <v>4.8137378138051489E-6</v>
      </c>
      <c r="AB718">
        <f t="shared" si="234"/>
        <v>0.99984794739032601</v>
      </c>
      <c r="AC718">
        <f t="shared" si="230"/>
        <v>2.1246568013262705</v>
      </c>
      <c r="AD718">
        <f t="shared" si="214"/>
        <v>-1.2649203032677657E-9</v>
      </c>
      <c r="AE718">
        <f t="shared" si="215"/>
        <v>4.3136917405917464E-5</v>
      </c>
      <c r="AF718">
        <f t="shared" si="216"/>
        <v>-2.919073918543678E-6</v>
      </c>
      <c r="AG718" t="str">
        <f t="shared" si="217"/>
        <v>NaN</v>
      </c>
      <c r="AH718" t="str">
        <f t="shared" si="218"/>
        <v>NaN</v>
      </c>
    </row>
    <row r="719" spans="1:34">
      <c r="A719" s="4">
        <v>43250.810324074075</v>
      </c>
      <c r="B719" s="3">
        <v>-9.2491521894589798E-3</v>
      </c>
      <c r="C719">
        <v>2.8482490105579901</v>
      </c>
      <c r="D719" s="3">
        <v>4.9216469960592799E-2</v>
      </c>
      <c r="E719" s="3">
        <v>4.9121189597208299E-2</v>
      </c>
      <c r="F719" s="3">
        <v>4.89233211583451E-2</v>
      </c>
      <c r="G719">
        <v>-4550391</v>
      </c>
      <c r="H719">
        <v>13051796</v>
      </c>
      <c r="K719">
        <f t="shared" si="219"/>
        <v>590.18982378055705</v>
      </c>
      <c r="L719">
        <f t="shared" si="220"/>
        <v>530.25765996228313</v>
      </c>
      <c r="M719">
        <f t="shared" si="221"/>
        <v>177.55293137743857</v>
      </c>
      <c r="N719">
        <f t="shared" si="222"/>
        <v>0.11538893114594963</v>
      </c>
      <c r="O719">
        <f t="shared" si="223"/>
        <v>146.81613326487616</v>
      </c>
      <c r="P719">
        <f t="shared" si="224"/>
        <v>146.72634287342225</v>
      </c>
      <c r="Q719">
        <f t="shared" si="225"/>
        <v>-1.4188342899859663</v>
      </c>
      <c r="R719">
        <f t="shared" si="226"/>
        <v>148.23496755486212</v>
      </c>
      <c r="S719">
        <f t="shared" si="227"/>
        <v>178.49882090409588</v>
      </c>
      <c r="T719">
        <f t="shared" si="228"/>
        <v>11.97203383825229</v>
      </c>
      <c r="U719">
        <f t="shared" si="229"/>
        <v>0.5089531492802527</v>
      </c>
      <c r="V719" s="6">
        <f t="shared" si="231"/>
        <v>23414.000000339001</v>
      </c>
      <c r="W719">
        <f t="shared" si="212"/>
        <v>11.993779554405496</v>
      </c>
      <c r="X719">
        <f t="shared" si="213"/>
        <v>178.5351331045178</v>
      </c>
      <c r="Y719">
        <f t="shared" si="232"/>
        <v>-1.4214732232767346</v>
      </c>
      <c r="Z719">
        <f t="shared" si="233"/>
        <v>3.5569173902972264E-6</v>
      </c>
      <c r="AA719">
        <f t="shared" ref="AA719:AA782" si="235">AVERAGE(Z716:Z722)</f>
        <v>5.5154047447524422E-6</v>
      </c>
      <c r="AB719">
        <f t="shared" si="234"/>
        <v>0.99984997044602897</v>
      </c>
      <c r="AC719">
        <f t="shared" si="230"/>
        <v>2.1241148234829721</v>
      </c>
      <c r="AD719">
        <f t="shared" si="214"/>
        <v>-1.4487518459479509E-9</v>
      </c>
      <c r="AE719">
        <f t="shared" si="215"/>
        <v>4.5131350692229324E-5</v>
      </c>
      <c r="AF719">
        <f t="shared" si="216"/>
        <v>-3.1955580186757497E-6</v>
      </c>
      <c r="AG719" t="str">
        <f t="shared" si="217"/>
        <v>NaN</v>
      </c>
      <c r="AH719" t="str">
        <f t="shared" si="218"/>
        <v>NaN</v>
      </c>
    </row>
    <row r="720" spans="1:34">
      <c r="A720" s="4">
        <v>43250.811018518521</v>
      </c>
      <c r="B720" s="3">
        <v>-9.3056401732428597E-3</v>
      </c>
      <c r="C720">
        <v>2.8488828651970799</v>
      </c>
      <c r="D720" s="3">
        <v>4.9295707736582699E-2</v>
      </c>
      <c r="E720" s="3">
        <v>4.9199618703114498E-2</v>
      </c>
      <c r="F720">
        <v>4.9002707348991002E-2</v>
      </c>
      <c r="G720">
        <v>-4552322</v>
      </c>
      <c r="H720">
        <v>13051796</v>
      </c>
      <c r="K720">
        <f t="shared" si="219"/>
        <v>593.78834173598489</v>
      </c>
      <c r="L720">
        <f t="shared" si="220"/>
        <v>533.7518254926091</v>
      </c>
      <c r="M720">
        <f t="shared" si="221"/>
        <v>178.72292736141267</v>
      </c>
      <c r="N720">
        <f t="shared" si="222"/>
        <v>0.11558104262610448</v>
      </c>
      <c r="O720">
        <f t="shared" si="223"/>
        <v>147.05412797005172</v>
      </c>
      <c r="P720">
        <f t="shared" si="224"/>
        <v>146.96107653649338</v>
      </c>
      <c r="Q720">
        <f t="shared" si="225"/>
        <v>-1.4201030562491326</v>
      </c>
      <c r="R720">
        <f t="shared" si="226"/>
        <v>148.47423102630086</v>
      </c>
      <c r="S720">
        <f t="shared" si="227"/>
        <v>179.66966273224543</v>
      </c>
      <c r="T720">
        <f t="shared" si="228"/>
        <v>11.992256099321223</v>
      </c>
      <c r="U720">
        <f t="shared" si="229"/>
        <v>0.50860650439163313</v>
      </c>
      <c r="V720" s="6">
        <f t="shared" si="231"/>
        <v>23474.000000534579</v>
      </c>
      <c r="W720">
        <f t="shared" si="212"/>
        <v>12.02864974855356</v>
      </c>
      <c r="X720">
        <f t="shared" si="213"/>
        <v>179.65476057119636</v>
      </c>
      <c r="Y720">
        <f t="shared" si="232"/>
        <v>-1.420209853514109</v>
      </c>
      <c r="Z720">
        <f t="shared" si="233"/>
        <v>5.0840206165347931E-6</v>
      </c>
      <c r="AA720">
        <f t="shared" si="235"/>
        <v>5.9785291105237742E-6</v>
      </c>
      <c r="AB720">
        <f t="shared" si="234"/>
        <v>0.99984380235412396</v>
      </c>
      <c r="AC720">
        <f t="shared" si="230"/>
        <v>2.1236268603233786</v>
      </c>
      <c r="AD720">
        <f t="shared" si="214"/>
        <v>-1.5714383365756391E-9</v>
      </c>
      <c r="AE720">
        <f t="shared" si="215"/>
        <v>4.5833508996461468E-5</v>
      </c>
      <c r="AF720">
        <f t="shared" si="216"/>
        <v>-3.4130706009901346E-6</v>
      </c>
      <c r="AG720" t="str">
        <f t="shared" si="217"/>
        <v>NaN</v>
      </c>
      <c r="AH720" t="str">
        <f t="shared" si="218"/>
        <v>NaN</v>
      </c>
    </row>
    <row r="721" spans="1:34">
      <c r="A721" s="4">
        <v>43250.811712962961</v>
      </c>
      <c r="B721" s="3">
        <v>-9.3600351285749606E-3</v>
      </c>
      <c r="C721">
        <v>2.85016127746167</v>
      </c>
      <c r="D721" s="3">
        <v>4.9374767129465903E-2</v>
      </c>
      <c r="E721" s="3">
        <v>4.9278820802483102E-2</v>
      </c>
      <c r="F721" s="3">
        <v>4.90820220741989E-2</v>
      </c>
      <c r="G721">
        <v>-4554254</v>
      </c>
      <c r="H721">
        <v>13051796</v>
      </c>
      <c r="K721">
        <f t="shared" si="219"/>
        <v>597.25352513138023</v>
      </c>
      <c r="L721">
        <f t="shared" si="220"/>
        <v>537.11275040357043</v>
      </c>
      <c r="M721">
        <f t="shared" si="221"/>
        <v>179.84830869041241</v>
      </c>
      <c r="N721">
        <f t="shared" si="222"/>
        <v>0.11596850949508758</v>
      </c>
      <c r="O721">
        <f t="shared" si="223"/>
        <v>147.29158689246012</v>
      </c>
      <c r="P721">
        <f t="shared" si="224"/>
        <v>147.19812372315837</v>
      </c>
      <c r="Q721">
        <f t="shared" si="225"/>
        <v>-1.4216922143072281</v>
      </c>
      <c r="R721">
        <f t="shared" si="226"/>
        <v>148.71327910676735</v>
      </c>
      <c r="S721">
        <f t="shared" si="227"/>
        <v>180.79610349995056</v>
      </c>
      <c r="T721">
        <f t="shared" si="228"/>
        <v>12.033042085529969</v>
      </c>
      <c r="U721">
        <f t="shared" si="229"/>
        <v>0.50790736132358705</v>
      </c>
      <c r="V721" s="6">
        <f t="shared" si="231"/>
        <v>23534.000000101514</v>
      </c>
      <c r="W721">
        <f t="shared" ref="W721:W784" si="236">AVERAGE(T715:T727)</f>
        <v>12.064547253409687</v>
      </c>
      <c r="X721">
        <f t="shared" ref="X721:X784" si="237">AVERAGE(S715:S727)</f>
        <v>180.77453986011182</v>
      </c>
      <c r="Y721">
        <f t="shared" si="232"/>
        <v>-1.4219379946859949</v>
      </c>
      <c r="Z721">
        <f t="shared" si="233"/>
        <v>8.0113930244893879E-6</v>
      </c>
      <c r="AA721">
        <f t="shared" si="235"/>
        <v>6.4405597524862904E-6</v>
      </c>
      <c r="AB721">
        <f t="shared" si="234"/>
        <v>0.99985452926012852</v>
      </c>
      <c r="AC721">
        <f t="shared" si="230"/>
        <v>2.1226426944761618</v>
      </c>
      <c r="AD721">
        <f t="shared" ref="AD721:AD784" si="238">AA721*AC721*$D$7*2.54*1.024*9.81/2/Y721/10000*0.14503773773</f>
        <v>-1.690040676773417E-9</v>
      </c>
      <c r="AE721">
        <f t="shared" si="215"/>
        <v>4.6231146318430067E-5</v>
      </c>
      <c r="AF721">
        <f t="shared" si="216"/>
        <v>-3.6390961590102726E-6</v>
      </c>
      <c r="AG721" t="str">
        <f t="shared" si="217"/>
        <v>NaN</v>
      </c>
      <c r="AH721" t="str">
        <f t="shared" si="218"/>
        <v>NaN</v>
      </c>
    </row>
    <row r="722" spans="1:34">
      <c r="A722" s="4">
        <v>43250.812418981484</v>
      </c>
      <c r="B722" s="3">
        <v>-9.4133122164384991E-3</v>
      </c>
      <c r="C722">
        <v>2.8519213241143002</v>
      </c>
      <c r="D722" s="3">
        <v>4.9452732439294801E-2</v>
      </c>
      <c r="E722" s="3">
        <v>4.9358736434278398E-2</v>
      </c>
      <c r="F722" s="3">
        <v>4.9160491125057902E-2</v>
      </c>
      <c r="G722">
        <v>-4556189</v>
      </c>
      <c r="H722">
        <v>13051796</v>
      </c>
      <c r="K722">
        <f t="shared" si="219"/>
        <v>600.64749575039468</v>
      </c>
      <c r="L722">
        <f t="shared" si="220"/>
        <v>540.40357416938593</v>
      </c>
      <c r="M722">
        <f t="shared" si="221"/>
        <v>180.95021715941718</v>
      </c>
      <c r="N722">
        <f t="shared" si="222"/>
        <v>0.11650195225424119</v>
      </c>
      <c r="O722">
        <f t="shared" si="223"/>
        <v>147.52575968056331</v>
      </c>
      <c r="P722">
        <f t="shared" si="224"/>
        <v>147.43730647006345</v>
      </c>
      <c r="Q722">
        <f t="shared" si="225"/>
        <v>-1.4240187135016242</v>
      </c>
      <c r="R722">
        <f t="shared" si="226"/>
        <v>148.94977839406494</v>
      </c>
      <c r="S722">
        <f t="shared" si="227"/>
        <v>181.89956296841825</v>
      </c>
      <c r="T722">
        <f t="shared" si="228"/>
        <v>12.08919395491456</v>
      </c>
      <c r="U722">
        <f t="shared" si="229"/>
        <v>0.50694482016944786</v>
      </c>
      <c r="V722" s="6">
        <f t="shared" si="231"/>
        <v>23595.000000530854</v>
      </c>
      <c r="W722">
        <f t="shared" si="236"/>
        <v>12.100190849085141</v>
      </c>
      <c r="X722">
        <f t="shared" si="237"/>
        <v>181.89916941720384</v>
      </c>
      <c r="Y722">
        <f t="shared" si="232"/>
        <v>-1.4242559915278339</v>
      </c>
      <c r="Z722">
        <f t="shared" si="233"/>
        <v>8.920709649551502E-6</v>
      </c>
      <c r="AA722">
        <f t="shared" si="235"/>
        <v>6.8687597868121341E-6</v>
      </c>
      <c r="AB722">
        <f t="shared" si="234"/>
        <v>0.99986840607252669</v>
      </c>
      <c r="AC722">
        <f t="shared" si="230"/>
        <v>2.1212877498679119</v>
      </c>
      <c r="AD722">
        <f t="shared" si="238"/>
        <v>-1.7983207887744071E-9</v>
      </c>
      <c r="AE722">
        <f t="shared" ref="AE722:AE785" si="239">(W723-W721)/(X723-X721)*0.14503773773/100</f>
        <v>4.5673713595560559E-5</v>
      </c>
      <c r="AF722">
        <f t="shared" ref="AF722:AF785" si="240">AD722/AE722/(1.024*9.81)</f>
        <v>-3.9195108998843271E-6</v>
      </c>
      <c r="AG722" t="str">
        <f t="shared" ref="AG722:AG785" si="241">IF(AD722&gt;0,AD722*100,"NaN")</f>
        <v>NaN</v>
      </c>
      <c r="AH722" t="str">
        <f t="shared" ref="AH722:AH785" si="242">IF(AF722&gt;0,AF722*100*100,"NaN")</f>
        <v>NaN</v>
      </c>
    </row>
    <row r="723" spans="1:34">
      <c r="A723" s="4">
        <v>43250.813113425924</v>
      </c>
      <c r="B723" s="3">
        <v>-9.4654000835907894E-3</v>
      </c>
      <c r="C723">
        <v>2.8535446103851401</v>
      </c>
      <c r="D723" s="3">
        <v>4.9542173728987102E-2</v>
      </c>
      <c r="E723" s="3">
        <v>4.9447166886366203E-2</v>
      </c>
      <c r="F723" s="3">
        <v>4.9250632864113901E-2</v>
      </c>
      <c r="G723">
        <v>-4558123</v>
      </c>
      <c r="H723">
        <v>13051796</v>
      </c>
      <c r="K723">
        <f t="shared" si="219"/>
        <v>603.96570809666264</v>
      </c>
      <c r="L723">
        <f t="shared" si="220"/>
        <v>543.60329602005447</v>
      </c>
      <c r="M723">
        <f t="shared" si="221"/>
        <v>182.0216208129147</v>
      </c>
      <c r="N723">
        <f t="shared" si="222"/>
        <v>0.11699394506927195</v>
      </c>
      <c r="O723">
        <f t="shared" si="223"/>
        <v>147.79440116002073</v>
      </c>
      <c r="P723">
        <f t="shared" si="224"/>
        <v>147.70197356916862</v>
      </c>
      <c r="Q723">
        <f t="shared" si="225"/>
        <v>-1.4270570467746495</v>
      </c>
      <c r="R723">
        <f t="shared" si="226"/>
        <v>149.22145820679538</v>
      </c>
      <c r="S723">
        <f t="shared" si="227"/>
        <v>182.97299217743114</v>
      </c>
      <c r="T723">
        <f t="shared" si="228"/>
        <v>12.140982672286219</v>
      </c>
      <c r="U723">
        <f t="shared" si="229"/>
        <v>0.50605707106444653</v>
      </c>
      <c r="V723" s="6">
        <f t="shared" si="231"/>
        <v>23655.000000097789</v>
      </c>
      <c r="W723">
        <f t="shared" si="236"/>
        <v>12.135808178293631</v>
      </c>
      <c r="X723">
        <f t="shared" si="237"/>
        <v>183.03744395090581</v>
      </c>
      <c r="Y723">
        <f t="shared" si="232"/>
        <v>-1.4236671582350009</v>
      </c>
      <c r="Z723">
        <f t="shared" si="233"/>
        <v>6.7913409728020255E-6</v>
      </c>
      <c r="AA723">
        <f t="shared" si="235"/>
        <v>7.2959258311426227E-6</v>
      </c>
      <c r="AB723">
        <f t="shared" si="234"/>
        <v>0.99986591339876929</v>
      </c>
      <c r="AC723">
        <f t="shared" si="230"/>
        <v>2.1200380881177336</v>
      </c>
      <c r="AD723">
        <f t="shared" si="238"/>
        <v>-1.9098220997739991E-9</v>
      </c>
      <c r="AE723">
        <f t="shared" si="239"/>
        <v>4.6271478426448142E-5</v>
      </c>
      <c r="AF723">
        <f t="shared" si="240"/>
        <v>-4.1087581125858241E-6</v>
      </c>
      <c r="AG723" t="str">
        <f t="shared" si="241"/>
        <v>NaN</v>
      </c>
      <c r="AH723" t="str">
        <f t="shared" si="242"/>
        <v>NaN</v>
      </c>
    </row>
    <row r="724" spans="1:34">
      <c r="A724" s="4">
        <v>43250.813807870371</v>
      </c>
      <c r="B724" s="3">
        <v>-9.5206631700421006E-3</v>
      </c>
      <c r="C724">
        <v>2.8544757702020398</v>
      </c>
      <c r="D724" s="3">
        <v>4.9619044955761603E-2</v>
      </c>
      <c r="E724" s="3">
        <v>4.9523479179406402E-2</v>
      </c>
      <c r="F724">
        <v>4.9324873543228002E-2</v>
      </c>
      <c r="G724">
        <v>-4560054</v>
      </c>
      <c r="H724">
        <v>13051796</v>
      </c>
      <c r="K724">
        <f t="shared" si="219"/>
        <v>607.48619503116277</v>
      </c>
      <c r="L724">
        <f t="shared" si="220"/>
        <v>547.02619425753142</v>
      </c>
      <c r="M724">
        <f t="shared" si="221"/>
        <v>183.1677534607937</v>
      </c>
      <c r="N724">
        <f t="shared" si="222"/>
        <v>0.1172761651236084</v>
      </c>
      <c r="O724">
        <f t="shared" si="223"/>
        <v>148.02528781381847</v>
      </c>
      <c r="P724">
        <f t="shared" si="224"/>
        <v>147.93037173686042</v>
      </c>
      <c r="Q724">
        <f t="shared" si="225"/>
        <v>-1.4199257144287287</v>
      </c>
      <c r="R724">
        <f t="shared" si="226"/>
        <v>149.44521352824719</v>
      </c>
      <c r="S724">
        <f t="shared" si="227"/>
        <v>184.11437060374618</v>
      </c>
      <c r="T724">
        <f t="shared" si="228"/>
        <v>12.170690046426898</v>
      </c>
      <c r="U724">
        <f t="shared" si="229"/>
        <v>0.50554783476465459</v>
      </c>
      <c r="V724" s="6">
        <f t="shared" si="231"/>
        <v>23715.000000293367</v>
      </c>
      <c r="W724">
        <f t="shared" si="236"/>
        <v>12.172686297916567</v>
      </c>
      <c r="X724">
        <f t="shared" si="237"/>
        <v>184.17153594876919</v>
      </c>
      <c r="Y724">
        <f t="shared" si="232"/>
        <v>-1.4236026205954886</v>
      </c>
      <c r="Z724">
        <f t="shared" si="233"/>
        <v>7.7619841717615299E-6</v>
      </c>
      <c r="AA724">
        <f t="shared" si="235"/>
        <v>7.3555465419959543E-6</v>
      </c>
      <c r="AB724">
        <f t="shared" si="234"/>
        <v>0.99986640642159375</v>
      </c>
      <c r="AC724">
        <f t="shared" si="230"/>
        <v>2.1193212491797189</v>
      </c>
      <c r="AD724">
        <f t="shared" si="238"/>
        <v>-1.9248649698139426E-9</v>
      </c>
      <c r="AE724">
        <f t="shared" si="239"/>
        <v>4.6785106239208112E-5</v>
      </c>
      <c r="AF724">
        <f t="shared" si="240"/>
        <v>-4.0956580034266452E-6</v>
      </c>
      <c r="AG724" t="str">
        <f t="shared" si="241"/>
        <v>NaN</v>
      </c>
      <c r="AH724" t="str">
        <f t="shared" si="242"/>
        <v>NaN</v>
      </c>
    </row>
    <row r="725" spans="1:34">
      <c r="A725" s="4">
        <v>43250.814502314817</v>
      </c>
      <c r="B725" s="3">
        <v>-9.57775765638871E-3</v>
      </c>
      <c r="C725">
        <v>2.85646414723124</v>
      </c>
      <c r="D725" s="3">
        <v>4.9696570253927298E-2</v>
      </c>
      <c r="E725" s="3">
        <v>4.9602823985260301E-2</v>
      </c>
      <c r="F725" s="3">
        <v>4.9403425970431299E-2</v>
      </c>
      <c r="G725">
        <v>-4561987</v>
      </c>
      <c r="H725">
        <v>13051796</v>
      </c>
      <c r="K725">
        <f t="shared" si="219"/>
        <v>611.12334970569088</v>
      </c>
      <c r="L725">
        <f t="shared" si="220"/>
        <v>550.56009248141493</v>
      </c>
      <c r="M725">
        <f t="shared" si="221"/>
        <v>184.35105364901668</v>
      </c>
      <c r="N725">
        <f t="shared" si="222"/>
        <v>0.11787881126773711</v>
      </c>
      <c r="O725">
        <f t="shared" si="223"/>
        <v>148.25813900442918</v>
      </c>
      <c r="P725">
        <f t="shared" si="224"/>
        <v>148.16784603557329</v>
      </c>
      <c r="Q725">
        <f t="shared" si="225"/>
        <v>-1.4238251005830875</v>
      </c>
      <c r="R725">
        <f t="shared" si="226"/>
        <v>149.68196410501227</v>
      </c>
      <c r="S725">
        <f t="shared" si="227"/>
        <v>185.30027038273874</v>
      </c>
      <c r="T725">
        <f t="shared" si="228"/>
        <v>12.234126482650971</v>
      </c>
      <c r="U725">
        <f t="shared" si="229"/>
        <v>0.50446042340672836</v>
      </c>
      <c r="V725" s="6">
        <f t="shared" si="231"/>
        <v>23775.000000488944</v>
      </c>
      <c r="W725">
        <f t="shared" si="236"/>
        <v>12.209097458126736</v>
      </c>
      <c r="X725">
        <f t="shared" si="237"/>
        <v>185.30947285098048</v>
      </c>
      <c r="Y725">
        <f t="shared" si="232"/>
        <v>-1.4224434234308017</v>
      </c>
      <c r="Z725">
        <f t="shared" si="233"/>
        <v>7.9549526822484722E-6</v>
      </c>
      <c r="AA725">
        <f t="shared" si="235"/>
        <v>6.7404214690756762E-6</v>
      </c>
      <c r="AB725">
        <f t="shared" si="234"/>
        <v>0.99986090557852136</v>
      </c>
      <c r="AC725">
        <f t="shared" si="230"/>
        <v>2.1177905279736322</v>
      </c>
      <c r="AD725">
        <f t="shared" si="238"/>
        <v>-1.7640559704664118E-9</v>
      </c>
      <c r="AE725">
        <f t="shared" si="239"/>
        <v>4.7089861568311299E-5</v>
      </c>
      <c r="AF725">
        <f t="shared" si="240"/>
        <v>-3.729202637262858E-6</v>
      </c>
      <c r="AG725" t="str">
        <f t="shared" si="241"/>
        <v>NaN</v>
      </c>
      <c r="AH725" t="str">
        <f t="shared" si="242"/>
        <v>NaN</v>
      </c>
    </row>
    <row r="726" spans="1:34">
      <c r="A726" s="4">
        <v>43250.815208333333</v>
      </c>
      <c r="B726" s="3">
        <v>-9.6350305258420098E-3</v>
      </c>
      <c r="C726">
        <v>2.85749282314646</v>
      </c>
      <c r="D726" s="3">
        <v>4.9787248333159402E-2</v>
      </c>
      <c r="E726" s="3">
        <v>4.9692146352881501E-2</v>
      </c>
      <c r="F726" s="3">
        <v>4.9493710640363099E-2</v>
      </c>
      <c r="G726">
        <v>-4563920</v>
      </c>
      <c r="H726">
        <v>13051796</v>
      </c>
      <c r="K726">
        <f t="shared" si="219"/>
        <v>614.77186812113109</v>
      </c>
      <c r="L726">
        <f t="shared" si="220"/>
        <v>554.08993251992024</v>
      </c>
      <c r="M726">
        <f t="shared" si="221"/>
        <v>185.53299498330057</v>
      </c>
      <c r="N726">
        <f t="shared" si="222"/>
        <v>0.11819058693440471</v>
      </c>
      <c r="O726">
        <f t="shared" si="223"/>
        <v>148.53049524440596</v>
      </c>
      <c r="P726">
        <f t="shared" si="224"/>
        <v>148.43518258497866</v>
      </c>
      <c r="Q726">
        <f t="shared" si="225"/>
        <v>-1.4235794552805885</v>
      </c>
      <c r="R726">
        <f t="shared" si="226"/>
        <v>149.95407469968654</v>
      </c>
      <c r="S726">
        <f t="shared" si="227"/>
        <v>186.48204795348764</v>
      </c>
      <c r="T726">
        <f t="shared" si="228"/>
        <v>12.266944973879141</v>
      </c>
      <c r="U726">
        <f t="shared" si="229"/>
        <v>0.50389785712407253</v>
      </c>
      <c r="V726" s="6">
        <f t="shared" si="231"/>
        <v>23836.000000289641</v>
      </c>
      <c r="W726">
        <f t="shared" si="236"/>
        <v>12.246535929044995</v>
      </c>
      <c r="X726">
        <f t="shared" si="237"/>
        <v>186.44611970721246</v>
      </c>
      <c r="Y726">
        <f t="shared" si="232"/>
        <v>-1.4227264342034687</v>
      </c>
      <c r="Z726">
        <f t="shared" si="233"/>
        <v>6.5470797006106481E-6</v>
      </c>
      <c r="AA726">
        <f t="shared" si="235"/>
        <v>6.1683844133505363E-6</v>
      </c>
      <c r="AB726">
        <f t="shared" si="234"/>
        <v>0.99986334811681188</v>
      </c>
      <c r="AC726">
        <f t="shared" si="230"/>
        <v>2.1169986177802964</v>
      </c>
      <c r="AD726">
        <f t="shared" si="238"/>
        <v>-1.6134217683303695E-9</v>
      </c>
      <c r="AE726">
        <f t="shared" si="239"/>
        <v>4.8448856924615049E-5</v>
      </c>
      <c r="AF726">
        <f t="shared" si="240"/>
        <v>-3.3150906851120936E-6</v>
      </c>
      <c r="AG726" t="str">
        <f t="shared" si="241"/>
        <v>NaN</v>
      </c>
      <c r="AH726" t="str">
        <f t="shared" si="242"/>
        <v>NaN</v>
      </c>
    </row>
    <row r="727" spans="1:34">
      <c r="A727" s="4">
        <v>43250.81590277778</v>
      </c>
      <c r="B727" s="3">
        <v>-9.6864048605675608E-3</v>
      </c>
      <c r="C727">
        <v>2.8589472400762999</v>
      </c>
      <c r="D727" s="3">
        <v>4.9874870115163498E-2</v>
      </c>
      <c r="E727" s="3">
        <v>4.9778864327145102E-2</v>
      </c>
      <c r="F727" s="3">
        <v>4.9580100443927203E-2</v>
      </c>
      <c r="G727">
        <v>-4565853</v>
      </c>
      <c r="H727">
        <v>13051796</v>
      </c>
      <c r="K727">
        <f t="shared" si="219"/>
        <v>618.04462550375183</v>
      </c>
      <c r="L727">
        <f t="shared" si="220"/>
        <v>557.24913129199876</v>
      </c>
      <c r="M727">
        <f t="shared" si="221"/>
        <v>186.59082977785391</v>
      </c>
      <c r="N727">
        <f t="shared" si="222"/>
        <v>0.11863139807929912</v>
      </c>
      <c r="O727">
        <f t="shared" si="223"/>
        <v>148.79367173963826</v>
      </c>
      <c r="P727">
        <f t="shared" si="224"/>
        <v>148.69472433950722</v>
      </c>
      <c r="Q727">
        <f t="shared" si="225"/>
        <v>-1.42077474674673</v>
      </c>
      <c r="R727">
        <f t="shared" si="226"/>
        <v>150.21444648638499</v>
      </c>
      <c r="S727">
        <f t="shared" si="227"/>
        <v>187.53801294235174</v>
      </c>
      <c r="T727">
        <f t="shared" si="228"/>
        <v>12.313346147025921</v>
      </c>
      <c r="U727">
        <f t="shared" si="229"/>
        <v>0.50310245994061975</v>
      </c>
      <c r="V727" s="6">
        <f t="shared" si="231"/>
        <v>23896.000000485219</v>
      </c>
      <c r="W727">
        <f t="shared" si="236"/>
        <v>12.284998792175015</v>
      </c>
      <c r="X727">
        <f t="shared" si="237"/>
        <v>187.58167460760404</v>
      </c>
      <c r="Y727">
        <f t="shared" si="232"/>
        <v>-1.4239042624634426</v>
      </c>
      <c r="Z727">
        <f t="shared" si="233"/>
        <v>5.5013655925081191E-6</v>
      </c>
      <c r="AA727">
        <f t="shared" si="235"/>
        <v>5.9668565544997386E-6</v>
      </c>
      <c r="AB727">
        <f t="shared" si="234"/>
        <v>0.99987052589591097</v>
      </c>
      <c r="AC727">
        <f t="shared" si="230"/>
        <v>2.1158789574722645</v>
      </c>
      <c r="AD727">
        <f t="shared" si="238"/>
        <v>-1.5585937635422112E-9</v>
      </c>
      <c r="AE727">
        <f t="shared" si="239"/>
        <v>4.873684803452808E-5</v>
      </c>
      <c r="AF727">
        <f t="shared" si="240"/>
        <v>-3.1835122955702509E-6</v>
      </c>
      <c r="AG727" t="str">
        <f t="shared" si="241"/>
        <v>NaN</v>
      </c>
      <c r="AH727" t="str">
        <f t="shared" si="242"/>
        <v>NaN</v>
      </c>
    </row>
    <row r="728" spans="1:34">
      <c r="A728" s="4">
        <v>43250.81659722222</v>
      </c>
      <c r="B728" s="3">
        <v>-9.7419057911611196E-3</v>
      </c>
      <c r="C728">
        <v>2.8595620671840201</v>
      </c>
      <c r="D728" s="3">
        <v>4.9949493714793798E-2</v>
      </c>
      <c r="E728" s="3">
        <v>4.9854891207214702E-2</v>
      </c>
      <c r="F728" s="3">
        <v>4.9656651838868103E-2</v>
      </c>
      <c r="G728">
        <v>-4567785</v>
      </c>
      <c r="H728">
        <v>13051796</v>
      </c>
      <c r="K728">
        <f t="shared" si="219"/>
        <v>621.58026409280114</v>
      </c>
      <c r="L728">
        <f t="shared" si="220"/>
        <v>560.68414376910073</v>
      </c>
      <c r="M728">
        <f t="shared" si="221"/>
        <v>187.74101879100445</v>
      </c>
      <c r="N728">
        <f t="shared" si="222"/>
        <v>0.11881774261070946</v>
      </c>
      <c r="O728">
        <f t="shared" si="223"/>
        <v>149.01780753056983</v>
      </c>
      <c r="P728">
        <f t="shared" si="224"/>
        <v>148.92226828310325</v>
      </c>
      <c r="Q728">
        <f t="shared" si="225"/>
        <v>-1.4273585853630095</v>
      </c>
      <c r="R728">
        <f t="shared" si="226"/>
        <v>150.44516611593284</v>
      </c>
      <c r="S728">
        <f t="shared" si="227"/>
        <v>188.69259118124646</v>
      </c>
      <c r="T728">
        <f t="shared" si="228"/>
        <v>12.332961360858588</v>
      </c>
      <c r="U728">
        <f t="shared" si="229"/>
        <v>0.50276622090230993</v>
      </c>
      <c r="V728" s="6">
        <f t="shared" si="231"/>
        <v>23956.000000052154</v>
      </c>
      <c r="W728">
        <f t="shared" si="236"/>
        <v>12.323196072139005</v>
      </c>
      <c r="X728">
        <f t="shared" si="237"/>
        <v>188.7274764581735</v>
      </c>
      <c r="Y728">
        <f t="shared" si="232"/>
        <v>-1.4242468131573673</v>
      </c>
      <c r="Z728">
        <f t="shared" si="233"/>
        <v>3.7055175140474386E-6</v>
      </c>
      <c r="AA728">
        <f t="shared" si="235"/>
        <v>5.6463747073778026E-6</v>
      </c>
      <c r="AB728">
        <f t="shared" si="234"/>
        <v>0.99987317700217515</v>
      </c>
      <c r="AC728">
        <f t="shared" si="230"/>
        <v>2.1154056423624823</v>
      </c>
      <c r="AD728">
        <f t="shared" si="238"/>
        <v>-1.4741965992728238E-9</v>
      </c>
      <c r="AE728">
        <f t="shared" si="239"/>
        <v>4.7001085427229668E-5</v>
      </c>
      <c r="AF728">
        <f t="shared" si="240"/>
        <v>-3.1223282143668866E-6</v>
      </c>
      <c r="AG728" t="str">
        <f t="shared" si="241"/>
        <v>NaN</v>
      </c>
      <c r="AH728" t="str">
        <f t="shared" si="242"/>
        <v>NaN</v>
      </c>
    </row>
    <row r="729" spans="1:34">
      <c r="A729" s="4">
        <v>43250.817291666666</v>
      </c>
      <c r="B729" s="3">
        <v>-9.8011408747879607E-3</v>
      </c>
      <c r="C729">
        <v>2.8603410067498798</v>
      </c>
      <c r="D729" s="3">
        <v>5.0016874960292598E-2</v>
      </c>
      <c r="E729" s="3">
        <v>4.9922141638435301E-2</v>
      </c>
      <c r="F729" s="3">
        <v>4.97228883889329E-2</v>
      </c>
      <c r="G729">
        <v>-4569723</v>
      </c>
      <c r="H729">
        <v>13051796</v>
      </c>
      <c r="K729">
        <f t="shared" si="219"/>
        <v>625.35378365827171</v>
      </c>
      <c r="L729">
        <f t="shared" si="220"/>
        <v>564.37059599233703</v>
      </c>
      <c r="M729">
        <f t="shared" si="221"/>
        <v>188.97540057940716</v>
      </c>
      <c r="N729">
        <f t="shared" si="222"/>
        <v>0.11905382707506452</v>
      </c>
      <c r="O729">
        <f t="shared" si="223"/>
        <v>149.22019054115424</v>
      </c>
      <c r="P729">
        <f t="shared" si="224"/>
        <v>149.12354483574435</v>
      </c>
      <c r="Q729">
        <f t="shared" si="225"/>
        <v>-1.4246071073623625</v>
      </c>
      <c r="R729">
        <f t="shared" si="226"/>
        <v>150.6447976485166</v>
      </c>
      <c r="S729">
        <f t="shared" si="227"/>
        <v>189.92513865098206</v>
      </c>
      <c r="T729">
        <f t="shared" si="228"/>
        <v>12.357812357106489</v>
      </c>
      <c r="U729">
        <f t="shared" si="229"/>
        <v>0.50234023140503892</v>
      </c>
      <c r="V729" s="6">
        <f t="shared" si="231"/>
        <v>24016.000000247732</v>
      </c>
      <c r="W729">
        <f t="shared" si="236"/>
        <v>12.359400019109781</v>
      </c>
      <c r="X729">
        <f t="shared" si="237"/>
        <v>189.87757597687394</v>
      </c>
      <c r="Y729">
        <f t="shared" si="232"/>
        <v>-1.4241874641643335</v>
      </c>
      <c r="Z729">
        <f t="shared" si="233"/>
        <v>4.9164502594755196E-6</v>
      </c>
      <c r="AA729">
        <f t="shared" si="235"/>
        <v>5.3356094065564242E-6</v>
      </c>
      <c r="AB729">
        <f t="shared" si="234"/>
        <v>0.99987369784828006</v>
      </c>
      <c r="AC729">
        <f t="shared" si="230"/>
        <v>2.1148059878230203</v>
      </c>
      <c r="AD729">
        <f t="shared" si="238"/>
        <v>-1.3927228773887216E-9</v>
      </c>
      <c r="AE729">
        <f t="shared" si="239"/>
        <v>4.3504439208515656E-5</v>
      </c>
      <c r="AF729">
        <f t="shared" si="240"/>
        <v>-3.1868540237044778E-6</v>
      </c>
      <c r="AG729" t="str">
        <f t="shared" si="241"/>
        <v>NaN</v>
      </c>
      <c r="AH729" t="str">
        <f t="shared" si="242"/>
        <v>NaN</v>
      </c>
    </row>
    <row r="730" spans="1:34">
      <c r="A730" s="4">
        <v>43250.817986111113</v>
      </c>
      <c r="B730" s="3">
        <v>-9.8543109327874807E-3</v>
      </c>
      <c r="C730">
        <v>2.8614113053899901</v>
      </c>
      <c r="D730" s="3">
        <v>5.0100726912642099E-2</v>
      </c>
      <c r="E730" s="3">
        <v>5.0006148189477198E-2</v>
      </c>
      <c r="F730" s="3">
        <v>4.98051212861901E-2</v>
      </c>
      <c r="G730">
        <v>-4571653</v>
      </c>
      <c r="H730">
        <v>13051796</v>
      </c>
      <c r="K730">
        <f t="shared" si="219"/>
        <v>628.74093603273866</v>
      </c>
      <c r="L730">
        <f t="shared" si="220"/>
        <v>567.64965397176979</v>
      </c>
      <c r="M730">
        <f t="shared" si="221"/>
        <v>190.07336936018118</v>
      </c>
      <c r="N730">
        <f t="shared" si="222"/>
        <v>0.11937821794211662</v>
      </c>
      <c r="O730">
        <f t="shared" si="223"/>
        <v>149.47204416057383</v>
      </c>
      <c r="P730">
        <f t="shared" si="224"/>
        <v>149.37497146135985</v>
      </c>
      <c r="Q730">
        <f t="shared" si="225"/>
        <v>-1.4205966997676285</v>
      </c>
      <c r="R730">
        <f t="shared" si="226"/>
        <v>150.89264086034146</v>
      </c>
      <c r="S730">
        <f t="shared" si="227"/>
        <v>191.02043382669294</v>
      </c>
      <c r="T730">
        <f t="shared" si="228"/>
        <v>12.391958764164604</v>
      </c>
      <c r="U730">
        <f t="shared" si="229"/>
        <v>0.50175490232482045</v>
      </c>
      <c r="V730" s="6">
        <f t="shared" si="231"/>
        <v>24076.00000044331</v>
      </c>
      <c r="W730">
        <f t="shared" si="236"/>
        <v>12.392527870948973</v>
      </c>
      <c r="X730">
        <f t="shared" si="237"/>
        <v>191.03890201269044</v>
      </c>
      <c r="Y730">
        <f t="shared" si="232"/>
        <v>-1.4214989316278377</v>
      </c>
      <c r="Z730">
        <f t="shared" si="233"/>
        <v>5.3806459608464414E-6</v>
      </c>
      <c r="AA730">
        <f t="shared" si="235"/>
        <v>5.2440356994749654E-6</v>
      </c>
      <c r="AB730">
        <f t="shared" si="234"/>
        <v>0.99986011422339938</v>
      </c>
      <c r="AC730">
        <f t="shared" si="230"/>
        <v>2.1139820350207081</v>
      </c>
      <c r="AD730">
        <f t="shared" si="238"/>
        <v>-1.3708745110272645E-9</v>
      </c>
      <c r="AE730">
        <f t="shared" si="239"/>
        <v>4.1173971704612045E-5</v>
      </c>
      <c r="AF730">
        <f t="shared" si="240"/>
        <v>-3.3144080554804482E-6</v>
      </c>
      <c r="AG730" t="str">
        <f t="shared" si="241"/>
        <v>NaN</v>
      </c>
      <c r="AH730" t="str">
        <f t="shared" si="242"/>
        <v>NaN</v>
      </c>
    </row>
    <row r="731" spans="1:34">
      <c r="A731" s="4">
        <v>43250.818692129629</v>
      </c>
      <c r="B731" s="3">
        <v>-9.9069220570527205E-3</v>
      </c>
      <c r="C731">
        <v>2.8623817094903599</v>
      </c>
      <c r="D731" s="3">
        <v>5.0166514602387899E-2</v>
      </c>
      <c r="E731" s="3">
        <v>5.0073267806419602E-2</v>
      </c>
      <c r="F731" s="3">
        <v>4.9870250121966803E-2</v>
      </c>
      <c r="G731">
        <v>-4573587</v>
      </c>
      <c r="H731">
        <v>13051796</v>
      </c>
      <c r="K731">
        <f t="shared" si="219"/>
        <v>632.09248201901505</v>
      </c>
      <c r="L731">
        <f t="shared" si="220"/>
        <v>570.91558869616222</v>
      </c>
      <c r="M731">
        <f t="shared" si="221"/>
        <v>191.16694391419043</v>
      </c>
      <c r="N731">
        <f t="shared" si="222"/>
        <v>0.11967233232824476</v>
      </c>
      <c r="O731">
        <f t="shared" si="223"/>
        <v>149.66964084510508</v>
      </c>
      <c r="P731">
        <f t="shared" si="224"/>
        <v>149.57585649462371</v>
      </c>
      <c r="Q731">
        <f t="shared" si="225"/>
        <v>-1.4192929877535221</v>
      </c>
      <c r="R731">
        <f t="shared" si="226"/>
        <v>151.0889338328586</v>
      </c>
      <c r="S731">
        <f t="shared" si="227"/>
        <v>192.11313923935944</v>
      </c>
      <c r="T731">
        <f t="shared" si="228"/>
        <v>12.422918173230727</v>
      </c>
      <c r="U731">
        <f t="shared" si="229"/>
        <v>0.50122420395875433</v>
      </c>
      <c r="V731" s="6">
        <f t="shared" si="231"/>
        <v>24137.000000244007</v>
      </c>
      <c r="W731">
        <f t="shared" si="236"/>
        <v>12.425448509548772</v>
      </c>
      <c r="X731">
        <f t="shared" si="237"/>
        <v>192.20417291109192</v>
      </c>
      <c r="Y731">
        <f t="shared" si="232"/>
        <v>-1.4241543949659199</v>
      </c>
      <c r="Z731">
        <f t="shared" si="233"/>
        <v>5.5186112419079774E-6</v>
      </c>
      <c r="AA731">
        <f t="shared" si="235"/>
        <v>5.2559060873842502E-6</v>
      </c>
      <c r="AB731">
        <f t="shared" si="234"/>
        <v>0.999874988715585</v>
      </c>
      <c r="AC731">
        <f t="shared" si="230"/>
        <v>2.1132349844799427</v>
      </c>
      <c r="AD731">
        <f t="shared" si="238"/>
        <v>-1.3709310769761637E-9</v>
      </c>
      <c r="AE731">
        <f t="shared" si="239"/>
        <v>3.8665088644547476E-5</v>
      </c>
      <c r="AF731">
        <f t="shared" si="240"/>
        <v>-3.5296175254140263E-6</v>
      </c>
      <c r="AG731" t="str">
        <f t="shared" si="241"/>
        <v>NaN</v>
      </c>
      <c r="AH731" t="str">
        <f t="shared" si="242"/>
        <v>NaN</v>
      </c>
    </row>
    <row r="732" spans="1:34">
      <c r="A732" s="4">
        <v>43250.819386574076</v>
      </c>
      <c r="B732" s="3">
        <v>-9.9625894785458496E-3</v>
      </c>
      <c r="C732">
        <v>2.8635043338417701</v>
      </c>
      <c r="D732">
        <v>5.0240056011171E-2</v>
      </c>
      <c r="E732" s="3">
        <v>5.0145917299669197E-2</v>
      </c>
      <c r="F732" s="3">
        <v>4.9947944963914803E-2</v>
      </c>
      <c r="G732">
        <v>-4575520</v>
      </c>
      <c r="H732">
        <v>13051796</v>
      </c>
      <c r="K732">
        <f t="shared" si="219"/>
        <v>635.63872676624851</v>
      </c>
      <c r="L732">
        <f t="shared" si="220"/>
        <v>574.35970428076405</v>
      </c>
      <c r="M732">
        <f t="shared" si="221"/>
        <v>192.3201810368607</v>
      </c>
      <c r="N732">
        <f t="shared" si="222"/>
        <v>0.12001258230435441</v>
      </c>
      <c r="O732">
        <f t="shared" si="223"/>
        <v>149.89052622058259</v>
      </c>
      <c r="P732">
        <f t="shared" si="224"/>
        <v>149.79329211974908</v>
      </c>
      <c r="Q732">
        <f t="shared" si="225"/>
        <v>-1.4325734973766089</v>
      </c>
      <c r="R732">
        <f t="shared" si="226"/>
        <v>151.3230997179592</v>
      </c>
      <c r="S732">
        <f t="shared" si="227"/>
        <v>193.27523003511178</v>
      </c>
      <c r="T732">
        <f t="shared" si="228"/>
        <v>12.458733960189635</v>
      </c>
      <c r="U732">
        <f t="shared" si="229"/>
        <v>0.50061025879016652</v>
      </c>
      <c r="V732" s="6">
        <f t="shared" si="231"/>
        <v>24197.000000439584</v>
      </c>
      <c r="W732">
        <f t="shared" si="236"/>
        <v>12.454598450890488</v>
      </c>
      <c r="X732">
        <f t="shared" si="237"/>
        <v>193.36724957632032</v>
      </c>
      <c r="Y732">
        <f t="shared" si="232"/>
        <v>-1.4263640967017277</v>
      </c>
      <c r="Z732">
        <f t="shared" si="233"/>
        <v>5.7795955764988234E-6</v>
      </c>
      <c r="AA732">
        <f t="shared" si="235"/>
        <v>5.2228631029118121E-6</v>
      </c>
      <c r="AB732">
        <f t="shared" si="234"/>
        <v>0.99988737996082233</v>
      </c>
      <c r="AC732">
        <f t="shared" si="230"/>
        <v>2.1123707495406241</v>
      </c>
      <c r="AD732">
        <f t="shared" si="238"/>
        <v>-1.3596455214637447E-9</v>
      </c>
      <c r="AE732">
        <f t="shared" si="239"/>
        <v>3.6389502398757978E-5</v>
      </c>
      <c r="AF732">
        <f t="shared" si="240"/>
        <v>-3.7194661918308707E-6</v>
      </c>
      <c r="AG732" t="str">
        <f t="shared" si="241"/>
        <v>NaN</v>
      </c>
      <c r="AH732" t="str">
        <f t="shared" si="242"/>
        <v>NaN</v>
      </c>
    </row>
    <row r="733" spans="1:34">
      <c r="A733" s="4">
        <v>43250.820081018515</v>
      </c>
      <c r="B733" s="3">
        <v>-1.00188515103946E-2</v>
      </c>
      <c r="C733">
        <v>2.8645556049505099</v>
      </c>
      <c r="D733" s="3">
        <v>5.0332815226647697E-2</v>
      </c>
      <c r="E733" s="3">
        <v>5.0238533808660599E-2</v>
      </c>
      <c r="F733">
        <v>5.0038610782848998E-2</v>
      </c>
      <c r="G733">
        <v>-4577449</v>
      </c>
      <c r="H733">
        <v>13051796</v>
      </c>
      <c r="K733">
        <f t="shared" si="219"/>
        <v>639.2228506498551</v>
      </c>
      <c r="L733">
        <f t="shared" si="220"/>
        <v>577.82464877054099</v>
      </c>
      <c r="M733">
        <f t="shared" si="221"/>
        <v>193.48039256735279</v>
      </c>
      <c r="N733">
        <f t="shared" si="222"/>
        <v>0.12033120622266169</v>
      </c>
      <c r="O733">
        <f t="shared" si="223"/>
        <v>150.16913325950944</v>
      </c>
      <c r="P733">
        <f t="shared" si="224"/>
        <v>150.07048783893032</v>
      </c>
      <c r="Q733">
        <f t="shared" si="225"/>
        <v>-1.4272258049750519</v>
      </c>
      <c r="R733">
        <f t="shared" si="226"/>
        <v>151.59635906448449</v>
      </c>
      <c r="S733">
        <f t="shared" si="227"/>
        <v>194.43187643733617</v>
      </c>
      <c r="T733">
        <f t="shared" si="228"/>
        <v>12.492273320011455</v>
      </c>
      <c r="U733">
        <f t="shared" si="229"/>
        <v>0.50003533556025825</v>
      </c>
      <c r="V733" s="6">
        <f t="shared" si="231"/>
        <v>24257.000000006519</v>
      </c>
      <c r="W733">
        <f t="shared" si="236"/>
        <v>12.483818436144123</v>
      </c>
      <c r="X733">
        <f t="shared" si="237"/>
        <v>194.53062464766327</v>
      </c>
      <c r="Y733">
        <f t="shared" si="232"/>
        <v>-1.4304558101810585</v>
      </c>
      <c r="Z733">
        <f t="shared" si="233"/>
        <v>5.9060637510404428E-6</v>
      </c>
      <c r="AA733">
        <f t="shared" si="235"/>
        <v>4.9825735725478963E-6</v>
      </c>
      <c r="AB733">
        <f t="shared" si="234"/>
        <v>0.99990947247421735</v>
      </c>
      <c r="AC733">
        <f t="shared" si="230"/>
        <v>2.1115614447881232</v>
      </c>
      <c r="AD733">
        <f t="shared" si="238"/>
        <v>-1.2928862153661402E-9</v>
      </c>
      <c r="AE733">
        <f t="shared" si="239"/>
        <v>3.5718263943024391E-5</v>
      </c>
      <c r="AF733">
        <f t="shared" si="240"/>
        <v>-3.6033047886454432E-6</v>
      </c>
      <c r="AG733" t="str">
        <f t="shared" si="241"/>
        <v>NaN</v>
      </c>
      <c r="AH733" t="str">
        <f t="shared" si="242"/>
        <v>NaN</v>
      </c>
    </row>
    <row r="734" spans="1:34">
      <c r="A734" s="4">
        <v>43250.820775462962</v>
      </c>
      <c r="B734">
        <v>-1.0079311491354E-2</v>
      </c>
      <c r="C734">
        <v>2.8657257981303701</v>
      </c>
      <c r="D734">
        <v>5.0406392312051997E-2</v>
      </c>
      <c r="E734" s="3">
        <v>5.0314203922516801E-2</v>
      </c>
      <c r="F734" s="3">
        <v>5.01133755418414E-2</v>
      </c>
      <c r="G734">
        <v>-4579386</v>
      </c>
      <c r="H734">
        <v>13051796</v>
      </c>
      <c r="K734">
        <f t="shared" si="219"/>
        <v>643.0744012362527</v>
      </c>
      <c r="L734">
        <f t="shared" si="220"/>
        <v>581.57792176168516</v>
      </c>
      <c r="M734">
        <f t="shared" si="221"/>
        <v>194.73714880522556</v>
      </c>
      <c r="N734">
        <f t="shared" si="222"/>
        <v>0.12068587357064053</v>
      </c>
      <c r="O734">
        <f t="shared" si="223"/>
        <v>150.39012579153993</v>
      </c>
      <c r="P734">
        <f t="shared" si="224"/>
        <v>150.29696400240616</v>
      </c>
      <c r="Q734">
        <f t="shared" si="225"/>
        <v>-1.4315681281915147</v>
      </c>
      <c r="R734">
        <f t="shared" si="226"/>
        <v>151.82169391973144</v>
      </c>
      <c r="S734">
        <f t="shared" si="227"/>
        <v>195.69152755735323</v>
      </c>
      <c r="T734">
        <f t="shared" si="228"/>
        <v>12.529606725061859</v>
      </c>
      <c r="U734">
        <f t="shared" si="229"/>
        <v>0.49939537576588289</v>
      </c>
      <c r="V734" s="6">
        <f t="shared" si="231"/>
        <v>24317.000000202097</v>
      </c>
      <c r="W734">
        <f t="shared" si="236"/>
        <v>12.512192057462146</v>
      </c>
      <c r="X734">
        <f t="shared" si="237"/>
        <v>195.70589806668073</v>
      </c>
      <c r="Y734">
        <f t="shared" si="232"/>
        <v>-1.4284229522797982</v>
      </c>
      <c r="Z734">
        <f t="shared" si="233"/>
        <v>5.584458307873109E-6</v>
      </c>
      <c r="AA734">
        <f t="shared" si="235"/>
        <v>4.7071357419809473E-6</v>
      </c>
      <c r="AB734">
        <f t="shared" si="234"/>
        <v>0.99989949693508906</v>
      </c>
      <c r="AC734">
        <f t="shared" si="230"/>
        <v>2.1106605897242572</v>
      </c>
      <c r="AD734">
        <f t="shared" si="238"/>
        <v>-1.2226315848548049E-9</v>
      </c>
      <c r="AE734">
        <f t="shared" si="239"/>
        <v>3.5571568889424638E-5</v>
      </c>
      <c r="AF734">
        <f t="shared" si="240"/>
        <v>-3.4215557973891371E-6</v>
      </c>
      <c r="AG734" t="str">
        <f t="shared" si="241"/>
        <v>NaN</v>
      </c>
      <c r="AH734" t="str">
        <f t="shared" si="242"/>
        <v>NaN</v>
      </c>
    </row>
    <row r="735" spans="1:34">
      <c r="A735" s="4">
        <v>43250.821481481478</v>
      </c>
      <c r="B735" s="3">
        <v>-1.01350621582969E-2</v>
      </c>
      <c r="C735">
        <v>2.8666736070372298</v>
      </c>
      <c r="D735" s="3">
        <v>5.0468469633178803E-2</v>
      </c>
      <c r="E735" s="3">
        <v>5.03763288124719E-2</v>
      </c>
      <c r="F735" s="3">
        <v>5.0173549440587502E-2</v>
      </c>
      <c r="G735">
        <v>-4581317</v>
      </c>
      <c r="H735">
        <v>13051796</v>
      </c>
      <c r="K735">
        <f t="shared" si="219"/>
        <v>646.62594906257743</v>
      </c>
      <c r="L735">
        <f t="shared" si="220"/>
        <v>585.05037154575723</v>
      </c>
      <c r="M735">
        <f t="shared" si="221"/>
        <v>195.89987342907503</v>
      </c>
      <c r="N735">
        <f t="shared" si="222"/>
        <v>0.12097313970513195</v>
      </c>
      <c r="O735">
        <f t="shared" si="223"/>
        <v>150.57657819451435</v>
      </c>
      <c r="P735">
        <f t="shared" si="224"/>
        <v>150.48290011398814</v>
      </c>
      <c r="Q735">
        <f t="shared" si="225"/>
        <v>-1.4264749236728278</v>
      </c>
      <c r="R735">
        <f t="shared" si="226"/>
        <v>152.00305311818718</v>
      </c>
      <c r="S735">
        <f t="shared" si="227"/>
        <v>196.85085671152359</v>
      </c>
      <c r="T735">
        <f t="shared" si="228"/>
        <v>12.559845265534639</v>
      </c>
      <c r="U735">
        <f t="shared" si="229"/>
        <v>0.49887703434706376</v>
      </c>
      <c r="V735" s="6">
        <f t="shared" si="231"/>
        <v>24378.000000002794</v>
      </c>
      <c r="W735">
        <f t="shared" si="236"/>
        <v>12.541630929940503</v>
      </c>
      <c r="X735">
        <f t="shared" si="237"/>
        <v>196.88784238490214</v>
      </c>
      <c r="Y735">
        <f t="shared" si="232"/>
        <v>-1.4276198127707478</v>
      </c>
      <c r="Z735">
        <f t="shared" si="233"/>
        <v>3.47421662274037E-6</v>
      </c>
      <c r="AA735">
        <f t="shared" si="235"/>
        <v>4.4919345413198684E-6</v>
      </c>
      <c r="AB735">
        <f t="shared" si="234"/>
        <v>0.99989595102689577</v>
      </c>
      <c r="AC735">
        <f t="shared" si="230"/>
        <v>2.1099309337426488</v>
      </c>
      <c r="AD735">
        <f t="shared" si="238"/>
        <v>-1.1669880236859654E-9</v>
      </c>
      <c r="AE735">
        <f t="shared" si="239"/>
        <v>3.6092349256170377E-5</v>
      </c>
      <c r="AF735">
        <f t="shared" si="240"/>
        <v>-3.218713220240971E-6</v>
      </c>
      <c r="AG735" t="str">
        <f t="shared" si="241"/>
        <v>NaN</v>
      </c>
      <c r="AH735" t="str">
        <f t="shared" si="242"/>
        <v>NaN</v>
      </c>
    </row>
    <row r="736" spans="1:34">
      <c r="A736" s="4">
        <v>43250.822175925925</v>
      </c>
      <c r="B736" s="3">
        <v>-1.0193381541976101E-2</v>
      </c>
      <c r="C736">
        <v>2.86704345467842</v>
      </c>
      <c r="D736" s="3">
        <v>5.0522650528782798E-2</v>
      </c>
      <c r="E736" s="3">
        <v>5.0430711875596897E-2</v>
      </c>
      <c r="F736" s="3">
        <v>5.0226993677260898E-2</v>
      </c>
      <c r="G736">
        <v>-4583250</v>
      </c>
      <c r="H736">
        <v>13051796</v>
      </c>
      <c r="K736">
        <f t="shared" si="219"/>
        <v>650.34113475803474</v>
      </c>
      <c r="L736">
        <f t="shared" si="220"/>
        <v>588.69530527850907</v>
      </c>
      <c r="M736">
        <f t="shared" si="221"/>
        <v>197.12035305208065</v>
      </c>
      <c r="N736">
        <f t="shared" si="222"/>
        <v>0.12108523477141223</v>
      </c>
      <c r="O736">
        <f t="shared" si="223"/>
        <v>150.73931328032828</v>
      </c>
      <c r="P736">
        <f t="shared" si="224"/>
        <v>150.64566539696392</v>
      </c>
      <c r="Q736">
        <f t="shared" si="225"/>
        <v>-1.4248163864479011</v>
      </c>
      <c r="R736">
        <f t="shared" si="226"/>
        <v>152.16412966677618</v>
      </c>
      <c r="S736">
        <f t="shared" si="227"/>
        <v>198.0702306430459</v>
      </c>
      <c r="T736">
        <f t="shared" si="228"/>
        <v>12.571644746195723</v>
      </c>
      <c r="U736">
        <f t="shared" si="229"/>
        <v>0.49867477063156801</v>
      </c>
      <c r="V736" s="6">
        <f t="shared" si="231"/>
        <v>24438.000000198372</v>
      </c>
      <c r="W736">
        <f t="shared" si="236"/>
        <v>12.570993921514296</v>
      </c>
      <c r="X736">
        <f t="shared" si="237"/>
        <v>198.06886127417346</v>
      </c>
      <c r="Y736">
        <f t="shared" si="232"/>
        <v>-1.4266373790462314</v>
      </c>
      <c r="Z736">
        <f t="shared" si="233"/>
        <v>3.2344235469281088E-6</v>
      </c>
      <c r="AA736">
        <f t="shared" si="235"/>
        <v>4.4824232968501605E-6</v>
      </c>
      <c r="AB736">
        <f t="shared" si="234"/>
        <v>0.99989155878395575</v>
      </c>
      <c r="AC736">
        <f t="shared" si="230"/>
        <v>2.1096462122742969</v>
      </c>
      <c r="AD736">
        <f t="shared" si="238"/>
        <v>-1.1651617134822485E-9</v>
      </c>
      <c r="AE736">
        <f t="shared" si="239"/>
        <v>3.556415458782642E-5</v>
      </c>
      <c r="AF736">
        <f t="shared" si="240"/>
        <v>-3.2614051464387093E-6</v>
      </c>
      <c r="AG736" t="str">
        <f t="shared" si="241"/>
        <v>NaN</v>
      </c>
      <c r="AH736" t="str">
        <f t="shared" si="242"/>
        <v>NaN</v>
      </c>
    </row>
    <row r="737" spans="1:34">
      <c r="A737" s="4">
        <v>43250.822870370372</v>
      </c>
      <c r="B737" s="3">
        <v>-1.02502262919734E-2</v>
      </c>
      <c r="C737">
        <v>2.8678901798248302</v>
      </c>
      <c r="D737">
        <v>5.0572502660997998E-2</v>
      </c>
      <c r="E737" s="3">
        <v>5.0481218079203201E-2</v>
      </c>
      <c r="F737" s="3">
        <v>5.0277936623606398E-2</v>
      </c>
      <c r="G737">
        <v>-4585183</v>
      </c>
      <c r="H737">
        <v>13051796</v>
      </c>
      <c r="K737">
        <f t="shared" si="219"/>
        <v>653.96238019528926</v>
      </c>
      <c r="L737">
        <f t="shared" si="220"/>
        <v>592.24958667642966</v>
      </c>
      <c r="M737">
        <f t="shared" si="221"/>
        <v>198.31047839828685</v>
      </c>
      <c r="N737">
        <f t="shared" si="222"/>
        <v>0.12134186399068365</v>
      </c>
      <c r="O737">
        <f t="shared" si="223"/>
        <v>150.88904670432598</v>
      </c>
      <c r="P737">
        <f t="shared" si="224"/>
        <v>150.79682746930098</v>
      </c>
      <c r="Q737">
        <f t="shared" si="225"/>
        <v>-1.4286208270179657</v>
      </c>
      <c r="R737">
        <f t="shared" si="226"/>
        <v>152.31766753134394</v>
      </c>
      <c r="S737">
        <f t="shared" si="227"/>
        <v>199.26289228296548</v>
      </c>
      <c r="T737">
        <f t="shared" si="228"/>
        <v>12.598658348224292</v>
      </c>
      <c r="U737">
        <f t="shared" si="229"/>
        <v>0.49821171029254441</v>
      </c>
      <c r="V737" s="6">
        <f t="shared" si="231"/>
        <v>24498.000000393949</v>
      </c>
      <c r="W737">
        <f t="shared" si="236"/>
        <v>12.599805317281769</v>
      </c>
      <c r="X737">
        <f t="shared" si="237"/>
        <v>199.26031029018284</v>
      </c>
      <c r="Y737">
        <f t="shared" si="232"/>
        <v>-1.4290084049359659</v>
      </c>
      <c r="Z737">
        <f t="shared" si="233"/>
        <v>3.4525811468777915E-6</v>
      </c>
      <c r="AA737">
        <f t="shared" si="235"/>
        <v>4.4517095957333317E-6</v>
      </c>
      <c r="AB737">
        <f t="shared" si="234"/>
        <v>0.99990431740323527</v>
      </c>
      <c r="AC737">
        <f t="shared" si="230"/>
        <v>2.1089943740573478</v>
      </c>
      <c r="AD737">
        <f t="shared" si="238"/>
        <v>-1.154901036441374E-9</v>
      </c>
      <c r="AE737">
        <f t="shared" si="239"/>
        <v>3.5441426114785311E-5</v>
      </c>
      <c r="AF737">
        <f t="shared" si="240"/>
        <v>-3.24387878993197E-6</v>
      </c>
      <c r="AG737" t="str">
        <f t="shared" si="241"/>
        <v>NaN</v>
      </c>
      <c r="AH737" t="str">
        <f t="shared" si="242"/>
        <v>NaN</v>
      </c>
    </row>
    <row r="738" spans="1:34">
      <c r="A738" s="4">
        <v>43250.823564814818</v>
      </c>
      <c r="B738" s="3">
        <v>-1.03053585641464E-2</v>
      </c>
      <c r="C738">
        <v>2.8683420836950999</v>
      </c>
      <c r="D738" s="3">
        <v>5.06209039439455E-2</v>
      </c>
      <c r="E738" s="3">
        <v>5.05297026076005E-2</v>
      </c>
      <c r="F738">
        <v>5.0327819499289002E-2</v>
      </c>
      <c r="G738">
        <v>-4587112</v>
      </c>
      <c r="H738">
        <v>13051796</v>
      </c>
      <c r="K738">
        <f t="shared" si="219"/>
        <v>657.4745337197827</v>
      </c>
      <c r="L738">
        <f t="shared" si="220"/>
        <v>595.69616961482768</v>
      </c>
      <c r="M738">
        <f t="shared" si="221"/>
        <v>199.46454169647956</v>
      </c>
      <c r="N738">
        <f t="shared" si="222"/>
        <v>0.12147882902343926</v>
      </c>
      <c r="O738">
        <f t="shared" si="223"/>
        <v>151.03442242848411</v>
      </c>
      <c r="P738">
        <f t="shared" si="224"/>
        <v>150.94193878762437</v>
      </c>
      <c r="Q738">
        <f t="shared" si="225"/>
        <v>-1.4335880013420308</v>
      </c>
      <c r="R738">
        <f t="shared" si="226"/>
        <v>152.46801042982614</v>
      </c>
      <c r="S738">
        <f t="shared" si="227"/>
        <v>200.42026703070758</v>
      </c>
      <c r="T738">
        <f t="shared" si="228"/>
        <v>12.613075720093306</v>
      </c>
      <c r="U738">
        <f t="shared" si="229"/>
        <v>0.49796457134756283</v>
      </c>
      <c r="V738" s="6">
        <f t="shared" si="231"/>
        <v>24558.000000589527</v>
      </c>
      <c r="W738">
        <f t="shared" si="236"/>
        <v>12.629413462547278</v>
      </c>
      <c r="X738">
        <f t="shared" si="237"/>
        <v>200.45957716783045</v>
      </c>
      <c r="Y738">
        <f t="shared" si="232"/>
        <v>-1.4283722714230105</v>
      </c>
      <c r="Z738">
        <f t="shared" si="233"/>
        <v>4.0122028372804352E-6</v>
      </c>
      <c r="AA738">
        <f t="shared" si="235"/>
        <v>4.3364063079300072E-6</v>
      </c>
      <c r="AB738">
        <f t="shared" si="234"/>
        <v>0.99990165026986744</v>
      </c>
      <c r="AC738">
        <f t="shared" si="230"/>
        <v>2.1086464828741485</v>
      </c>
      <c r="AD738">
        <f t="shared" si="238"/>
        <v>-1.1253034230215582E-9</v>
      </c>
      <c r="AE738">
        <f t="shared" si="239"/>
        <v>3.5028467505196018E-5</v>
      </c>
      <c r="AF738">
        <f t="shared" si="240"/>
        <v>-3.198007946511247E-6</v>
      </c>
      <c r="AG738" t="str">
        <f t="shared" si="241"/>
        <v>NaN</v>
      </c>
      <c r="AH738" t="str">
        <f t="shared" si="242"/>
        <v>NaN</v>
      </c>
    </row>
    <row r="739" spans="1:34">
      <c r="A739" s="4">
        <v>43250.824259259258</v>
      </c>
      <c r="B739" s="3">
        <v>-1.0362595756978401E-2</v>
      </c>
      <c r="C739">
        <v>2.8693993009073901</v>
      </c>
      <c r="D739" s="3">
        <v>5.0688618171243399E-2</v>
      </c>
      <c r="E739" s="3">
        <v>5.0597666571247799E-2</v>
      </c>
      <c r="F739" s="3">
        <v>5.0391757244433399E-2</v>
      </c>
      <c r="G739">
        <v>-4589051</v>
      </c>
      <c r="H739">
        <v>13051796</v>
      </c>
      <c r="K739">
        <f t="shared" si="219"/>
        <v>661.12077938704294</v>
      </c>
      <c r="L739">
        <f t="shared" si="220"/>
        <v>599.25836969799991</v>
      </c>
      <c r="M739">
        <f t="shared" si="221"/>
        <v>200.65731855700653</v>
      </c>
      <c r="N739">
        <f t="shared" si="222"/>
        <v>0.12179925511322842</v>
      </c>
      <c r="O739">
        <f t="shared" si="223"/>
        <v>151.23780556690042</v>
      </c>
      <c r="P739">
        <f t="shared" si="224"/>
        <v>151.14535090050558</v>
      </c>
      <c r="Q739">
        <f t="shared" si="225"/>
        <v>-1.4229079859090348</v>
      </c>
      <c r="R739">
        <f t="shared" si="226"/>
        <v>152.66071355280945</v>
      </c>
      <c r="S739">
        <f t="shared" si="227"/>
        <v>201.60592388094588</v>
      </c>
      <c r="T739">
        <f t="shared" si="228"/>
        <v>12.646804782176373</v>
      </c>
      <c r="U739">
        <f t="shared" si="229"/>
        <v>0.4973863962894341</v>
      </c>
      <c r="V739" s="6">
        <f t="shared" si="231"/>
        <v>24618.000000156462</v>
      </c>
      <c r="W739">
        <f t="shared" si="236"/>
        <v>12.657792920857954</v>
      </c>
      <c r="X739">
        <f t="shared" si="237"/>
        <v>201.66132621753576</v>
      </c>
      <c r="Y739">
        <f t="shared" si="232"/>
        <v>-1.4279387563330108</v>
      </c>
      <c r="Z739">
        <f t="shared" si="233"/>
        <v>5.7130168652108687E-6</v>
      </c>
      <c r="AA739">
        <f t="shared" si="235"/>
        <v>4.4453301939527149E-6</v>
      </c>
      <c r="AB739">
        <f t="shared" si="234"/>
        <v>0.99990005568231466</v>
      </c>
      <c r="AC739">
        <f t="shared" si="230"/>
        <v>2.1078326006060837</v>
      </c>
      <c r="AD739">
        <f t="shared" si="238"/>
        <v>-1.153474157009086E-9</v>
      </c>
      <c r="AE739">
        <f t="shared" si="239"/>
        <v>3.3680215331127884E-5</v>
      </c>
      <c r="AF739">
        <f t="shared" si="240"/>
        <v>-3.4092907906817869E-6</v>
      </c>
      <c r="AG739" t="str">
        <f t="shared" si="241"/>
        <v>NaN</v>
      </c>
      <c r="AH739" t="str">
        <f t="shared" si="242"/>
        <v>NaN</v>
      </c>
    </row>
    <row r="740" spans="1:34">
      <c r="A740" s="4">
        <v>43250.824965277781</v>
      </c>
      <c r="B740" s="3">
        <v>-1.04209983861074E-2</v>
      </c>
      <c r="C740">
        <v>2.8705088438309798</v>
      </c>
      <c r="D740">
        <v>5.0773956649481998E-2</v>
      </c>
      <c r="E740" s="3">
        <v>5.06812925716622E-2</v>
      </c>
      <c r="F740" s="3">
        <v>5.0478266157060699E-2</v>
      </c>
      <c r="G740">
        <v>-4590980</v>
      </c>
      <c r="H740">
        <v>13051796</v>
      </c>
      <c r="K740">
        <f t="shared" si="219"/>
        <v>664.84126816159312</v>
      </c>
      <c r="L740">
        <f t="shared" si="220"/>
        <v>602.86514329422835</v>
      </c>
      <c r="M740">
        <f t="shared" si="221"/>
        <v>201.86502053508008</v>
      </c>
      <c r="N740">
        <f t="shared" si="222"/>
        <v>0.12213554031207503</v>
      </c>
      <c r="O740">
        <f t="shared" si="223"/>
        <v>151.49412404271322</v>
      </c>
      <c r="P740">
        <f t="shared" si="224"/>
        <v>151.3956385606599</v>
      </c>
      <c r="Q740">
        <f t="shared" si="225"/>
        <v>-1.4273202817479671</v>
      </c>
      <c r="R740">
        <f t="shared" si="226"/>
        <v>152.92144432446119</v>
      </c>
      <c r="S740">
        <f t="shared" si="227"/>
        <v>202.81656738957872</v>
      </c>
      <c r="T740">
        <f t="shared" si="228"/>
        <v>12.682203224160229</v>
      </c>
      <c r="U740">
        <f t="shared" si="229"/>
        <v>0.4967796051429364</v>
      </c>
      <c r="V740" s="6">
        <f t="shared" si="231"/>
        <v>24679.000000585802</v>
      </c>
      <c r="W740">
        <f t="shared" si="236"/>
        <v>12.685381466663253</v>
      </c>
      <c r="X740">
        <f t="shared" si="237"/>
        <v>202.86973773908488</v>
      </c>
      <c r="Y740">
        <f t="shared" si="232"/>
        <v>-1.4271560177637166</v>
      </c>
      <c r="Z740">
        <f t="shared" si="233"/>
        <v>5.6910678432226383E-6</v>
      </c>
      <c r="AA740">
        <f t="shared" si="235"/>
        <v>4.7962793807210862E-6</v>
      </c>
      <c r="AB740">
        <f t="shared" si="234"/>
        <v>0.9998967373267128</v>
      </c>
      <c r="AC740">
        <f t="shared" si="230"/>
        <v>2.1069784362010138</v>
      </c>
      <c r="AD740">
        <f t="shared" si="238"/>
        <v>-1.244716417155367E-9</v>
      </c>
      <c r="AE740">
        <f t="shared" si="239"/>
        <v>3.2254737697535985E-5</v>
      </c>
      <c r="AF740">
        <f t="shared" si="240"/>
        <v>-3.8415628176666563E-6</v>
      </c>
      <c r="AG740" t="str">
        <f t="shared" si="241"/>
        <v>NaN</v>
      </c>
      <c r="AH740" t="str">
        <f t="shared" si="242"/>
        <v>NaN</v>
      </c>
    </row>
    <row r="741" spans="1:34">
      <c r="A741" s="4">
        <v>43250.825659722221</v>
      </c>
      <c r="B741">
        <v>-1.0480423745048E-2</v>
      </c>
      <c r="C741">
        <v>2.87155773649829</v>
      </c>
      <c r="D741" s="3">
        <v>5.0838555118516503E-2</v>
      </c>
      <c r="E741" s="3">
        <v>5.0746378621188297E-2</v>
      </c>
      <c r="F741" s="3">
        <v>5.05439428945283E-2</v>
      </c>
      <c r="G741">
        <v>-4592916</v>
      </c>
      <c r="H741">
        <v>13051796</v>
      </c>
      <c r="K741">
        <f t="shared" si="219"/>
        <v>668.62690905070053</v>
      </c>
      <c r="L741">
        <f t="shared" si="220"/>
        <v>606.5644527096656</v>
      </c>
      <c r="M741">
        <f t="shared" si="221"/>
        <v>203.10370746103561</v>
      </c>
      <c r="N741">
        <f t="shared" si="222"/>
        <v>0.12245344336178671</v>
      </c>
      <c r="O741">
        <f t="shared" si="223"/>
        <v>151.68814884212986</v>
      </c>
      <c r="P741">
        <f t="shared" si="224"/>
        <v>151.59043724723887</v>
      </c>
      <c r="Q741">
        <f t="shared" si="225"/>
        <v>-1.4312397856341477</v>
      </c>
      <c r="R741">
        <f t="shared" si="226"/>
        <v>153.11938862776401</v>
      </c>
      <c r="S741">
        <f t="shared" si="227"/>
        <v>204.05786731812503</v>
      </c>
      <c r="T741">
        <f t="shared" si="228"/>
        <v>12.715666703077247</v>
      </c>
      <c r="U741">
        <f t="shared" si="229"/>
        <v>0.49620598264432114</v>
      </c>
      <c r="V741" s="6">
        <f t="shared" si="231"/>
        <v>24739.000000152737</v>
      </c>
      <c r="W741">
        <f t="shared" si="236"/>
        <v>12.711566215733926</v>
      </c>
      <c r="X741">
        <f t="shared" si="237"/>
        <v>204.07931427009245</v>
      </c>
      <c r="Y741">
        <f t="shared" si="232"/>
        <v>-1.4293885335063312</v>
      </c>
      <c r="Z741">
        <f t="shared" si="233"/>
        <v>4.7773352932498383E-6</v>
      </c>
      <c r="AA741">
        <f t="shared" si="235"/>
        <v>5.0251315319765008E-6</v>
      </c>
      <c r="AB741">
        <f t="shared" si="234"/>
        <v>0.99990849560812045</v>
      </c>
      <c r="AC741">
        <f t="shared" si="230"/>
        <v>2.1061709624547458</v>
      </c>
      <c r="AD741">
        <f t="shared" si="238"/>
        <v>-1.3015716131376477E-9</v>
      </c>
      <c r="AE741">
        <f t="shared" si="239"/>
        <v>3.1487407351126292E-5</v>
      </c>
      <c r="AF741">
        <f t="shared" si="240"/>
        <v>-4.114927629575151E-6</v>
      </c>
      <c r="AG741" t="str">
        <f t="shared" si="241"/>
        <v>NaN</v>
      </c>
      <c r="AH741" t="str">
        <f t="shared" si="242"/>
        <v>NaN</v>
      </c>
    </row>
    <row r="742" spans="1:34">
      <c r="A742" s="4">
        <v>43250.826354166667</v>
      </c>
      <c r="B742" s="3">
        <v>-1.05391712481833E-2</v>
      </c>
      <c r="C742">
        <v>2.8723057563256602</v>
      </c>
      <c r="D742">
        <v>5.0910978659830998E-2</v>
      </c>
      <c r="E742" s="3">
        <v>5.0819539479343798E-2</v>
      </c>
      <c r="F742" s="3">
        <v>5.0615575085157599E-2</v>
      </c>
      <c r="G742">
        <v>-4594847</v>
      </c>
      <c r="H742">
        <v>13051796</v>
      </c>
      <c r="K742">
        <f t="shared" si="219"/>
        <v>672.36936772434967</v>
      </c>
      <c r="L742">
        <f t="shared" si="220"/>
        <v>610.21275152066482</v>
      </c>
      <c r="M742">
        <f t="shared" si="221"/>
        <v>204.32531385608476</v>
      </c>
      <c r="N742">
        <f t="shared" si="222"/>
        <v>0.12268015653442771</v>
      </c>
      <c r="O742">
        <f t="shared" si="223"/>
        <v>151.90567664559967</v>
      </c>
      <c r="P742">
        <f t="shared" si="224"/>
        <v>151.80940335720328</v>
      </c>
      <c r="Q742">
        <f t="shared" si="225"/>
        <v>-1.4296055331368791</v>
      </c>
      <c r="R742">
        <f t="shared" si="226"/>
        <v>153.33528217873655</v>
      </c>
      <c r="S742">
        <f t="shared" si="227"/>
        <v>205.27838421150935</v>
      </c>
      <c r="T742">
        <f t="shared" si="228"/>
        <v>12.739531247565772</v>
      </c>
      <c r="U742">
        <f t="shared" si="229"/>
        <v>0.49579690265381071</v>
      </c>
      <c r="V742" s="6">
        <f t="shared" si="231"/>
        <v>24799.000000348315</v>
      </c>
      <c r="W742">
        <f t="shared" si="236"/>
        <v>12.73797277052565</v>
      </c>
      <c r="X742">
        <f t="shared" si="237"/>
        <v>205.29220575984434</v>
      </c>
      <c r="Y742">
        <f t="shared" si="232"/>
        <v>-1.4311144675691405</v>
      </c>
      <c r="Z742">
        <f t="shared" si="233"/>
        <v>4.2366838248993247E-6</v>
      </c>
      <c r="AA742">
        <f t="shared" si="235"/>
        <v>4.9608186567498502E-6</v>
      </c>
      <c r="AB742">
        <f t="shared" si="234"/>
        <v>0.99991759468131336</v>
      </c>
      <c r="AC742">
        <f t="shared" si="230"/>
        <v>2.1055951109962376</v>
      </c>
      <c r="AD742">
        <f t="shared" si="238"/>
        <v>-1.283013276382599E-9</v>
      </c>
      <c r="AE742">
        <f t="shared" si="239"/>
        <v>3.2728477241586645E-5</v>
      </c>
      <c r="AF742">
        <f t="shared" si="240"/>
        <v>-3.9024413704608309E-6</v>
      </c>
      <c r="AG742" t="str">
        <f t="shared" si="241"/>
        <v>NaN</v>
      </c>
      <c r="AH742" t="str">
        <f t="shared" si="242"/>
        <v>NaN</v>
      </c>
    </row>
    <row r="743" spans="1:34">
      <c r="A743" s="4">
        <v>43250.827048611114</v>
      </c>
      <c r="B743" s="3">
        <v>-1.05982993019461E-2</v>
      </c>
      <c r="C743">
        <v>2.8731512922513498</v>
      </c>
      <c r="D743" s="3">
        <v>5.0983640045287798E-2</v>
      </c>
      <c r="E743" s="3">
        <v>5.0894020372488698E-2</v>
      </c>
      <c r="F743" s="3">
        <v>5.0688946268110199E-2</v>
      </c>
      <c r="G743">
        <v>-4596776</v>
      </c>
      <c r="H743">
        <v>13051796</v>
      </c>
      <c r="K743">
        <f t="shared" si="219"/>
        <v>676.13606904527126</v>
      </c>
      <c r="L743">
        <f t="shared" si="220"/>
        <v>613.88300708935412</v>
      </c>
      <c r="M743">
        <f t="shared" si="221"/>
        <v>205.55427231218988</v>
      </c>
      <c r="N743">
        <f t="shared" si="222"/>
        <v>0.12293642531939958</v>
      </c>
      <c r="O743">
        <f t="shared" si="223"/>
        <v>152.12391882609251</v>
      </c>
      <c r="P743">
        <f t="shared" si="224"/>
        <v>152.03232025361189</v>
      </c>
      <c r="Q743">
        <f t="shared" si="225"/>
        <v>-1.4324980839363946</v>
      </c>
      <c r="R743">
        <f t="shared" si="226"/>
        <v>153.5564169100289</v>
      </c>
      <c r="S743">
        <f t="shared" si="227"/>
        <v>206.50927103481413</v>
      </c>
      <c r="T743">
        <f t="shared" si="228"/>
        <v>12.766506909141759</v>
      </c>
      <c r="U743">
        <f t="shared" si="229"/>
        <v>0.49533449268043711</v>
      </c>
      <c r="V743" s="6">
        <f t="shared" si="231"/>
        <v>24859.000000543892</v>
      </c>
      <c r="W743">
        <f t="shared" si="236"/>
        <v>12.766340554850995</v>
      </c>
      <c r="X743">
        <f t="shared" si="237"/>
        <v>206.50666405864325</v>
      </c>
      <c r="Y743">
        <f t="shared" si="232"/>
        <v>-1.4294640268652472</v>
      </c>
      <c r="Z743">
        <f t="shared" si="233"/>
        <v>5.6910678543067073E-6</v>
      </c>
      <c r="AA743">
        <f t="shared" si="235"/>
        <v>4.6487394002431686E-6</v>
      </c>
      <c r="AB743">
        <f t="shared" si="234"/>
        <v>0.99990997068752563</v>
      </c>
      <c r="AC743">
        <f t="shared" si="230"/>
        <v>2.1049441882824094</v>
      </c>
      <c r="AD743">
        <f t="shared" si="238"/>
        <v>-1.2033164757028761E-9</v>
      </c>
      <c r="AE743">
        <f t="shared" si="239"/>
        <v>3.3893060704351121E-5</v>
      </c>
      <c r="AF743">
        <f t="shared" si="240"/>
        <v>-3.5342731354313675E-6</v>
      </c>
      <c r="AG743" t="str">
        <f t="shared" si="241"/>
        <v>NaN</v>
      </c>
      <c r="AH743" t="str">
        <f t="shared" si="242"/>
        <v>NaN</v>
      </c>
    </row>
    <row r="744" spans="1:34">
      <c r="A744" s="4">
        <v>43250.827743055554</v>
      </c>
      <c r="B744" s="3">
        <v>-1.06557624467132E-2</v>
      </c>
      <c r="C744">
        <v>2.8744463536058902</v>
      </c>
      <c r="D744" s="3">
        <v>5.1047857963694702E-2</v>
      </c>
      <c r="E744" s="3">
        <v>5.0956823118249298E-2</v>
      </c>
      <c r="F744" s="3">
        <v>5.0750882980992201E-2</v>
      </c>
      <c r="G744">
        <v>-4598713</v>
      </c>
      <c r="H744">
        <v>13051796</v>
      </c>
      <c r="K744">
        <f t="shared" si="219"/>
        <v>679.79670878435093</v>
      </c>
      <c r="L744">
        <f t="shared" si="220"/>
        <v>617.46223158304304</v>
      </c>
      <c r="M744">
        <f t="shared" si="221"/>
        <v>206.75274967309701</v>
      </c>
      <c r="N744">
        <f t="shared" si="222"/>
        <v>0.12332893826853469</v>
      </c>
      <c r="O744">
        <f t="shared" si="223"/>
        <v>152.31680062227252</v>
      </c>
      <c r="P744">
        <f t="shared" si="224"/>
        <v>152.22028514742237</v>
      </c>
      <c r="Q744">
        <f t="shared" si="225"/>
        <v>-1.426288463522468</v>
      </c>
      <c r="R744">
        <f t="shared" si="226"/>
        <v>153.74308908579499</v>
      </c>
      <c r="S744">
        <f t="shared" si="227"/>
        <v>207.70360864877867</v>
      </c>
      <c r="T744">
        <f t="shared" si="228"/>
        <v>12.807824061682297</v>
      </c>
      <c r="U744">
        <f t="shared" si="229"/>
        <v>0.49462624449336889</v>
      </c>
      <c r="V744" s="6">
        <f t="shared" si="231"/>
        <v>24919.000000110827</v>
      </c>
      <c r="W744">
        <f t="shared" si="236"/>
        <v>12.795023536779949</v>
      </c>
      <c r="X744">
        <f t="shared" si="237"/>
        <v>207.73356511226905</v>
      </c>
      <c r="Y744">
        <f t="shared" si="232"/>
        <v>-1.4283197579800628</v>
      </c>
      <c r="Z744">
        <f t="shared" si="233"/>
        <v>5.054546205665697E-6</v>
      </c>
      <c r="AA744">
        <f t="shared" si="235"/>
        <v>4.4572304485510015E-6</v>
      </c>
      <c r="AB744">
        <f t="shared" si="234"/>
        <v>0.99990490025292056</v>
      </c>
      <c r="AC744">
        <f t="shared" si="230"/>
        <v>2.1039472053916062</v>
      </c>
      <c r="AD744">
        <f t="shared" si="238"/>
        <v>-1.1541221868271045E-9</v>
      </c>
      <c r="AE744">
        <f t="shared" si="239"/>
        <v>3.4486852542684996E-5</v>
      </c>
      <c r="AF744">
        <f t="shared" si="240"/>
        <v>-3.3314190578406649E-6</v>
      </c>
      <c r="AG744" t="str">
        <f t="shared" si="241"/>
        <v>NaN</v>
      </c>
      <c r="AH744" t="str">
        <f t="shared" si="242"/>
        <v>NaN</v>
      </c>
    </row>
    <row r="745" spans="1:34">
      <c r="A745" s="4">
        <v>43250.828449074077</v>
      </c>
      <c r="B745" s="3">
        <v>-1.07132612681016E-2</v>
      </c>
      <c r="C745">
        <v>2.8750683160378698</v>
      </c>
      <c r="D745" s="3">
        <v>5.1120995037435897E-2</v>
      </c>
      <c r="E745">
        <v>5.1030114790683E-2</v>
      </c>
      <c r="F745" s="3">
        <v>5.0823730084066501E-2</v>
      </c>
      <c r="G745">
        <v>-4600644</v>
      </c>
      <c r="H745">
        <v>13051796</v>
      </c>
      <c r="K745">
        <f t="shared" si="219"/>
        <v>683.45962127161056</v>
      </c>
      <c r="L745">
        <f t="shared" si="220"/>
        <v>621.02938721630085</v>
      </c>
      <c r="M745">
        <f t="shared" si="221"/>
        <v>207.94718586362657</v>
      </c>
      <c r="N745">
        <f t="shared" si="222"/>
        <v>0.12351744540572296</v>
      </c>
      <c r="O745">
        <f t="shared" si="223"/>
        <v>152.53647155681085</v>
      </c>
      <c r="P745">
        <f t="shared" si="224"/>
        <v>152.43964277676406</v>
      </c>
      <c r="Q745">
        <f t="shared" si="225"/>
        <v>-1.426172726481326</v>
      </c>
      <c r="R745">
        <f t="shared" si="226"/>
        <v>153.96264428329218</v>
      </c>
      <c r="S745">
        <f t="shared" si="227"/>
        <v>208.89796768128079</v>
      </c>
      <c r="T745">
        <f t="shared" si="228"/>
        <v>12.827666918228431</v>
      </c>
      <c r="U745">
        <f t="shared" si="229"/>
        <v>0.49428610326119521</v>
      </c>
      <c r="V745" s="6">
        <f t="shared" si="231"/>
        <v>24980.000000540167</v>
      </c>
      <c r="W745">
        <f t="shared" si="236"/>
        <v>12.824850569270179</v>
      </c>
      <c r="X745">
        <f t="shared" si="237"/>
        <v>208.96735835233233</v>
      </c>
      <c r="Y745">
        <f t="shared" si="232"/>
        <v>-1.4287249126609727</v>
      </c>
      <c r="Z745">
        <f t="shared" si="233"/>
        <v>3.5620127106938785E-6</v>
      </c>
      <c r="AA745">
        <f t="shared" si="235"/>
        <v>4.6061291781667541E-6</v>
      </c>
      <c r="AB745">
        <f t="shared" si="234"/>
        <v>0.99990742346429218</v>
      </c>
      <c r="AC745">
        <f t="shared" si="230"/>
        <v>2.1034683972631476</v>
      </c>
      <c r="AD745">
        <f t="shared" si="238"/>
        <v>-1.1920673547671889E-9</v>
      </c>
      <c r="AE745">
        <f t="shared" si="239"/>
        <v>3.4909844899050538E-5</v>
      </c>
      <c r="AF745">
        <f t="shared" si="240"/>
        <v>-3.3992563030005982E-6</v>
      </c>
      <c r="AG745" t="str">
        <f t="shared" si="241"/>
        <v>NaN</v>
      </c>
      <c r="AH745" t="str">
        <f t="shared" si="242"/>
        <v>NaN</v>
      </c>
    </row>
    <row r="746" spans="1:34">
      <c r="A746" s="4">
        <v>43250.829143518517</v>
      </c>
      <c r="B746" s="3">
        <v>-1.07727817646992E-2</v>
      </c>
      <c r="C746">
        <v>2.8757973083338602</v>
      </c>
      <c r="D746" s="3">
        <v>5.1190053084137599E-2</v>
      </c>
      <c r="E746" s="3">
        <v>5.1100231243817698E-2</v>
      </c>
      <c r="F746" s="3">
        <v>5.0895052591131397E-2</v>
      </c>
      <c r="G746">
        <v>-4602578</v>
      </c>
      <c r="H746">
        <v>13051796</v>
      </c>
      <c r="K746">
        <f t="shared" si="219"/>
        <v>687.25132282254413</v>
      </c>
      <c r="L746">
        <f t="shared" si="220"/>
        <v>624.7273359808114</v>
      </c>
      <c r="M746">
        <f t="shared" si="221"/>
        <v>209.18541718548835</v>
      </c>
      <c r="N746">
        <f t="shared" si="222"/>
        <v>0.12373839162961633</v>
      </c>
      <c r="O746">
        <f t="shared" si="223"/>
        <v>152.74389092540679</v>
      </c>
      <c r="P746">
        <f t="shared" si="224"/>
        <v>152.64949716303676</v>
      </c>
      <c r="Q746">
        <f t="shared" si="225"/>
        <v>-1.4337135479791243</v>
      </c>
      <c r="R746">
        <f t="shared" si="226"/>
        <v>154.17760447338591</v>
      </c>
      <c r="S746">
        <f t="shared" si="227"/>
        <v>210.14122621747444</v>
      </c>
      <c r="T746">
        <f t="shared" si="228"/>
        <v>12.850924415480366</v>
      </c>
      <c r="U746">
        <f t="shared" si="229"/>
        <v>0.49388742912099987</v>
      </c>
      <c r="V746" s="6">
        <f t="shared" si="231"/>
        <v>25040.000000107102</v>
      </c>
      <c r="W746">
        <f t="shared" si="236"/>
        <v>12.854604639352166</v>
      </c>
      <c r="X746">
        <f t="shared" si="237"/>
        <v>210.20894372065939</v>
      </c>
      <c r="Y746">
        <f t="shared" si="232"/>
        <v>-1.4280882932061825</v>
      </c>
      <c r="Z746">
        <f t="shared" si="233"/>
        <v>3.5284620696640951E-6</v>
      </c>
      <c r="AA746">
        <f t="shared" si="235"/>
        <v>4.8085230529531602E-6</v>
      </c>
      <c r="AB746">
        <f t="shared" si="234"/>
        <v>0.99990489967897034</v>
      </c>
      <c r="AC746">
        <f t="shared" si="230"/>
        <v>2.1029071938544588</v>
      </c>
      <c r="AD746">
        <f t="shared" si="238"/>
        <v>-1.2446695286422192E-9</v>
      </c>
      <c r="AE746">
        <f t="shared" si="239"/>
        <v>3.4872824482365289E-5</v>
      </c>
      <c r="AF746">
        <f t="shared" si="240"/>
        <v>-3.5530225965364585E-6</v>
      </c>
      <c r="AG746" t="str">
        <f t="shared" si="241"/>
        <v>NaN</v>
      </c>
      <c r="AH746" t="str">
        <f t="shared" si="242"/>
        <v>NaN</v>
      </c>
    </row>
    <row r="747" spans="1:34">
      <c r="A747" s="4">
        <v>43250.829837962963</v>
      </c>
      <c r="B747" s="3">
        <v>-1.08343833975414E-2</v>
      </c>
      <c r="C747">
        <v>2.8763954863516101</v>
      </c>
      <c r="D747">
        <v>5.1268387052387003E-2</v>
      </c>
      <c r="E747" s="3">
        <v>5.1177019225142402E-2</v>
      </c>
      <c r="F747" s="3">
        <v>5.0970019835531302E-2</v>
      </c>
      <c r="G747">
        <v>-4604511</v>
      </c>
      <c r="H747">
        <v>13051796</v>
      </c>
      <c r="K747">
        <f t="shared" si="219"/>
        <v>691.17560135077849</v>
      </c>
      <c r="L747">
        <f t="shared" si="220"/>
        <v>628.55307074856694</v>
      </c>
      <c r="M747">
        <f t="shared" si="221"/>
        <v>210.4664367236802</v>
      </c>
      <c r="N747">
        <f t="shared" si="222"/>
        <v>0.1239196900808686</v>
      </c>
      <c r="O747">
        <f t="shared" si="223"/>
        <v>152.97917099789555</v>
      </c>
      <c r="P747">
        <f t="shared" si="224"/>
        <v>152.8793190375554</v>
      </c>
      <c r="Q747">
        <f t="shared" si="225"/>
        <v>-1.4243786051580969</v>
      </c>
      <c r="R747">
        <f t="shared" si="226"/>
        <v>154.40354960305365</v>
      </c>
      <c r="S747">
        <f t="shared" si="227"/>
        <v>211.41602246045227</v>
      </c>
      <c r="T747">
        <f t="shared" si="228"/>
        <v>12.870008462980604</v>
      </c>
      <c r="U747">
        <f t="shared" si="229"/>
        <v>0.49356029520172284</v>
      </c>
      <c r="V747" s="6">
        <f t="shared" si="231"/>
        <v>25100.00000030268</v>
      </c>
      <c r="W747">
        <f t="shared" si="236"/>
        <v>12.884752706438654</v>
      </c>
      <c r="X747">
        <f t="shared" si="237"/>
        <v>211.45871676366525</v>
      </c>
      <c r="Y747">
        <f t="shared" si="232"/>
        <v>-1.4293099117736858</v>
      </c>
      <c r="Z747">
        <f t="shared" si="233"/>
        <v>4.3505051813774668E-6</v>
      </c>
      <c r="AA747">
        <f t="shared" si="235"/>
        <v>4.7145752661548906E-6</v>
      </c>
      <c r="AB747">
        <f t="shared" si="234"/>
        <v>0.99991135517505136</v>
      </c>
      <c r="AC747">
        <f t="shared" si="230"/>
        <v>2.1024466957882781</v>
      </c>
      <c r="AD747">
        <f t="shared" si="238"/>
        <v>-1.2190414398049309E-9</v>
      </c>
      <c r="AE747">
        <f t="shared" si="239"/>
        <v>3.4729699908672373E-5</v>
      </c>
      <c r="AF747">
        <f t="shared" si="240"/>
        <v>-3.4942057533610168E-6</v>
      </c>
      <c r="AG747" t="str">
        <f t="shared" si="241"/>
        <v>NaN</v>
      </c>
      <c r="AH747" t="str">
        <f t="shared" si="242"/>
        <v>NaN</v>
      </c>
    </row>
    <row r="748" spans="1:34">
      <c r="A748" s="4">
        <v>43250.83053240741</v>
      </c>
      <c r="B748" s="3">
        <v>-1.0891894111136899E-2</v>
      </c>
      <c r="C748">
        <v>2.8774336760325201</v>
      </c>
      <c r="D748" s="3">
        <v>5.13303335592354E-2</v>
      </c>
      <c r="E748">
        <v>5.1238763564469998E-2</v>
      </c>
      <c r="F748">
        <v>5.1033564520767002E-2</v>
      </c>
      <c r="G748">
        <v>-4606439</v>
      </c>
      <c r="H748">
        <v>13051796</v>
      </c>
      <c r="K748">
        <f t="shared" si="219"/>
        <v>694.83927142076482</v>
      </c>
      <c r="L748">
        <f t="shared" si="220"/>
        <v>632.13321190813792</v>
      </c>
      <c r="M748">
        <f t="shared" si="221"/>
        <v>211.66522102350922</v>
      </c>
      <c r="N748">
        <f t="shared" si="222"/>
        <v>0.12423434922191001</v>
      </c>
      <c r="O748">
        <f t="shared" si="223"/>
        <v>153.16523049350684</v>
      </c>
      <c r="P748">
        <f t="shared" si="224"/>
        <v>153.06411618367625</v>
      </c>
      <c r="Q748">
        <f t="shared" si="225"/>
        <v>-1.4298375821838363</v>
      </c>
      <c r="R748">
        <f t="shared" si="226"/>
        <v>154.59506807569068</v>
      </c>
      <c r="S748">
        <f t="shared" si="227"/>
        <v>212.61844607829843</v>
      </c>
      <c r="T748">
        <f t="shared" si="228"/>
        <v>12.903130477827068</v>
      </c>
      <c r="U748">
        <f t="shared" si="229"/>
        <v>0.49299252599390947</v>
      </c>
      <c r="V748" s="6">
        <f t="shared" si="231"/>
        <v>25160.000000498258</v>
      </c>
      <c r="W748">
        <f t="shared" si="236"/>
        <v>12.914462999075692</v>
      </c>
      <c r="X748">
        <f t="shared" si="237"/>
        <v>212.70874104149971</v>
      </c>
      <c r="Y748">
        <f t="shared" si="232"/>
        <v>-1.4262635817971632</v>
      </c>
      <c r="Z748">
        <f t="shared" si="233"/>
        <v>5.8196264005601058E-6</v>
      </c>
      <c r="AA748">
        <f t="shared" si="235"/>
        <v>4.7314327137312153E-6</v>
      </c>
      <c r="AB748">
        <f t="shared" si="234"/>
        <v>0.99989730853906111</v>
      </c>
      <c r="AC748">
        <f t="shared" si="230"/>
        <v>2.1016474615700327</v>
      </c>
      <c r="AD748">
        <f t="shared" si="238"/>
        <v>-1.2255472228844807E-9</v>
      </c>
      <c r="AE748">
        <f t="shared" si="239"/>
        <v>3.4865864629711163E-5</v>
      </c>
      <c r="AF748">
        <f t="shared" si="240"/>
        <v>-3.4991345828228857E-6</v>
      </c>
      <c r="AG748" t="str">
        <f t="shared" si="241"/>
        <v>NaN</v>
      </c>
      <c r="AH748" t="str">
        <f t="shared" si="242"/>
        <v>NaN</v>
      </c>
    </row>
    <row r="749" spans="1:34">
      <c r="A749" s="4">
        <v>43250.831238425926</v>
      </c>
      <c r="B749">
        <v>-1.0951676236290999E-2</v>
      </c>
      <c r="C749">
        <v>2.87860267999167</v>
      </c>
      <c r="D749" s="3">
        <v>5.1404933374451497E-2</v>
      </c>
      <c r="E749" s="3">
        <v>5.1314956935439103E-2</v>
      </c>
      <c r="F749" s="3">
        <v>5.1106161494808497E-2</v>
      </c>
      <c r="G749">
        <v>-4608375</v>
      </c>
      <c r="H749">
        <v>13051796</v>
      </c>
      <c r="K749">
        <f t="shared" si="219"/>
        <v>698.64763979170414</v>
      </c>
      <c r="L749">
        <f t="shared" si="220"/>
        <v>635.84615221741262</v>
      </c>
      <c r="M749">
        <f t="shared" si="221"/>
        <v>212.9084721553987</v>
      </c>
      <c r="N749">
        <f t="shared" si="222"/>
        <v>0.12458865613559239</v>
      </c>
      <c r="O749">
        <f t="shared" si="223"/>
        <v>153.38929484673616</v>
      </c>
      <c r="P749">
        <f t="shared" si="224"/>
        <v>153.29215842466144</v>
      </c>
      <c r="Q749">
        <f t="shared" si="225"/>
        <v>-1.4245745580495566</v>
      </c>
      <c r="R749">
        <f t="shared" si="226"/>
        <v>154.81386940478572</v>
      </c>
      <c r="S749">
        <f t="shared" si="227"/>
        <v>213.85818852743174</v>
      </c>
      <c r="T749">
        <f t="shared" si="228"/>
        <v>12.940425942425213</v>
      </c>
      <c r="U749">
        <f t="shared" si="229"/>
        <v>0.492353216565178</v>
      </c>
      <c r="V749" s="6">
        <f t="shared" si="231"/>
        <v>25221.000000298955</v>
      </c>
      <c r="W749">
        <f t="shared" si="236"/>
        <v>12.944990470685072</v>
      </c>
      <c r="X749">
        <f t="shared" si="237"/>
        <v>213.96453417132204</v>
      </c>
      <c r="Y749">
        <f t="shared" si="232"/>
        <v>-1.4278072393012451</v>
      </c>
      <c r="Z749">
        <f t="shared" si="233"/>
        <v>5.6534409484041701E-6</v>
      </c>
      <c r="AA749">
        <f t="shared" si="235"/>
        <v>5.0952041548149189E-6</v>
      </c>
      <c r="AB749">
        <f t="shared" si="234"/>
        <v>0.99990524643562895</v>
      </c>
      <c r="AC749">
        <f t="shared" si="230"/>
        <v>2.1007475220092795</v>
      </c>
      <c r="AD749">
        <f t="shared" si="238"/>
        <v>-1.3177808063962109E-9</v>
      </c>
      <c r="AE749">
        <f t="shared" si="239"/>
        <v>3.471428516902825E-5</v>
      </c>
      <c r="AF749">
        <f t="shared" si="240"/>
        <v>-3.7789051118229903E-6</v>
      </c>
      <c r="AG749" t="str">
        <f t="shared" si="241"/>
        <v>NaN</v>
      </c>
      <c r="AH749" t="str">
        <f t="shared" si="242"/>
        <v>NaN</v>
      </c>
    </row>
    <row r="750" spans="1:34">
      <c r="A750" s="4">
        <v>43250.831932870373</v>
      </c>
      <c r="B750" s="3">
        <v>-1.10167028247815E-2</v>
      </c>
      <c r="C750">
        <v>2.87957784097489</v>
      </c>
      <c r="D750" s="3">
        <v>5.1484646838725903E-2</v>
      </c>
      <c r="E750" s="3">
        <v>5.1395609884075398E-2</v>
      </c>
      <c r="F750" s="3">
        <v>5.1187072281463797E-2</v>
      </c>
      <c r="G750">
        <v>-4610308</v>
      </c>
      <c r="H750">
        <v>13051796</v>
      </c>
      <c r="K750">
        <f t="shared" si="219"/>
        <v>702.79010214544212</v>
      </c>
      <c r="L750">
        <f t="shared" si="220"/>
        <v>639.88225807846982</v>
      </c>
      <c r="M750">
        <f t="shared" si="221"/>
        <v>214.25993292832055</v>
      </c>
      <c r="N750">
        <f t="shared" si="222"/>
        <v>0.12488421225890906</v>
      </c>
      <c r="O750">
        <f t="shared" si="223"/>
        <v>153.62871830595756</v>
      </c>
      <c r="P750">
        <f t="shared" si="224"/>
        <v>153.53354791714816</v>
      </c>
      <c r="Q750">
        <f t="shared" si="225"/>
        <v>-1.4290095776703424</v>
      </c>
      <c r="R750">
        <f t="shared" si="226"/>
        <v>155.0577278836279</v>
      </c>
      <c r="S750">
        <f t="shared" si="227"/>
        <v>215.21260598010079</v>
      </c>
      <c r="T750">
        <f t="shared" si="228"/>
        <v>12.971537113300652</v>
      </c>
      <c r="U750">
        <f t="shared" si="229"/>
        <v>0.49181991673652997</v>
      </c>
      <c r="V750" s="6">
        <f t="shared" si="231"/>
        <v>25281.000000494532</v>
      </c>
      <c r="W750">
        <f t="shared" si="236"/>
        <v>12.974759133248694</v>
      </c>
      <c r="X750">
        <f t="shared" si="237"/>
        <v>215.22793878725057</v>
      </c>
      <c r="Y750">
        <f t="shared" si="232"/>
        <v>-1.4251938275759244</v>
      </c>
      <c r="Z750">
        <f t="shared" si="233"/>
        <v>5.0334333467188256E-6</v>
      </c>
      <c r="AA750">
        <f t="shared" si="235"/>
        <v>5.3974287483887821E-6</v>
      </c>
      <c r="AB750">
        <f t="shared" si="234"/>
        <v>0.99989351763909196</v>
      </c>
      <c r="AC750">
        <f t="shared" si="230"/>
        <v>2.099996809456055</v>
      </c>
      <c r="AD750">
        <f t="shared" si="238"/>
        <v>-1.3980056525727859E-9</v>
      </c>
      <c r="AE750">
        <f t="shared" si="239"/>
        <v>3.3037064085179657E-5</v>
      </c>
      <c r="AF750">
        <f t="shared" si="240"/>
        <v>-4.2124864565964153E-6</v>
      </c>
      <c r="AG750" t="str">
        <f t="shared" si="241"/>
        <v>NaN</v>
      </c>
      <c r="AH750" t="str">
        <f t="shared" si="242"/>
        <v>NaN</v>
      </c>
    </row>
    <row r="751" spans="1:34">
      <c r="A751" s="4">
        <v>43250.832627314812</v>
      </c>
      <c r="B751" s="3">
        <v>-1.1076782255113399E-2</v>
      </c>
      <c r="C751">
        <v>2.8804959193639701</v>
      </c>
      <c r="D751" s="3">
        <v>5.1555143842488202E-2</v>
      </c>
      <c r="E751">
        <v>5.1465084158026003E-2</v>
      </c>
      <c r="F751" s="3">
        <v>5.1255000180226502E-2</v>
      </c>
      <c r="G751">
        <v>-4612241</v>
      </c>
      <c r="H751">
        <v>13051796</v>
      </c>
      <c r="K751">
        <f t="shared" si="219"/>
        <v>706.61741008456727</v>
      </c>
      <c r="L751">
        <f t="shared" si="220"/>
        <v>643.62027541289046</v>
      </c>
      <c r="M751">
        <f t="shared" si="221"/>
        <v>215.51158092019168</v>
      </c>
      <c r="N751">
        <f t="shared" si="222"/>
        <v>0.12516246753598273</v>
      </c>
      <c r="O751">
        <f t="shared" si="223"/>
        <v>153.84045965554196</v>
      </c>
      <c r="P751">
        <f t="shared" si="224"/>
        <v>153.7414802992046</v>
      </c>
      <c r="Q751">
        <f t="shared" si="225"/>
        <v>-1.4219973470078742</v>
      </c>
      <c r="R751">
        <f t="shared" si="226"/>
        <v>155.26245700254984</v>
      </c>
      <c r="S751">
        <f t="shared" si="227"/>
        <v>216.45957915153025</v>
      </c>
      <c r="T751">
        <f t="shared" si="228"/>
        <v>13.000827142466301</v>
      </c>
      <c r="U751">
        <f t="shared" si="229"/>
        <v>0.49131783445882743</v>
      </c>
      <c r="V751" s="6">
        <f t="shared" si="231"/>
        <v>25341.000000061467</v>
      </c>
      <c r="W751">
        <f t="shared" si="236"/>
        <v>13.002925541327276</v>
      </c>
      <c r="X751">
        <f t="shared" si="237"/>
        <v>216.50797191733605</v>
      </c>
      <c r="Y751">
        <f t="shared" si="232"/>
        <v>-1.4265666644854871</v>
      </c>
      <c r="Z751">
        <f t="shared" si="233"/>
        <v>5.1725483386999684E-6</v>
      </c>
      <c r="AA751">
        <f t="shared" si="235"/>
        <v>5.510996275075571E-6</v>
      </c>
      <c r="AB751">
        <f t="shared" si="234"/>
        <v>0.99990058350459265</v>
      </c>
      <c r="AC751">
        <f t="shared" si="230"/>
        <v>2.0992900410522881</v>
      </c>
      <c r="AD751">
        <f t="shared" si="238"/>
        <v>-1.425567543340532E-9</v>
      </c>
      <c r="AE751">
        <f t="shared" si="239"/>
        <v>3.2886149154637985E-5</v>
      </c>
      <c r="AF751">
        <f t="shared" si="240"/>
        <v>-4.3152485249344231E-6</v>
      </c>
      <c r="AG751" t="str">
        <f t="shared" si="241"/>
        <v>NaN</v>
      </c>
      <c r="AH751" t="str">
        <f t="shared" si="242"/>
        <v>NaN</v>
      </c>
    </row>
    <row r="752" spans="1:34">
      <c r="A752" s="4">
        <v>43250.833321759259</v>
      </c>
      <c r="B752">
        <v>-1.1138003337327999E-2</v>
      </c>
      <c r="C752">
        <v>2.8815234060584798</v>
      </c>
      <c r="D752" s="3">
        <v>5.1606280333071498E-2</v>
      </c>
      <c r="E752" s="3">
        <v>5.1516708229100899E-2</v>
      </c>
      <c r="F752" s="3">
        <v>5.1308182376960797E-2</v>
      </c>
      <c r="G752">
        <v>-4614172</v>
      </c>
      <c r="H752">
        <v>13051796</v>
      </c>
      <c r="K752">
        <f t="shared" si="219"/>
        <v>710.51744596552282</v>
      </c>
      <c r="L752">
        <f t="shared" si="220"/>
        <v>647.45040378025567</v>
      </c>
      <c r="M752">
        <f t="shared" si="221"/>
        <v>216.79407162334519</v>
      </c>
      <c r="N752">
        <f t="shared" si="222"/>
        <v>0.12547388276835386</v>
      </c>
      <c r="O752">
        <f t="shared" si="223"/>
        <v>153.99405071546315</v>
      </c>
      <c r="P752">
        <f t="shared" si="224"/>
        <v>153.89598808258475</v>
      </c>
      <c r="Q752">
        <f t="shared" si="225"/>
        <v>-1.4286930687782444</v>
      </c>
      <c r="R752">
        <f t="shared" si="226"/>
        <v>155.42274378424139</v>
      </c>
      <c r="S752">
        <f t="shared" si="227"/>
        <v>217.74653366919736</v>
      </c>
      <c r="T752">
        <f t="shared" si="228"/>
        <v>13.03360769324221</v>
      </c>
      <c r="U752">
        <f t="shared" si="229"/>
        <v>0.49075591854181588</v>
      </c>
      <c r="V752" s="6">
        <f t="shared" si="231"/>
        <v>25401.000000257045</v>
      </c>
      <c r="W752">
        <f t="shared" si="236"/>
        <v>13.032860558181694</v>
      </c>
      <c r="X752">
        <f t="shared" si="237"/>
        <v>217.79038512036988</v>
      </c>
      <c r="Y752">
        <f t="shared" si="232"/>
        <v>-1.4291481921077036</v>
      </c>
      <c r="Z752">
        <f t="shared" si="233"/>
        <v>6.1084127982798079E-6</v>
      </c>
      <c r="AA752">
        <f t="shared" si="235"/>
        <v>5.2938950656171436E-6</v>
      </c>
      <c r="AB752">
        <f t="shared" si="234"/>
        <v>0.99991321676580835</v>
      </c>
      <c r="AC752">
        <f t="shared" si="230"/>
        <v>2.0984990463620656</v>
      </c>
      <c r="AD752">
        <f t="shared" si="238"/>
        <v>-1.3664198042833597E-9</v>
      </c>
      <c r="AE752">
        <f t="shared" si="239"/>
        <v>3.427914738734441E-5</v>
      </c>
      <c r="AF752">
        <f t="shared" si="240"/>
        <v>-3.9681234292314978E-6</v>
      </c>
      <c r="AG752" t="str">
        <f t="shared" si="241"/>
        <v>NaN</v>
      </c>
      <c r="AH752" t="str">
        <f t="shared" si="242"/>
        <v>NaN</v>
      </c>
    </row>
    <row r="753" spans="1:34">
      <c r="A753" s="4">
        <v>43250.834016203706</v>
      </c>
      <c r="B753" s="3">
        <v>-1.12005563467392E-2</v>
      </c>
      <c r="C753">
        <v>2.8827934937780801</v>
      </c>
      <c r="D753" s="3">
        <v>5.1655121627682099E-2</v>
      </c>
      <c r="E753">
        <v>5.1566548469108998E-2</v>
      </c>
      <c r="F753" s="3">
        <v>5.13595302941212E-2</v>
      </c>
      <c r="G753">
        <v>-4616103</v>
      </c>
      <c r="H753">
        <v>13051796</v>
      </c>
      <c r="K753">
        <f t="shared" si="219"/>
        <v>714.50233111195439</v>
      </c>
      <c r="L753">
        <f t="shared" si="220"/>
        <v>651.36779255690283</v>
      </c>
      <c r="M753">
        <f t="shared" si="221"/>
        <v>218.10578084163024</v>
      </c>
      <c r="N753">
        <f t="shared" si="222"/>
        <v>0.1258588265972565</v>
      </c>
      <c r="O753">
        <f t="shared" si="223"/>
        <v>154.14074803711344</v>
      </c>
      <c r="P753">
        <f t="shared" si="224"/>
        <v>154.04515696536453</v>
      </c>
      <c r="Q753">
        <f t="shared" si="225"/>
        <v>-1.4367541605369922</v>
      </c>
      <c r="R753">
        <f t="shared" si="226"/>
        <v>155.57750219765043</v>
      </c>
      <c r="S753">
        <f t="shared" si="227"/>
        <v>219.0636169486549</v>
      </c>
      <c r="T753">
        <f t="shared" si="228"/>
        <v>13.074128096284593</v>
      </c>
      <c r="U753">
        <f t="shared" si="229"/>
        <v>0.49006132803328861</v>
      </c>
      <c r="V753" s="6">
        <f t="shared" si="231"/>
        <v>25461.000000452623</v>
      </c>
      <c r="W753">
        <f t="shared" si="236"/>
        <v>13.063787863788228</v>
      </c>
      <c r="X753">
        <f t="shared" si="237"/>
        <v>219.08310409987956</v>
      </c>
      <c r="Y753">
        <f t="shared" si="232"/>
        <v>-1.4314314630171054</v>
      </c>
      <c r="Z753">
        <f t="shared" si="233"/>
        <v>5.6440342246811281E-6</v>
      </c>
      <c r="AA753">
        <f t="shared" si="235"/>
        <v>4.9338676478753903E-6</v>
      </c>
      <c r="AB753">
        <f t="shared" si="234"/>
        <v>0.99992432744326809</v>
      </c>
      <c r="AC753">
        <f t="shared" si="230"/>
        <v>2.0975212890366528</v>
      </c>
      <c r="AD753">
        <f t="shared" si="238"/>
        <v>-1.2708685173451711E-9</v>
      </c>
      <c r="AE753">
        <f t="shared" si="239"/>
        <v>3.5101403786671635E-5</v>
      </c>
      <c r="AF753">
        <f t="shared" si="240"/>
        <v>-3.6041858057986358E-6</v>
      </c>
      <c r="AG753" t="str">
        <f t="shared" si="241"/>
        <v>NaN</v>
      </c>
      <c r="AH753" t="str">
        <f t="shared" si="242"/>
        <v>NaN</v>
      </c>
    </row>
    <row r="754" spans="1:34">
      <c r="A754" s="4">
        <v>43250.834722222222</v>
      </c>
      <c r="B754" s="3">
        <v>-1.1260255226443401E-2</v>
      </c>
      <c r="C754">
        <v>2.8836640033387102</v>
      </c>
      <c r="D754" s="3">
        <v>5.1711538258223298E-2</v>
      </c>
      <c r="E754" s="3">
        <v>5.16232505126209E-2</v>
      </c>
      <c r="F754" s="3">
        <v>5.1413129372576798E-2</v>
      </c>
      <c r="G754">
        <v>-4618037</v>
      </c>
      <c r="H754">
        <v>13051796</v>
      </c>
      <c r="K754">
        <f t="shared" si="219"/>
        <v>718.30539640379436</v>
      </c>
      <c r="L754">
        <f t="shared" si="220"/>
        <v>655.10040234792382</v>
      </c>
      <c r="M754">
        <f t="shared" si="221"/>
        <v>219.35561815681592</v>
      </c>
      <c r="N754">
        <f t="shared" si="222"/>
        <v>0.12612266450246098</v>
      </c>
      <c r="O754">
        <f t="shared" si="223"/>
        <v>154.31019826694273</v>
      </c>
      <c r="P754">
        <f t="shared" si="224"/>
        <v>154.21486281912098</v>
      </c>
      <c r="Q754">
        <f t="shared" si="225"/>
        <v>-1.4288471597360797</v>
      </c>
      <c r="R754">
        <f t="shared" si="226"/>
        <v>155.73904542667881</v>
      </c>
      <c r="S754">
        <f t="shared" si="227"/>
        <v>220.3081829299733</v>
      </c>
      <c r="T754">
        <f t="shared" si="228"/>
        <v>13.101900507358749</v>
      </c>
      <c r="U754">
        <f t="shared" si="229"/>
        <v>0.48958526038137373</v>
      </c>
      <c r="V754" s="6">
        <f t="shared" si="231"/>
        <v>25522.00000025332</v>
      </c>
      <c r="W754">
        <f t="shared" si="236"/>
        <v>13.09561406626435</v>
      </c>
      <c r="X754">
        <f t="shared" si="237"/>
        <v>220.38333749978031</v>
      </c>
      <c r="Y754">
        <f t="shared" si="232"/>
        <v>-1.4320535032869277</v>
      </c>
      <c r="Z754">
        <f t="shared" si="233"/>
        <v>5.1454778681849885E-6</v>
      </c>
      <c r="AA754">
        <f t="shared" si="235"/>
        <v>4.9686463919228064E-6</v>
      </c>
      <c r="AB754">
        <f t="shared" si="234"/>
        <v>0.99992762986788897</v>
      </c>
      <c r="AC754">
        <f t="shared" si="230"/>
        <v>2.0968511407574333</v>
      </c>
      <c r="AD754">
        <f t="shared" si="238"/>
        <v>-1.2788622078340267E-9</v>
      </c>
      <c r="AE754">
        <f t="shared" si="239"/>
        <v>3.5763554850284116E-5</v>
      </c>
      <c r="AF754">
        <f t="shared" si="240"/>
        <v>-3.5597058226191541E-6</v>
      </c>
      <c r="AG754" t="str">
        <f t="shared" si="241"/>
        <v>NaN</v>
      </c>
      <c r="AH754" t="str">
        <f t="shared" si="242"/>
        <v>NaN</v>
      </c>
    </row>
    <row r="755" spans="1:34">
      <c r="A755" s="4">
        <v>43250.835416666669</v>
      </c>
      <c r="B755" s="3">
        <v>-1.13221541644634E-2</v>
      </c>
      <c r="C755">
        <v>2.8847450049652301</v>
      </c>
      <c r="D755" s="3">
        <v>5.1770214408115897E-2</v>
      </c>
      <c r="E755">
        <v>5.1679869310683003E-2</v>
      </c>
      <c r="F755" s="3">
        <v>5.14721717352222E-2</v>
      </c>
      <c r="G755">
        <v>-4619966</v>
      </c>
      <c r="H755">
        <v>13051796</v>
      </c>
      <c r="K755">
        <f t="shared" si="219"/>
        <v>722.24861450021456</v>
      </c>
      <c r="L755">
        <f t="shared" si="220"/>
        <v>658.96600979599759</v>
      </c>
      <c r="M755">
        <f t="shared" si="221"/>
        <v>220.64998877280811</v>
      </c>
      <c r="N755">
        <f t="shared" si="222"/>
        <v>0.12645029927818616</v>
      </c>
      <c r="O755">
        <f t="shared" si="223"/>
        <v>154.48643507848965</v>
      </c>
      <c r="P755">
        <f t="shared" si="224"/>
        <v>154.38431952418273</v>
      </c>
      <c r="Q755">
        <f t="shared" si="225"/>
        <v>-1.4305591895877114</v>
      </c>
      <c r="R755">
        <f t="shared" si="226"/>
        <v>155.91699426807736</v>
      </c>
      <c r="S755">
        <f t="shared" si="227"/>
        <v>221.60369489919992</v>
      </c>
      <c r="T755">
        <f t="shared" si="228"/>
        <v>13.136388378487714</v>
      </c>
      <c r="U755">
        <f t="shared" si="229"/>
        <v>0.48899407801034861</v>
      </c>
      <c r="V755" s="6">
        <f t="shared" si="231"/>
        <v>25582.000000448897</v>
      </c>
      <c r="W755">
        <f t="shared" si="236"/>
        <v>13.128102767407329</v>
      </c>
      <c r="X755">
        <f t="shared" si="237"/>
        <v>221.69137057738362</v>
      </c>
      <c r="Y755">
        <f t="shared" si="232"/>
        <v>-1.4306563957145784</v>
      </c>
      <c r="Z755">
        <f t="shared" si="233"/>
        <v>4.299917934351114E-6</v>
      </c>
      <c r="AA755">
        <f t="shared" si="235"/>
        <v>5.1623203797106361E-6</v>
      </c>
      <c r="AB755">
        <f t="shared" si="234"/>
        <v>0.99992165881451422</v>
      </c>
      <c r="AC755">
        <f t="shared" si="230"/>
        <v>2.0960189484270915</v>
      </c>
      <c r="AD755">
        <f t="shared" si="238"/>
        <v>-1.3294809690510814E-9</v>
      </c>
      <c r="AE755">
        <f t="shared" si="239"/>
        <v>3.5842439579048841E-5</v>
      </c>
      <c r="AF755">
        <f t="shared" si="240"/>
        <v>-3.6924582978609942E-6</v>
      </c>
      <c r="AG755" t="str">
        <f t="shared" si="241"/>
        <v>NaN</v>
      </c>
      <c r="AH755" t="str">
        <f t="shared" si="242"/>
        <v>NaN</v>
      </c>
    </row>
    <row r="756" spans="1:34">
      <c r="A756" s="4">
        <v>43250.836111111108</v>
      </c>
      <c r="B756" s="3">
        <v>-1.13855634127867E-2</v>
      </c>
      <c r="C756">
        <v>2.8852813435059899</v>
      </c>
      <c r="D756" s="3">
        <v>5.1824430980341299E-2</v>
      </c>
      <c r="E756" s="3">
        <v>5.1738034095669697E-2</v>
      </c>
      <c r="F756" s="3">
        <v>5.1526866617059602E-2</v>
      </c>
      <c r="G756">
        <v>-4621901</v>
      </c>
      <c r="H756">
        <v>13051796</v>
      </c>
      <c r="K756">
        <f t="shared" si="219"/>
        <v>726.28804560302365</v>
      </c>
      <c r="L756">
        <f t="shared" si="220"/>
        <v>662.93354497441533</v>
      </c>
      <c r="M756">
        <f t="shared" si="221"/>
        <v>221.97848915000452</v>
      </c>
      <c r="N756">
        <f t="shared" si="222"/>
        <v>0.1266128551460069</v>
      </c>
      <c r="O756">
        <f t="shared" si="223"/>
        <v>154.64927732085721</v>
      </c>
      <c r="P756">
        <f t="shared" si="224"/>
        <v>154.55840327643153</v>
      </c>
      <c r="Q756">
        <f t="shared" si="225"/>
        <v>-1.432562837819944</v>
      </c>
      <c r="R756">
        <f t="shared" si="226"/>
        <v>156.08184015867715</v>
      </c>
      <c r="S756">
        <f t="shared" si="227"/>
        <v>222.93353104188449</v>
      </c>
      <c r="T756">
        <f t="shared" si="228"/>
        <v>13.153499522468845</v>
      </c>
      <c r="U756">
        <f t="shared" si="229"/>
        <v>0.48870076310459837</v>
      </c>
      <c r="V756" s="6">
        <f t="shared" si="231"/>
        <v>25642.000000015832</v>
      </c>
      <c r="W756">
        <f t="shared" si="236"/>
        <v>13.160407603281525</v>
      </c>
      <c r="X756">
        <f t="shared" si="237"/>
        <v>223.00523158368338</v>
      </c>
      <c r="Y756">
        <f t="shared" si="232"/>
        <v>-1.4315027703200467</v>
      </c>
      <c r="Z756">
        <f t="shared" si="233"/>
        <v>3.1332490242118941E-6</v>
      </c>
      <c r="AA756">
        <f t="shared" si="235"/>
        <v>5.0798547714132316E-6</v>
      </c>
      <c r="AB756">
        <f t="shared" si="234"/>
        <v>0.99992598650911213</v>
      </c>
      <c r="AC756">
        <f t="shared" si="230"/>
        <v>2.0956060565228265</v>
      </c>
      <c r="AD756">
        <f t="shared" si="238"/>
        <v>-1.3072120899192497E-9</v>
      </c>
      <c r="AE756">
        <f t="shared" si="239"/>
        <v>3.5356208990062254E-5</v>
      </c>
      <c r="AF756">
        <f t="shared" si="240"/>
        <v>-3.6805387921726171E-6</v>
      </c>
      <c r="AG756" t="str">
        <f t="shared" si="241"/>
        <v>NaN</v>
      </c>
      <c r="AH756" t="str">
        <f t="shared" si="242"/>
        <v>NaN</v>
      </c>
    </row>
    <row r="757" spans="1:34">
      <c r="A757" s="4">
        <v>43250.836805555555</v>
      </c>
      <c r="B757" s="3">
        <v>-1.1453194394634899E-2</v>
      </c>
      <c r="C757">
        <v>2.8859235226900601</v>
      </c>
      <c r="D757" s="3">
        <v>5.1896259911300098E-2</v>
      </c>
      <c r="E757" s="3">
        <v>5.1807294309892303E-2</v>
      </c>
      <c r="F757" s="3">
        <v>5.1598058104154902E-2</v>
      </c>
      <c r="G757">
        <v>-4623835</v>
      </c>
      <c r="H757">
        <v>13051796</v>
      </c>
      <c r="K757">
        <f t="shared" si="219"/>
        <v>730.5964185740803</v>
      </c>
      <c r="L757">
        <f t="shared" si="220"/>
        <v>667.14833738360653</v>
      </c>
      <c r="M757">
        <f t="shared" si="221"/>
        <v>223.38978181752111</v>
      </c>
      <c r="N757">
        <f t="shared" si="222"/>
        <v>0.12680748966623939</v>
      </c>
      <c r="O757">
        <f t="shared" si="223"/>
        <v>154.86501918176955</v>
      </c>
      <c r="P757">
        <f t="shared" si="224"/>
        <v>154.76569499041597</v>
      </c>
      <c r="Q757">
        <f t="shared" si="225"/>
        <v>-1.4313862835524844</v>
      </c>
      <c r="R757">
        <f t="shared" si="226"/>
        <v>156.29640546532204</v>
      </c>
      <c r="S757">
        <f t="shared" si="227"/>
        <v>224.34403933988943</v>
      </c>
      <c r="T757">
        <f t="shared" si="228"/>
        <v>13.173987366703846</v>
      </c>
      <c r="U757">
        <f t="shared" si="229"/>
        <v>0.48834956565646531</v>
      </c>
      <c r="V757" s="6">
        <f t="shared" si="231"/>
        <v>25702.00000021141</v>
      </c>
      <c r="W757">
        <f t="shared" si="236"/>
        <v>13.19213165838609</v>
      </c>
      <c r="X757">
        <f t="shared" si="237"/>
        <v>224.31795463777613</v>
      </c>
      <c r="Y757">
        <f t="shared" si="232"/>
        <v>-1.430859063825153</v>
      </c>
      <c r="Z757">
        <f t="shared" si="233"/>
        <v>5.276884555050746E-6</v>
      </c>
      <c r="AA757">
        <f t="shared" si="235"/>
        <v>5.1367094591247476E-6</v>
      </c>
      <c r="AB757">
        <f t="shared" si="234"/>
        <v>0.99992354680784301</v>
      </c>
      <c r="AC757">
        <f t="shared" si="230"/>
        <v>2.0951116848414362</v>
      </c>
      <c r="AD757">
        <f t="shared" si="238"/>
        <v>-1.3221253412703846E-9</v>
      </c>
      <c r="AE757">
        <f t="shared" si="239"/>
        <v>3.5090409517831319E-5</v>
      </c>
      <c r="AF757">
        <f t="shared" si="240"/>
        <v>-3.7507250484609474E-6</v>
      </c>
      <c r="AG757" t="str">
        <f t="shared" si="241"/>
        <v>NaN</v>
      </c>
      <c r="AH757" t="str">
        <f t="shared" si="242"/>
        <v>NaN</v>
      </c>
    </row>
    <row r="758" spans="1:34">
      <c r="A758" s="4">
        <v>43250.837500000001</v>
      </c>
      <c r="B758" s="3">
        <v>-1.15122273107409E-2</v>
      </c>
      <c r="C758">
        <v>2.8872661528730501</v>
      </c>
      <c r="D758" s="3">
        <v>5.1970324577196199E-2</v>
      </c>
      <c r="E758">
        <v>5.1881430329031003E-2</v>
      </c>
      <c r="F758" s="3">
        <v>5.1670952850854497E-2</v>
      </c>
      <c r="G758">
        <v>-4625766</v>
      </c>
      <c r="H758">
        <v>13051796</v>
      </c>
      <c r="K758">
        <f t="shared" si="219"/>
        <v>734.35705923318869</v>
      </c>
      <c r="L758">
        <f t="shared" si="220"/>
        <v>670.8131585616012</v>
      </c>
      <c r="M758">
        <f t="shared" si="221"/>
        <v>224.6169206073188</v>
      </c>
      <c r="N758">
        <f t="shared" si="222"/>
        <v>0.12721441998724356</v>
      </c>
      <c r="O758">
        <f t="shared" si="223"/>
        <v>155.08747618669759</v>
      </c>
      <c r="P758">
        <f t="shared" si="224"/>
        <v>154.98757969937532</v>
      </c>
      <c r="Q758">
        <f t="shared" si="225"/>
        <v>-1.4286280701030307</v>
      </c>
      <c r="R758">
        <f t="shared" si="226"/>
        <v>156.51610425680062</v>
      </c>
      <c r="S758">
        <f t="shared" si="227"/>
        <v>225.56933932072081</v>
      </c>
      <c r="T758">
        <f t="shared" si="228"/>
        <v>13.216822137335862</v>
      </c>
      <c r="U758">
        <f t="shared" si="229"/>
        <v>0.48761530284360949</v>
      </c>
      <c r="V758" s="6">
        <f t="shared" si="231"/>
        <v>25762.000000406988</v>
      </c>
      <c r="W758">
        <f t="shared" si="236"/>
        <v>13.224293487940129</v>
      </c>
      <c r="X758">
        <f t="shared" si="237"/>
        <v>225.64580042032094</v>
      </c>
      <c r="Y758">
        <f t="shared" si="232"/>
        <v>-1.4290365963962302</v>
      </c>
      <c r="Z758">
        <f t="shared" si="233"/>
        <v>6.5282662532147738E-6</v>
      </c>
      <c r="AA758">
        <f t="shared" si="235"/>
        <v>5.3140187371369965E-6</v>
      </c>
      <c r="AB758">
        <f t="shared" si="234"/>
        <v>0.99991576917688896</v>
      </c>
      <c r="AC758">
        <f t="shared" si="230"/>
        <v>2.0940780818260856</v>
      </c>
      <c r="AD758">
        <f t="shared" si="238"/>
        <v>-1.3688312425273973E-9</v>
      </c>
      <c r="AE758">
        <f t="shared" si="239"/>
        <v>3.4859501194596519E-5</v>
      </c>
      <c r="AF758">
        <f t="shared" si="240"/>
        <v>-3.9089469509216077E-6</v>
      </c>
      <c r="AG758" t="str">
        <f t="shared" si="241"/>
        <v>NaN</v>
      </c>
      <c r="AH758" t="str">
        <f t="shared" si="242"/>
        <v>NaN</v>
      </c>
    </row>
    <row r="759" spans="1:34">
      <c r="A759" s="4">
        <v>43250.838206018518</v>
      </c>
      <c r="B759" s="3">
        <v>-1.15783598744929E-2</v>
      </c>
      <c r="C759">
        <v>2.8883994802108601</v>
      </c>
      <c r="D759" s="3">
        <v>5.2044722224891302E-2</v>
      </c>
      <c r="E759" s="3">
        <v>5.1954614971600699E-2</v>
      </c>
      <c r="F759" s="3">
        <v>5.1744586073746199E-2</v>
      </c>
      <c r="G759">
        <v>-4627700</v>
      </c>
      <c r="H759">
        <v>13051796</v>
      </c>
      <c r="K759">
        <f t="shared" si="219"/>
        <v>738.56997678058326</v>
      </c>
      <c r="L759">
        <f t="shared" si="220"/>
        <v>674.92928590764848</v>
      </c>
      <c r="M759">
        <f t="shared" si="221"/>
        <v>225.99517599407835</v>
      </c>
      <c r="N759">
        <f t="shared" si="222"/>
        <v>0.12755791387202334</v>
      </c>
      <c r="O759">
        <f t="shared" si="223"/>
        <v>155.31093331945721</v>
      </c>
      <c r="P759">
        <f t="shared" si="224"/>
        <v>155.20661699468099</v>
      </c>
      <c r="Q759">
        <f t="shared" si="225"/>
        <v>-1.4270954355331753</v>
      </c>
      <c r="R759">
        <f t="shared" si="226"/>
        <v>156.73802875499038</v>
      </c>
      <c r="S759">
        <f t="shared" si="227"/>
        <v>226.94657295110048</v>
      </c>
      <c r="T759">
        <f t="shared" si="228"/>
        <v>13.252979388365313</v>
      </c>
      <c r="U759">
        <f t="shared" si="229"/>
        <v>0.48699550438422051</v>
      </c>
      <c r="V759" s="6">
        <f t="shared" si="231"/>
        <v>25823.000000207685</v>
      </c>
      <c r="W759">
        <f t="shared" si="236"/>
        <v>13.25617514184651</v>
      </c>
      <c r="X759">
        <f t="shared" si="237"/>
        <v>226.9825716400664</v>
      </c>
      <c r="Y759">
        <f t="shared" si="232"/>
        <v>-1.4299533729090494</v>
      </c>
      <c r="Z759">
        <f t="shared" si="233"/>
        <v>5.5311535401979763E-6</v>
      </c>
      <c r="AA759">
        <f t="shared" si="235"/>
        <v>5.3900190873924282E-6</v>
      </c>
      <c r="AB759">
        <f t="shared" si="234"/>
        <v>0.99992038767363556</v>
      </c>
      <c r="AC759">
        <f t="shared" si="230"/>
        <v>2.0932056073587448</v>
      </c>
      <c r="AD759">
        <f t="shared" si="238"/>
        <v>-1.3869398400184938E-9</v>
      </c>
      <c r="AE759">
        <f t="shared" si="239"/>
        <v>3.4151259333711439E-5</v>
      </c>
      <c r="AF759">
        <f t="shared" si="240"/>
        <v>-4.0427970160611217E-6</v>
      </c>
      <c r="AG759" t="str">
        <f t="shared" si="241"/>
        <v>NaN</v>
      </c>
      <c r="AH759" t="str">
        <f t="shared" si="242"/>
        <v>NaN</v>
      </c>
    </row>
    <row r="760" spans="1:34">
      <c r="A760" s="4">
        <v>43250.838900462964</v>
      </c>
      <c r="B760" s="3">
        <v>-1.16440524265818E-2</v>
      </c>
      <c r="C760">
        <v>2.8893639382076799</v>
      </c>
      <c r="D760" s="3">
        <v>5.2118727429751703E-2</v>
      </c>
      <c r="E760" s="3">
        <v>5.2030071025728798E-2</v>
      </c>
      <c r="F760" s="3">
        <v>5.1820672943340501E-2</v>
      </c>
      <c r="G760">
        <v>-4629631</v>
      </c>
      <c r="H760">
        <v>13051796</v>
      </c>
      <c r="K760">
        <f t="shared" si="219"/>
        <v>742.75486376706556</v>
      </c>
      <c r="L760">
        <f t="shared" si="220"/>
        <v>679.01415739652384</v>
      </c>
      <c r="M760">
        <f t="shared" si="221"/>
        <v>227.36296558376864</v>
      </c>
      <c r="N760">
        <f t="shared" si="222"/>
        <v>0.12785022608666974</v>
      </c>
      <c r="O760">
        <f t="shared" si="223"/>
        <v>155.5332117301291</v>
      </c>
      <c r="P760">
        <f t="shared" si="224"/>
        <v>155.4324524900845</v>
      </c>
      <c r="Q760">
        <f t="shared" si="225"/>
        <v>-1.4341366130909421</v>
      </c>
      <c r="R760">
        <f t="shared" si="226"/>
        <v>156.96734834322004</v>
      </c>
      <c r="S760">
        <f t="shared" si="227"/>
        <v>228.31905665916261</v>
      </c>
      <c r="T760">
        <f t="shared" si="228"/>
        <v>13.283749095170197</v>
      </c>
      <c r="U760">
        <f t="shared" si="229"/>
        <v>0.48646805784637431</v>
      </c>
      <c r="V760" s="6">
        <f t="shared" si="231"/>
        <v>25883.000000403263</v>
      </c>
      <c r="W760">
        <f t="shared" si="236"/>
        <v>13.287519792428206</v>
      </c>
      <c r="X760">
        <f t="shared" si="237"/>
        <v>228.33097231350698</v>
      </c>
      <c r="Y760">
        <f t="shared" si="232"/>
        <v>-1.4289029078313717</v>
      </c>
      <c r="Z760">
        <f t="shared" si="233"/>
        <v>6.0420170386617404E-6</v>
      </c>
      <c r="AA760">
        <f t="shared" si="235"/>
        <v>5.6335823068480567E-6</v>
      </c>
      <c r="AB760">
        <f t="shared" si="234"/>
        <v>0.99991620300293316</v>
      </c>
      <c r="AC760">
        <f t="shared" si="230"/>
        <v>2.0924631343335429</v>
      </c>
      <c r="AD760">
        <f t="shared" si="238"/>
        <v>-1.4501637550225504E-9</v>
      </c>
      <c r="AE760">
        <f t="shared" si="239"/>
        <v>3.3601335017397313E-5</v>
      </c>
      <c r="AF760">
        <f t="shared" si="240"/>
        <v>-4.2962698286114901E-6</v>
      </c>
      <c r="AG760" t="str">
        <f t="shared" si="241"/>
        <v>NaN</v>
      </c>
      <c r="AH760" t="str">
        <f t="shared" si="242"/>
        <v>NaN</v>
      </c>
    </row>
    <row r="761" spans="1:34">
      <c r="A761" s="4">
        <v>43250.839594907404</v>
      </c>
      <c r="B761" s="3">
        <v>-1.1706890848963701E-2</v>
      </c>
      <c r="C761">
        <v>2.8906720809900399</v>
      </c>
      <c r="D761" s="3">
        <v>5.21918407190788E-2</v>
      </c>
      <c r="E761" s="3">
        <v>5.2102649165735801E-2</v>
      </c>
      <c r="F761" s="3">
        <v>5.1890661428897103E-2</v>
      </c>
      <c r="G761">
        <v>-4631567</v>
      </c>
      <c r="H761">
        <v>13051796</v>
      </c>
      <c r="K761">
        <f t="shared" si="219"/>
        <v>746.75793089895637</v>
      </c>
      <c r="L761">
        <f t="shared" si="220"/>
        <v>682.92522530112319</v>
      </c>
      <c r="M761">
        <f t="shared" si="221"/>
        <v>228.67255830389496</v>
      </c>
      <c r="N761">
        <f t="shared" si="222"/>
        <v>0.12824670381306763</v>
      </c>
      <c r="O761">
        <f t="shared" si="223"/>
        <v>155.75281122696552</v>
      </c>
      <c r="P761">
        <f t="shared" si="224"/>
        <v>155.64967455918611</v>
      </c>
      <c r="Q761">
        <f t="shared" si="225"/>
        <v>-1.4254766748699979</v>
      </c>
      <c r="R761">
        <f t="shared" si="226"/>
        <v>157.17828790183552</v>
      </c>
      <c r="S761">
        <f t="shared" si="227"/>
        <v>229.62287608714163</v>
      </c>
      <c r="T761">
        <f t="shared" si="228"/>
        <v>13.325483592685764</v>
      </c>
      <c r="U761">
        <f t="shared" si="229"/>
        <v>0.48575265563721698</v>
      </c>
      <c r="V761" s="6">
        <f t="shared" si="231"/>
        <v>25942.999999970198</v>
      </c>
      <c r="W761">
        <f t="shared" si="236"/>
        <v>13.319027878804373</v>
      </c>
      <c r="X761">
        <f t="shared" si="237"/>
        <v>229.69556467257161</v>
      </c>
      <c r="Y761">
        <f t="shared" si="232"/>
        <v>-1.4267996395202072</v>
      </c>
      <c r="Z761">
        <f t="shared" si="233"/>
        <v>6.3866428142707376E-6</v>
      </c>
      <c r="AA761">
        <f t="shared" si="235"/>
        <v>5.643067423889052E-6</v>
      </c>
      <c r="AB761">
        <f t="shared" si="234"/>
        <v>0.99990739434572506</v>
      </c>
      <c r="AC761">
        <f t="shared" si="230"/>
        <v>2.0914560809084923</v>
      </c>
      <c r="AD761">
        <f t="shared" si="238"/>
        <v>-1.4540465317745342E-9</v>
      </c>
      <c r="AE761">
        <f t="shared" si="239"/>
        <v>3.3320851576490489E-5</v>
      </c>
      <c r="AF761">
        <f t="shared" si="240"/>
        <v>-4.3440343301654019E-6</v>
      </c>
      <c r="AG761" t="str">
        <f t="shared" si="241"/>
        <v>NaN</v>
      </c>
      <c r="AH761" t="str">
        <f t="shared" si="242"/>
        <v>NaN</v>
      </c>
    </row>
    <row r="762" spans="1:34">
      <c r="A762" s="4">
        <v>43250.840289351851</v>
      </c>
      <c r="B762" s="3">
        <v>-1.17701098219732E-2</v>
      </c>
      <c r="C762">
        <v>2.8917661640443799</v>
      </c>
      <c r="D762" s="3">
        <v>5.2261529052757397E-2</v>
      </c>
      <c r="E762" s="3">
        <v>5.21727775110776E-2</v>
      </c>
      <c r="F762" s="3">
        <v>5.19585535949409E-2</v>
      </c>
      <c r="G762">
        <v>-4633498</v>
      </c>
      <c r="H762">
        <v>13051796</v>
      </c>
      <c r="K762">
        <f t="shared" si="219"/>
        <v>750.785240678126</v>
      </c>
      <c r="L762">
        <f t="shared" si="220"/>
        <v>686.86329144592207</v>
      </c>
      <c r="M762">
        <f t="shared" si="221"/>
        <v>229.9911911889287</v>
      </c>
      <c r="N762">
        <f t="shared" si="222"/>
        <v>0.12857830336605569</v>
      </c>
      <c r="O762">
        <f t="shared" si="223"/>
        <v>155.96212369467193</v>
      </c>
      <c r="P762">
        <f t="shared" si="224"/>
        <v>155.85956453812943</v>
      </c>
      <c r="Q762">
        <f t="shared" si="225"/>
        <v>-1.4207856305996813</v>
      </c>
      <c r="R762">
        <f t="shared" si="226"/>
        <v>157.38290932527161</v>
      </c>
      <c r="S762">
        <f t="shared" si="227"/>
        <v>230.93838160932847</v>
      </c>
      <c r="T762">
        <f t="shared" si="228"/>
        <v>13.360388808789772</v>
      </c>
      <c r="U762">
        <f t="shared" si="229"/>
        <v>0.48515431924410213</v>
      </c>
      <c r="V762" s="6">
        <f t="shared" si="231"/>
        <v>26003.000000165775</v>
      </c>
      <c r="W762">
        <f t="shared" si="236"/>
        <v>13.350524291195207</v>
      </c>
      <c r="X762">
        <f t="shared" si="237"/>
        <v>231.0734082164434</v>
      </c>
      <c r="Y762">
        <f t="shared" si="232"/>
        <v>-1.4252986215223207</v>
      </c>
      <c r="Z762">
        <f t="shared" si="233"/>
        <v>4.831920386139128E-6</v>
      </c>
      <c r="AA762">
        <f t="shared" si="235"/>
        <v>5.4566201850194634E-6</v>
      </c>
      <c r="AB762">
        <f t="shared" si="234"/>
        <v>0.99990133677373361</v>
      </c>
      <c r="AC762">
        <f t="shared" si="230"/>
        <v>2.0906138180439027</v>
      </c>
      <c r="AD762">
        <f t="shared" si="238"/>
        <v>-1.4069186415402741E-9</v>
      </c>
      <c r="AE762">
        <f t="shared" si="239"/>
        <v>3.4344326958266053E-5</v>
      </c>
      <c r="AF762">
        <f t="shared" si="240"/>
        <v>-4.0779792351008858E-6</v>
      </c>
      <c r="AG762" t="str">
        <f t="shared" si="241"/>
        <v>NaN</v>
      </c>
      <c r="AH762" t="str">
        <f t="shared" si="242"/>
        <v>NaN</v>
      </c>
    </row>
    <row r="763" spans="1:34">
      <c r="A763" s="4">
        <v>43250.840995370374</v>
      </c>
      <c r="B763" s="3">
        <v>-1.1834185033894801E-2</v>
      </c>
      <c r="C763">
        <v>2.8925046701060602</v>
      </c>
      <c r="D763" s="3">
        <v>5.2333940701864798E-2</v>
      </c>
      <c r="E763" s="3">
        <v>5.2243452897946602E-2</v>
      </c>
      <c r="F763" s="3">
        <v>5.2033651859310297E-2</v>
      </c>
      <c r="G763">
        <v>-4635431</v>
      </c>
      <c r="H763">
        <v>13051796</v>
      </c>
      <c r="K763">
        <f t="shared" si="219"/>
        <v>754.86709641367315</v>
      </c>
      <c r="L763">
        <f t="shared" si="220"/>
        <v>690.84643119643306</v>
      </c>
      <c r="M763">
        <f t="shared" si="221"/>
        <v>231.32491664390756</v>
      </c>
      <c r="N763">
        <f t="shared" si="222"/>
        <v>0.12880213306432289</v>
      </c>
      <c r="O763">
        <f t="shared" si="223"/>
        <v>156.17961577929063</v>
      </c>
      <c r="P763">
        <f t="shared" si="224"/>
        <v>156.07109177992373</v>
      </c>
      <c r="Q763">
        <f t="shared" si="225"/>
        <v>-1.4296335590972831</v>
      </c>
      <c r="R763">
        <f t="shared" si="226"/>
        <v>157.60924933838791</v>
      </c>
      <c r="S763">
        <f t="shared" si="227"/>
        <v>232.27800568330574</v>
      </c>
      <c r="T763">
        <f t="shared" si="228"/>
        <v>13.383949829660002</v>
      </c>
      <c r="U763">
        <f t="shared" si="229"/>
        <v>0.48475044217874919</v>
      </c>
      <c r="V763" s="6">
        <f t="shared" si="231"/>
        <v>26064.000000595115</v>
      </c>
      <c r="W763">
        <f t="shared" si="236"/>
        <v>13.384729068180091</v>
      </c>
      <c r="X763">
        <f t="shared" si="237"/>
        <v>232.47015736871145</v>
      </c>
      <c r="Y763">
        <f t="shared" si="232"/>
        <v>-1.4277492617462617</v>
      </c>
      <c r="Z763">
        <f t="shared" si="233"/>
        <v>4.8381915604012924E-6</v>
      </c>
      <c r="AA763">
        <f t="shared" si="235"/>
        <v>5.4216510643875206E-6</v>
      </c>
      <c r="AB763">
        <f t="shared" si="234"/>
        <v>0.99991261451039049</v>
      </c>
      <c r="AC763">
        <f t="shared" si="230"/>
        <v>2.0900452906103042</v>
      </c>
      <c r="AD763">
        <f t="shared" si="238"/>
        <v>-1.3951234011382749E-9</v>
      </c>
      <c r="AE763">
        <f t="shared" si="239"/>
        <v>3.6562539126583017E-5</v>
      </c>
      <c r="AF763">
        <f t="shared" si="240"/>
        <v>-3.7984578470049211E-6</v>
      </c>
      <c r="AG763" t="str">
        <f t="shared" si="241"/>
        <v>NaN</v>
      </c>
      <c r="AH763" t="str">
        <f t="shared" si="242"/>
        <v>NaN</v>
      </c>
    </row>
    <row r="764" spans="1:34">
      <c r="A764" s="4">
        <v>43250.841689814813</v>
      </c>
      <c r="B764" s="3">
        <v>-1.19030528052826E-2</v>
      </c>
      <c r="C764">
        <v>2.8936011316018302</v>
      </c>
      <c r="D764" s="3">
        <v>5.2395732610020798E-2</v>
      </c>
      <c r="E764" s="3">
        <v>5.23083962409873E-2</v>
      </c>
      <c r="F764" s="3">
        <v>5.20962913156654E-2</v>
      </c>
      <c r="G764">
        <v>-4637364</v>
      </c>
      <c r="H764">
        <v>13051796</v>
      </c>
      <c r="K764">
        <f t="shared" si="219"/>
        <v>759.25425798837989</v>
      </c>
      <c r="L764">
        <f t="shared" si="220"/>
        <v>695.15125377584934</v>
      </c>
      <c r="M764">
        <f t="shared" si="221"/>
        <v>232.76635526091783</v>
      </c>
      <c r="N764">
        <f t="shared" si="222"/>
        <v>0.12913445348590671</v>
      </c>
      <c r="O764">
        <f t="shared" si="223"/>
        <v>156.36521092983725</v>
      </c>
      <c r="P764">
        <f t="shared" si="224"/>
        <v>156.26546335445448</v>
      </c>
      <c r="Q764">
        <f t="shared" si="225"/>
        <v>-1.432828595541821</v>
      </c>
      <c r="R764">
        <f t="shared" si="226"/>
        <v>157.79803952537907</v>
      </c>
      <c r="S764">
        <f t="shared" si="227"/>
        <v>233.72157432461239</v>
      </c>
      <c r="T764">
        <f t="shared" si="228"/>
        <v>13.418930926668825</v>
      </c>
      <c r="U764">
        <f t="shared" si="229"/>
        <v>0.48415080505434099</v>
      </c>
      <c r="V764" s="6">
        <f t="shared" si="231"/>
        <v>26124.00000016205</v>
      </c>
      <c r="W764">
        <f t="shared" si="236"/>
        <v>13.420988466581123</v>
      </c>
      <c r="X764">
        <f t="shared" si="237"/>
        <v>233.86860921536768</v>
      </c>
      <c r="Y764">
        <f t="shared" si="232"/>
        <v>-1.4284645591945189</v>
      </c>
      <c r="Z764">
        <f t="shared" si="233"/>
        <v>5.3432803743377191E-6</v>
      </c>
      <c r="AA764">
        <f t="shared" si="235"/>
        <v>5.3231865570671125E-6</v>
      </c>
      <c r="AB764">
        <f t="shared" si="234"/>
        <v>0.99991626567073399</v>
      </c>
      <c r="AC764">
        <f t="shared" si="230"/>
        <v>2.0892011967394812</v>
      </c>
      <c r="AD764">
        <f t="shared" si="238"/>
        <v>-1.3685472309309019E-9</v>
      </c>
      <c r="AE764">
        <f t="shared" si="239"/>
        <v>3.6983144598290178E-5</v>
      </c>
      <c r="AF764">
        <f t="shared" si="240"/>
        <v>-3.6837232121957509E-6</v>
      </c>
      <c r="AG764" t="str">
        <f t="shared" si="241"/>
        <v>NaN</v>
      </c>
      <c r="AH764" t="str">
        <f t="shared" si="242"/>
        <v>NaN</v>
      </c>
    </row>
    <row r="765" spans="1:34">
      <c r="A765" s="4">
        <v>43250.84238425926</v>
      </c>
      <c r="B765" s="3">
        <v>-1.19707432481664E-2</v>
      </c>
      <c r="C765">
        <v>2.89451445310806</v>
      </c>
      <c r="D765" s="3">
        <v>5.24772536897763E-2</v>
      </c>
      <c r="E765" s="3">
        <v>5.2387455633870601E-2</v>
      </c>
      <c r="F765" s="3">
        <v>5.2174248197552502E-2</v>
      </c>
      <c r="G765">
        <v>-4639293</v>
      </c>
      <c r="H765">
        <v>13051796</v>
      </c>
      <c r="K765">
        <f t="shared" si="219"/>
        <v>763.56641887307637</v>
      </c>
      <c r="L765">
        <f t="shared" si="220"/>
        <v>699.36094104879919</v>
      </c>
      <c r="M765">
        <f t="shared" si="221"/>
        <v>234.17593851059254</v>
      </c>
      <c r="N765">
        <f t="shared" si="222"/>
        <v>0.12941126702579187</v>
      </c>
      <c r="O765">
        <f t="shared" si="223"/>
        <v>156.61006365443262</v>
      </c>
      <c r="P765">
        <f t="shared" si="224"/>
        <v>156.50208342907158</v>
      </c>
      <c r="Q765">
        <f t="shared" si="225"/>
        <v>-1.4229315229444524</v>
      </c>
      <c r="R765">
        <f t="shared" si="226"/>
        <v>158.03299517737707</v>
      </c>
      <c r="S765">
        <f t="shared" si="227"/>
        <v>235.12455952588886</v>
      </c>
      <c r="T765">
        <f t="shared" si="228"/>
        <v>13.448069194025159</v>
      </c>
      <c r="U765">
        <f t="shared" si="229"/>
        <v>0.48365132423922003</v>
      </c>
      <c r="V765" s="6">
        <f t="shared" si="231"/>
        <v>26184.000000357628</v>
      </c>
      <c r="W765">
        <f t="shared" si="236"/>
        <v>13.456562018344666</v>
      </c>
      <c r="X765">
        <f t="shared" si="237"/>
        <v>235.28724842451732</v>
      </c>
      <c r="Y765">
        <f t="shared" si="232"/>
        <v>-1.4285274560613459</v>
      </c>
      <c r="Z765">
        <f t="shared" si="233"/>
        <v>5.223135581127643E-6</v>
      </c>
      <c r="AA765">
        <f t="shared" si="235"/>
        <v>5.4339022002007114E-6</v>
      </c>
      <c r="AB765">
        <f t="shared" si="234"/>
        <v>0.99991704614219601</v>
      </c>
      <c r="AC765">
        <f t="shared" si="230"/>
        <v>2.0884980903481729</v>
      </c>
      <c r="AD765">
        <f t="shared" si="238"/>
        <v>-1.3964796638023518E-9</v>
      </c>
      <c r="AE765">
        <f t="shared" si="239"/>
        <v>3.5715643550521913E-5</v>
      </c>
      <c r="AF765">
        <f t="shared" si="240"/>
        <v>-3.8923077565026943E-6</v>
      </c>
      <c r="AG765" t="str">
        <f t="shared" si="241"/>
        <v>NaN</v>
      </c>
      <c r="AH765" t="str">
        <f t="shared" si="242"/>
        <v>NaN</v>
      </c>
    </row>
    <row r="766" spans="1:34">
      <c r="A766" s="4">
        <v>43250.843078703707</v>
      </c>
      <c r="B766" s="3">
        <v>-1.2040871593508201E-2</v>
      </c>
      <c r="C766">
        <v>2.89556572421679</v>
      </c>
      <c r="D766">
        <v>5.2548428549344002E-2</v>
      </c>
      <c r="E766" s="3">
        <v>5.2460331079055303E-2</v>
      </c>
      <c r="F766" s="3">
        <v>5.22474645387229E-2</v>
      </c>
      <c r="G766">
        <v>-4641222</v>
      </c>
      <c r="H766">
        <v>13051796</v>
      </c>
      <c r="K766">
        <f t="shared" si="219"/>
        <v>768.03388421689931</v>
      </c>
      <c r="L766">
        <f t="shared" si="220"/>
        <v>703.73216417850335</v>
      </c>
      <c r="M766">
        <f t="shared" si="221"/>
        <v>235.63961087025075</v>
      </c>
      <c r="N766">
        <f t="shared" si="222"/>
        <v>0.12972989094409618</v>
      </c>
      <c r="O766">
        <f t="shared" si="223"/>
        <v>156.82384097853227</v>
      </c>
      <c r="P766">
        <f t="shared" si="224"/>
        <v>156.72019531493959</v>
      </c>
      <c r="Q766">
        <f t="shared" si="225"/>
        <v>-1.4298222496977644</v>
      </c>
      <c r="R766">
        <f t="shared" si="226"/>
        <v>158.25366322823004</v>
      </c>
      <c r="S766">
        <f t="shared" si="227"/>
        <v>236.5928257033826</v>
      </c>
      <c r="T766">
        <f t="shared" si="228"/>
        <v>13.481608553846662</v>
      </c>
      <c r="U766">
        <f t="shared" si="229"/>
        <v>0.4830764010093172</v>
      </c>
      <c r="V766" s="6">
        <f t="shared" si="231"/>
        <v>26244.000000553206</v>
      </c>
      <c r="W766">
        <f t="shared" si="236"/>
        <v>13.49112577037813</v>
      </c>
      <c r="X766">
        <f t="shared" si="237"/>
        <v>236.71681657268712</v>
      </c>
      <c r="Y766">
        <f t="shared" si="232"/>
        <v>-1.4266501878443212</v>
      </c>
      <c r="Z766">
        <f t="shared" si="233"/>
        <v>5.2863696957743835E-6</v>
      </c>
      <c r="AA766">
        <f t="shared" si="235"/>
        <v>5.9185724443505293E-6</v>
      </c>
      <c r="AB766">
        <f t="shared" si="234"/>
        <v>0.99990951940196171</v>
      </c>
      <c r="AC766">
        <f t="shared" si="230"/>
        <v>2.0876887855956801</v>
      </c>
      <c r="AD766">
        <f t="shared" si="238"/>
        <v>-1.5224482369603115E-9</v>
      </c>
      <c r="AE766">
        <f t="shared" si="239"/>
        <v>3.4386296323036474E-5</v>
      </c>
      <c r="AF766">
        <f t="shared" si="240"/>
        <v>-4.4074578755189198E-6</v>
      </c>
      <c r="AG766" t="str">
        <f t="shared" si="241"/>
        <v>NaN</v>
      </c>
      <c r="AH766" t="str">
        <f t="shared" si="242"/>
        <v>NaN</v>
      </c>
    </row>
    <row r="767" spans="1:34">
      <c r="A767" s="4">
        <v>43250.843773148146</v>
      </c>
      <c r="B767" s="3">
        <v>-1.2110559927186799E-2</v>
      </c>
      <c r="C767">
        <v>2.89650283013725</v>
      </c>
      <c r="D767" s="3">
        <v>5.2617022799968299E-2</v>
      </c>
      <c r="E767" s="3">
        <v>5.2531018358131398E-2</v>
      </c>
      <c r="F767" s="3">
        <v>5.2314951733951599E-2</v>
      </c>
      <c r="G767">
        <v>-4643154</v>
      </c>
      <c r="H767">
        <v>13051796</v>
      </c>
      <c r="K767">
        <f t="shared" si="219"/>
        <v>772.4733189998035</v>
      </c>
      <c r="L767">
        <f t="shared" si="220"/>
        <v>708.08288765748762</v>
      </c>
      <c r="M767">
        <f t="shared" si="221"/>
        <v>237.09641907055334</v>
      </c>
      <c r="N767">
        <f t="shared" si="222"/>
        <v>0.13001391316991748</v>
      </c>
      <c r="O767">
        <f t="shared" si="223"/>
        <v>157.02986731193354</v>
      </c>
      <c r="P767">
        <f t="shared" si="224"/>
        <v>156.93175814940449</v>
      </c>
      <c r="Q767">
        <f t="shared" si="225"/>
        <v>-1.427196790890747</v>
      </c>
      <c r="R767">
        <f t="shared" si="226"/>
        <v>158.45706410282429</v>
      </c>
      <c r="S767">
        <f t="shared" si="227"/>
        <v>238.04788359781384</v>
      </c>
      <c r="T767">
        <f t="shared" si="228"/>
        <v>13.511505630248907</v>
      </c>
      <c r="U767">
        <f t="shared" si="229"/>
        <v>0.48256391288129924</v>
      </c>
      <c r="V767" s="6">
        <f t="shared" si="231"/>
        <v>26304.000000120141</v>
      </c>
      <c r="W767">
        <f t="shared" si="236"/>
        <v>13.524525042376006</v>
      </c>
      <c r="X767">
        <f t="shared" si="237"/>
        <v>238.15385643667227</v>
      </c>
      <c r="Y767">
        <f t="shared" si="232"/>
        <v>-1.4258221999729226</v>
      </c>
      <c r="Z767">
        <f t="shared" si="233"/>
        <v>5.3527654874188778E-6</v>
      </c>
      <c r="AA767">
        <f t="shared" si="235"/>
        <v>6.1930770634021928E-6</v>
      </c>
      <c r="AB767">
        <f t="shared" si="234"/>
        <v>0.99990655365541969</v>
      </c>
      <c r="AC767">
        <f t="shared" si="230"/>
        <v>2.0869673691420938</v>
      </c>
      <c r="AD767">
        <f t="shared" si="238"/>
        <v>-1.5934339931988021E-9</v>
      </c>
      <c r="AE767">
        <f t="shared" si="239"/>
        <v>3.273138646901648E-5</v>
      </c>
      <c r="AF767">
        <f t="shared" si="240"/>
        <v>-4.8461930658877024E-6</v>
      </c>
      <c r="AG767" t="str">
        <f t="shared" si="241"/>
        <v>NaN</v>
      </c>
      <c r="AH767" t="str">
        <f t="shared" si="242"/>
        <v>NaN</v>
      </c>
    </row>
    <row r="768" spans="1:34">
      <c r="A768" s="4">
        <v>43250.844467592593</v>
      </c>
      <c r="B768" s="3">
        <v>-1.21813423439198E-2</v>
      </c>
      <c r="C768">
        <v>2.89757907488092</v>
      </c>
      <c r="D768" s="3">
        <v>5.2704929994943098E-2</v>
      </c>
      <c r="E768" s="3">
        <v>5.2616202237677497E-2</v>
      </c>
      <c r="F768" s="3">
        <v>5.2400317199571902E-2</v>
      </c>
      <c r="G768">
        <v>-4645093</v>
      </c>
      <c r="H768">
        <v>13051796</v>
      </c>
      <c r="K768">
        <f t="shared" si="219"/>
        <v>776.9824513936378</v>
      </c>
      <c r="L768">
        <f t="shared" si="220"/>
        <v>712.47980792368435</v>
      </c>
      <c r="M768">
        <f t="shared" si="221"/>
        <v>238.56869592997978</v>
      </c>
      <c r="N768">
        <f t="shared" si="222"/>
        <v>0.13034010620845426</v>
      </c>
      <c r="O768">
        <f t="shared" si="223"/>
        <v>157.29390105959331</v>
      </c>
      <c r="P768">
        <f t="shared" si="224"/>
        <v>157.18670844941659</v>
      </c>
      <c r="Q768">
        <f t="shared" si="225"/>
        <v>-1.4204475593302561</v>
      </c>
      <c r="R768">
        <f t="shared" si="226"/>
        <v>158.71434861892357</v>
      </c>
      <c r="S768">
        <f t="shared" si="227"/>
        <v>239.51566096953329</v>
      </c>
      <c r="T768">
        <f t="shared" si="228"/>
        <v>13.545841739568568</v>
      </c>
      <c r="U768">
        <f t="shared" si="229"/>
        <v>0.48197533197285575</v>
      </c>
      <c r="V768" s="6">
        <f t="shared" si="231"/>
        <v>26364.000000315718</v>
      </c>
      <c r="W768">
        <f t="shared" si="236"/>
        <v>13.556324978385161</v>
      </c>
      <c r="X768">
        <f t="shared" si="237"/>
        <v>239.60589236545226</v>
      </c>
      <c r="Y768">
        <f t="shared" si="232"/>
        <v>-1.4224896915148879</v>
      </c>
      <c r="Z768">
        <f t="shared" si="233"/>
        <v>7.161652316205933E-6</v>
      </c>
      <c r="AA768">
        <f t="shared" si="235"/>
        <v>6.1077110455892047E-6</v>
      </c>
      <c r="AB768">
        <f t="shared" si="234"/>
        <v>0.99989302790034695</v>
      </c>
      <c r="AC768">
        <f t="shared" si="230"/>
        <v>2.0861388388242101</v>
      </c>
      <c r="AD768">
        <f t="shared" si="238"/>
        <v>-1.5745261239499225E-9</v>
      </c>
      <c r="AE768">
        <f t="shared" si="239"/>
        <v>3.1380306854322511E-5</v>
      </c>
      <c r="AF768">
        <f t="shared" si="240"/>
        <v>-4.9948646078359913E-6</v>
      </c>
      <c r="AG768" t="str">
        <f t="shared" si="241"/>
        <v>NaN</v>
      </c>
      <c r="AH768" t="str">
        <f t="shared" si="242"/>
        <v>NaN</v>
      </c>
    </row>
    <row r="769" spans="1:34">
      <c r="A769" s="4">
        <v>43250.845173611109</v>
      </c>
      <c r="B769" s="3">
        <v>-1.2256964888947499E-2</v>
      </c>
      <c r="C769">
        <v>2.8992190102417199</v>
      </c>
      <c r="D769" s="3">
        <v>5.2789650078411798E-2</v>
      </c>
      <c r="E769" s="3">
        <v>5.2701921266543598E-2</v>
      </c>
      <c r="F769" s="3">
        <v>5.2484539218185099E-2</v>
      </c>
      <c r="G769">
        <v>-4647026</v>
      </c>
      <c r="H769">
        <v>13051796</v>
      </c>
      <c r="K769">
        <f t="shared" si="219"/>
        <v>781.79991995754472</v>
      </c>
      <c r="L769">
        <f t="shared" si="220"/>
        <v>717.18656741063774</v>
      </c>
      <c r="M769">
        <f t="shared" si="221"/>
        <v>240.14472020515308</v>
      </c>
      <c r="N769">
        <f t="shared" si="222"/>
        <v>0.13083714510364</v>
      </c>
      <c r="O769">
        <f t="shared" si="223"/>
        <v>157.54836215514644</v>
      </c>
      <c r="P769">
        <f t="shared" si="224"/>
        <v>157.44326041960866</v>
      </c>
      <c r="Q769">
        <f t="shared" si="225"/>
        <v>-1.4198247243236608</v>
      </c>
      <c r="R769">
        <f t="shared" si="226"/>
        <v>158.9681868794701</v>
      </c>
      <c r="S769">
        <f t="shared" si="227"/>
        <v>241.09127002136884</v>
      </c>
      <c r="T769">
        <f t="shared" si="228"/>
        <v>13.598161623272331</v>
      </c>
      <c r="U769">
        <f t="shared" si="229"/>
        <v>0.48107847774882739</v>
      </c>
      <c r="V769" s="6">
        <f t="shared" si="231"/>
        <v>26425.000000116415</v>
      </c>
      <c r="W769">
        <f t="shared" si="236"/>
        <v>13.587412801289863</v>
      </c>
      <c r="X769">
        <f t="shared" si="237"/>
        <v>241.06048775997917</v>
      </c>
      <c r="Y769">
        <f t="shared" si="232"/>
        <v>-1.4219752208043321</v>
      </c>
      <c r="Z769">
        <f t="shared" si="233"/>
        <v>8.2246120951878604E-6</v>
      </c>
      <c r="AA769">
        <f t="shared" si="235"/>
        <v>5.817998889156993E-6</v>
      </c>
      <c r="AB769">
        <f t="shared" si="234"/>
        <v>0.99989157331988132</v>
      </c>
      <c r="AC769">
        <f t="shared" si="230"/>
        <v>2.0848763600304387</v>
      </c>
      <c r="AD769">
        <f t="shared" si="238"/>
        <v>-1.4994749602284972E-9</v>
      </c>
      <c r="AE769">
        <f t="shared" si="239"/>
        <v>3.1094284131135406E-5</v>
      </c>
      <c r="AF769">
        <f t="shared" si="240"/>
        <v>-4.8005355605755371E-6</v>
      </c>
      <c r="AG769" t="str">
        <f t="shared" si="241"/>
        <v>NaN</v>
      </c>
      <c r="AH769" t="str">
        <f t="shared" si="242"/>
        <v>NaN</v>
      </c>
    </row>
    <row r="770" spans="1:34">
      <c r="A770" s="4">
        <v>43250.845868055556</v>
      </c>
      <c r="B770" s="3">
        <v>-1.2325713738264301E-2</v>
      </c>
      <c r="C770">
        <v>2.9006984008065002</v>
      </c>
      <c r="D770" s="3">
        <v>5.2873692306075103E-2</v>
      </c>
      <c r="E770" s="3">
        <v>5.2786022955242498E-2</v>
      </c>
      <c r="F770" s="3">
        <v>5.2570226278276101E-2</v>
      </c>
      <c r="G770">
        <v>-4648953</v>
      </c>
      <c r="H770">
        <v>13051796</v>
      </c>
      <c r="K770">
        <f t="shared" si="219"/>
        <v>786.17950570498499</v>
      </c>
      <c r="L770">
        <f t="shared" si="220"/>
        <v>721.45351829743549</v>
      </c>
      <c r="M770">
        <f t="shared" si="221"/>
        <v>241.57347776058074</v>
      </c>
      <c r="N770">
        <f t="shared" si="222"/>
        <v>0.131285525368767</v>
      </c>
      <c r="O770">
        <f t="shared" si="223"/>
        <v>157.80078727618437</v>
      </c>
      <c r="P770">
        <f t="shared" si="224"/>
        <v>157.69497178658983</v>
      </c>
      <c r="Q770">
        <f t="shared" si="225"/>
        <v>-1.4256533787590797</v>
      </c>
      <c r="R770">
        <f t="shared" si="226"/>
        <v>159.22644065494345</v>
      </c>
      <c r="S770">
        <f t="shared" si="227"/>
        <v>242.52391334642013</v>
      </c>
      <c r="T770">
        <f t="shared" si="228"/>
        <v>13.645359545917277</v>
      </c>
      <c r="U770">
        <f t="shared" si="229"/>
        <v>0.48026942288683394</v>
      </c>
      <c r="V770" s="6">
        <f t="shared" si="231"/>
        <v>26485.000000311993</v>
      </c>
      <c r="W770">
        <f t="shared" si="236"/>
        <v>13.618952991125671</v>
      </c>
      <c r="X770">
        <f t="shared" si="237"/>
        <v>242.52714478859895</v>
      </c>
      <c r="Y770">
        <f t="shared" si="232"/>
        <v>-1.4219777199871924</v>
      </c>
      <c r="Z770">
        <f t="shared" si="233"/>
        <v>6.759723893762926E-6</v>
      </c>
      <c r="AA770">
        <f t="shared" si="235"/>
        <v>5.4946166304407861E-6</v>
      </c>
      <c r="AB770">
        <f t="shared" si="234"/>
        <v>0.99989223136486827</v>
      </c>
      <c r="AC770">
        <f t="shared" si="230"/>
        <v>2.083737474157016</v>
      </c>
      <c r="AD770">
        <f t="shared" si="238"/>
        <v>-1.4153534702466674E-9</v>
      </c>
      <c r="AE770">
        <f t="shared" si="239"/>
        <v>3.1046684935793162E-5</v>
      </c>
      <c r="AF770">
        <f t="shared" si="240"/>
        <v>-4.5381695305821016E-6</v>
      </c>
      <c r="AG770" t="str">
        <f t="shared" si="241"/>
        <v>NaN</v>
      </c>
      <c r="AH770" t="str">
        <f t="shared" si="242"/>
        <v>NaN</v>
      </c>
    </row>
    <row r="771" spans="1:34">
      <c r="A771" s="4">
        <v>43250.846562500003</v>
      </c>
      <c r="B771" s="3">
        <v>-1.23972572562525E-2</v>
      </c>
      <c r="C771">
        <v>2.9017615641223502</v>
      </c>
      <c r="D771" s="3">
        <v>5.2954951757274098E-2</v>
      </c>
      <c r="E771" s="3">
        <v>5.28669375324353E-2</v>
      </c>
      <c r="F771" s="3">
        <v>5.2649481448952401E-2</v>
      </c>
      <c r="G771">
        <v>-4650889</v>
      </c>
      <c r="H771">
        <v>13051796</v>
      </c>
      <c r="K771">
        <f t="shared" si="219"/>
        <v>790.73712339337692</v>
      </c>
      <c r="L771">
        <f t="shared" si="220"/>
        <v>725.90695578528323</v>
      </c>
      <c r="M771">
        <f t="shared" si="221"/>
        <v>243.06467900174675</v>
      </c>
      <c r="N771">
        <f t="shared" si="222"/>
        <v>0.13160775363004087</v>
      </c>
      <c r="O771">
        <f t="shared" si="223"/>
        <v>158.04485418605447</v>
      </c>
      <c r="P771">
        <f t="shared" si="224"/>
        <v>157.93714431783141</v>
      </c>
      <c r="Q771">
        <f t="shared" si="225"/>
        <v>-1.4204550568788363</v>
      </c>
      <c r="R771">
        <f t="shared" si="226"/>
        <v>159.4653092429333</v>
      </c>
      <c r="S771">
        <f t="shared" si="227"/>
        <v>244.01164903966597</v>
      </c>
      <c r="T771">
        <f t="shared" si="228"/>
        <v>13.679278310261896</v>
      </c>
      <c r="U771">
        <f t="shared" si="229"/>
        <v>0.47968799600047962</v>
      </c>
      <c r="V771" s="6">
        <f t="shared" si="231"/>
        <v>26545.000000507571</v>
      </c>
      <c r="W771">
        <f t="shared" si="236"/>
        <v>13.65016922786887</v>
      </c>
      <c r="X771">
        <f t="shared" si="237"/>
        <v>243.99221788120201</v>
      </c>
      <c r="Y771">
        <f t="shared" si="232"/>
        <v>-1.4245232831480621</v>
      </c>
      <c r="Z771">
        <f t="shared" si="233"/>
        <v>4.7457182496468153E-6</v>
      </c>
      <c r="AA771">
        <f t="shared" si="235"/>
        <v>5.2845891262922703E-6</v>
      </c>
      <c r="AB771">
        <f t="shared" si="234"/>
        <v>0.99990347437070137</v>
      </c>
      <c r="AC771">
        <f t="shared" si="230"/>
        <v>2.0829190143733802</v>
      </c>
      <c r="AD771">
        <f t="shared" si="238"/>
        <v>-1.3582864452445591E-9</v>
      </c>
      <c r="AE771">
        <f t="shared" si="239"/>
        <v>3.0548702546964329E-5</v>
      </c>
      <c r="AF771">
        <f t="shared" si="240"/>
        <v>-4.4261857226392216E-6</v>
      </c>
      <c r="AG771" t="str">
        <f t="shared" si="241"/>
        <v>NaN</v>
      </c>
      <c r="AH771" t="str">
        <f t="shared" si="242"/>
        <v>NaN</v>
      </c>
    </row>
    <row r="772" spans="1:34">
      <c r="A772" s="4">
        <v>43250.847256944442</v>
      </c>
      <c r="B772" s="3">
        <v>-1.2469835396259401E-2</v>
      </c>
      <c r="C772">
        <v>2.9024834210940802</v>
      </c>
      <c r="D772" s="3">
        <v>5.3029028315377202E-2</v>
      </c>
      <c r="E772" s="3">
        <v>5.2941489778822903E-2</v>
      </c>
      <c r="F772" s="3">
        <v>5.2725627873078301E-2</v>
      </c>
      <c r="G772">
        <v>-4652821</v>
      </c>
      <c r="H772">
        <v>13051796</v>
      </c>
      <c r="K772">
        <f t="shared" si="219"/>
        <v>795.36065077905289</v>
      </c>
      <c r="L772">
        <f t="shared" si="220"/>
        <v>730.43038938946245</v>
      </c>
      <c r="M772">
        <f t="shared" si="221"/>
        <v>244.57931793477104</v>
      </c>
      <c r="N772">
        <f t="shared" si="222"/>
        <v>0.13182653724815604</v>
      </c>
      <c r="O772">
        <f t="shared" si="223"/>
        <v>158.26734690983332</v>
      </c>
      <c r="P772">
        <f t="shared" si="224"/>
        <v>158.16027477026412</v>
      </c>
      <c r="Q772">
        <f t="shared" si="225"/>
        <v>-1.4274614138062702</v>
      </c>
      <c r="R772">
        <f t="shared" si="226"/>
        <v>159.69480832363959</v>
      </c>
      <c r="S772">
        <f t="shared" si="227"/>
        <v>245.53095887730856</v>
      </c>
      <c r="T772">
        <f t="shared" si="228"/>
        <v>13.702308164800334</v>
      </c>
      <c r="U772">
        <f t="shared" si="229"/>
        <v>0.47929322405414876</v>
      </c>
      <c r="V772" s="6">
        <f t="shared" si="231"/>
        <v>26605.000000074506</v>
      </c>
      <c r="W772">
        <f t="shared" si="236"/>
        <v>13.68075798790116</v>
      </c>
      <c r="X772">
        <f t="shared" si="237"/>
        <v>245.46149425857919</v>
      </c>
      <c r="Y772">
        <f t="shared" si="232"/>
        <v>-1.4232597835079919</v>
      </c>
      <c r="Z772">
        <f t="shared" si="233"/>
        <v>3.1951504861021633E-6</v>
      </c>
      <c r="AA772">
        <f t="shared" si="235"/>
        <v>4.9173237542288225E-6</v>
      </c>
      <c r="AB772">
        <f t="shared" si="234"/>
        <v>0.99989886165681929</v>
      </c>
      <c r="AC772">
        <f t="shared" si="230"/>
        <v>2.0823633039833678</v>
      </c>
      <c r="AD772">
        <f t="shared" si="238"/>
        <v>-1.2646735464867729E-9</v>
      </c>
      <c r="AE772">
        <f t="shared" si="239"/>
        <v>3.0090227097056948E-5</v>
      </c>
      <c r="AF772">
        <f t="shared" si="240"/>
        <v>-4.1839260986928504E-6</v>
      </c>
      <c r="AG772" t="str">
        <f t="shared" si="241"/>
        <v>NaN</v>
      </c>
      <c r="AH772" t="str">
        <f t="shared" si="242"/>
        <v>NaN</v>
      </c>
    </row>
    <row r="773" spans="1:34">
      <c r="A773" s="4">
        <v>43250.847962962966</v>
      </c>
      <c r="B773" s="3">
        <v>-1.2540629705199501E-2</v>
      </c>
      <c r="C773">
        <v>2.90297338002711</v>
      </c>
      <c r="D773" s="3">
        <v>5.3114687883207799E-2</v>
      </c>
      <c r="E773" s="3">
        <v>5.3027066101203703E-2</v>
      </c>
      <c r="F773" s="3">
        <v>5.2809135237312101E-2</v>
      </c>
      <c r="G773">
        <v>-4654756</v>
      </c>
      <c r="H773">
        <v>13051796</v>
      </c>
      <c r="K773">
        <f t="shared" si="219"/>
        <v>799.87054075561377</v>
      </c>
      <c r="L773">
        <f t="shared" si="220"/>
        <v>734.83050969574754</v>
      </c>
      <c r="M773">
        <f t="shared" si="221"/>
        <v>246.05266630441059</v>
      </c>
      <c r="N773">
        <f t="shared" si="222"/>
        <v>0.13197503617840703</v>
      </c>
      <c r="O773">
        <f t="shared" si="223"/>
        <v>158.52462979462692</v>
      </c>
      <c r="P773">
        <f t="shared" si="224"/>
        <v>158.4163996284083</v>
      </c>
      <c r="Q773">
        <f t="shared" si="225"/>
        <v>-1.4218628798388693</v>
      </c>
      <c r="R773">
        <f t="shared" si="226"/>
        <v>159.94649267446579</v>
      </c>
      <c r="S773">
        <f t="shared" si="227"/>
        <v>247.00057489096983</v>
      </c>
      <c r="T773">
        <f t="shared" si="228"/>
        <v>13.717939631142542</v>
      </c>
      <c r="U773">
        <f t="shared" si="229"/>
        <v>0.47902527340853679</v>
      </c>
      <c r="V773" s="6">
        <f t="shared" si="231"/>
        <v>26666.000000503846</v>
      </c>
      <c r="W773">
        <f t="shared" si="236"/>
        <v>13.711110349730765</v>
      </c>
      <c r="X773">
        <f t="shared" si="237"/>
        <v>246.92963753611778</v>
      </c>
      <c r="Y773">
        <f t="shared" si="232"/>
        <v>-1.4231786781442679</v>
      </c>
      <c r="Z773">
        <f t="shared" si="233"/>
        <v>3.0226938847609296E-6</v>
      </c>
      <c r="AA773">
        <f t="shared" si="235"/>
        <v>4.459182715614927E-6</v>
      </c>
      <c r="AB773">
        <f t="shared" si="234"/>
        <v>0.99989914031132754</v>
      </c>
      <c r="AC773">
        <f t="shared" si="230"/>
        <v>2.0819861167005302</v>
      </c>
      <c r="AD773">
        <f t="shared" si="238"/>
        <v>-1.1467030719180002E-9</v>
      </c>
      <c r="AE773">
        <f t="shared" si="239"/>
        <v>2.9947321471089159E-5</v>
      </c>
      <c r="AF773">
        <f t="shared" si="240"/>
        <v>-3.8117466505677339E-6</v>
      </c>
      <c r="AG773" t="str">
        <f t="shared" si="241"/>
        <v>NaN</v>
      </c>
      <c r="AH773" t="str">
        <f t="shared" si="242"/>
        <v>NaN</v>
      </c>
    </row>
    <row r="774" spans="1:34">
      <c r="A774" s="4">
        <v>43250.848657407405</v>
      </c>
      <c r="B774" s="3">
        <v>-1.26123991751228E-2</v>
      </c>
      <c r="C774">
        <v>2.9036298298597099</v>
      </c>
      <c r="D774" s="3">
        <v>5.3185993557053703E-2</v>
      </c>
      <c r="E774" s="3">
        <v>5.30981220387002E-2</v>
      </c>
      <c r="F774" s="3">
        <v>5.28796478027471E-2</v>
      </c>
      <c r="G774">
        <v>-4656690</v>
      </c>
      <c r="H774">
        <v>13051796</v>
      </c>
      <c r="K774">
        <f t="shared" si="219"/>
        <v>804.44255251582524</v>
      </c>
      <c r="L774">
        <f t="shared" si="220"/>
        <v>739.30983333043707</v>
      </c>
      <c r="M774">
        <f t="shared" si="221"/>
        <v>247.55253533408938</v>
      </c>
      <c r="N774">
        <f t="shared" si="222"/>
        <v>0.13217399591019863</v>
      </c>
      <c r="O774">
        <f t="shared" si="223"/>
        <v>158.73880002608905</v>
      </c>
      <c r="P774">
        <f t="shared" si="224"/>
        <v>158.62906583566374</v>
      </c>
      <c r="Q774">
        <f t="shared" si="225"/>
        <v>-1.4202117407876642</v>
      </c>
      <c r="R774">
        <f t="shared" si="226"/>
        <v>160.15901176687672</v>
      </c>
      <c r="S774">
        <f t="shared" si="227"/>
        <v>248.49934316128116</v>
      </c>
      <c r="T774">
        <f t="shared" si="228"/>
        <v>13.738882760804815</v>
      </c>
      <c r="U774">
        <f t="shared" si="229"/>
        <v>0.47866627157267</v>
      </c>
      <c r="V774" s="6">
        <f t="shared" si="231"/>
        <v>26726.000000070781</v>
      </c>
      <c r="W774">
        <f t="shared" si="236"/>
        <v>13.741497733516315</v>
      </c>
      <c r="X774">
        <f t="shared" si="237"/>
        <v>248.40317814266962</v>
      </c>
      <c r="Y774">
        <f t="shared" si="232"/>
        <v>-1.4226616713798421</v>
      </c>
      <c r="Z774">
        <f t="shared" si="233"/>
        <v>3.8825729583792677E-6</v>
      </c>
      <c r="AA774">
        <f t="shared" si="235"/>
        <v>4.1044969754316471E-6</v>
      </c>
      <c r="AB774">
        <f t="shared" si="234"/>
        <v>0.99989764871907094</v>
      </c>
      <c r="AC774">
        <f t="shared" si="230"/>
        <v>2.0814807589817796</v>
      </c>
      <c r="AD774">
        <f t="shared" si="238"/>
        <v>-1.0556209893056873E-9</v>
      </c>
      <c r="AE774">
        <f t="shared" si="239"/>
        <v>3.010025132027012E-5</v>
      </c>
      <c r="AF774">
        <f t="shared" si="240"/>
        <v>-3.4911533932025552E-6</v>
      </c>
      <c r="AG774" t="str">
        <f t="shared" si="241"/>
        <v>NaN</v>
      </c>
      <c r="AH774" t="str">
        <f t="shared" si="242"/>
        <v>NaN</v>
      </c>
    </row>
    <row r="775" spans="1:34">
      <c r="A775" s="4">
        <v>43250.849351851852</v>
      </c>
      <c r="B775" s="3">
        <v>-1.2677140350642701E-2</v>
      </c>
      <c r="C775">
        <v>2.9044337430605101</v>
      </c>
      <c r="D775" s="3">
        <v>5.32661827096126E-2</v>
      </c>
      <c r="E775" s="3">
        <v>5.3178049562702702E-2</v>
      </c>
      <c r="F775" s="3">
        <v>5.2961451907376597E-2</v>
      </c>
      <c r="G775">
        <v>-4658620</v>
      </c>
      <c r="H775">
        <v>13051796</v>
      </c>
      <c r="K775">
        <f t="shared" si="219"/>
        <v>808.56683288411045</v>
      </c>
      <c r="L775">
        <f t="shared" si="220"/>
        <v>743.32658294769476</v>
      </c>
      <c r="M775">
        <f t="shared" si="221"/>
        <v>248.89751480916954</v>
      </c>
      <c r="N775">
        <f t="shared" si="222"/>
        <v>0.13241764949478629</v>
      </c>
      <c r="O775">
        <f t="shared" si="223"/>
        <v>158.9796522393562</v>
      </c>
      <c r="P775">
        <f t="shared" si="224"/>
        <v>158.86828417523975</v>
      </c>
      <c r="Q775">
        <f t="shared" si="225"/>
        <v>-1.4259103935129929</v>
      </c>
      <c r="R775">
        <f t="shared" si="226"/>
        <v>160.40556263286919</v>
      </c>
      <c r="S775">
        <f t="shared" si="227"/>
        <v>249.84812173817821</v>
      </c>
      <c r="T775">
        <f t="shared" si="228"/>
        <v>13.764530506550887</v>
      </c>
      <c r="U775">
        <f t="shared" si="229"/>
        <v>0.47822662439685837</v>
      </c>
      <c r="V775" s="6">
        <f t="shared" si="231"/>
        <v>26786.000000266358</v>
      </c>
      <c r="W775">
        <f t="shared" si="236"/>
        <v>13.772535941983413</v>
      </c>
      <c r="X775">
        <f t="shared" si="237"/>
        <v>249.88942310211073</v>
      </c>
      <c r="Y775">
        <f t="shared" si="232"/>
        <v>-1.4238938796462908</v>
      </c>
      <c r="Z775">
        <f t="shared" si="233"/>
        <v>4.5907947117617902E-6</v>
      </c>
      <c r="AA775">
        <f t="shared" si="235"/>
        <v>4.0339428134715244E-6</v>
      </c>
      <c r="AB775">
        <f t="shared" si="234"/>
        <v>0.99990320510220676</v>
      </c>
      <c r="AC775">
        <f t="shared" si="230"/>
        <v>2.0808618788769269</v>
      </c>
      <c r="AD775">
        <f t="shared" si="238"/>
        <v>-1.0362694030677722E-9</v>
      </c>
      <c r="AE775">
        <f t="shared" si="239"/>
        <v>3.0421871591871358E-5</v>
      </c>
      <c r="AF775">
        <f t="shared" si="240"/>
        <v>-3.3909218629823337E-6</v>
      </c>
      <c r="AG775" t="str">
        <f t="shared" si="241"/>
        <v>NaN</v>
      </c>
      <c r="AH775" t="str">
        <f t="shared" si="242"/>
        <v>NaN</v>
      </c>
    </row>
    <row r="776" spans="1:34">
      <c r="A776" s="4">
        <v>43250.850046296298</v>
      </c>
      <c r="B776" s="3">
        <v>-1.27487790062878E-2</v>
      </c>
      <c r="C776">
        <v>2.9053565783324302</v>
      </c>
      <c r="D776" s="3">
        <v>5.3338011640571503E-2</v>
      </c>
      <c r="E776" s="3">
        <v>5.32517217857639E-2</v>
      </c>
      <c r="F776" s="3">
        <v>5.3032917345317399E-2</v>
      </c>
      <c r="G776">
        <v>-4660557</v>
      </c>
      <c r="H776">
        <v>13051796</v>
      </c>
      <c r="K776">
        <f t="shared" si="219"/>
        <v>813.13051123432217</v>
      </c>
      <c r="L776">
        <f t="shared" si="220"/>
        <v>747.79632063014787</v>
      </c>
      <c r="M776">
        <f t="shared" si="221"/>
        <v>250.3941740522707</v>
      </c>
      <c r="N776">
        <f t="shared" si="222"/>
        <v>0.13269734650904538</v>
      </c>
      <c r="O776">
        <f t="shared" si="223"/>
        <v>159.19539410026886</v>
      </c>
      <c r="P776">
        <f t="shared" si="224"/>
        <v>159.08878077004258</v>
      </c>
      <c r="Q776">
        <f t="shared" si="225"/>
        <v>-1.4255595046382155</v>
      </c>
      <c r="R776">
        <f t="shared" si="226"/>
        <v>160.62095360490707</v>
      </c>
      <c r="S776">
        <f t="shared" si="227"/>
        <v>251.34454705536285</v>
      </c>
      <c r="T776">
        <f t="shared" si="228"/>
        <v>13.793972297525528</v>
      </c>
      <c r="U776">
        <f t="shared" si="229"/>
        <v>0.47772194065657958</v>
      </c>
      <c r="V776" s="6">
        <f t="shared" si="231"/>
        <v>26846.000000461936</v>
      </c>
      <c r="W776">
        <f t="shared" si="236"/>
        <v>13.803670460829391</v>
      </c>
      <c r="X776">
        <f t="shared" si="237"/>
        <v>251.36729285558627</v>
      </c>
      <c r="Y776">
        <f t="shared" si="232"/>
        <v>-1.4252874363256278</v>
      </c>
      <c r="Z776">
        <f t="shared" si="233"/>
        <v>5.0176248248905953E-6</v>
      </c>
      <c r="AA776">
        <f t="shared" si="235"/>
        <v>4.3015230432721729E-6</v>
      </c>
      <c r="AB776">
        <f t="shared" si="234"/>
        <v>0.99990940752390411</v>
      </c>
      <c r="AC776">
        <f t="shared" si="230"/>
        <v>2.0801514484607089</v>
      </c>
      <c r="AD776">
        <f t="shared" si="238"/>
        <v>-1.1035501134889224E-9</v>
      </c>
      <c r="AE776">
        <f t="shared" si="239"/>
        <v>3.0946644622399843E-5</v>
      </c>
      <c r="AF776">
        <f t="shared" si="240"/>
        <v>-3.5498461243155616E-6</v>
      </c>
      <c r="AG776" t="str">
        <f t="shared" si="241"/>
        <v>NaN</v>
      </c>
      <c r="AH776" t="str">
        <f t="shared" si="242"/>
        <v>NaN</v>
      </c>
    </row>
    <row r="777" spans="1:34">
      <c r="A777" s="4">
        <v>43250.850740740738</v>
      </c>
      <c r="B777" s="3">
        <v>-1.28169094608347E-2</v>
      </c>
      <c r="C777">
        <v>2.90632103632925</v>
      </c>
      <c r="D777" s="3">
        <v>5.3405713975662399E-2</v>
      </c>
      <c r="E777" s="3">
        <v>5.3318888971534799E-2</v>
      </c>
      <c r="F777" s="3">
        <v>5.3099999569731202E-2</v>
      </c>
      <c r="G777">
        <v>-4662489</v>
      </c>
      <c r="H777">
        <v>13051796</v>
      </c>
      <c r="K777">
        <f t="shared" si="219"/>
        <v>817.47070267993092</v>
      </c>
      <c r="L777">
        <f t="shared" si="220"/>
        <v>752.04833310228719</v>
      </c>
      <c r="M777">
        <f t="shared" si="221"/>
        <v>251.81792958790118</v>
      </c>
      <c r="N777">
        <f t="shared" si="222"/>
        <v>0.13298965872369178</v>
      </c>
      <c r="O777">
        <f t="shared" si="223"/>
        <v>159.39874151983437</v>
      </c>
      <c r="P777">
        <f t="shared" si="224"/>
        <v>159.28980817398926</v>
      </c>
      <c r="Q777">
        <f t="shared" si="225"/>
        <v>-1.4243924108256749</v>
      </c>
      <c r="R777">
        <f t="shared" si="226"/>
        <v>160.82313393066005</v>
      </c>
      <c r="S777">
        <f t="shared" si="227"/>
        <v>252.76752452845162</v>
      </c>
      <c r="T777">
        <f t="shared" si="228"/>
        <v>13.824742004330412</v>
      </c>
      <c r="U777">
        <f t="shared" si="229"/>
        <v>0.47719449411873338</v>
      </c>
      <c r="V777" s="6">
        <f t="shared" si="231"/>
        <v>26906.000000028871</v>
      </c>
      <c r="W777">
        <f t="shared" si="236"/>
        <v>13.835785594442179</v>
      </c>
      <c r="X777">
        <f t="shared" si="237"/>
        <v>252.85374657457791</v>
      </c>
      <c r="Y777">
        <f t="shared" si="232"/>
        <v>-1.4243827707264813</v>
      </c>
      <c r="Z777">
        <f t="shared" si="233"/>
        <v>4.2769237124799671E-6</v>
      </c>
      <c r="AA777">
        <f t="shared" si="235"/>
        <v>4.7405333427213339E-6</v>
      </c>
      <c r="AB777">
        <f t="shared" si="234"/>
        <v>0.99990629807179643</v>
      </c>
      <c r="AC777">
        <f t="shared" si="230"/>
        <v>2.079408975435507</v>
      </c>
      <c r="AD777">
        <f t="shared" si="238"/>
        <v>-1.216515691902359E-9</v>
      </c>
      <c r="AE777">
        <f t="shared" si="239"/>
        <v>3.1336501995769964E-5</v>
      </c>
      <c r="AF777">
        <f t="shared" si="240"/>
        <v>-3.86454381435949E-6</v>
      </c>
      <c r="AG777" t="str">
        <f t="shared" si="241"/>
        <v>NaN</v>
      </c>
      <c r="AH777" t="str">
        <f t="shared" si="242"/>
        <v>NaN</v>
      </c>
    </row>
    <row r="778" spans="1:34">
      <c r="A778" s="4">
        <v>43250.851446759261</v>
      </c>
      <c r="B778" s="3">
        <v>-1.2886918884105401E-2</v>
      </c>
      <c r="C778">
        <v>2.9069786753825602</v>
      </c>
      <c r="D778" s="3">
        <v>5.3485760421735903E-2</v>
      </c>
      <c r="E778" s="3">
        <v>5.33993516448572E-2</v>
      </c>
      <c r="F778" s="3">
        <v>5.3179373849470697E-2</v>
      </c>
      <c r="G778">
        <v>-4664418</v>
      </c>
      <c r="H778">
        <v>13051796</v>
      </c>
      <c r="K778">
        <f t="shared" si="219"/>
        <v>821.9305921964808</v>
      </c>
      <c r="L778">
        <f t="shared" si="220"/>
        <v>756.40388585051335</v>
      </c>
      <c r="M778">
        <f t="shared" si="221"/>
        <v>253.27635483398177</v>
      </c>
      <c r="N778">
        <f t="shared" si="222"/>
        <v>0.13318897888977982</v>
      </c>
      <c r="O778">
        <f t="shared" si="223"/>
        <v>159.63916510688765</v>
      </c>
      <c r="P778">
        <f t="shared" si="224"/>
        <v>159.53062818374497</v>
      </c>
      <c r="Q778">
        <f t="shared" si="225"/>
        <v>-1.4231963967155536</v>
      </c>
      <c r="R778">
        <f t="shared" si="226"/>
        <v>161.0623615036032</v>
      </c>
      <c r="S778">
        <f t="shared" si="227"/>
        <v>254.22515243179214</v>
      </c>
      <c r="T778">
        <f t="shared" si="228"/>
        <v>13.845723074444942</v>
      </c>
      <c r="U778">
        <f t="shared" si="229"/>
        <v>0.47683484191722264</v>
      </c>
      <c r="V778" s="6">
        <f t="shared" si="231"/>
        <v>26967.000000458211</v>
      </c>
      <c r="W778">
        <f t="shared" si="236"/>
        <v>13.867874461587977</v>
      </c>
      <c r="X778">
        <f t="shared" si="237"/>
        <v>254.33890820196333</v>
      </c>
      <c r="Y778">
        <f t="shared" si="232"/>
        <v>-1.4232761478177356</v>
      </c>
      <c r="Z778">
        <f t="shared" si="233"/>
        <v>4.2518391159259529E-6</v>
      </c>
      <c r="AA778">
        <f t="shared" si="235"/>
        <v>5.3331270748540019E-6</v>
      </c>
      <c r="AB778">
        <f t="shared" si="234"/>
        <v>0.99990243241115528</v>
      </c>
      <c r="AC778">
        <f t="shared" si="230"/>
        <v>2.0789027022136435</v>
      </c>
      <c r="AD778">
        <f t="shared" si="238"/>
        <v>-1.3693177311538367E-9</v>
      </c>
      <c r="AE778">
        <f t="shared" si="239"/>
        <v>3.1685084205487336E-5</v>
      </c>
      <c r="AF778">
        <f t="shared" si="240"/>
        <v>-4.3020990199491417E-6</v>
      </c>
      <c r="AG778" t="str">
        <f t="shared" si="241"/>
        <v>NaN</v>
      </c>
      <c r="AH778" t="str">
        <f t="shared" si="242"/>
        <v>NaN</v>
      </c>
    </row>
    <row r="779" spans="1:34">
      <c r="A779" s="4">
        <v>43250.852141203701</v>
      </c>
      <c r="B779" s="3">
        <v>-1.2956714247648099E-2</v>
      </c>
      <c r="C779">
        <v>2.90793361961369</v>
      </c>
      <c r="D779" s="3">
        <v>5.3565010089932898E-2</v>
      </c>
      <c r="E779">
        <v>5.3479207815616998E-2</v>
      </c>
      <c r="F779" s="3">
        <v>5.32580334748309E-2</v>
      </c>
      <c r="G779">
        <v>-4666354</v>
      </c>
      <c r="H779">
        <v>13051796</v>
      </c>
      <c r="K779">
        <f t="shared" ref="K779:K842" si="243">(B779-$B$19)*($B$17/$B$18)</f>
        <v>826.37684522393772</v>
      </c>
      <c r="L779">
        <f t="shared" ref="L779:L842" si="244">K779-R779*$B$8+$D$8</f>
        <v>760.74674151632394</v>
      </c>
      <c r="M779">
        <f t="shared" ref="M779:M842" si="245">L779/((($B$7/2))^2*PI())</f>
        <v>254.7305285541099</v>
      </c>
      <c r="N779">
        <f t="shared" ref="N779:N842" si="246">(C779-$C$19)*($C$17/$C$18)</f>
        <v>0.13347840763005242</v>
      </c>
      <c r="O779">
        <f t="shared" ref="O779:O842" si="247">(D779-$D$19)*($D$17/$D$18)</f>
        <v>159.87719553091432</v>
      </c>
      <c r="P779">
        <f t="shared" ref="P779:P842" si="248">(E779-$E$19)*($E$17/$E$18)</f>
        <v>159.76963296729687</v>
      </c>
      <c r="Q779">
        <f t="shared" ref="Q779:Q842" si="249">O779-R779</f>
        <v>-1.4222396359119784</v>
      </c>
      <c r="R779">
        <f t="shared" ref="R779:R842" si="250">(F779-$F$19)*($F$17/$F$18)</f>
        <v>161.2994351668263</v>
      </c>
      <c r="S779">
        <f t="shared" ref="S779:S842" si="251">M779-(2/3)*Q779</f>
        <v>255.67868831138455</v>
      </c>
      <c r="T779">
        <f t="shared" ref="T779:T842" si="252">N779/$D$7*100-$N$30/$D$7*100</f>
        <v>13.876189257631532</v>
      </c>
      <c r="U779">
        <f t="shared" ref="U779:U842" si="253">(2.40665404368-T779*2.40665404368/100-$N$8)/$N$8</f>
        <v>0.47631259830453393</v>
      </c>
      <c r="V779" s="6">
        <f t="shared" si="231"/>
        <v>27027.000000025146</v>
      </c>
      <c r="W779">
        <f t="shared" si="236"/>
        <v>13.900690034319867</v>
      </c>
      <c r="X779">
        <f t="shared" si="237"/>
        <v>255.82473224955442</v>
      </c>
      <c r="Y779">
        <f t="shared" si="232"/>
        <v>-1.425363004073849</v>
      </c>
      <c r="Z779">
        <f t="shared" si="233"/>
        <v>5.0682120947067101E-6</v>
      </c>
      <c r="AA779">
        <f t="shared" si="235"/>
        <v>6.0287020382610492E-6</v>
      </c>
      <c r="AB779">
        <f t="shared" si="234"/>
        <v>0.99991126354456505</v>
      </c>
      <c r="AC779">
        <f t="shared" ref="AC779:AC842" si="254">($D$7-$D$7*(T779/100))*2.54</f>
        <v>2.0781675532133512</v>
      </c>
      <c r="AD779">
        <f t="shared" si="238"/>
        <v>-1.5450986204811116E-9</v>
      </c>
      <c r="AE779">
        <f t="shared" si="239"/>
        <v>3.3065909546291225E-5</v>
      </c>
      <c r="AF779">
        <f t="shared" si="240"/>
        <v>-4.6516471866042245E-6</v>
      </c>
      <c r="AG779" t="str">
        <f t="shared" si="241"/>
        <v>NaN</v>
      </c>
      <c r="AH779" t="str">
        <f t="shared" si="242"/>
        <v>NaN</v>
      </c>
    </row>
    <row r="780" spans="1:34">
      <c r="A780" s="4">
        <v>43250.852835648147</v>
      </c>
      <c r="B780" s="3">
        <v>-1.30294469863475E-2</v>
      </c>
      <c r="C780">
        <v>2.9088849961826799</v>
      </c>
      <c r="D780" s="3">
        <v>5.36347935612684E-2</v>
      </c>
      <c r="E780">
        <v>5.3549038855781002E-2</v>
      </c>
      <c r="F780" s="3">
        <v>5.33303684089333E-2</v>
      </c>
      <c r="G780">
        <v>-4668273</v>
      </c>
      <c r="H780">
        <v>13051796</v>
      </c>
      <c r="K780">
        <f t="shared" si="243"/>
        <v>831.01022118507308</v>
      </c>
      <c r="L780">
        <f t="shared" si="244"/>
        <v>765.28503386490968</v>
      </c>
      <c r="M780">
        <f t="shared" si="245"/>
        <v>256.25014282992538</v>
      </c>
      <c r="N780">
        <f t="shared" si="246"/>
        <v>0.13376675506743294</v>
      </c>
      <c r="O780">
        <f t="shared" si="247"/>
        <v>160.08679374942992</v>
      </c>
      <c r="P780">
        <f t="shared" si="248"/>
        <v>159.97863312947351</v>
      </c>
      <c r="Q780">
        <f t="shared" si="249"/>
        <v>-1.4306529795940151</v>
      </c>
      <c r="R780">
        <f t="shared" si="250"/>
        <v>161.51744672902393</v>
      </c>
      <c r="S780">
        <f t="shared" si="251"/>
        <v>257.20391148298808</v>
      </c>
      <c r="T780">
        <f t="shared" si="252"/>
        <v>13.906541619461059</v>
      </c>
      <c r="U780">
        <f t="shared" si="253"/>
        <v>0.47579230578878257</v>
      </c>
      <c r="V780" s="6">
        <f t="shared" ref="V780:V843" si="255">(A780-$A$330)*86400</f>
        <v>27087.000000220723</v>
      </c>
      <c r="W780">
        <f t="shared" si="236"/>
        <v>13.935863752086229</v>
      </c>
      <c r="X780">
        <f t="shared" si="237"/>
        <v>257.32113763978634</v>
      </c>
      <c r="Y780">
        <f t="shared" ref="Y780:Y843" si="256">AVERAGE(Q779:Q781)</f>
        <v>-1.4270057046048048</v>
      </c>
      <c r="Z780">
        <f t="shared" ref="Z780:Z843" si="257">(T781-T779)/100/(V781-V779)</f>
        <v>6.0957659809050581E-6</v>
      </c>
      <c r="AA780">
        <f t="shared" si="235"/>
        <v>6.4252700940194439E-6</v>
      </c>
      <c r="AB780">
        <f t="shared" ref="AB780:AB843" si="258">((M780-$M$331)-(Y780-$Y$331))/(M780-$M$331)</f>
        <v>0.99991826472583056</v>
      </c>
      <c r="AC780">
        <f t="shared" si="254"/>
        <v>2.0774351507224047</v>
      </c>
      <c r="AD780">
        <f t="shared" si="238"/>
        <v>-1.6442598882902514E-9</v>
      </c>
      <c r="AE780">
        <f t="shared" si="239"/>
        <v>3.4101221073486765E-5</v>
      </c>
      <c r="AF780">
        <f t="shared" si="240"/>
        <v>-4.7998931323601276E-6</v>
      </c>
      <c r="AG780" t="str">
        <f t="shared" si="241"/>
        <v>NaN</v>
      </c>
      <c r="AH780" t="str">
        <f t="shared" si="242"/>
        <v>NaN</v>
      </c>
    </row>
    <row r="781" spans="1:34">
      <c r="A781" s="4">
        <v>43250.853530092594</v>
      </c>
      <c r="B781" s="3">
        <v>-1.3107555002661701E-2</v>
      </c>
      <c r="C781">
        <v>2.91022643714496</v>
      </c>
      <c r="D781">
        <v>5.3707431162310998E-2</v>
      </c>
      <c r="E781" s="3">
        <v>5.3622520803528501E-2</v>
      </c>
      <c r="F781" s="3">
        <v>5.3401917223218298E-2</v>
      </c>
      <c r="G781">
        <v>-4670199</v>
      </c>
      <c r="H781">
        <v>13051796</v>
      </c>
      <c r="K781">
        <f t="shared" si="243"/>
        <v>835.98602453901958</v>
      </c>
      <c r="L781">
        <f t="shared" si="244"/>
        <v>770.16678695365192</v>
      </c>
      <c r="M781">
        <f t="shared" si="245"/>
        <v>257.8847624433954</v>
      </c>
      <c r="N781">
        <f t="shared" si="246"/>
        <v>0.13417332495414078</v>
      </c>
      <c r="O781">
        <f t="shared" si="247"/>
        <v>160.30496449222056</v>
      </c>
      <c r="P781">
        <f t="shared" si="248"/>
        <v>160.19856024154592</v>
      </c>
      <c r="Q781">
        <f t="shared" si="249"/>
        <v>-1.4281244983084207</v>
      </c>
      <c r="R781">
        <f t="shared" si="250"/>
        <v>161.73308899052898</v>
      </c>
      <c r="S781">
        <f t="shared" si="251"/>
        <v>258.8368454422677</v>
      </c>
      <c r="T781">
        <f t="shared" si="252"/>
        <v>13.949338449640832</v>
      </c>
      <c r="U781">
        <f t="shared" si="253"/>
        <v>0.47505869334157108</v>
      </c>
      <c r="V781" s="6">
        <f t="shared" si="255"/>
        <v>27147.000000416301</v>
      </c>
      <c r="W781">
        <f t="shared" si="236"/>
        <v>13.971151291209456</v>
      </c>
      <c r="X781">
        <f t="shared" si="237"/>
        <v>258.82155786904048</v>
      </c>
      <c r="Y781">
        <f t="shared" si="256"/>
        <v>-1.4289140956764659</v>
      </c>
      <c r="Z781">
        <f t="shared" si="257"/>
        <v>8.030729083307942E-6</v>
      </c>
      <c r="AA781">
        <f t="shared" si="235"/>
        <v>6.5941431815331242E-6</v>
      </c>
      <c r="AB781">
        <f t="shared" si="258"/>
        <v>0.99992625604626784</v>
      </c>
      <c r="AC781">
        <f t="shared" si="254"/>
        <v>2.0764024632101665</v>
      </c>
      <c r="AD781">
        <f t="shared" si="238"/>
        <v>-1.6843839531296084E-9</v>
      </c>
      <c r="AE781">
        <f t="shared" si="239"/>
        <v>3.3761038819051439E-5</v>
      </c>
      <c r="AF781">
        <f t="shared" si="240"/>
        <v>-4.9665673593885474E-6</v>
      </c>
      <c r="AG781" t="str">
        <f t="shared" si="241"/>
        <v>NaN</v>
      </c>
      <c r="AH781" t="str">
        <f t="shared" si="242"/>
        <v>NaN</v>
      </c>
    </row>
    <row r="782" spans="1:34">
      <c r="A782" s="4">
        <v>43250.854224537034</v>
      </c>
      <c r="B782" s="3">
        <v>-1.3177861731110199E-2</v>
      </c>
      <c r="C782">
        <v>2.9119056167892299</v>
      </c>
      <c r="D782" s="3">
        <v>5.3782411528154599E-2</v>
      </c>
      <c r="E782">
        <v>5.3697061157709003E-2</v>
      </c>
      <c r="F782" s="3">
        <v>5.3476586694960103E-2</v>
      </c>
      <c r="G782">
        <v>-4672139</v>
      </c>
      <c r="H782">
        <v>13051796</v>
      </c>
      <c r="K782">
        <f t="shared" si="243"/>
        <v>840.46485362375518</v>
      </c>
      <c r="L782">
        <f t="shared" si="244"/>
        <v>774.54746369735778</v>
      </c>
      <c r="M782">
        <f t="shared" si="245"/>
        <v>259.35160027713317</v>
      </c>
      <c r="N782">
        <f t="shared" si="246"/>
        <v>0.1346822581811182</v>
      </c>
      <c r="O782">
        <f t="shared" si="247"/>
        <v>160.53017184868622</v>
      </c>
      <c r="P782">
        <f t="shared" si="248"/>
        <v>160.42165510130798</v>
      </c>
      <c r="Q782">
        <f t="shared" si="249"/>
        <v>-1.4279648091269621</v>
      </c>
      <c r="R782">
        <f t="shared" si="250"/>
        <v>161.95813665781318</v>
      </c>
      <c r="S782">
        <f t="shared" si="251"/>
        <v>260.30357681655113</v>
      </c>
      <c r="T782">
        <f t="shared" si="252"/>
        <v>14.002910368270035</v>
      </c>
      <c r="U782">
        <f t="shared" si="253"/>
        <v>0.4741403770512686</v>
      </c>
      <c r="V782" s="6">
        <f t="shared" si="255"/>
        <v>27206.999999983236</v>
      </c>
      <c r="W782">
        <f t="shared" si="236"/>
        <v>14.006135306714384</v>
      </c>
      <c r="X782">
        <f t="shared" si="237"/>
        <v>260.34001018238308</v>
      </c>
      <c r="Y782">
        <f t="shared" si="256"/>
        <v>-1.4259936457079145</v>
      </c>
      <c r="Z782">
        <f t="shared" si="257"/>
        <v>9.4598194556111152E-6</v>
      </c>
      <c r="AA782">
        <f t="shared" si="235"/>
        <v>6.9166594229462347E-6</v>
      </c>
      <c r="AB782">
        <f t="shared" si="258"/>
        <v>0.99991531305667092</v>
      </c>
      <c r="AC782">
        <f t="shared" si="254"/>
        <v>2.0751097728136441</v>
      </c>
      <c r="AD782">
        <f t="shared" si="238"/>
        <v>-1.7692825097432263E-9</v>
      </c>
      <c r="AE782">
        <f t="shared" si="239"/>
        <v>3.3073369749716237E-5</v>
      </c>
      <c r="AF782">
        <f t="shared" si="240"/>
        <v>-5.325369837210002E-6</v>
      </c>
      <c r="AG782" t="str">
        <f t="shared" si="241"/>
        <v>NaN</v>
      </c>
      <c r="AH782" t="str">
        <f t="shared" si="242"/>
        <v>NaN</v>
      </c>
    </row>
    <row r="783" spans="1:34">
      <c r="A783" s="4">
        <v>43250.85491898148</v>
      </c>
      <c r="B783" s="3">
        <v>-1.3252057211284401E-2</v>
      </c>
      <c r="C783">
        <v>2.9137845855129898</v>
      </c>
      <c r="D783" s="3">
        <v>5.38627909560273E-2</v>
      </c>
      <c r="E783">
        <v>5.3776738945362001E-2</v>
      </c>
      <c r="F783" s="3">
        <v>5.3554674596816801E-2</v>
      </c>
      <c r="G783">
        <v>-4674066</v>
      </c>
      <c r="H783">
        <v>13051796</v>
      </c>
      <c r="K783">
        <f t="shared" si="243"/>
        <v>845.19141226036641</v>
      </c>
      <c r="L783">
        <f t="shared" si="244"/>
        <v>779.17137649766471</v>
      </c>
      <c r="M783">
        <f t="shared" si="245"/>
        <v>260.89988394018587</v>
      </c>
      <c r="N783">
        <f t="shared" si="246"/>
        <v>0.13525174436994619</v>
      </c>
      <c r="O783">
        <f t="shared" si="247"/>
        <v>160.77159556357171</v>
      </c>
      <c r="P783">
        <f t="shared" si="248"/>
        <v>160.6601259947995</v>
      </c>
      <c r="Q783">
        <f t="shared" si="249"/>
        <v>-1.4218916296883606</v>
      </c>
      <c r="R783">
        <f t="shared" si="250"/>
        <v>162.19348719326007</v>
      </c>
      <c r="S783">
        <f t="shared" si="251"/>
        <v>261.84781169331143</v>
      </c>
      <c r="T783">
        <f t="shared" si="252"/>
        <v>14.062856282883507</v>
      </c>
      <c r="U783">
        <f t="shared" si="253"/>
        <v>0.47311279933265721</v>
      </c>
      <c r="V783" s="6">
        <f t="shared" si="255"/>
        <v>27267.000000178814</v>
      </c>
      <c r="W783">
        <f t="shared" si="236"/>
        <v>14.0404422310708</v>
      </c>
      <c r="X783">
        <f t="shared" si="237"/>
        <v>261.86019627774425</v>
      </c>
      <c r="Y783">
        <f t="shared" si="256"/>
        <v>-1.4238890405829256</v>
      </c>
      <c r="Z783">
        <f t="shared" si="257"/>
        <v>7.7936012151993645E-6</v>
      </c>
      <c r="AA783">
        <f t="shared" ref="AA783:AA846" si="259">AVERAGE(Z780:Z786)</f>
        <v>7.0106072054632407E-6</v>
      </c>
      <c r="AB783">
        <f t="shared" si="258"/>
        <v>0.99990767992268836</v>
      </c>
      <c r="AC783">
        <f t="shared" si="254"/>
        <v>2.0736632778940209</v>
      </c>
      <c r="AD783">
        <f t="shared" si="238"/>
        <v>-1.7947130957208179E-9</v>
      </c>
      <c r="AE783">
        <f t="shared" si="239"/>
        <v>3.2297153975988832E-5</v>
      </c>
      <c r="AF783">
        <f t="shared" si="240"/>
        <v>-5.5317406921903094E-6</v>
      </c>
      <c r="AG783" t="str">
        <f t="shared" si="241"/>
        <v>NaN</v>
      </c>
      <c r="AH783" t="str">
        <f t="shared" si="242"/>
        <v>NaN</v>
      </c>
    </row>
    <row r="784" spans="1:34">
      <c r="A784" s="4">
        <v>43250.855613425927</v>
      </c>
      <c r="B784" s="3">
        <v>-1.33224709695969E-2</v>
      </c>
      <c r="C784">
        <v>2.9148370458424302</v>
      </c>
      <c r="D784" s="3">
        <v>5.3933478235103402E-2</v>
      </c>
      <c r="E784" s="3">
        <v>5.3850006833381502E-2</v>
      </c>
      <c r="F784" s="3">
        <v>5.3625091875001099E-2</v>
      </c>
      <c r="G784">
        <v>-4676000</v>
      </c>
      <c r="H784">
        <v>13051796</v>
      </c>
      <c r="K784">
        <f t="shared" si="243"/>
        <v>849.67705958964848</v>
      </c>
      <c r="L784">
        <f t="shared" si="244"/>
        <v>783.56446095564877</v>
      </c>
      <c r="M784">
        <f t="shared" si="245"/>
        <v>262.3708764070542</v>
      </c>
      <c r="N784">
        <f t="shared" si="246"/>
        <v>0.135570728722547</v>
      </c>
      <c r="O784">
        <f t="shared" si="247"/>
        <v>160.98390841477448</v>
      </c>
      <c r="P784">
        <f t="shared" si="248"/>
        <v>160.8794124387999</v>
      </c>
      <c r="Q784">
        <f t="shared" si="249"/>
        <v>-1.4218106829334545</v>
      </c>
      <c r="R784">
        <f t="shared" si="250"/>
        <v>162.40571909770793</v>
      </c>
      <c r="S784">
        <f t="shared" si="251"/>
        <v>263.3187501956765</v>
      </c>
      <c r="T784">
        <f t="shared" si="252"/>
        <v>14.096433583157278</v>
      </c>
      <c r="U784">
        <f t="shared" si="253"/>
        <v>0.47253722573711004</v>
      </c>
      <c r="V784" s="6">
        <f t="shared" si="255"/>
        <v>27327.000000374392</v>
      </c>
      <c r="W784">
        <f t="shared" si="236"/>
        <v>14.07409833074567</v>
      </c>
      <c r="X784">
        <f t="shared" si="237"/>
        <v>263.39204481742109</v>
      </c>
      <c r="Y784">
        <f t="shared" si="256"/>
        <v>-1.4229103320376926</v>
      </c>
      <c r="Z784">
        <f t="shared" si="257"/>
        <v>5.4590353250757339E-6</v>
      </c>
      <c r="AA784">
        <f t="shared" si="259"/>
        <v>6.6650780902987306E-6</v>
      </c>
      <c r="AB784">
        <f t="shared" si="258"/>
        <v>0.99990443813694507</v>
      </c>
      <c r="AC784">
        <f t="shared" si="254"/>
        <v>2.0728530576384148</v>
      </c>
      <c r="AD784">
        <f t="shared" si="238"/>
        <v>-1.7067642326706023E-9</v>
      </c>
      <c r="AE784">
        <f t="shared" si="239"/>
        <v>3.1443903352117031E-5</v>
      </c>
      <c r="AF784">
        <f t="shared" si="240"/>
        <v>-5.4034124158129971E-6</v>
      </c>
      <c r="AG784" t="str">
        <f t="shared" si="241"/>
        <v>NaN</v>
      </c>
      <c r="AH784" t="str">
        <f t="shared" si="242"/>
        <v>NaN</v>
      </c>
    </row>
    <row r="785" spans="1:34">
      <c r="A785" s="4">
        <v>43250.856319444443</v>
      </c>
      <c r="B785">
        <v>-1.3395275061538999E-2</v>
      </c>
      <c r="C785">
        <v>2.91585501877125</v>
      </c>
      <c r="D785" s="3">
        <v>5.3994413904347303E-2</v>
      </c>
      <c r="E785" s="3">
        <v>5.39101219403346E-2</v>
      </c>
      <c r="F785" s="3">
        <v>5.3686885657007202E-2</v>
      </c>
      <c r="G785">
        <v>-4677930</v>
      </c>
      <c r="H785">
        <v>13051796</v>
      </c>
      <c r="K785">
        <f t="shared" si="243"/>
        <v>854.31498104715013</v>
      </c>
      <c r="L785">
        <f t="shared" si="244"/>
        <v>788.12115504909514</v>
      </c>
      <c r="M785">
        <f t="shared" si="245"/>
        <v>263.89665237366484</v>
      </c>
      <c r="N785">
        <f t="shared" si="246"/>
        <v>0.13587926048054433</v>
      </c>
      <c r="O785">
        <f t="shared" si="247"/>
        <v>161.16693180803864</v>
      </c>
      <c r="P785">
        <f t="shared" si="248"/>
        <v>161.05933338903858</v>
      </c>
      <c r="Q785">
        <f t="shared" si="249"/>
        <v>-1.4250286834912629</v>
      </c>
      <c r="R785">
        <f t="shared" si="250"/>
        <v>162.5919604915299</v>
      </c>
      <c r="S785">
        <f t="shared" si="251"/>
        <v>264.84667149599233</v>
      </c>
      <c r="T785">
        <f t="shared" si="252"/>
        <v>14.12891061031489</v>
      </c>
      <c r="U785">
        <f t="shared" si="253"/>
        <v>0.47198051274525565</v>
      </c>
      <c r="V785" s="6">
        <f t="shared" si="255"/>
        <v>27388.000000175089</v>
      </c>
      <c r="W785">
        <f t="shared" ref="W785:W848" si="260">AVERAGE(T779:T791)</f>
        <v>14.10710068724269</v>
      </c>
      <c r="X785">
        <f t="shared" ref="X785:X848" si="261">AVERAGE(S779:S791)</f>
        <v>264.93487551698519</v>
      </c>
      <c r="Y785">
        <f t="shared" si="256"/>
        <v>-1.4227450233131169</v>
      </c>
      <c r="Z785">
        <f t="shared" si="257"/>
        <v>6.5094528058177247E-6</v>
      </c>
      <c r="AA785">
        <f t="shared" si="259"/>
        <v>6.021897088349631E-6</v>
      </c>
      <c r="AB785">
        <f t="shared" si="258"/>
        <v>0.99990436356776791</v>
      </c>
      <c r="AC785">
        <f t="shared" si="254"/>
        <v>2.0720693869731019</v>
      </c>
      <c r="AD785">
        <f t="shared" ref="AD785:AD848" si="262">AA785*AC785*$D$7*2.54*1.024*9.81/2/Y785/10000*0.14503773773</f>
        <v>-1.541657343621485E-9</v>
      </c>
      <c r="AE785">
        <f t="shared" si="239"/>
        <v>3.0658979608533631E-5</v>
      </c>
      <c r="AF785">
        <f t="shared" si="240"/>
        <v>-5.0056582453140826E-6</v>
      </c>
      <c r="AG785" t="str">
        <f t="shared" si="241"/>
        <v>NaN</v>
      </c>
      <c r="AH785" t="str">
        <f t="shared" si="242"/>
        <v>NaN</v>
      </c>
    </row>
    <row r="786" spans="1:34">
      <c r="A786" s="4">
        <v>43250.85701388889</v>
      </c>
      <c r="B786" s="3">
        <v>-1.3472360348041499E-2</v>
      </c>
      <c r="C786">
        <v>2.9173058680389699</v>
      </c>
      <c r="D786" s="3">
        <v>5.4074733871184402E-2</v>
      </c>
      <c r="E786">
        <v>5.3989942434472998E-2</v>
      </c>
      <c r="F786" s="3">
        <v>5.3765723945962199E-2</v>
      </c>
      <c r="G786">
        <v>-4679857</v>
      </c>
      <c r="H786">
        <v>13051796</v>
      </c>
      <c r="K786">
        <f t="shared" si="243"/>
        <v>859.22563228653291</v>
      </c>
      <c r="L786">
        <f t="shared" si="244"/>
        <v>792.92817407516225</v>
      </c>
      <c r="M786">
        <f t="shared" si="245"/>
        <v>265.50624782830863</v>
      </c>
      <c r="N786">
        <f t="shared" si="246"/>
        <v>0.13631899032255274</v>
      </c>
      <c r="O786">
        <f t="shared" si="247"/>
        <v>161.4081769286683</v>
      </c>
      <c r="P786">
        <f t="shared" si="248"/>
        <v>161.29823139457829</v>
      </c>
      <c r="Q786">
        <f t="shared" si="249"/>
        <v>-1.4213957035146336</v>
      </c>
      <c r="R786">
        <f t="shared" si="250"/>
        <v>162.82957263218293</v>
      </c>
      <c r="S786">
        <f t="shared" si="251"/>
        <v>266.45384496398503</v>
      </c>
      <c r="T786">
        <f t="shared" si="252"/>
        <v>14.175197962105248</v>
      </c>
      <c r="U786">
        <f t="shared" si="253"/>
        <v>0.47118706665872945</v>
      </c>
      <c r="V786" s="6">
        <f t="shared" si="255"/>
        <v>27448.000000370666</v>
      </c>
      <c r="W786">
        <f t="shared" si="260"/>
        <v>14.139274190782036</v>
      </c>
      <c r="X786">
        <f t="shared" si="261"/>
        <v>266.47530440889506</v>
      </c>
      <c r="Y786">
        <f t="shared" si="256"/>
        <v>-1.4248285759777559</v>
      </c>
      <c r="Z786">
        <f t="shared" si="257"/>
        <v>5.7258465723257488E-6</v>
      </c>
      <c r="AA786">
        <f t="shared" si="259"/>
        <v>5.177561510748471E-6</v>
      </c>
      <c r="AB786">
        <f t="shared" si="258"/>
        <v>0.99991286633256393</v>
      </c>
      <c r="AC786">
        <f t="shared" si="254"/>
        <v>2.0709524731744002</v>
      </c>
      <c r="AD786">
        <f t="shared" si="262"/>
        <v>-1.3228484418847601E-9</v>
      </c>
      <c r="AE786">
        <f t="shared" ref="AE786:AE849" si="263">(W787-W785)/(X787-X785)*0.14503773773/100</f>
        <v>3.0551199734907615E-5</v>
      </c>
      <c r="AF786">
        <f t="shared" ref="AF786:AF849" si="264">AD786/AE786/(1.024*9.81)</f>
        <v>-4.3103531793429492E-6</v>
      </c>
      <c r="AG786" t="str">
        <f t="shared" ref="AG786:AG849" si="265">IF(AD786&gt;0,AD786*100,"NaN")</f>
        <v>NaN</v>
      </c>
      <c r="AH786" t="str">
        <f t="shared" ref="AH786:AH849" si="266">IF(AF786&gt;0,AF786*100*100,"NaN")</f>
        <v>NaN</v>
      </c>
    </row>
    <row r="787" spans="1:34">
      <c r="A787" s="4">
        <v>43250.857708333337</v>
      </c>
      <c r="B787" s="3">
        <v>-1.35466509658727E-2</v>
      </c>
      <c r="C787">
        <v>2.9180086974793098</v>
      </c>
      <c r="D787" s="3">
        <v>5.4159525307895799E-2</v>
      </c>
      <c r="E787" s="3">
        <v>5.4074519811456397E-2</v>
      </c>
      <c r="F787" s="3">
        <v>5.3852435343997099E-2</v>
      </c>
      <c r="G787">
        <v>-4681796</v>
      </c>
      <c r="H787">
        <v>13051796</v>
      </c>
      <c r="K787">
        <f t="shared" si="243"/>
        <v>863.95825158497018</v>
      </c>
      <c r="L787">
        <f t="shared" si="244"/>
        <v>797.54681203005237</v>
      </c>
      <c r="M787">
        <f t="shared" si="245"/>
        <v>267.05276524763298</v>
      </c>
      <c r="N787">
        <f t="shared" si="246"/>
        <v>0.13653200699191717</v>
      </c>
      <c r="O787">
        <f t="shared" si="247"/>
        <v>161.66285233732836</v>
      </c>
      <c r="P787">
        <f t="shared" si="248"/>
        <v>161.55136646838628</v>
      </c>
      <c r="Q787">
        <f t="shared" si="249"/>
        <v>-1.4280613409273712</v>
      </c>
      <c r="R787">
        <f t="shared" si="250"/>
        <v>163.09091367825573</v>
      </c>
      <c r="S787">
        <f t="shared" si="251"/>
        <v>268.00480614158454</v>
      </c>
      <c r="T787">
        <f t="shared" si="252"/>
        <v>14.197620769406768</v>
      </c>
      <c r="U787">
        <f t="shared" si="253"/>
        <v>0.470802700562719</v>
      </c>
      <c r="V787" s="6">
        <f t="shared" si="255"/>
        <v>27508.000000566244</v>
      </c>
      <c r="W787">
        <f t="shared" si="260"/>
        <v>14.172022638098364</v>
      </c>
      <c r="X787">
        <f t="shared" si="261"/>
        <v>268.01695836899387</v>
      </c>
      <c r="Y787">
        <f t="shared" si="256"/>
        <v>-1.4229380258168476</v>
      </c>
      <c r="Z787">
        <f t="shared" si="257"/>
        <v>3.6770621747534846E-6</v>
      </c>
      <c r="AA787">
        <f t="shared" si="259"/>
        <v>4.4749501771524815E-6</v>
      </c>
      <c r="AB787">
        <f t="shared" si="258"/>
        <v>0.99990623304812665</v>
      </c>
      <c r="AC787">
        <f t="shared" si="254"/>
        <v>2.0704114108342146</v>
      </c>
      <c r="AD787">
        <f t="shared" si="262"/>
        <v>-1.1445537138695072E-9</v>
      </c>
      <c r="AE787">
        <f t="shared" si="263"/>
        <v>3.0730619957243581E-5</v>
      </c>
      <c r="AF787">
        <f t="shared" si="264"/>
        <v>-3.7076257789451122E-6</v>
      </c>
      <c r="AG787" t="str">
        <f t="shared" si="265"/>
        <v>NaN</v>
      </c>
      <c r="AH787" t="str">
        <f t="shared" si="266"/>
        <v>NaN</v>
      </c>
    </row>
    <row r="788" spans="1:34">
      <c r="A788" s="4">
        <v>43250.858402777776</v>
      </c>
      <c r="B788" s="3">
        <v>-1.3622820552427599E-2</v>
      </c>
      <c r="C788">
        <v>2.9186889317261402</v>
      </c>
      <c r="D788" s="3">
        <v>5.4243959978393798E-2</v>
      </c>
      <c r="E788" s="3">
        <v>5.4158728530019302E-2</v>
      </c>
      <c r="F788" s="3">
        <v>5.3933691546935697E-2</v>
      </c>
      <c r="G788">
        <v>-4683730</v>
      </c>
      <c r="H788">
        <v>13051796</v>
      </c>
      <c r="K788">
        <f t="shared" si="243"/>
        <v>868.8105689543421</v>
      </c>
      <c r="L788">
        <f t="shared" si="244"/>
        <v>802.29231886018295</v>
      </c>
      <c r="M788">
        <f t="shared" si="245"/>
        <v>268.64176378962719</v>
      </c>
      <c r="N788">
        <f t="shared" si="246"/>
        <v>0.13673817540964503</v>
      </c>
      <c r="O788">
        <f t="shared" si="247"/>
        <v>161.91645618045399</v>
      </c>
      <c r="P788">
        <f t="shared" si="248"/>
        <v>161.80339816940347</v>
      </c>
      <c r="Q788">
        <f t="shared" si="249"/>
        <v>-1.4193570330085379</v>
      </c>
      <c r="R788">
        <f t="shared" si="250"/>
        <v>163.33581321346253</v>
      </c>
      <c r="S788">
        <f t="shared" si="251"/>
        <v>269.58800181163286</v>
      </c>
      <c r="T788">
        <f t="shared" si="252"/>
        <v>14.219322708114964</v>
      </c>
      <c r="U788">
        <f t="shared" si="253"/>
        <v>0.47043069141395555</v>
      </c>
      <c r="V788" s="6">
        <f t="shared" si="255"/>
        <v>27568.000000133179</v>
      </c>
      <c r="W788">
        <f t="shared" si="260"/>
        <v>14.204441295329426</v>
      </c>
      <c r="X788">
        <f t="shared" si="261"/>
        <v>269.55096296414655</v>
      </c>
      <c r="Y788">
        <f t="shared" si="256"/>
        <v>-1.422758777259105</v>
      </c>
      <c r="Z788">
        <f t="shared" si="257"/>
        <v>3.5284620696642434E-6</v>
      </c>
      <c r="AA788">
        <f t="shared" si="259"/>
        <v>4.0781058858851647E-6</v>
      </c>
      <c r="AB788">
        <f t="shared" si="258"/>
        <v>0.99990611943626206</v>
      </c>
      <c r="AC788">
        <f t="shared" si="254"/>
        <v>2.0698877430531861</v>
      </c>
      <c r="AD788">
        <f t="shared" si="262"/>
        <v>-1.0429207889405532E-9</v>
      </c>
      <c r="AE788">
        <f t="shared" si="263"/>
        <v>2.9881561097285683E-5</v>
      </c>
      <c r="AF788">
        <f t="shared" si="264"/>
        <v>-3.4743940928943312E-6</v>
      </c>
      <c r="AG788" t="str">
        <f t="shared" si="265"/>
        <v>NaN</v>
      </c>
      <c r="AH788" t="str">
        <f t="shared" si="266"/>
        <v>NaN</v>
      </c>
    </row>
    <row r="789" spans="1:34">
      <c r="A789" s="4">
        <v>43250.859097222223</v>
      </c>
      <c r="B789" s="3">
        <v>-1.36957435664408E-2</v>
      </c>
      <c r="C789">
        <v>2.9193358677930501</v>
      </c>
      <c r="D789" s="3">
        <v>5.4329060612490099E-2</v>
      </c>
      <c r="E789" s="3">
        <v>5.4245957869188698E-2</v>
      </c>
      <c r="F789" s="3">
        <v>5.4018997458024402E-2</v>
      </c>
      <c r="G789">
        <v>-4685658</v>
      </c>
      <c r="H789">
        <v>13051796</v>
      </c>
      <c r="K789">
        <f t="shared" si="243"/>
        <v>873.45606623911704</v>
      </c>
      <c r="L789">
        <f t="shared" si="244"/>
        <v>806.82568230121001</v>
      </c>
      <c r="M789">
        <f t="shared" si="245"/>
        <v>270.15972765649701</v>
      </c>
      <c r="N789">
        <f t="shared" si="246"/>
        <v>0.13693425166706283</v>
      </c>
      <c r="O789">
        <f t="shared" si="247"/>
        <v>162.17206027924377</v>
      </c>
      <c r="P789">
        <f t="shared" si="248"/>
        <v>162.06447040877075</v>
      </c>
      <c r="Q789">
        <f t="shared" si="249"/>
        <v>-1.420857957841406</v>
      </c>
      <c r="R789">
        <f t="shared" si="250"/>
        <v>163.59291823708517</v>
      </c>
      <c r="S789">
        <f t="shared" si="251"/>
        <v>271.10696629505793</v>
      </c>
      <c r="T789">
        <f t="shared" si="252"/>
        <v>14.239962314158943</v>
      </c>
      <c r="U789">
        <f t="shared" si="253"/>
        <v>0.4700768925032463</v>
      </c>
      <c r="V789" s="6">
        <f t="shared" si="255"/>
        <v>27628.000000328757</v>
      </c>
      <c r="W789">
        <f t="shared" si="260"/>
        <v>14.235447400336881</v>
      </c>
      <c r="X789">
        <f t="shared" si="261"/>
        <v>271.0954401126981</v>
      </c>
      <c r="Y789">
        <f t="shared" si="256"/>
        <v>-1.4207365790527529</v>
      </c>
      <c r="Z789">
        <f t="shared" si="257"/>
        <v>3.5494704124029987E-6</v>
      </c>
      <c r="AA789">
        <f t="shared" si="259"/>
        <v>3.8329188872079023E-6</v>
      </c>
      <c r="AB789">
        <f t="shared" si="258"/>
        <v>0.99989910047445163</v>
      </c>
      <c r="AC789">
        <f t="shared" si="254"/>
        <v>2.0693897093593447</v>
      </c>
      <c r="AD789">
        <f t="shared" si="262"/>
        <v>-9.8137651097400263E-10</v>
      </c>
      <c r="AE789">
        <f t="shared" si="263"/>
        <v>2.8516492411958067E-5</v>
      </c>
      <c r="AF789">
        <f t="shared" si="264"/>
        <v>-3.4258677179998387E-6</v>
      </c>
      <c r="AG789" t="str">
        <f t="shared" si="265"/>
        <v>NaN</v>
      </c>
      <c r="AH789" t="str">
        <f t="shared" si="266"/>
        <v>NaN</v>
      </c>
    </row>
    <row r="790" spans="1:34">
      <c r="A790" s="4">
        <v>43250.859803240739</v>
      </c>
      <c r="B790" s="3">
        <v>-1.3771080698497799E-2</v>
      </c>
      <c r="C790">
        <v>2.9200351295712599</v>
      </c>
      <c r="D790" s="3">
        <v>5.4404314499097398E-2</v>
      </c>
      <c r="E790" s="3">
        <v>5.4321354462281299E-2</v>
      </c>
      <c r="F790" s="3">
        <v>5.4094369673239301E-2</v>
      </c>
      <c r="G790">
        <v>-4687592</v>
      </c>
      <c r="H790">
        <v>13051796</v>
      </c>
      <c r="K790">
        <f t="shared" si="243"/>
        <v>878.25535281756481</v>
      </c>
      <c r="L790">
        <f t="shared" si="244"/>
        <v>811.52589278872836</v>
      </c>
      <c r="M790">
        <f t="shared" si="245"/>
        <v>271.73355904671064</v>
      </c>
      <c r="N790">
        <f t="shared" si="246"/>
        <v>0.13714618703353817</v>
      </c>
      <c r="O790">
        <f t="shared" si="247"/>
        <v>162.39808916928612</v>
      </c>
      <c r="P790">
        <f t="shared" si="248"/>
        <v>162.29012794082112</v>
      </c>
      <c r="Q790">
        <f t="shared" si="249"/>
        <v>-1.4219947463083145</v>
      </c>
      <c r="R790">
        <f t="shared" si="250"/>
        <v>163.82008391559444</v>
      </c>
      <c r="S790">
        <f t="shared" si="251"/>
        <v>272.68155554424953</v>
      </c>
      <c r="T790">
        <f t="shared" si="252"/>
        <v>14.262271300103718</v>
      </c>
      <c r="U790">
        <f t="shared" si="253"/>
        <v>0.4696944775041681</v>
      </c>
      <c r="V790" s="6">
        <f t="shared" si="255"/>
        <v>27689.000000129454</v>
      </c>
      <c r="W790">
        <f t="shared" si="260"/>
        <v>14.265204388915171</v>
      </c>
      <c r="X790">
        <f t="shared" si="261"/>
        <v>272.64143478790322</v>
      </c>
      <c r="Y790">
        <f t="shared" si="256"/>
        <v>-1.4227282348058452</v>
      </c>
      <c r="Z790">
        <f t="shared" si="257"/>
        <v>2.8753218800274409E-6</v>
      </c>
      <c r="AA790">
        <f t="shared" si="259"/>
        <v>3.9237049739312055E-6</v>
      </c>
      <c r="AB790">
        <f t="shared" si="258"/>
        <v>0.99990708358059266</v>
      </c>
      <c r="AC790">
        <f t="shared" si="254"/>
        <v>2.0688513935284973</v>
      </c>
      <c r="AD790">
        <f t="shared" si="262"/>
        <v>-1.0029539617937046E-9</v>
      </c>
      <c r="AE790">
        <f t="shared" si="263"/>
        <v>2.8413048846673024E-5</v>
      </c>
      <c r="AF790">
        <f t="shared" si="264"/>
        <v>-3.5139388230831268E-6</v>
      </c>
      <c r="AG790" t="str">
        <f t="shared" si="265"/>
        <v>NaN</v>
      </c>
      <c r="AH790" t="str">
        <f t="shared" si="266"/>
        <v>NaN</v>
      </c>
    </row>
    <row r="791" spans="1:34">
      <c r="A791" s="4">
        <v>43250.860497685186</v>
      </c>
      <c r="B791" s="3">
        <v>-1.38473929915381E-2</v>
      </c>
      <c r="C791">
        <v>2.9204263831852599</v>
      </c>
      <c r="D791" s="3">
        <v>5.44707681524415E-2</v>
      </c>
      <c r="E791" s="3">
        <v>5.4386999445541699E-2</v>
      </c>
      <c r="F791" s="3">
        <v>5.4161702026685798E-2</v>
      </c>
      <c r="G791">
        <v>-4689529</v>
      </c>
      <c r="H791">
        <v>13051796</v>
      </c>
      <c r="K791">
        <f t="shared" si="243"/>
        <v>883.11676117966954</v>
      </c>
      <c r="L791">
        <f t="shared" si="244"/>
        <v>816.29879338502667</v>
      </c>
      <c r="M791">
        <f t="shared" si="245"/>
        <v>273.33173019261386</v>
      </c>
      <c r="N791">
        <f t="shared" si="246"/>
        <v>0.1372647699171618</v>
      </c>
      <c r="O791">
        <f t="shared" si="247"/>
        <v>162.59768610948149</v>
      </c>
      <c r="P791">
        <f t="shared" si="248"/>
        <v>162.48659948292163</v>
      </c>
      <c r="Q791">
        <f t="shared" si="249"/>
        <v>-1.4253320002678151</v>
      </c>
      <c r="R791">
        <f t="shared" si="250"/>
        <v>164.0230181097493</v>
      </c>
      <c r="S791">
        <f t="shared" si="251"/>
        <v>274.28195152612574</v>
      </c>
      <c r="T791">
        <f t="shared" si="252"/>
        <v>14.274753708906204</v>
      </c>
      <c r="U791">
        <f t="shared" si="253"/>
        <v>0.46948050720706364</v>
      </c>
      <c r="V791" s="6">
        <f t="shared" si="255"/>
        <v>27749.000000325032</v>
      </c>
      <c r="W791">
        <f t="shared" si="260"/>
        <v>14.296198819937318</v>
      </c>
      <c r="X791">
        <f t="shared" si="261"/>
        <v>274.196567524361</v>
      </c>
      <c r="Y791">
        <f t="shared" si="256"/>
        <v>-1.4252119000239152</v>
      </c>
      <c r="Z791">
        <f t="shared" si="257"/>
        <v>2.6811252862045094E-6</v>
      </c>
      <c r="AA791">
        <f t="shared" si="259"/>
        <v>4.2687562901224854E-6</v>
      </c>
      <c r="AB791">
        <f t="shared" si="258"/>
        <v>0.99991679729138117</v>
      </c>
      <c r="AC791">
        <f t="shared" si="254"/>
        <v>2.0685501930040933</v>
      </c>
      <c r="AD791">
        <f t="shared" si="262"/>
        <v>-1.0890938154882828E-9</v>
      </c>
      <c r="AE791">
        <f t="shared" si="263"/>
        <v>2.8752743016202823E-5</v>
      </c>
      <c r="AF791">
        <f t="shared" si="264"/>
        <v>-3.7706571452956442E-6</v>
      </c>
      <c r="AG791" t="str">
        <f t="shared" si="265"/>
        <v>NaN</v>
      </c>
      <c r="AH791" t="str">
        <f t="shared" si="266"/>
        <v>NaN</v>
      </c>
    </row>
    <row r="792" spans="1:34">
      <c r="A792" s="4">
        <v>43250.861192129632</v>
      </c>
      <c r="B792" s="3">
        <v>-1.3915559122706299E-2</v>
      </c>
      <c r="C792">
        <v>2.9210435887343902</v>
      </c>
      <c r="D792" s="3">
        <v>5.4546640433818502E-2</v>
      </c>
      <c r="E792" s="3">
        <v>5.4465309629376901E-2</v>
      </c>
      <c r="F792">
        <v>5.4238301065252001E-2</v>
      </c>
      <c r="G792">
        <v>-4691462</v>
      </c>
      <c r="H792">
        <v>13051796</v>
      </c>
      <c r="K792">
        <f t="shared" si="243"/>
        <v>887.45922537345825</v>
      </c>
      <c r="L792">
        <f t="shared" si="244"/>
        <v>820.54056883975613</v>
      </c>
      <c r="M792">
        <f t="shared" si="245"/>
        <v>274.75205793721568</v>
      </c>
      <c r="N792">
        <f t="shared" si="246"/>
        <v>0.13745183531716182</v>
      </c>
      <c r="O792">
        <f t="shared" si="247"/>
        <v>162.8255723797829</v>
      </c>
      <c r="P792">
        <f t="shared" si="248"/>
        <v>162.72097721928645</v>
      </c>
      <c r="Q792">
        <f t="shared" si="249"/>
        <v>-1.4283089534956162</v>
      </c>
      <c r="R792">
        <f t="shared" si="250"/>
        <v>164.25388133327851</v>
      </c>
      <c r="S792">
        <f t="shared" si="251"/>
        <v>275.70426390621276</v>
      </c>
      <c r="T792">
        <f t="shared" si="252"/>
        <v>14.294444803643046</v>
      </c>
      <c r="U792">
        <f t="shared" si="253"/>
        <v>0.46914296743747125</v>
      </c>
      <c r="V792" s="6">
        <f t="shared" si="255"/>
        <v>27809.000000520609</v>
      </c>
      <c r="W792">
        <f t="shared" si="260"/>
        <v>14.327041489150306</v>
      </c>
      <c r="X792">
        <f t="shared" si="261"/>
        <v>275.76068957372769</v>
      </c>
      <c r="Y792">
        <f t="shared" si="256"/>
        <v>-1.4246449513671848</v>
      </c>
      <c r="Z792">
        <f t="shared" si="257"/>
        <v>4.7931438150768853E-6</v>
      </c>
      <c r="AA792">
        <f t="shared" si="259"/>
        <v>4.6964038664642349E-6</v>
      </c>
      <c r="AB792">
        <f t="shared" si="258"/>
        <v>0.99991514977617479</v>
      </c>
      <c r="AC792">
        <f t="shared" si="254"/>
        <v>2.0680750468880933</v>
      </c>
      <c r="AD792">
        <f t="shared" si="262"/>
        <v>-1.1984016420335087E-9</v>
      </c>
      <c r="AE792">
        <f t="shared" si="263"/>
        <v>2.726499309516561E-5</v>
      </c>
      <c r="AF792">
        <f t="shared" si="264"/>
        <v>-4.3755035381745817E-6</v>
      </c>
      <c r="AG792" t="str">
        <f t="shared" si="265"/>
        <v>NaN</v>
      </c>
      <c r="AH792" t="str">
        <f t="shared" si="266"/>
        <v>NaN</v>
      </c>
    </row>
    <row r="793" spans="1:34">
      <c r="A793" s="4">
        <v>43250.861886574072</v>
      </c>
      <c r="B793" s="3">
        <v>-1.39894572977028E-2</v>
      </c>
      <c r="C793">
        <v>2.9222292417835001</v>
      </c>
      <c r="D793" s="3">
        <v>5.4617292036273302E-2</v>
      </c>
      <c r="E793" s="3">
        <v>5.4534890933191499E-2</v>
      </c>
      <c r="F793" s="3">
        <v>5.4306050300419899E-2</v>
      </c>
      <c r="G793">
        <v>-4693394</v>
      </c>
      <c r="H793">
        <v>13051796</v>
      </c>
      <c r="K793">
        <f t="shared" si="243"/>
        <v>892.16684444189002</v>
      </c>
      <c r="L793">
        <f t="shared" si="244"/>
        <v>825.15913215515275</v>
      </c>
      <c r="M793">
        <f t="shared" si="245"/>
        <v>276.298550364047</v>
      </c>
      <c r="N793">
        <f t="shared" si="246"/>
        <v>0.13781118831099917</v>
      </c>
      <c r="O793">
        <f t="shared" si="247"/>
        <v>163.03777807443234</v>
      </c>
      <c r="P793">
        <f t="shared" si="248"/>
        <v>162.92922993537886</v>
      </c>
      <c r="Q793">
        <f t="shared" si="249"/>
        <v>-1.4202939003381232</v>
      </c>
      <c r="R793">
        <f t="shared" si="250"/>
        <v>164.45807197477046</v>
      </c>
      <c r="S793">
        <f t="shared" si="251"/>
        <v>277.24541296427242</v>
      </c>
      <c r="T793">
        <f t="shared" si="252"/>
        <v>14.332271434573295</v>
      </c>
      <c r="U793">
        <f t="shared" si="253"/>
        <v>0.46849455288971276</v>
      </c>
      <c r="V793" s="6">
        <f t="shared" si="255"/>
        <v>27869.000000087544</v>
      </c>
      <c r="W793">
        <f t="shared" si="260"/>
        <v>14.354918966092246</v>
      </c>
      <c r="X793">
        <f t="shared" si="261"/>
        <v>277.32022030789892</v>
      </c>
      <c r="Y793">
        <f t="shared" si="256"/>
        <v>-1.4235315711689889</v>
      </c>
      <c r="Z793">
        <f t="shared" si="257"/>
        <v>6.3613491793888815E-6</v>
      </c>
      <c r="AA793">
        <f t="shared" si="259"/>
        <v>5.3009015786671112E-6</v>
      </c>
      <c r="AB793">
        <f t="shared" si="258"/>
        <v>0.99991156447433527</v>
      </c>
      <c r="AC793">
        <f t="shared" si="254"/>
        <v>2.0671622902837461</v>
      </c>
      <c r="AD793">
        <f t="shared" si="262"/>
        <v>-1.3531144085911095E-9</v>
      </c>
      <c r="AE793">
        <f t="shared" si="263"/>
        <v>2.5929400170067769E-5</v>
      </c>
      <c r="AF793">
        <f t="shared" si="264"/>
        <v>-5.1948508662860755E-6</v>
      </c>
      <c r="AG793" t="str">
        <f t="shared" si="265"/>
        <v>NaN</v>
      </c>
      <c r="AH793" t="str">
        <f t="shared" si="266"/>
        <v>NaN</v>
      </c>
    </row>
    <row r="794" spans="1:34">
      <c r="A794" s="4">
        <v>43250.862581018519</v>
      </c>
      <c r="B794" s="3">
        <v>-1.40626895091009E-2</v>
      </c>
      <c r="C794">
        <v>2.9234363008054101</v>
      </c>
      <c r="D794" s="3">
        <v>5.46845424674939E-2</v>
      </c>
      <c r="E794" s="3">
        <v>5.46030689565669E-2</v>
      </c>
      <c r="F794" s="3">
        <v>5.4373632782899202E-2</v>
      </c>
      <c r="G794">
        <v>-4695311</v>
      </c>
      <c r="H794">
        <v>13051796</v>
      </c>
      <c r="K794">
        <f t="shared" si="243"/>
        <v>896.83203887757736</v>
      </c>
      <c r="L794">
        <f t="shared" si="244"/>
        <v>829.73549003269648</v>
      </c>
      <c r="M794">
        <f t="shared" si="245"/>
        <v>277.83091060613748</v>
      </c>
      <c r="N794">
        <f t="shared" si="246"/>
        <v>0.13817702912217694</v>
      </c>
      <c r="O794">
        <f t="shared" si="247"/>
        <v>163.23976817765427</v>
      </c>
      <c r="P794">
        <f t="shared" si="248"/>
        <v>163.13328271633236</v>
      </c>
      <c r="Q794">
        <f t="shared" si="249"/>
        <v>-1.4219918596732271</v>
      </c>
      <c r="R794">
        <f t="shared" si="250"/>
        <v>164.6617600373275</v>
      </c>
      <c r="S794">
        <f t="shared" si="251"/>
        <v>278.77890517925294</v>
      </c>
      <c r="T794">
        <f t="shared" si="252"/>
        <v>14.370780993644638</v>
      </c>
      <c r="U794">
        <f t="shared" si="253"/>
        <v>0.46783443176035122</v>
      </c>
      <c r="V794" s="6">
        <f t="shared" si="255"/>
        <v>27929.000000283122</v>
      </c>
      <c r="W794">
        <f t="shared" si="260"/>
        <v>14.382974471310289</v>
      </c>
      <c r="X794">
        <f t="shared" si="261"/>
        <v>278.88933626195353</v>
      </c>
      <c r="Y794">
        <f t="shared" si="256"/>
        <v>-1.4213551184803919</v>
      </c>
      <c r="Z794">
        <f t="shared" si="257"/>
        <v>6.0924213880924371E-6</v>
      </c>
      <c r="AA794">
        <f t="shared" si="259"/>
        <v>5.8445243558188581E-6</v>
      </c>
      <c r="AB794">
        <f t="shared" si="258"/>
        <v>0.99990415562693769</v>
      </c>
      <c r="AC794">
        <f t="shared" si="254"/>
        <v>2.0662330546233547</v>
      </c>
      <c r="AD794">
        <f t="shared" si="262"/>
        <v>-1.4934929858041928E-9</v>
      </c>
      <c r="AE794">
        <f t="shared" si="263"/>
        <v>2.5773406709238968E-5</v>
      </c>
      <c r="AF794">
        <f t="shared" si="264"/>
        <v>-5.7684933486087108E-6</v>
      </c>
      <c r="AG794" t="str">
        <f t="shared" si="265"/>
        <v>NaN</v>
      </c>
      <c r="AH794" t="str">
        <f t="shared" si="266"/>
        <v>NaN</v>
      </c>
    </row>
    <row r="795" spans="1:34">
      <c r="A795" s="4">
        <v>43250.863287037035</v>
      </c>
      <c r="B795">
        <v>-1.4139406137183E-2</v>
      </c>
      <c r="C795">
        <v>2.92453989762544</v>
      </c>
      <c r="D795" s="3">
        <v>5.4760795299498601E-2</v>
      </c>
      <c r="E795" s="3">
        <v>5.4678560687316399E-2</v>
      </c>
      <c r="F795">
        <v>5.4449552899805E-2</v>
      </c>
      <c r="G795">
        <v>-4697252</v>
      </c>
      <c r="H795">
        <v>13051796</v>
      </c>
      <c r="K795">
        <f t="shared" si="243"/>
        <v>901.71920505241428</v>
      </c>
      <c r="L795">
        <f t="shared" si="244"/>
        <v>834.52285990481778</v>
      </c>
      <c r="M795">
        <f t="shared" si="245"/>
        <v>279.43392668410161</v>
      </c>
      <c r="N795">
        <f t="shared" si="246"/>
        <v>0.13851151214953883</v>
      </c>
      <c r="O795">
        <f t="shared" si="247"/>
        <v>163.46879745119261</v>
      </c>
      <c r="P795">
        <f t="shared" si="248"/>
        <v>163.35922498974807</v>
      </c>
      <c r="Q795">
        <f t="shared" si="249"/>
        <v>-1.4217795954298253</v>
      </c>
      <c r="R795">
        <f t="shared" si="250"/>
        <v>164.89057704662244</v>
      </c>
      <c r="S795">
        <f t="shared" si="251"/>
        <v>280.38177974772151</v>
      </c>
      <c r="T795">
        <f t="shared" si="252"/>
        <v>14.405989733366944</v>
      </c>
      <c r="U795">
        <f t="shared" si="253"/>
        <v>0.46723089244207877</v>
      </c>
      <c r="V795" s="6">
        <f t="shared" si="255"/>
        <v>27990.000000083819</v>
      </c>
      <c r="W795">
        <f t="shared" si="260"/>
        <v>14.410676838472426</v>
      </c>
      <c r="X795">
        <f t="shared" si="261"/>
        <v>280.45794896049512</v>
      </c>
      <c r="Y795">
        <f t="shared" si="256"/>
        <v>-1.4221426413977365</v>
      </c>
      <c r="Z795">
        <f t="shared" si="257"/>
        <v>6.5219951040564882E-6</v>
      </c>
      <c r="AA795">
        <f t="shared" si="259"/>
        <v>5.916791886134825E-6</v>
      </c>
      <c r="AB795">
        <f t="shared" si="258"/>
        <v>0.99990755239478646</v>
      </c>
      <c r="AC795">
        <f t="shared" si="254"/>
        <v>2.0653834677338554</v>
      </c>
      <c r="AD795">
        <f t="shared" si="262"/>
        <v>-1.5105014246779531E-9</v>
      </c>
      <c r="AE795">
        <f t="shared" si="263"/>
        <v>2.515593040458815E-5</v>
      </c>
      <c r="AF795">
        <f t="shared" si="264"/>
        <v>-5.9773927248032117E-6</v>
      </c>
      <c r="AG795" t="str">
        <f t="shared" si="265"/>
        <v>NaN</v>
      </c>
      <c r="AH795" t="str">
        <f t="shared" si="266"/>
        <v>NaN</v>
      </c>
    </row>
    <row r="796" spans="1:34">
      <c r="A796" s="4">
        <v>43250.863981481481</v>
      </c>
      <c r="B796" s="3">
        <v>-1.42139464913635E-2</v>
      </c>
      <c r="C796">
        <v>2.92590987988478</v>
      </c>
      <c r="D796" s="3">
        <v>5.48212196038367E-2</v>
      </c>
      <c r="E796" s="3">
        <v>5.4738259567020602E-2</v>
      </c>
      <c r="F796" s="3">
        <v>5.4510060303928201E-2</v>
      </c>
      <c r="G796">
        <v>-4699177</v>
      </c>
      <c r="H796">
        <v>13051796</v>
      </c>
      <c r="K796">
        <f t="shared" si="243"/>
        <v>906.46773358812436</v>
      </c>
      <c r="L796">
        <f t="shared" si="244"/>
        <v>839.19185200849233</v>
      </c>
      <c r="M796">
        <f t="shared" si="245"/>
        <v>280.99730482491805</v>
      </c>
      <c r="N796">
        <f t="shared" si="246"/>
        <v>0.13892673245936515</v>
      </c>
      <c r="O796">
        <f t="shared" si="247"/>
        <v>163.65028493385768</v>
      </c>
      <c r="P796">
        <f t="shared" si="248"/>
        <v>163.53790019651342</v>
      </c>
      <c r="Q796">
        <f t="shared" si="249"/>
        <v>-1.4226564690901569</v>
      </c>
      <c r="R796">
        <f t="shared" si="250"/>
        <v>165.07294140294783</v>
      </c>
      <c r="S796">
        <f t="shared" si="251"/>
        <v>281.94574247097813</v>
      </c>
      <c r="T796">
        <f t="shared" si="252"/>
        <v>14.449697134401292</v>
      </c>
      <c r="U796">
        <f t="shared" si="253"/>
        <v>0.46648167121940004</v>
      </c>
      <c r="V796" s="6">
        <f t="shared" si="255"/>
        <v>28050.000000279397</v>
      </c>
      <c r="W796">
        <f t="shared" si="260"/>
        <v>14.43749490124666</v>
      </c>
      <c r="X796">
        <f t="shared" si="261"/>
        <v>282.03273811227666</v>
      </c>
      <c r="Y796">
        <f t="shared" si="256"/>
        <v>-1.4232379615934292</v>
      </c>
      <c r="Z796">
        <f t="shared" si="257"/>
        <v>7.7809543978231349E-6</v>
      </c>
      <c r="AA796">
        <f t="shared" si="259"/>
        <v>5.6154930313081951E-6</v>
      </c>
      <c r="AB796">
        <f t="shared" si="258"/>
        <v>0.99991200205508179</v>
      </c>
      <c r="AC796">
        <f t="shared" si="254"/>
        <v>2.0643288081468967</v>
      </c>
      <c r="AD796">
        <f t="shared" si="262"/>
        <v>-1.4317478981981625E-9</v>
      </c>
      <c r="AE796">
        <f t="shared" si="263"/>
        <v>2.4429339377302078E-5</v>
      </c>
      <c r="AF796">
        <f t="shared" si="264"/>
        <v>-5.834261183448092E-6</v>
      </c>
      <c r="AG796" t="str">
        <f t="shared" si="265"/>
        <v>NaN</v>
      </c>
      <c r="AH796" t="str">
        <f t="shared" si="266"/>
        <v>NaN</v>
      </c>
    </row>
    <row r="797" spans="1:34">
      <c r="A797" s="4">
        <v>43250.864675925928</v>
      </c>
      <c r="B797" s="3">
        <v>-1.4289925802604599E-2</v>
      </c>
      <c r="C797">
        <v>2.9274665697957998</v>
      </c>
      <c r="D797" s="3">
        <v>5.48949393957264E-2</v>
      </c>
      <c r="E797" s="3">
        <v>5.4813180471828697E-2</v>
      </c>
      <c r="F797" s="3">
        <v>5.4584396270292899E-2</v>
      </c>
      <c r="G797">
        <v>-4701111</v>
      </c>
      <c r="H797">
        <v>13051796</v>
      </c>
      <c r="K797">
        <f t="shared" si="243"/>
        <v>911.30792963385682</v>
      </c>
      <c r="L797">
        <f t="shared" si="244"/>
        <v>843.93433410297791</v>
      </c>
      <c r="M797">
        <f t="shared" si="245"/>
        <v>282.58529055612058</v>
      </c>
      <c r="N797">
        <f t="shared" si="246"/>
        <v>0.13939854095378207</v>
      </c>
      <c r="O797">
        <f t="shared" si="247"/>
        <v>163.87170609210207</v>
      </c>
      <c r="P797">
        <f t="shared" si="248"/>
        <v>163.76213402173693</v>
      </c>
      <c r="Q797">
        <f t="shared" si="249"/>
        <v>-1.4252778202603054</v>
      </c>
      <c r="R797">
        <f t="shared" si="250"/>
        <v>165.29698391236238</v>
      </c>
      <c r="S797">
        <f t="shared" si="251"/>
        <v>283.53547576962745</v>
      </c>
      <c r="T797">
        <f t="shared" si="252"/>
        <v>14.499361186445178</v>
      </c>
      <c r="U797">
        <f t="shared" si="253"/>
        <v>0.46563034259049674</v>
      </c>
      <c r="V797" s="6">
        <f t="shared" si="255"/>
        <v>28110.000000474975</v>
      </c>
      <c r="W797">
        <f t="shared" si="260"/>
        <v>14.463889782053078</v>
      </c>
      <c r="X797">
        <f t="shared" si="261"/>
        <v>283.61721775433847</v>
      </c>
      <c r="Y797">
        <f t="shared" si="256"/>
        <v>-1.423114209753398</v>
      </c>
      <c r="Z797">
        <f t="shared" si="257"/>
        <v>6.6806813200896731E-6</v>
      </c>
      <c r="AA797">
        <f t="shared" si="259"/>
        <v>5.2008058270930858E-6</v>
      </c>
      <c r="AB797">
        <f t="shared" si="258"/>
        <v>0.99991205910746361</v>
      </c>
      <c r="AC797">
        <f t="shared" si="254"/>
        <v>2.0631304145710776</v>
      </c>
      <c r="AD797">
        <f t="shared" si="262"/>
        <v>-1.3253630948440104E-9</v>
      </c>
      <c r="AE797">
        <f t="shared" si="263"/>
        <v>2.4671016708710771E-5</v>
      </c>
      <c r="AF797">
        <f t="shared" si="264"/>
        <v>-5.3478456228311625E-6</v>
      </c>
      <c r="AG797" t="str">
        <f t="shared" si="265"/>
        <v>NaN</v>
      </c>
      <c r="AH797" t="str">
        <f t="shared" si="266"/>
        <v>NaN</v>
      </c>
    </row>
    <row r="798" spans="1:34">
      <c r="A798" s="4">
        <v>43250.865370370368</v>
      </c>
      <c r="B798" s="3">
        <v>-1.43686046448602E-2</v>
      </c>
      <c r="C798">
        <v>2.9284227032476302</v>
      </c>
      <c r="D798" s="3">
        <v>5.4966732650063903E-2</v>
      </c>
      <c r="E798" s="3">
        <v>5.48848548040951E-2</v>
      </c>
      <c r="F798">
        <v>5.4654658706695003E-2</v>
      </c>
      <c r="G798">
        <v>-4703047</v>
      </c>
      <c r="H798">
        <v>13051796</v>
      </c>
      <c r="K798">
        <f t="shared" si="243"/>
        <v>916.32009695872171</v>
      </c>
      <c r="L798">
        <f t="shared" si="244"/>
        <v>848.85414209465819</v>
      </c>
      <c r="M798">
        <f t="shared" si="245"/>
        <v>284.23265257781981</v>
      </c>
      <c r="N798">
        <f t="shared" si="246"/>
        <v>0.13968833012834814</v>
      </c>
      <c r="O798">
        <f t="shared" si="247"/>
        <v>164.08734079646112</v>
      </c>
      <c r="P798">
        <f t="shared" si="248"/>
        <v>163.97665104786739</v>
      </c>
      <c r="Q798">
        <f t="shared" si="249"/>
        <v>-1.4214083399097319</v>
      </c>
      <c r="R798">
        <f t="shared" si="250"/>
        <v>165.50874913637085</v>
      </c>
      <c r="S798">
        <f t="shared" si="251"/>
        <v>285.18025813775961</v>
      </c>
      <c r="T798">
        <f t="shared" si="252"/>
        <v>14.529865310083711</v>
      </c>
      <c r="U798">
        <f t="shared" si="253"/>
        <v>0.46510744861216913</v>
      </c>
      <c r="V798" s="6">
        <f t="shared" si="255"/>
        <v>28170.00000004191</v>
      </c>
      <c r="W798">
        <f t="shared" si="260"/>
        <v>14.491405365450138</v>
      </c>
      <c r="X798">
        <f t="shared" si="261"/>
        <v>285.2020650436981</v>
      </c>
      <c r="Y798">
        <f t="shared" si="256"/>
        <v>-1.4236990171320276</v>
      </c>
      <c r="Z798">
        <f t="shared" si="257"/>
        <v>3.1869979984162742E-6</v>
      </c>
      <c r="AA798">
        <f t="shared" si="259"/>
        <v>4.6430169728070644E-6</v>
      </c>
      <c r="AB798">
        <f t="shared" si="258"/>
        <v>0.99991464776721739</v>
      </c>
      <c r="AC798">
        <f t="shared" si="254"/>
        <v>2.06239435006768</v>
      </c>
      <c r="AD798">
        <f t="shared" si="262"/>
        <v>-1.182309294344763E-9</v>
      </c>
      <c r="AE798">
        <f t="shared" si="263"/>
        <v>2.5382994672927261E-5</v>
      </c>
      <c r="AF798">
        <f t="shared" si="264"/>
        <v>-4.6368097929191436E-6</v>
      </c>
      <c r="AG798" t="str">
        <f t="shared" si="265"/>
        <v>NaN</v>
      </c>
      <c r="AH798" t="str">
        <f t="shared" si="266"/>
        <v>NaN</v>
      </c>
    </row>
    <row r="799" spans="1:34">
      <c r="A799" s="4">
        <v>43250.866064814814</v>
      </c>
      <c r="B799" s="3">
        <v>-1.4442526604270801E-2</v>
      </c>
      <c r="C799">
        <v>2.9286653042727302</v>
      </c>
      <c r="D799" s="3">
        <v>5.5037170192790703E-2</v>
      </c>
      <c r="E799" s="3">
        <v>5.4957016716853102E-2</v>
      </c>
      <c r="F799" s="3">
        <v>5.47258501937904E-2</v>
      </c>
      <c r="G799">
        <v>-4704979</v>
      </c>
      <c r="H799">
        <v>13051796</v>
      </c>
      <c r="K799">
        <f t="shared" si="243"/>
        <v>921.02923119260038</v>
      </c>
      <c r="L799">
        <f t="shared" si="244"/>
        <v>853.46969576667129</v>
      </c>
      <c r="M799">
        <f t="shared" si="245"/>
        <v>285.77813724739372</v>
      </c>
      <c r="N799">
        <f t="shared" si="246"/>
        <v>0.13976185872488248</v>
      </c>
      <c r="O799">
        <f t="shared" si="247"/>
        <v>164.29890355179</v>
      </c>
      <c r="P799">
        <f t="shared" si="248"/>
        <v>164.19262737349533</v>
      </c>
      <c r="Q799">
        <f t="shared" si="249"/>
        <v>-1.4244108912260458</v>
      </c>
      <c r="R799">
        <f t="shared" si="250"/>
        <v>165.72331444301605</v>
      </c>
      <c r="S799">
        <f t="shared" si="251"/>
        <v>286.72774450821106</v>
      </c>
      <c r="T799">
        <f t="shared" si="252"/>
        <v>14.537605162350486</v>
      </c>
      <c r="U799">
        <f t="shared" si="253"/>
        <v>0.46497477402064841</v>
      </c>
      <c r="V799" s="6">
        <f t="shared" si="255"/>
        <v>28230.000000237487</v>
      </c>
      <c r="W799">
        <f t="shared" si="260"/>
        <v>14.519726453834208</v>
      </c>
      <c r="X799">
        <f t="shared" si="261"/>
        <v>286.80770991724512</v>
      </c>
      <c r="Y799">
        <f t="shared" si="256"/>
        <v>-1.4237100372847447</v>
      </c>
      <c r="Z799">
        <f t="shared" si="257"/>
        <v>2.6840518312904795E-6</v>
      </c>
      <c r="AA799">
        <f t="shared" si="259"/>
        <v>4.0202470700338219E-6</v>
      </c>
      <c r="AB799">
        <f t="shared" si="258"/>
        <v>0.9999151520738756</v>
      </c>
      <c r="AC799">
        <f t="shared" si="254"/>
        <v>2.0622075874324826</v>
      </c>
      <c r="AD799">
        <f t="shared" si="262"/>
        <v>-1.0236250020889972E-9</v>
      </c>
      <c r="AE799">
        <f t="shared" si="263"/>
        <v>2.5821225323396425E-5</v>
      </c>
      <c r="AF799">
        <f t="shared" si="264"/>
        <v>-3.9463452158226935E-6</v>
      </c>
      <c r="AG799" t="str">
        <f t="shared" si="265"/>
        <v>NaN</v>
      </c>
      <c r="AH799" t="str">
        <f t="shared" si="266"/>
        <v>NaN</v>
      </c>
    </row>
    <row r="800" spans="1:34">
      <c r="A800" s="4">
        <v>43250.866770833331</v>
      </c>
      <c r="B800" s="3">
        <v>-1.45225254815159E-2</v>
      </c>
      <c r="C800">
        <v>2.92944067617645</v>
      </c>
      <c r="D800">
        <v>5.5108630465329003E-2</v>
      </c>
      <c r="E800" s="3">
        <v>5.5028084546556798E-2</v>
      </c>
      <c r="F800" s="3">
        <v>5.4797363275356503E-2</v>
      </c>
      <c r="G800">
        <v>-4706913</v>
      </c>
      <c r="H800">
        <v>13051796</v>
      </c>
      <c r="K800">
        <f t="shared" si="243"/>
        <v>926.12549020021447</v>
      </c>
      <c r="L800">
        <f t="shared" si="244"/>
        <v>858.471951479415</v>
      </c>
      <c r="M800">
        <f t="shared" si="245"/>
        <v>287.45310629048186</v>
      </c>
      <c r="N800">
        <f t="shared" si="246"/>
        <v>0.13999686188634547</v>
      </c>
      <c r="O800">
        <f t="shared" si="247"/>
        <v>164.51353812831684</v>
      </c>
      <c r="P800">
        <f t="shared" si="248"/>
        <v>164.40532917342168</v>
      </c>
      <c r="Q800">
        <f t="shared" si="249"/>
        <v>-1.425310880718456</v>
      </c>
      <c r="R800">
        <f t="shared" si="250"/>
        <v>165.93884900903529</v>
      </c>
      <c r="S800">
        <f t="shared" si="251"/>
        <v>288.40331354429418</v>
      </c>
      <c r="T800">
        <f t="shared" si="252"/>
        <v>14.562342337241326</v>
      </c>
      <c r="U800">
        <f t="shared" si="253"/>
        <v>0.46455073562031479</v>
      </c>
      <c r="V800" s="6">
        <f t="shared" si="255"/>
        <v>28291.000000038184</v>
      </c>
      <c r="W800">
        <f t="shared" si="260"/>
        <v>14.548607893513598</v>
      </c>
      <c r="X800">
        <f t="shared" si="261"/>
        <v>288.41512916395254</v>
      </c>
      <c r="Y800">
        <f t="shared" si="256"/>
        <v>-1.425104202086781</v>
      </c>
      <c r="Z800">
        <f t="shared" si="257"/>
        <v>3.4585387498831198E-6</v>
      </c>
      <c r="AA800">
        <f t="shared" si="259"/>
        <v>3.4308150480921349E-6</v>
      </c>
      <c r="AB800">
        <f t="shared" si="258"/>
        <v>0.99992054073822234</v>
      </c>
      <c r="AC800">
        <f t="shared" si="254"/>
        <v>2.0616106794023668</v>
      </c>
      <c r="AD800">
        <f t="shared" si="262"/>
        <v>-8.7243815018694123E-10</v>
      </c>
      <c r="AE800">
        <f t="shared" si="263"/>
        <v>2.5928785373995066E-5</v>
      </c>
      <c r="AF800">
        <f t="shared" si="264"/>
        <v>-3.3495272195243803E-6</v>
      </c>
      <c r="AG800" t="str">
        <f t="shared" si="265"/>
        <v>NaN</v>
      </c>
      <c r="AH800" t="str">
        <f t="shared" si="266"/>
        <v>NaN</v>
      </c>
    </row>
    <row r="801" spans="1:34">
      <c r="A801" s="4">
        <v>43250.867465277777</v>
      </c>
      <c r="B801" s="3">
        <v>-1.45977912603303E-2</v>
      </c>
      <c r="C801">
        <v>2.9299770147172199</v>
      </c>
      <c r="D801" s="3">
        <v>5.5174691675838397E-2</v>
      </c>
      <c r="E801" s="3">
        <v>5.5093741422024299E-2</v>
      </c>
      <c r="F801" s="3">
        <v>5.4863290141856903E-2</v>
      </c>
      <c r="G801">
        <v>-4708844</v>
      </c>
      <c r="H801">
        <v>13051796</v>
      </c>
      <c r="K801">
        <f t="shared" si="243"/>
        <v>930.92023128230232</v>
      </c>
      <c r="L801">
        <f t="shared" si="244"/>
        <v>863.18003229549549</v>
      </c>
      <c r="M801">
        <f t="shared" si="245"/>
        <v>289.02957300312949</v>
      </c>
      <c r="N801">
        <f t="shared" si="246"/>
        <v>0.14015941775416932</v>
      </c>
      <c r="O801">
        <f t="shared" si="247"/>
        <v>164.71195634642444</v>
      </c>
      <c r="P801">
        <f t="shared" si="248"/>
        <v>164.60183630819284</v>
      </c>
      <c r="Q801">
        <f t="shared" si="249"/>
        <v>-1.425590834315841</v>
      </c>
      <c r="R801">
        <f t="shared" si="250"/>
        <v>166.13754718074028</v>
      </c>
      <c r="S801">
        <f t="shared" si="251"/>
        <v>289.97996689267336</v>
      </c>
      <c r="T801">
        <f t="shared" si="252"/>
        <v>14.579453481222783</v>
      </c>
      <c r="U801">
        <f t="shared" si="253"/>
        <v>0.46425742071455917</v>
      </c>
      <c r="V801" s="6">
        <f t="shared" si="255"/>
        <v>28351.000000233762</v>
      </c>
      <c r="W801">
        <f t="shared" si="260"/>
        <v>14.577360919354465</v>
      </c>
      <c r="X801">
        <f t="shared" si="261"/>
        <v>290.03160659183425</v>
      </c>
      <c r="Y801">
        <f t="shared" si="256"/>
        <v>-1.4269858059442508</v>
      </c>
      <c r="Z801">
        <f t="shared" si="257"/>
        <v>2.1878994080902762E-6</v>
      </c>
      <c r="AA801">
        <f t="shared" si="259"/>
        <v>3.1575534531065814E-6</v>
      </c>
      <c r="AB801">
        <f t="shared" si="258"/>
        <v>0.99992754132051276</v>
      </c>
      <c r="AC801">
        <f t="shared" si="254"/>
        <v>2.0611977874980942</v>
      </c>
      <c r="AD801">
        <f t="shared" si="262"/>
        <v>-8.0172981211712624E-10</v>
      </c>
      <c r="AE801">
        <f t="shared" si="263"/>
        <v>2.5951863902089384E-5</v>
      </c>
      <c r="AF801">
        <f t="shared" si="264"/>
        <v>-3.075321426030777E-6</v>
      </c>
      <c r="AG801" t="str">
        <f t="shared" si="265"/>
        <v>NaN</v>
      </c>
      <c r="AH801" t="str">
        <f t="shared" si="266"/>
        <v>NaN</v>
      </c>
    </row>
    <row r="802" spans="1:34">
      <c r="A802" s="4">
        <v>43250.868159722224</v>
      </c>
      <c r="B802" s="3">
        <v>-1.46740916611634E-2</v>
      </c>
      <c r="C802">
        <v>2.93026361690863</v>
      </c>
      <c r="D802" s="3">
        <v>5.5244498931588198E-2</v>
      </c>
      <c r="E802" s="3">
        <v>5.5164321671236402E-2</v>
      </c>
      <c r="F802" s="3">
        <v>5.4934338698076297E-2</v>
      </c>
      <c r="G802">
        <v>-4710774</v>
      </c>
      <c r="H802">
        <v>13051796</v>
      </c>
      <c r="K802">
        <f t="shared" si="243"/>
        <v>935.78088206167399</v>
      </c>
      <c r="L802">
        <f t="shared" si="244"/>
        <v>867.9472903943373</v>
      </c>
      <c r="M802">
        <f t="shared" si="245"/>
        <v>290.62585479968556</v>
      </c>
      <c r="N802">
        <f t="shared" si="246"/>
        <v>0.14024628241968076</v>
      </c>
      <c r="O802">
        <f t="shared" si="247"/>
        <v>164.92162600264254</v>
      </c>
      <c r="P802">
        <f t="shared" si="248"/>
        <v>164.81307880862175</v>
      </c>
      <c r="Q802">
        <f t="shared" si="249"/>
        <v>-1.4300557027984553</v>
      </c>
      <c r="R802">
        <f t="shared" si="250"/>
        <v>166.351681705441</v>
      </c>
      <c r="S802">
        <f t="shared" si="251"/>
        <v>291.57922526821784</v>
      </c>
      <c r="T802">
        <f t="shared" si="252"/>
        <v>14.58859713022399</v>
      </c>
      <c r="U802">
        <f t="shared" si="253"/>
        <v>0.46410068259418813</v>
      </c>
      <c r="V802" s="6">
        <f t="shared" si="255"/>
        <v>28411.00000042934</v>
      </c>
      <c r="W802">
        <f t="shared" si="260"/>
        <v>14.606615926564045</v>
      </c>
      <c r="X802">
        <f t="shared" si="261"/>
        <v>291.65703653351397</v>
      </c>
      <c r="Y802">
        <f t="shared" si="256"/>
        <v>-1.4263208921257255</v>
      </c>
      <c r="Z802">
        <f t="shared" si="257"/>
        <v>2.1626057846437964E-6</v>
      </c>
      <c r="AA802">
        <f t="shared" si="259"/>
        <v>3.590979445537142E-6</v>
      </c>
      <c r="AB802">
        <f t="shared" si="258"/>
        <v>0.99992563597754724</v>
      </c>
      <c r="AC802">
        <f t="shared" si="254"/>
        <v>2.0609771512476951</v>
      </c>
      <c r="AD802">
        <f t="shared" si="262"/>
        <v>-9.1210777987326849E-10</v>
      </c>
      <c r="AE802">
        <f t="shared" si="263"/>
        <v>2.5716299140503468E-5</v>
      </c>
      <c r="AF802">
        <f t="shared" si="264"/>
        <v>-3.5307643028767333E-6</v>
      </c>
      <c r="AG802" t="str">
        <f t="shared" si="265"/>
        <v>NaN</v>
      </c>
      <c r="AH802" t="str">
        <f t="shared" si="266"/>
        <v>NaN</v>
      </c>
    </row>
    <row r="803" spans="1:34">
      <c r="A803" s="4">
        <v>43250.868854166663</v>
      </c>
      <c r="B803" s="3">
        <v>-1.47554581422264E-2</v>
      </c>
      <c r="C803">
        <v>2.9307904416837101</v>
      </c>
      <c r="D803" s="3">
        <v>5.5316411107996802E-2</v>
      </c>
      <c r="E803" s="3">
        <v>5.5234735429548897E-2</v>
      </c>
      <c r="F803" s="3">
        <v>5.5003767371035801E-2</v>
      </c>
      <c r="G803">
        <v>-4712711</v>
      </c>
      <c r="H803">
        <v>13051796</v>
      </c>
      <c r="K803">
        <f t="shared" si="243"/>
        <v>940.96426308294429</v>
      </c>
      <c r="L803">
        <f t="shared" si="244"/>
        <v>873.03940805688012</v>
      </c>
      <c r="M803">
        <f t="shared" si="245"/>
        <v>292.33091346487788</v>
      </c>
      <c r="N803">
        <f t="shared" si="246"/>
        <v>0.14040595481313078</v>
      </c>
      <c r="O803">
        <f t="shared" si="247"/>
        <v>165.13761789551296</v>
      </c>
      <c r="P803">
        <f t="shared" si="248"/>
        <v>165.02382301166119</v>
      </c>
      <c r="Q803">
        <f t="shared" si="249"/>
        <v>-1.4233161392628801</v>
      </c>
      <c r="R803">
        <f t="shared" si="250"/>
        <v>166.56093403477584</v>
      </c>
      <c r="S803">
        <f t="shared" si="251"/>
        <v>293.27979089105315</v>
      </c>
      <c r="T803">
        <f t="shared" si="252"/>
        <v>14.60540475058715</v>
      </c>
      <c r="U803">
        <f t="shared" si="253"/>
        <v>0.46381257061358971</v>
      </c>
      <c r="V803" s="6">
        <f t="shared" si="255"/>
        <v>28470.999999996275</v>
      </c>
      <c r="W803">
        <f t="shared" si="260"/>
        <v>14.635100450742577</v>
      </c>
      <c r="X803">
        <f t="shared" si="261"/>
        <v>293.28806700410729</v>
      </c>
      <c r="Y803">
        <f t="shared" si="256"/>
        <v>-1.4249555738792499</v>
      </c>
      <c r="Z803">
        <f t="shared" si="257"/>
        <v>3.6549302442313242E-6</v>
      </c>
      <c r="AA803">
        <f t="shared" si="259"/>
        <v>4.1750921938709125E-6</v>
      </c>
      <c r="AB803">
        <f t="shared" si="258"/>
        <v>0.99992136481055516</v>
      </c>
      <c r="AC803">
        <f t="shared" si="254"/>
        <v>2.0605715833683318</v>
      </c>
      <c r="AD803">
        <f t="shared" si="262"/>
        <v>-1.0612794605033875E-9</v>
      </c>
      <c r="AE803">
        <f t="shared" si="263"/>
        <v>2.4857727777715723E-5</v>
      </c>
      <c r="AF803">
        <f t="shared" si="264"/>
        <v>-4.250102142035044E-6</v>
      </c>
      <c r="AG803" t="str">
        <f t="shared" si="265"/>
        <v>NaN</v>
      </c>
      <c r="AH803" t="str">
        <f t="shared" si="266"/>
        <v>NaN</v>
      </c>
    </row>
    <row r="804" spans="1:34">
      <c r="A804" s="4">
        <v>43250.86954861111</v>
      </c>
      <c r="B804" s="3">
        <v>-1.48322818001725E-2</v>
      </c>
      <c r="C804">
        <v>2.9316383560508301</v>
      </c>
      <c r="D804" s="3">
        <v>5.5390713618035103E-2</v>
      </c>
      <c r="E804" s="3">
        <v>5.5310132022641498E-2</v>
      </c>
      <c r="F804" s="3">
        <v>5.5077210019426302E-2</v>
      </c>
      <c r="G804">
        <v>-4714643</v>
      </c>
      <c r="H804">
        <v>13051796</v>
      </c>
      <c r="K804">
        <f t="shared" si="243"/>
        <v>945.85824750232769</v>
      </c>
      <c r="L804">
        <f t="shared" si="244"/>
        <v>877.83685278336361</v>
      </c>
      <c r="M804">
        <f t="shared" si="245"/>
        <v>293.9373030347503</v>
      </c>
      <c r="N804">
        <f t="shared" si="246"/>
        <v>0.14066294446669855</v>
      </c>
      <c r="O804">
        <f t="shared" si="247"/>
        <v>165.36078927746371</v>
      </c>
      <c r="P804">
        <f t="shared" si="248"/>
        <v>165.24948054371154</v>
      </c>
      <c r="Q804">
        <f t="shared" si="249"/>
        <v>-1.4214948795764144</v>
      </c>
      <c r="R804">
        <f t="shared" si="250"/>
        <v>166.78228415704012</v>
      </c>
      <c r="S804">
        <f t="shared" si="251"/>
        <v>294.88496628780126</v>
      </c>
      <c r="T804">
        <f t="shared" si="252"/>
        <v>14.632456293067966</v>
      </c>
      <c r="U804">
        <f t="shared" si="253"/>
        <v>0.46334885990892211</v>
      </c>
      <c r="V804" s="6">
        <f t="shared" si="255"/>
        <v>28531.000000191852</v>
      </c>
      <c r="W804">
        <f t="shared" si="260"/>
        <v>14.662604360154308</v>
      </c>
      <c r="X804">
        <f t="shared" si="261"/>
        <v>294.9238016295007</v>
      </c>
      <c r="Y804">
        <f t="shared" si="256"/>
        <v>-1.4220953435624324</v>
      </c>
      <c r="Z804">
        <f t="shared" si="257"/>
        <v>4.7678501551908021E-6</v>
      </c>
      <c r="AA804">
        <f t="shared" si="259"/>
        <v>4.6164280442445969E-6</v>
      </c>
      <c r="AB804">
        <f t="shared" si="258"/>
        <v>0.99991198859466235</v>
      </c>
      <c r="AC804">
        <f t="shared" si="254"/>
        <v>2.0599188296482698</v>
      </c>
      <c r="AD804">
        <f t="shared" si="262"/>
        <v>-1.1754516531740225E-9</v>
      </c>
      <c r="AE804">
        <f t="shared" si="263"/>
        <v>2.3715118418669916E-5</v>
      </c>
      <c r="AF804">
        <f t="shared" si="264"/>
        <v>-4.9341291115137079E-6</v>
      </c>
      <c r="AG804" t="str">
        <f t="shared" si="265"/>
        <v>NaN</v>
      </c>
      <c r="AH804" t="str">
        <f t="shared" si="266"/>
        <v>NaN</v>
      </c>
    </row>
    <row r="805" spans="1:34">
      <c r="A805" s="4">
        <v>43250.870243055557</v>
      </c>
      <c r="B805">
        <v>-1.4913172592951E-2</v>
      </c>
      <c r="C805">
        <v>2.9325837865162598</v>
      </c>
      <c r="D805" s="3">
        <v>5.5465444247529402E-2</v>
      </c>
      <c r="E805">
        <v>5.5384042089845001E-2</v>
      </c>
      <c r="F805" s="3">
        <v>5.5151677005760603E-2</v>
      </c>
      <c r="G805">
        <v>-4716570</v>
      </c>
      <c r="H805">
        <v>13051796</v>
      </c>
      <c r="K805">
        <f t="shared" si="243"/>
        <v>951.01132521449927</v>
      </c>
      <c r="L805">
        <f t="shared" si="244"/>
        <v>882.89204431973076</v>
      </c>
      <c r="M805">
        <f t="shared" si="245"/>
        <v>295.62999725442506</v>
      </c>
      <c r="N805">
        <f t="shared" si="246"/>
        <v>0.14094948973259425</v>
      </c>
      <c r="O805">
        <f t="shared" si="247"/>
        <v>165.58524653805554</v>
      </c>
      <c r="P805">
        <f t="shared" si="248"/>
        <v>165.47068899192797</v>
      </c>
      <c r="Q805">
        <f t="shared" si="249"/>
        <v>-1.4214750118480026</v>
      </c>
      <c r="R805">
        <f t="shared" si="250"/>
        <v>167.00672154990355</v>
      </c>
      <c r="S805">
        <f t="shared" si="251"/>
        <v>296.57764726232375</v>
      </c>
      <c r="T805">
        <f t="shared" si="252"/>
        <v>14.662618952635937</v>
      </c>
      <c r="U805">
        <f t="shared" si="253"/>
        <v>0.46283181922139666</v>
      </c>
      <c r="V805" s="6">
        <f t="shared" si="255"/>
        <v>28591.00000038743</v>
      </c>
      <c r="W805">
        <f t="shared" si="260"/>
        <v>14.688567303503929</v>
      </c>
      <c r="X805">
        <f t="shared" si="261"/>
        <v>296.5580111937785</v>
      </c>
      <c r="Y805">
        <f t="shared" si="256"/>
        <v>-1.4213392210656082</v>
      </c>
      <c r="Z805">
        <f t="shared" si="257"/>
        <v>6.2209799454301977E-6</v>
      </c>
      <c r="AA805">
        <f t="shared" si="259"/>
        <v>5.2017950251799318E-6</v>
      </c>
      <c r="AB805">
        <f t="shared" si="258"/>
        <v>0.99990991834633181</v>
      </c>
      <c r="AC805">
        <f t="shared" si="254"/>
        <v>2.0591910046728947</v>
      </c>
      <c r="AD805">
        <f t="shared" si="262"/>
        <v>-1.3247362925505503E-9</v>
      </c>
      <c r="AE805">
        <f t="shared" si="263"/>
        <v>2.3443558436885349E-5</v>
      </c>
      <c r="AF805">
        <f t="shared" si="264"/>
        <v>-5.6251866529886308E-6</v>
      </c>
      <c r="AG805" t="str">
        <f t="shared" si="265"/>
        <v>NaN</v>
      </c>
      <c r="AH805" t="str">
        <f t="shared" si="266"/>
        <v>NaN</v>
      </c>
    </row>
    <row r="806" spans="1:34">
      <c r="A806" s="4">
        <v>43250.870949074073</v>
      </c>
      <c r="B806" s="3">
        <v>-1.49875940250604E-2</v>
      </c>
      <c r="C806">
        <v>2.93399776994193</v>
      </c>
      <c r="D806" s="3">
        <v>5.55179602341377E-2</v>
      </c>
      <c r="E806" s="3">
        <v>5.5437176471223197E-2</v>
      </c>
      <c r="F806">
        <v>5.5203870597269999E-2</v>
      </c>
      <c r="G806">
        <v>-4718505</v>
      </c>
      <c r="H806">
        <v>13051796</v>
      </c>
      <c r="K806">
        <f t="shared" si="243"/>
        <v>955.75227792293629</v>
      </c>
      <c r="L806">
        <f t="shared" si="244"/>
        <v>887.5643890271482</v>
      </c>
      <c r="M806">
        <f t="shared" si="245"/>
        <v>297.19449799028774</v>
      </c>
      <c r="N806">
        <f t="shared" si="246"/>
        <v>0.14137804611140373</v>
      </c>
      <c r="O806">
        <f t="shared" si="247"/>
        <v>165.74298098470936</v>
      </c>
      <c r="P806">
        <f t="shared" si="248"/>
        <v>165.62971704448333</v>
      </c>
      <c r="Q806">
        <f t="shared" si="249"/>
        <v>-1.4210477717724075</v>
      </c>
      <c r="R806">
        <f t="shared" si="250"/>
        <v>167.16402875648177</v>
      </c>
      <c r="S806">
        <f t="shared" si="251"/>
        <v>298.14186317146937</v>
      </c>
      <c r="T806">
        <f t="shared" si="252"/>
        <v>14.707730150405354</v>
      </c>
      <c r="U806">
        <f t="shared" si="253"/>
        <v>0.46205853446985651</v>
      </c>
      <c r="V806" s="6">
        <f t="shared" si="255"/>
        <v>28652.000000188127</v>
      </c>
      <c r="W806">
        <f t="shared" si="260"/>
        <v>14.71569764538544</v>
      </c>
      <c r="X806">
        <f t="shared" si="261"/>
        <v>298.20851201137737</v>
      </c>
      <c r="Y806">
        <f t="shared" si="256"/>
        <v>-1.4221941991692593</v>
      </c>
      <c r="Z806">
        <f t="shared" si="257"/>
        <v>6.7728410696268675E-6</v>
      </c>
      <c r="AA806">
        <f t="shared" si="259"/>
        <v>5.7334130303011787E-6</v>
      </c>
      <c r="AB806">
        <f t="shared" si="258"/>
        <v>0.99991329618637925</v>
      </c>
      <c r="AC806">
        <f t="shared" si="254"/>
        <v>2.0581024714707188</v>
      </c>
      <c r="AD806">
        <f t="shared" si="262"/>
        <v>-1.4584737861630464E-9</v>
      </c>
      <c r="AE806">
        <f t="shared" si="263"/>
        <v>2.3975678160348702E-5</v>
      </c>
      <c r="AF806">
        <f t="shared" si="264"/>
        <v>-6.0556220759255544E-6</v>
      </c>
      <c r="AG806" t="str">
        <f t="shared" si="265"/>
        <v>NaN</v>
      </c>
      <c r="AH806" t="str">
        <f t="shared" si="266"/>
        <v>NaN</v>
      </c>
    </row>
    <row r="807" spans="1:34">
      <c r="A807" s="4">
        <v>43250.87164351852</v>
      </c>
      <c r="B807" s="3">
        <v>-1.50663442205587E-2</v>
      </c>
      <c r="C807">
        <v>2.9351525032525401</v>
      </c>
      <c r="D807" s="3">
        <v>5.5586649622418903E-2</v>
      </c>
      <c r="E807" s="3">
        <v>5.5507578337328597E-2</v>
      </c>
      <c r="F807" s="3">
        <v>5.5273323092042102E-2</v>
      </c>
      <c r="G807">
        <v>-4720437</v>
      </c>
      <c r="H807">
        <v>13051796</v>
      </c>
      <c r="K807">
        <f t="shared" si="243"/>
        <v>960.76899074416747</v>
      </c>
      <c r="L807">
        <f t="shared" si="244"/>
        <v>892.48980717609595</v>
      </c>
      <c r="M807">
        <f t="shared" si="245"/>
        <v>298.84373853245648</v>
      </c>
      <c r="N807">
        <f t="shared" si="246"/>
        <v>0.14172802781352389</v>
      </c>
      <c r="O807">
        <f t="shared" si="247"/>
        <v>165.94929306891979</v>
      </c>
      <c r="P807">
        <f t="shared" si="248"/>
        <v>165.84042565485214</v>
      </c>
      <c r="Q807">
        <f t="shared" si="249"/>
        <v>-1.4240598138873679</v>
      </c>
      <c r="R807">
        <f t="shared" si="250"/>
        <v>167.37335288280715</v>
      </c>
      <c r="S807">
        <f t="shared" si="251"/>
        <v>299.79311174171471</v>
      </c>
      <c r="T807">
        <f t="shared" si="252"/>
        <v>14.744570329575899</v>
      </c>
      <c r="U807">
        <f t="shared" si="253"/>
        <v>0.46142702942886421</v>
      </c>
      <c r="V807" s="6">
        <f t="shared" si="255"/>
        <v>28712.000000383705</v>
      </c>
      <c r="W807">
        <f t="shared" si="260"/>
        <v>14.743198636300864</v>
      </c>
      <c r="X807">
        <f t="shared" si="261"/>
        <v>299.86286241218801</v>
      </c>
      <c r="Y807">
        <f t="shared" si="256"/>
        <v>-1.4230409735213432</v>
      </c>
      <c r="Z807">
        <f t="shared" si="257"/>
        <v>6.5478897024989157E-6</v>
      </c>
      <c r="AA807">
        <f t="shared" si="259"/>
        <v>5.7707562292711524E-6</v>
      </c>
      <c r="AB807">
        <f t="shared" si="258"/>
        <v>0.99991663452372836</v>
      </c>
      <c r="AC807">
        <f t="shared" si="254"/>
        <v>2.0572135179473334</v>
      </c>
      <c r="AD807">
        <f t="shared" si="262"/>
        <v>-1.4664660088512447E-9</v>
      </c>
      <c r="AE807">
        <f t="shared" si="263"/>
        <v>2.5042883688987886E-5</v>
      </c>
      <c r="AF807">
        <f t="shared" si="264"/>
        <v>-5.8293307909967404E-6</v>
      </c>
      <c r="AG807" t="str">
        <f t="shared" si="265"/>
        <v>NaN</v>
      </c>
      <c r="AH807" t="str">
        <f t="shared" si="266"/>
        <v>NaN</v>
      </c>
    </row>
    <row r="808" spans="1:34">
      <c r="A808" s="4">
        <v>43250.872337962966</v>
      </c>
      <c r="B808" s="3">
        <v>-1.51484480184627E-2</v>
      </c>
      <c r="C808">
        <v>2.9364606460349001</v>
      </c>
      <c r="D808" s="3">
        <v>5.5659751019538801E-2</v>
      </c>
      <c r="E808" s="3">
        <v>5.55806440578272E-2</v>
      </c>
      <c r="F808" s="3">
        <v>5.5346158284210099E-2</v>
      </c>
      <c r="G808">
        <v>-4722371</v>
      </c>
      <c r="H808">
        <v>13051796</v>
      </c>
      <c r="K808">
        <f t="shared" si="243"/>
        <v>965.99934189454211</v>
      </c>
      <c r="L808">
        <f t="shared" si="244"/>
        <v>897.62441712924669</v>
      </c>
      <c r="M808">
        <f t="shared" si="245"/>
        <v>300.56302543295413</v>
      </c>
      <c r="N808">
        <f t="shared" si="246"/>
        <v>0.14212450553992179</v>
      </c>
      <c r="O808">
        <f t="shared" si="247"/>
        <v>166.16885684690482</v>
      </c>
      <c r="P808">
        <f t="shared" si="248"/>
        <v>166.05910702345122</v>
      </c>
      <c r="Q808">
        <f t="shared" si="249"/>
        <v>-1.4240153349042544</v>
      </c>
      <c r="R808">
        <f t="shared" si="250"/>
        <v>167.59287218180907</v>
      </c>
      <c r="S808">
        <f t="shared" si="251"/>
        <v>301.51236898955699</v>
      </c>
      <c r="T808">
        <f t="shared" si="252"/>
        <v>14.786304827091465</v>
      </c>
      <c r="U808">
        <f t="shared" si="253"/>
        <v>0.46071162721970688</v>
      </c>
      <c r="V808" s="6">
        <f t="shared" si="255"/>
        <v>28772.000000579283</v>
      </c>
      <c r="W808">
        <f t="shared" si="260"/>
        <v>14.773098631199336</v>
      </c>
      <c r="X808">
        <f t="shared" si="261"/>
        <v>301.53293312410256</v>
      </c>
      <c r="Y808">
        <f t="shared" si="256"/>
        <v>-1.4251259524189379</v>
      </c>
      <c r="Z808">
        <f t="shared" si="257"/>
        <v>6.2854682746376203E-6</v>
      </c>
      <c r="AA808">
        <f t="shared" si="259"/>
        <v>5.4838212958087299E-6</v>
      </c>
      <c r="AB808">
        <f t="shared" si="258"/>
        <v>0.99992410692366585</v>
      </c>
      <c r="AC808">
        <f t="shared" si="254"/>
        <v>2.0562064645222828</v>
      </c>
      <c r="AD808">
        <f t="shared" si="262"/>
        <v>-1.3908300724502305E-9</v>
      </c>
      <c r="AE808">
        <f t="shared" si="263"/>
        <v>2.8639492899594121E-5</v>
      </c>
      <c r="AF808">
        <f t="shared" si="264"/>
        <v>-4.8343688672214344E-6</v>
      </c>
      <c r="AG808" t="str">
        <f t="shared" si="265"/>
        <v>NaN</v>
      </c>
      <c r="AH808" t="str">
        <f t="shared" si="266"/>
        <v>NaN</v>
      </c>
    </row>
    <row r="809" spans="1:34">
      <c r="A809" s="4">
        <v>43250.873032407406</v>
      </c>
      <c r="B809" s="3">
        <v>-1.52264965737413E-2</v>
      </c>
      <c r="C809">
        <v>2.93751667402648</v>
      </c>
      <c r="D809" s="3">
        <v>5.5727655522150601E-2</v>
      </c>
      <c r="E809" s="3">
        <v>5.5649059925344802E-2</v>
      </c>
      <c r="F809" s="3">
        <v>5.5414919946415502E-2</v>
      </c>
      <c r="G809">
        <v>-4724303</v>
      </c>
      <c r="H809">
        <v>13051796</v>
      </c>
      <c r="K809">
        <f t="shared" si="243"/>
        <v>970.97135733484879</v>
      </c>
      <c r="L809">
        <f t="shared" si="244"/>
        <v>902.50604599039161</v>
      </c>
      <c r="M809">
        <f t="shared" si="245"/>
        <v>302.19760344971417</v>
      </c>
      <c r="N809">
        <f t="shared" si="246"/>
        <v>0.14244457119541451</v>
      </c>
      <c r="O809">
        <f t="shared" si="247"/>
        <v>166.37281148693975</v>
      </c>
      <c r="P809">
        <f t="shared" si="248"/>
        <v>166.26387165781799</v>
      </c>
      <c r="Q809">
        <f t="shared" si="249"/>
        <v>-1.4273027084651915</v>
      </c>
      <c r="R809">
        <f t="shared" si="250"/>
        <v>167.80011419540494</v>
      </c>
      <c r="S809">
        <f t="shared" si="251"/>
        <v>303.14913858869096</v>
      </c>
      <c r="T809">
        <f t="shared" si="252"/>
        <v>14.819995948722278</v>
      </c>
      <c r="U809">
        <f t="shared" si="253"/>
        <v>0.46013410252722242</v>
      </c>
      <c r="V809" s="6">
        <f t="shared" si="255"/>
        <v>28832.000000146218</v>
      </c>
      <c r="W809">
        <f t="shared" si="260"/>
        <v>14.806868552231094</v>
      </c>
      <c r="X809">
        <f t="shared" si="261"/>
        <v>303.0872702605933</v>
      </c>
      <c r="Y809">
        <f t="shared" si="256"/>
        <v>-1.4259785757248931</v>
      </c>
      <c r="Z809">
        <f t="shared" si="257"/>
        <v>5.8839318204925246E-6</v>
      </c>
      <c r="AA809">
        <f t="shared" si="259"/>
        <v>5.2197723195810846E-6</v>
      </c>
      <c r="AB809">
        <f t="shared" si="258"/>
        <v>0.99992736425217077</v>
      </c>
      <c r="AC809">
        <f t="shared" si="254"/>
        <v>2.0553934977573314</v>
      </c>
      <c r="AD809">
        <f t="shared" si="262"/>
        <v>-1.3225461787891227E-9</v>
      </c>
      <c r="AE809">
        <f t="shared" si="263"/>
        <v>5.0366357232660864E-5</v>
      </c>
      <c r="AF809">
        <f t="shared" si="264"/>
        <v>-2.6139744575814782E-6</v>
      </c>
      <c r="AG809" t="str">
        <f t="shared" si="265"/>
        <v>NaN</v>
      </c>
      <c r="AH809" t="str">
        <f t="shared" si="266"/>
        <v>NaN</v>
      </c>
    </row>
    <row r="810" spans="1:34">
      <c r="A810" s="4">
        <v>43250.873726851853</v>
      </c>
      <c r="B810" s="3">
        <v>-1.53052229848254E-2</v>
      </c>
      <c r="C810">
        <v>2.9386737857785201</v>
      </c>
      <c r="D810" s="3">
        <v>5.5791623704208197E-2</v>
      </c>
      <c r="E810" s="3">
        <v>5.57120767308334E-2</v>
      </c>
      <c r="F810" s="3">
        <v>5.5478440809838499E-2</v>
      </c>
      <c r="G810">
        <v>-4726233</v>
      </c>
      <c r="H810">
        <v>13051796</v>
      </c>
      <c r="K810">
        <f t="shared" si="243"/>
        <v>975.98655499062659</v>
      </c>
      <c r="L810">
        <f t="shared" si="244"/>
        <v>907.43774604931002</v>
      </c>
      <c r="M810">
        <f t="shared" si="245"/>
        <v>303.84894744387265</v>
      </c>
      <c r="N810">
        <f t="shared" si="246"/>
        <v>0.14279527376613044</v>
      </c>
      <c r="O810">
        <f t="shared" si="247"/>
        <v>166.56494318724589</v>
      </c>
      <c r="P810">
        <f t="shared" si="248"/>
        <v>166.45247721970046</v>
      </c>
      <c r="Q810">
        <f t="shared" si="249"/>
        <v>-1.4266176838052331</v>
      </c>
      <c r="R810">
        <f t="shared" si="250"/>
        <v>167.99156087105112</v>
      </c>
      <c r="S810">
        <f t="shared" si="251"/>
        <v>304.80002589974282</v>
      </c>
      <c r="T810">
        <f t="shared" si="252"/>
        <v>14.856912008797639</v>
      </c>
      <c r="U810">
        <f t="shared" si="253"/>
        <v>0.45950129675493645</v>
      </c>
      <c r="V810" s="6">
        <f t="shared" si="255"/>
        <v>28892.000000341795</v>
      </c>
      <c r="W810">
        <f t="shared" si="260"/>
        <v>14.837454393767057</v>
      </c>
      <c r="X810">
        <f t="shared" si="261"/>
        <v>303.38615712630587</v>
      </c>
      <c r="Y810">
        <f t="shared" si="256"/>
        <v>-1.4271854128955397</v>
      </c>
      <c r="Z810">
        <f t="shared" si="257"/>
        <v>3.9163326370211392E-6</v>
      </c>
      <c r="AA810">
        <f t="shared" si="259"/>
        <v>5.1790546459062624E-6</v>
      </c>
      <c r="AB810">
        <f t="shared" si="258"/>
        <v>0.99993176499217296</v>
      </c>
      <c r="AC810">
        <f t="shared" si="254"/>
        <v>2.0545027132277127</v>
      </c>
      <c r="AD810">
        <f t="shared" si="262"/>
        <v>-1.3105515902533535E-9</v>
      </c>
      <c r="AE810">
        <f t="shared" si="263"/>
        <v>-1.5390781593624663E-4</v>
      </c>
      <c r="AF810">
        <f t="shared" si="264"/>
        <v>8.4766545069273476E-7</v>
      </c>
      <c r="AG810" t="str">
        <f t="shared" si="265"/>
        <v>NaN</v>
      </c>
      <c r="AH810">
        <f t="shared" si="266"/>
        <v>8.4766545069273475E-3</v>
      </c>
    </row>
    <row r="811" spans="1:34">
      <c r="A811" s="4">
        <v>43250.874432870369</v>
      </c>
      <c r="B811" s="3">
        <v>-1.53826650375413E-2</v>
      </c>
      <c r="C811">
        <v>2.93900201069482</v>
      </c>
      <c r="D811" s="3">
        <v>5.5854271851276303E-2</v>
      </c>
      <c r="E811" s="3">
        <v>5.5774439464930797E-2</v>
      </c>
      <c r="F811" s="3">
        <v>5.5541211286163197E-2</v>
      </c>
      <c r="G811">
        <v>-4728164</v>
      </c>
      <c r="H811">
        <v>13051796</v>
      </c>
      <c r="K811">
        <f t="shared" si="243"/>
        <v>980.91993371183503</v>
      </c>
      <c r="L811">
        <f t="shared" si="244"/>
        <v>912.28861355067056</v>
      </c>
      <c r="M811">
        <f t="shared" si="245"/>
        <v>305.47322524242702</v>
      </c>
      <c r="N811">
        <f t="shared" si="246"/>
        <v>0.14289475363202622</v>
      </c>
      <c r="O811">
        <f t="shared" si="247"/>
        <v>166.75311009507493</v>
      </c>
      <c r="P811">
        <f t="shared" si="248"/>
        <v>166.63912518469601</v>
      </c>
      <c r="Q811">
        <f t="shared" si="249"/>
        <v>-1.4276358464161945</v>
      </c>
      <c r="R811">
        <f t="shared" si="250"/>
        <v>168.18074594149112</v>
      </c>
      <c r="S811">
        <f t="shared" si="251"/>
        <v>306.42498247337113</v>
      </c>
      <c r="T811">
        <f t="shared" si="252"/>
        <v>14.867383573628775</v>
      </c>
      <c r="U811">
        <f t="shared" si="253"/>
        <v>0.45932179583700306</v>
      </c>
      <c r="V811" s="6">
        <f t="shared" si="255"/>
        <v>28953.000000142492</v>
      </c>
      <c r="W811">
        <f t="shared" si="260"/>
        <v>14.862576810173696</v>
      </c>
      <c r="X811">
        <f t="shared" si="261"/>
        <v>302.56229369226742</v>
      </c>
      <c r="Y811">
        <f t="shared" si="256"/>
        <v>-1.4275220927944094</v>
      </c>
      <c r="Z811">
        <f t="shared" si="257"/>
        <v>2.7593056209538417E-6</v>
      </c>
      <c r="AA811">
        <f t="shared" si="259"/>
        <v>5.5157892279379431E-6</v>
      </c>
      <c r="AB811">
        <f t="shared" si="258"/>
        <v>0.99993324136914397</v>
      </c>
      <c r="AC811">
        <f t="shared" si="254"/>
        <v>2.0542500343683376</v>
      </c>
      <c r="AD811">
        <f t="shared" si="262"/>
        <v>-1.3952609333831466E-9</v>
      </c>
      <c r="AE811">
        <f t="shared" si="263"/>
        <v>-2.5463282561535022E-5</v>
      </c>
      <c r="AF811">
        <f t="shared" si="264"/>
        <v>5.4547152091904868E-6</v>
      </c>
      <c r="AG811" t="str">
        <f t="shared" si="265"/>
        <v>NaN</v>
      </c>
      <c r="AH811">
        <f t="shared" si="266"/>
        <v>5.454715209190486E-2</v>
      </c>
    </row>
    <row r="812" spans="1:34">
      <c r="A812" s="4">
        <v>43250.875127314815</v>
      </c>
      <c r="B812" s="3">
        <v>-1.54663386067841E-2</v>
      </c>
      <c r="C812">
        <v>2.9397203000044101</v>
      </c>
      <c r="D812" s="3">
        <v>5.59133404440035E-2</v>
      </c>
      <c r="E812">
        <v>5.5833615087522E-2</v>
      </c>
      <c r="F812" s="3">
        <v>5.5600301292433901E-2</v>
      </c>
      <c r="G812">
        <v>-4730099</v>
      </c>
      <c r="H812">
        <v>13051796</v>
      </c>
      <c r="K812">
        <f t="shared" si="243"/>
        <v>986.25028578223191</v>
      </c>
      <c r="L812">
        <f t="shared" si="244"/>
        <v>917.54129234560901</v>
      </c>
      <c r="M812">
        <f t="shared" si="245"/>
        <v>307.23204663822122</v>
      </c>
      <c r="N812">
        <f t="shared" si="246"/>
        <v>0.14311245594724933</v>
      </c>
      <c r="O812">
        <f t="shared" si="247"/>
        <v>166.93052562870926</v>
      </c>
      <c r="P812">
        <f t="shared" si="248"/>
        <v>166.81623431395167</v>
      </c>
      <c r="Q812">
        <f t="shared" si="249"/>
        <v>-1.428312748161801</v>
      </c>
      <c r="R812">
        <f t="shared" si="250"/>
        <v>168.35883837687106</v>
      </c>
      <c r="S812">
        <f t="shared" si="251"/>
        <v>308.18425513699577</v>
      </c>
      <c r="T812">
        <f t="shared" si="252"/>
        <v>14.890299606810153</v>
      </c>
      <c r="U812">
        <f t="shared" si="253"/>
        <v>0.45892897498760954</v>
      </c>
      <c r="V812" s="6">
        <f t="shared" si="255"/>
        <v>29013.00000033807</v>
      </c>
      <c r="W812">
        <f t="shared" si="260"/>
        <v>14.883546206303086</v>
      </c>
      <c r="X812">
        <f t="shared" si="261"/>
        <v>300.76078775299527</v>
      </c>
      <c r="Y812">
        <f t="shared" si="256"/>
        <v>-1.4255472567443235</v>
      </c>
      <c r="Z812">
        <f t="shared" si="257"/>
        <v>4.3726371118366804E-6</v>
      </c>
      <c r="AA812">
        <f t="shared" si="259"/>
        <v>5.0295213357268803E-6</v>
      </c>
      <c r="AB812">
        <f t="shared" si="258"/>
        <v>0.99992714895535961</v>
      </c>
      <c r="AC812">
        <f t="shared" si="254"/>
        <v>2.0536970704876709</v>
      </c>
      <c r="AD812">
        <f t="shared" si="262"/>
        <v>-1.2736753009597012E-9</v>
      </c>
      <c r="AE812">
        <f t="shared" si="263"/>
        <v>-1.1727336323147861E-5</v>
      </c>
      <c r="AF812">
        <f t="shared" si="264"/>
        <v>1.081161028608473E-5</v>
      </c>
      <c r="AG812" t="str">
        <f t="shared" si="265"/>
        <v>NaN</v>
      </c>
      <c r="AH812">
        <f t="shared" si="266"/>
        <v>0.1081161028608473</v>
      </c>
    </row>
    <row r="813" spans="1:34">
      <c r="A813" s="4">
        <v>43250.875821759262</v>
      </c>
      <c r="B813" s="3">
        <v>-1.5548680248830399E-2</v>
      </c>
      <c r="C813">
        <v>2.9406467029384702</v>
      </c>
      <c r="D813" s="3">
        <v>5.59745258495968E-2</v>
      </c>
      <c r="E813" s="3">
        <v>5.58944556191091E-2</v>
      </c>
      <c r="F813" s="3">
        <v>5.5658748109763102E-2</v>
      </c>
      <c r="G813">
        <v>-4732029</v>
      </c>
      <c r="H813">
        <v>13051796</v>
      </c>
      <c r="K813">
        <f t="shared" si="243"/>
        <v>991.49578858715904</v>
      </c>
      <c r="L813">
        <f t="shared" si="244"/>
        <v>922.70996734108769</v>
      </c>
      <c r="M813">
        <f t="shared" si="245"/>
        <v>308.96273997106209</v>
      </c>
      <c r="N813">
        <f t="shared" si="246"/>
        <v>0.14339323426440048</v>
      </c>
      <c r="O813">
        <f t="shared" si="247"/>
        <v>167.11429911784759</v>
      </c>
      <c r="P813">
        <f t="shared" si="248"/>
        <v>166.99832641710168</v>
      </c>
      <c r="Q813">
        <f t="shared" si="249"/>
        <v>-1.420693175654975</v>
      </c>
      <c r="R813">
        <f t="shared" si="250"/>
        <v>168.53499229350257</v>
      </c>
      <c r="S813">
        <f t="shared" si="251"/>
        <v>309.90986875483208</v>
      </c>
      <c r="T813">
        <f t="shared" si="252"/>
        <v>14.919855219141853</v>
      </c>
      <c r="U813">
        <f t="shared" si="253"/>
        <v>0.4584223401503934</v>
      </c>
      <c r="V813" s="6">
        <f t="shared" si="255"/>
        <v>29073.000000533648</v>
      </c>
      <c r="W813">
        <f t="shared" si="260"/>
        <v>14.898987970383867</v>
      </c>
      <c r="X813">
        <f t="shared" si="261"/>
        <v>298.05914637945091</v>
      </c>
      <c r="Y813">
        <f t="shared" si="256"/>
        <v>-1.4255760102934592</v>
      </c>
      <c r="Z813">
        <f t="shared" si="257"/>
        <v>6.4878173539031147E-6</v>
      </c>
      <c r="AA813">
        <f t="shared" si="259"/>
        <v>3.3727882492486738E-6</v>
      </c>
      <c r="AB813">
        <f t="shared" si="258"/>
        <v>0.9999276539583436</v>
      </c>
      <c r="AC813">
        <f t="shared" si="254"/>
        <v>2.0529838935621072</v>
      </c>
      <c r="AD813">
        <f t="shared" si="262"/>
        <v>-8.5381060986329186E-10</v>
      </c>
      <c r="AE813">
        <f t="shared" si="263"/>
        <v>-6.1202951945080857E-6</v>
      </c>
      <c r="AF813">
        <f t="shared" si="264"/>
        <v>1.3887376623530081E-5</v>
      </c>
      <c r="AG813" t="str">
        <f t="shared" si="265"/>
        <v>NaN</v>
      </c>
      <c r="AH813">
        <f t="shared" si="266"/>
        <v>0.13887376623530082</v>
      </c>
    </row>
    <row r="814" spans="1:34">
      <c r="A814" s="4">
        <v>43250.876516203702</v>
      </c>
      <c r="B814" s="3">
        <v>-1.5633459793334602E-2</v>
      </c>
      <c r="C814">
        <v>2.9421605809038698</v>
      </c>
      <c r="D814" s="3">
        <v>5.6045343942951097E-2</v>
      </c>
      <c r="E814">
        <v>5.5966819699388E-2</v>
      </c>
      <c r="F814">
        <v>5.5731654767369E-2</v>
      </c>
      <c r="G814">
        <v>-4733966</v>
      </c>
      <c r="H814">
        <v>13051796</v>
      </c>
      <c r="K814">
        <f t="shared" si="243"/>
        <v>996.89659585120637</v>
      </c>
      <c r="L814">
        <f t="shared" si="244"/>
        <v>928.01493946724338</v>
      </c>
      <c r="M814">
        <f t="shared" si="245"/>
        <v>310.73907140952076</v>
      </c>
      <c r="N814">
        <f t="shared" si="246"/>
        <v>0.14385206712413054</v>
      </c>
      <c r="O814">
        <f t="shared" si="247"/>
        <v>167.32700487641281</v>
      </c>
      <c r="P814">
        <f t="shared" si="248"/>
        <v>167.21490781813097</v>
      </c>
      <c r="Q814">
        <f t="shared" si="249"/>
        <v>-1.4277221070636017</v>
      </c>
      <c r="R814">
        <f t="shared" si="250"/>
        <v>168.75472698347642</v>
      </c>
      <c r="S814">
        <f t="shared" si="251"/>
        <v>311.69088614756316</v>
      </c>
      <c r="T814">
        <f t="shared" si="252"/>
        <v>14.968153414902913</v>
      </c>
      <c r="U814">
        <f t="shared" si="253"/>
        <v>0.45759442468470718</v>
      </c>
      <c r="V814" s="6">
        <f t="shared" si="255"/>
        <v>29133.000000100583</v>
      </c>
      <c r="W814">
        <f t="shared" si="260"/>
        <v>14.909973190569101</v>
      </c>
      <c r="X814">
        <f t="shared" si="261"/>
        <v>294.49816496903458</v>
      </c>
      <c r="Y814">
        <f t="shared" si="256"/>
        <v>-1.4282644962077029</v>
      </c>
      <c r="Z814">
        <f t="shared" si="257"/>
        <v>8.905031776720678E-6</v>
      </c>
      <c r="AA814">
        <f t="shared" si="259"/>
        <v>2.0061742056782039E-6</v>
      </c>
      <c r="AB814">
        <f t="shared" si="258"/>
        <v>0.99993678874539038</v>
      </c>
      <c r="AC814">
        <f t="shared" si="254"/>
        <v>2.0518184580983929</v>
      </c>
      <c r="AD814">
        <f t="shared" si="262"/>
        <v>-5.0661289670335363E-10</v>
      </c>
      <c r="AE814">
        <f t="shared" si="263"/>
        <v>-3.1606081442928199E-6</v>
      </c>
      <c r="AF814">
        <f t="shared" si="264"/>
        <v>1.5956462739758361E-5</v>
      </c>
      <c r="AG814" t="str">
        <f t="shared" si="265"/>
        <v>NaN</v>
      </c>
      <c r="AH814">
        <f t="shared" si="266"/>
        <v>0.15956462739758359</v>
      </c>
    </row>
    <row r="815" spans="1:34">
      <c r="A815" s="4">
        <v>43250.877222222225</v>
      </c>
      <c r="B815" s="3">
        <v>-1.5638965885227701E-2</v>
      </c>
      <c r="C815">
        <v>2.9440240897583898</v>
      </c>
      <c r="D815">
        <v>5.6107433156284997E-2</v>
      </c>
      <c r="E815" s="3">
        <v>5.6033356598181899E-2</v>
      </c>
      <c r="F815" s="3">
        <v>5.5796402454143398E-2</v>
      </c>
      <c r="G815">
        <v>-4735558</v>
      </c>
      <c r="H815">
        <v>13051796</v>
      </c>
      <c r="K815">
        <f t="shared" si="243"/>
        <v>997.24735665402352</v>
      </c>
      <c r="L815">
        <f t="shared" si="244"/>
        <v>928.28059002507109</v>
      </c>
      <c r="M815">
        <f t="shared" si="245"/>
        <v>310.82802257199472</v>
      </c>
      <c r="N815">
        <f t="shared" si="246"/>
        <v>0.14441686766710299</v>
      </c>
      <c r="O815">
        <f t="shared" si="247"/>
        <v>167.51349299823829</v>
      </c>
      <c r="P815">
        <f t="shared" si="248"/>
        <v>167.41404881053199</v>
      </c>
      <c r="Q815">
        <f t="shared" si="249"/>
        <v>-1.436378205904532</v>
      </c>
      <c r="R815">
        <f t="shared" si="250"/>
        <v>168.94987120414282</v>
      </c>
      <c r="S815">
        <f t="shared" si="251"/>
        <v>311.78560804259774</v>
      </c>
      <c r="T815">
        <f t="shared" si="252"/>
        <v>15.027606103636856</v>
      </c>
      <c r="U815">
        <f t="shared" si="253"/>
        <v>0.45657530171947347</v>
      </c>
      <c r="V815" s="6">
        <f t="shared" si="255"/>
        <v>29194.000000529923</v>
      </c>
      <c r="W815">
        <f t="shared" si="260"/>
        <v>14.916338431064336</v>
      </c>
      <c r="X815">
        <f t="shared" si="261"/>
        <v>290.09716105642849</v>
      </c>
      <c r="Y815">
        <f t="shared" si="256"/>
        <v>-1.4399057606097376</v>
      </c>
      <c r="Z815">
        <f t="shared" si="257"/>
        <v>2.8815930291601825E-6</v>
      </c>
      <c r="AA815">
        <f t="shared" si="259"/>
        <v>1.0099088431743241E-6</v>
      </c>
      <c r="AB815">
        <f t="shared" si="258"/>
        <v>0.99997454568104538</v>
      </c>
      <c r="AC815">
        <f t="shared" si="254"/>
        <v>2.0503838647192425</v>
      </c>
      <c r="AD815">
        <f t="shared" si="262"/>
        <v>-2.5279040681433042E-10</v>
      </c>
      <c r="AE815">
        <f t="shared" si="263"/>
        <v>-1.4512191114760397E-6</v>
      </c>
      <c r="AF815">
        <f t="shared" si="264"/>
        <v>1.7340381008308244E-5</v>
      </c>
      <c r="AG815" t="str">
        <f t="shared" si="265"/>
        <v>NaN</v>
      </c>
      <c r="AH815">
        <f t="shared" si="266"/>
        <v>0.17340381008308245</v>
      </c>
    </row>
    <row r="816" spans="1:34">
      <c r="A816" s="4">
        <v>43250.877916666665</v>
      </c>
      <c r="B816" s="3">
        <v>-1.49511325180538E-2</v>
      </c>
      <c r="C816">
        <v>2.9432534747374999</v>
      </c>
      <c r="D816" s="3">
        <v>5.6012188469521801E-2</v>
      </c>
      <c r="E816" s="3">
        <v>5.5944938038301202E-2</v>
      </c>
      <c r="F816" s="3">
        <v>5.5707868687441098E-2</v>
      </c>
      <c r="G816">
        <v>-4733628</v>
      </c>
      <c r="H816">
        <v>13051796</v>
      </c>
      <c r="K816">
        <f t="shared" si="243"/>
        <v>953.42952928054888</v>
      </c>
      <c r="L816">
        <f t="shared" si="244"/>
        <v>884.5791394821714</v>
      </c>
      <c r="M816">
        <f t="shared" si="245"/>
        <v>296.19490883274216</v>
      </c>
      <c r="N816">
        <f t="shared" si="246"/>
        <v>0.1441833062428223</v>
      </c>
      <c r="O816">
        <f t="shared" si="247"/>
        <v>167.22742071942224</v>
      </c>
      <c r="P816">
        <f t="shared" si="248"/>
        <v>167.14941730409745</v>
      </c>
      <c r="Q816">
        <f t="shared" si="249"/>
        <v>-1.4556169688610794</v>
      </c>
      <c r="R816">
        <f t="shared" si="250"/>
        <v>168.68303768828332</v>
      </c>
      <c r="S816">
        <f t="shared" si="251"/>
        <v>297.16532014531623</v>
      </c>
      <c r="T816">
        <f t="shared" si="252"/>
        <v>15.003020690554678</v>
      </c>
      <c r="U816">
        <f t="shared" si="253"/>
        <v>0.45699673865723628</v>
      </c>
      <c r="V816" s="6">
        <f t="shared" si="255"/>
        <v>29254.000000096858</v>
      </c>
      <c r="W816">
        <f t="shared" si="260"/>
        <v>14.919572124997739</v>
      </c>
      <c r="X816">
        <f t="shared" si="261"/>
        <v>284.90479810155824</v>
      </c>
      <c r="Y816">
        <f t="shared" si="256"/>
        <v>-1.4534317496719211</v>
      </c>
      <c r="Z816">
        <f t="shared" si="257"/>
        <v>-5.7131997848549212E-6</v>
      </c>
      <c r="AA816">
        <f t="shared" si="259"/>
        <v>-1.7960496306881563E-7</v>
      </c>
      <c r="AB816">
        <f t="shared" si="258"/>
        <v>1.0000193103365298</v>
      </c>
      <c r="AC816">
        <f t="shared" si="254"/>
        <v>2.0509771107369157</v>
      </c>
      <c r="AD816">
        <f t="shared" si="262"/>
        <v>4.4551446720738506E-11</v>
      </c>
      <c r="AE816">
        <f t="shared" si="263"/>
        <v>-4.0201799901650739E-7</v>
      </c>
      <c r="AF816">
        <f t="shared" si="264"/>
        <v>-1.1031824642095745E-5</v>
      </c>
      <c r="AG816">
        <f t="shared" si="265"/>
        <v>4.4551446720738505E-9</v>
      </c>
      <c r="AH816" t="str">
        <f t="shared" si="266"/>
        <v>NaN</v>
      </c>
    </row>
    <row r="817" spans="1:34">
      <c r="A817" s="4">
        <v>43250.878611111111</v>
      </c>
      <c r="B817" s="3">
        <v>-1.4339195216671201E-2</v>
      </c>
      <c r="C817">
        <v>2.9418751679331798</v>
      </c>
      <c r="D817" s="3">
        <v>5.5884585087205799E-2</v>
      </c>
      <c r="E817" s="3">
        <v>5.5818262248139898E-2</v>
      </c>
      <c r="F817">
        <v>5.5584912401464001E-2</v>
      </c>
      <c r="G817">
        <v>-4731697</v>
      </c>
      <c r="H817">
        <v>13051796</v>
      </c>
      <c r="K817">
        <f t="shared" si="243"/>
        <v>914.44659487371393</v>
      </c>
      <c r="L817">
        <f t="shared" si="244"/>
        <v>845.75782999421506</v>
      </c>
      <c r="M817">
        <f t="shared" si="245"/>
        <v>283.19587492913445</v>
      </c>
      <c r="N817">
        <f t="shared" si="246"/>
        <v>0.1437655628929185</v>
      </c>
      <c r="O817">
        <f t="shared" si="247"/>
        <v>166.84415744664216</v>
      </c>
      <c r="P817">
        <f t="shared" si="248"/>
        <v>166.77028417611621</v>
      </c>
      <c r="Q817">
        <f t="shared" si="249"/>
        <v>-1.468300074250152</v>
      </c>
      <c r="R817">
        <f t="shared" si="250"/>
        <v>168.31245752089231</v>
      </c>
      <c r="S817">
        <f t="shared" si="251"/>
        <v>284.1747416453012</v>
      </c>
      <c r="T817">
        <f t="shared" si="252"/>
        <v>14.959047706354278</v>
      </c>
      <c r="U817">
        <f t="shared" si="253"/>
        <v>0.45775051243942888</v>
      </c>
      <c r="V817" s="6">
        <f t="shared" si="255"/>
        <v>29314.000000292435</v>
      </c>
      <c r="W817">
        <f t="shared" si="260"/>
        <v>14.919429118677581</v>
      </c>
      <c r="X817">
        <f t="shared" si="261"/>
        <v>278.94675633445593</v>
      </c>
      <c r="Y817">
        <f t="shared" si="256"/>
        <v>-1.464019003177242</v>
      </c>
      <c r="Z817">
        <f t="shared" si="257"/>
        <v>-5.6499656679721509E-6</v>
      </c>
      <c r="AA817">
        <f t="shared" si="259"/>
        <v>-1.5718448675476622E-6</v>
      </c>
      <c r="AB817">
        <f t="shared" si="258"/>
        <v>1.0000579029402117</v>
      </c>
      <c r="AC817">
        <f t="shared" si="254"/>
        <v>2.0520381788456712</v>
      </c>
      <c r="AD817">
        <f t="shared" si="262"/>
        <v>3.8728057233537942E-10</v>
      </c>
      <c r="AE817">
        <f t="shared" si="263"/>
        <v>2.8113435645995012E-7</v>
      </c>
      <c r="AF817">
        <f t="shared" si="264"/>
        <v>1.3713326775205005E-4</v>
      </c>
      <c r="AG817">
        <f t="shared" si="265"/>
        <v>3.8728057233537945E-8</v>
      </c>
      <c r="AH817">
        <f t="shared" si="266"/>
        <v>1.3713326775205006</v>
      </c>
    </row>
    <row r="818" spans="1:34">
      <c r="A818" s="4">
        <v>43250.879305555558</v>
      </c>
      <c r="B818" s="3">
        <v>-1.38207068787779E-2</v>
      </c>
      <c r="C818">
        <v>2.94112833732652</v>
      </c>
      <c r="D818" s="3">
        <v>5.5786058151279599E-2</v>
      </c>
      <c r="E818" s="3">
        <v>5.5720591551125798E-2</v>
      </c>
      <c r="F818">
        <v>5.5486671246108003E-2</v>
      </c>
      <c r="G818">
        <v>-4729760</v>
      </c>
      <c r="H818">
        <v>13051796</v>
      </c>
      <c r="K818">
        <f t="shared" si="243"/>
        <v>881.41674553925372</v>
      </c>
      <c r="L818">
        <f t="shared" si="244"/>
        <v>812.85711776436699</v>
      </c>
      <c r="M818">
        <f t="shared" si="245"/>
        <v>272.17931007417207</v>
      </c>
      <c r="N818">
        <f t="shared" si="246"/>
        <v>0.14353921015457397</v>
      </c>
      <c r="O818">
        <f t="shared" si="247"/>
        <v>166.54822676491028</v>
      </c>
      <c r="P818">
        <f t="shared" si="248"/>
        <v>166.47796157190024</v>
      </c>
      <c r="Q818">
        <f t="shared" si="249"/>
        <v>-1.4681399664204946</v>
      </c>
      <c r="R818">
        <f t="shared" si="250"/>
        <v>168.01636673133078</v>
      </c>
      <c r="S818">
        <f t="shared" si="251"/>
        <v>273.15807005178573</v>
      </c>
      <c r="T818">
        <f t="shared" si="252"/>
        <v>14.93522110231801</v>
      </c>
      <c r="U818">
        <f t="shared" si="253"/>
        <v>0.45815894206429497</v>
      </c>
      <c r="V818" s="6">
        <f t="shared" si="255"/>
        <v>29374.000000488013</v>
      </c>
      <c r="W818">
        <f t="shared" si="260"/>
        <v>14.917120588080737</v>
      </c>
      <c r="X818">
        <f t="shared" si="261"/>
        <v>272.25727352004282</v>
      </c>
      <c r="Y818">
        <f t="shared" si="256"/>
        <v>-1.4690776994475243</v>
      </c>
      <c r="Z818">
        <f t="shared" si="257"/>
        <v>-4.2145519165733159E-6</v>
      </c>
      <c r="AA818">
        <f t="shared" si="259"/>
        <v>-3.1457091949078443E-6</v>
      </c>
      <c r="AB818">
        <f t="shared" si="258"/>
        <v>1.0000790153769856</v>
      </c>
      <c r="AC818">
        <f t="shared" si="254"/>
        <v>2.0526131148010665</v>
      </c>
      <c r="AD818">
        <f t="shared" si="262"/>
        <v>7.7260624166901409E-10</v>
      </c>
      <c r="AE818">
        <f t="shared" si="263"/>
        <v>8.6413440027188855E-7</v>
      </c>
      <c r="AF818">
        <f t="shared" si="264"/>
        <v>8.9003678042192557E-5</v>
      </c>
      <c r="AG818">
        <f t="shared" si="265"/>
        <v>7.7260624166901415E-8</v>
      </c>
      <c r="AH818">
        <f t="shared" si="266"/>
        <v>0.89003678042192569</v>
      </c>
    </row>
    <row r="819" spans="1:34">
      <c r="A819" s="4">
        <v>43250.879999999997</v>
      </c>
      <c r="B819" s="3">
        <v>-1.33436747748783E-2</v>
      </c>
      <c r="C819">
        <v>2.9402899367250899</v>
      </c>
      <c r="D819" s="3">
        <v>5.5702658102800298E-2</v>
      </c>
      <c r="E819" s="3">
        <v>5.5636846628640303E-2</v>
      </c>
      <c r="F819" s="3">
        <v>5.5404438348850803E-2</v>
      </c>
      <c r="G819">
        <v>-4727831</v>
      </c>
      <c r="H819">
        <v>13051796</v>
      </c>
      <c r="K819">
        <f t="shared" si="243"/>
        <v>851.02782959270678</v>
      </c>
      <c r="L819">
        <f t="shared" si="244"/>
        <v>782.57629621285423</v>
      </c>
      <c r="M819">
        <f t="shared" si="245"/>
        <v>262.03999661027865</v>
      </c>
      <c r="N819">
        <f t="shared" si="246"/>
        <v>0.14328510397538002</v>
      </c>
      <c r="O819">
        <f t="shared" si="247"/>
        <v>166.29773046183396</v>
      </c>
      <c r="P819">
        <f t="shared" si="248"/>
        <v>166.22731798503926</v>
      </c>
      <c r="Q819">
        <f t="shared" si="249"/>
        <v>-1.4707930576719264</v>
      </c>
      <c r="R819">
        <f t="shared" si="250"/>
        <v>167.76852351950589</v>
      </c>
      <c r="S819">
        <f t="shared" si="251"/>
        <v>263.02052531539329</v>
      </c>
      <c r="T819">
        <f t="shared" si="252"/>
        <v>14.908473083455489</v>
      </c>
      <c r="U819">
        <f t="shared" si="253"/>
        <v>0.45861744984380509</v>
      </c>
      <c r="V819" s="6">
        <f t="shared" si="255"/>
        <v>29434.000000054948</v>
      </c>
      <c r="W819">
        <f t="shared" si="260"/>
        <v>14.911026767744175</v>
      </c>
      <c r="X819">
        <f t="shared" si="261"/>
        <v>264.8441124562442</v>
      </c>
      <c r="Y819">
        <f t="shared" si="256"/>
        <v>-1.4718670083475729</v>
      </c>
      <c r="Z819">
        <f t="shared" si="257"/>
        <v>-3.9539595318652997E-6</v>
      </c>
      <c r="AA819">
        <f t="shared" si="259"/>
        <v>-3.7240323282205464E-6</v>
      </c>
      <c r="AB819">
        <f t="shared" si="258"/>
        <v>1.0000928417840513</v>
      </c>
      <c r="AC819">
        <f t="shared" si="254"/>
        <v>2.0532585444962188</v>
      </c>
      <c r="AD819">
        <f t="shared" si="262"/>
        <v>9.1319982125202899E-10</v>
      </c>
      <c r="AE819">
        <f t="shared" si="263"/>
        <v>1.5949688506006811E-6</v>
      </c>
      <c r="AF819">
        <f t="shared" si="264"/>
        <v>5.6996035459919338E-5</v>
      </c>
      <c r="AG819">
        <f t="shared" si="265"/>
        <v>9.1319982125202892E-8</v>
      </c>
      <c r="AH819">
        <f t="shared" si="266"/>
        <v>0.56996035459919336</v>
      </c>
    </row>
    <row r="820" spans="1:34">
      <c r="A820" s="4">
        <v>43250.880706018521</v>
      </c>
      <c r="B820">
        <v>-1.2895445596605E-2</v>
      </c>
      <c r="C820">
        <v>2.9396287300096402</v>
      </c>
      <c r="D820">
        <v>5.5616285002543002E-2</v>
      </c>
      <c r="E820" s="3">
        <v>5.5550675695903898E-2</v>
      </c>
      <c r="F820" s="3">
        <v>5.5320311617488203E-2</v>
      </c>
      <c r="G820">
        <v>-4725898</v>
      </c>
      <c r="H820">
        <v>13051796</v>
      </c>
      <c r="K820">
        <f t="shared" si="243"/>
        <v>822.47377901206926</v>
      </c>
      <c r="L820">
        <f t="shared" si="244"/>
        <v>754.13282945494655</v>
      </c>
      <c r="M820">
        <f t="shared" si="245"/>
        <v>252.51590807233566</v>
      </c>
      <c r="N820">
        <f t="shared" si="246"/>
        <v>0.14308470250640004</v>
      </c>
      <c r="O820">
        <f t="shared" si="247"/>
        <v>166.03830444597182</v>
      </c>
      <c r="P820">
        <f t="shared" si="248"/>
        <v>165.9694134933616</v>
      </c>
      <c r="Q820">
        <f t="shared" si="249"/>
        <v>-1.4766680009502977</v>
      </c>
      <c r="R820">
        <f t="shared" si="250"/>
        <v>167.51497244692212</v>
      </c>
      <c r="S820">
        <f t="shared" si="251"/>
        <v>253.50035340630254</v>
      </c>
      <c r="T820">
        <f t="shared" si="252"/>
        <v>14.887378191983913</v>
      </c>
      <c r="U820">
        <f t="shared" si="253"/>
        <v>0.45897905314225318</v>
      </c>
      <c r="V820" s="6">
        <f t="shared" si="255"/>
        <v>29495.000000484288</v>
      </c>
      <c r="W820">
        <f t="shared" si="260"/>
        <v>14.900029873573585</v>
      </c>
      <c r="X820">
        <f t="shared" si="261"/>
        <v>256.71591315195138</v>
      </c>
      <c r="Y820">
        <f t="shared" si="256"/>
        <v>-1.4718196478827206</v>
      </c>
      <c r="Z820">
        <f t="shared" si="257"/>
        <v>-3.2578619774488078E-6</v>
      </c>
      <c r="AA820">
        <f t="shared" si="259"/>
        <v>-3.2014477641398795E-6</v>
      </c>
      <c r="AB820">
        <f t="shared" si="258"/>
        <v>1.0000961871610969</v>
      </c>
      <c r="AC820">
        <f t="shared" si="254"/>
        <v>2.053767564227428</v>
      </c>
      <c r="AD820">
        <f t="shared" si="262"/>
        <v>7.8527255980161226E-10</v>
      </c>
      <c r="AE820">
        <f t="shared" si="263"/>
        <v>2.4171142800168418E-6</v>
      </c>
      <c r="AF820">
        <f t="shared" si="264"/>
        <v>3.2341061763851494E-5</v>
      </c>
      <c r="AG820">
        <f t="shared" si="265"/>
        <v>7.8527255980161219E-8</v>
      </c>
      <c r="AH820">
        <f t="shared" si="266"/>
        <v>0.32341061763851497</v>
      </c>
    </row>
    <row r="821" spans="1:34">
      <c r="A821" s="4">
        <v>43250.88140046296</v>
      </c>
      <c r="B821" s="3">
        <v>-1.24624265512284E-2</v>
      </c>
      <c r="C821">
        <v>2.9390543364061199</v>
      </c>
      <c r="D821" s="3">
        <v>5.5524750684398903E-2</v>
      </c>
      <c r="E821" s="3">
        <v>5.5459866802393697E-2</v>
      </c>
      <c r="F821" s="3">
        <v>5.5226215457532798E-2</v>
      </c>
      <c r="G821">
        <v>-4723962</v>
      </c>
      <c r="H821">
        <v>13051796</v>
      </c>
      <c r="K821">
        <f t="shared" si="243"/>
        <v>794.88867673984771</v>
      </c>
      <c r="L821">
        <f t="shared" si="244"/>
        <v>726.67141572860714</v>
      </c>
      <c r="M821">
        <f t="shared" si="245"/>
        <v>243.32065286899356</v>
      </c>
      <c r="N821">
        <f t="shared" si="246"/>
        <v>0.1429106127410838</v>
      </c>
      <c r="O821">
        <f t="shared" si="247"/>
        <v>165.76337644871293</v>
      </c>
      <c r="P821">
        <f t="shared" si="248"/>
        <v>165.69762786012259</v>
      </c>
      <c r="Q821">
        <f t="shared" si="249"/>
        <v>-1.4679978850259374</v>
      </c>
      <c r="R821">
        <f t="shared" si="250"/>
        <v>167.23137433373887</v>
      </c>
      <c r="S821">
        <f t="shared" si="251"/>
        <v>244.29931812567753</v>
      </c>
      <c r="T821">
        <f t="shared" si="252"/>
        <v>14.869052953529572</v>
      </c>
      <c r="U821">
        <f t="shared" si="253"/>
        <v>0.45929317974863382</v>
      </c>
      <c r="V821" s="6">
        <f t="shared" si="255"/>
        <v>29555.000000051223</v>
      </c>
      <c r="W821">
        <f t="shared" si="260"/>
        <v>14.88278739725733</v>
      </c>
      <c r="X821">
        <f t="shared" si="261"/>
        <v>247.89921893510336</v>
      </c>
      <c r="Y821">
        <f t="shared" si="256"/>
        <v>-1.474198374293157</v>
      </c>
      <c r="Z821">
        <f t="shared" si="257"/>
        <v>-2.1120185148005921E-6</v>
      </c>
      <c r="AA821">
        <f t="shared" si="259"/>
        <v>-2.9134713723996543E-6</v>
      </c>
      <c r="AB821">
        <f t="shared" si="258"/>
        <v>1.0001097294686481</v>
      </c>
      <c r="AC821">
        <f t="shared" si="254"/>
        <v>2.0542097522313312</v>
      </c>
      <c r="AD821">
        <f t="shared" si="262"/>
        <v>7.1363628083747591E-10</v>
      </c>
      <c r="AE821">
        <f t="shared" si="263"/>
        <v>3.3127376783131364E-6</v>
      </c>
      <c r="AF821">
        <f t="shared" si="264"/>
        <v>2.144474615937152E-5</v>
      </c>
      <c r="AG821">
        <f t="shared" si="265"/>
        <v>7.1363628083747594E-8</v>
      </c>
      <c r="AH821">
        <f t="shared" si="266"/>
        <v>0.21444746159371519</v>
      </c>
    </row>
    <row r="822" spans="1:34">
      <c r="A822" s="4">
        <v>43250.882094907407</v>
      </c>
      <c r="B822" s="3">
        <v>-1.2054654661551501E-2</v>
      </c>
      <c r="C822">
        <v>2.9388343305745401</v>
      </c>
      <c r="D822" s="3">
        <v>5.54288638184516E-2</v>
      </c>
      <c r="E822" s="3">
        <v>5.53632545118126E-2</v>
      </c>
      <c r="F822" s="3">
        <v>5.5133953577151298E-2</v>
      </c>
      <c r="G822">
        <v>-4722034</v>
      </c>
      <c r="H822">
        <v>13051796</v>
      </c>
      <c r="K822">
        <f t="shared" si="243"/>
        <v>768.91192259802585</v>
      </c>
      <c r="L822">
        <f t="shared" si="244"/>
        <v>700.81593898886149</v>
      </c>
      <c r="M822">
        <f t="shared" si="245"/>
        <v>234.66313401744213</v>
      </c>
      <c r="N822">
        <f t="shared" si="246"/>
        <v>0.14284393239618928</v>
      </c>
      <c r="O822">
        <f t="shared" si="247"/>
        <v>165.47537535193496</v>
      </c>
      <c r="P822">
        <f t="shared" si="248"/>
        <v>165.4084730035963</v>
      </c>
      <c r="Q822">
        <f t="shared" si="249"/>
        <v>-1.4779292369032362</v>
      </c>
      <c r="R822">
        <f t="shared" si="250"/>
        <v>166.95330458883819</v>
      </c>
      <c r="S822">
        <f t="shared" si="251"/>
        <v>235.64842017537762</v>
      </c>
      <c r="T822">
        <f t="shared" si="252"/>
        <v>14.862033969856464</v>
      </c>
      <c r="U822">
        <f t="shared" si="253"/>
        <v>0.45941349739290188</v>
      </c>
      <c r="V822" s="6">
        <f t="shared" si="255"/>
        <v>29615.0000002468</v>
      </c>
      <c r="W822">
        <f t="shared" si="260"/>
        <v>14.858508426289973</v>
      </c>
      <c r="X822">
        <f t="shared" si="261"/>
        <v>238.53706119903399</v>
      </c>
      <c r="Y822">
        <f t="shared" si="256"/>
        <v>-1.4727648633824419</v>
      </c>
      <c r="Z822">
        <f t="shared" si="257"/>
        <v>-1.1666689040287359E-6</v>
      </c>
      <c r="AA822">
        <f t="shared" si="259"/>
        <v>-3.0254076505213131E-6</v>
      </c>
      <c r="AB822">
        <f t="shared" si="258"/>
        <v>1.0001076480435815</v>
      </c>
      <c r="AC822">
        <f t="shared" si="254"/>
        <v>2.0543791203073636</v>
      </c>
      <c r="AD822">
        <f t="shared" si="262"/>
        <v>7.4183682188295661E-10</v>
      </c>
      <c r="AE822">
        <f t="shared" si="263"/>
        <v>3.8942868435433216E-6</v>
      </c>
      <c r="AF822">
        <f t="shared" si="264"/>
        <v>1.8963193856675285E-5</v>
      </c>
      <c r="AG822">
        <f t="shared" si="265"/>
        <v>7.4183682188295658E-8</v>
      </c>
      <c r="AH822">
        <f t="shared" si="266"/>
        <v>0.18963193856675287</v>
      </c>
    </row>
    <row r="823" spans="1:34">
      <c r="A823" s="4">
        <v>43250.882789351854</v>
      </c>
      <c r="B823" s="3">
        <v>-1.16634961852105E-2</v>
      </c>
      <c r="C823">
        <v>2.9386155139636698</v>
      </c>
      <c r="D823" s="3">
        <v>5.5329219015056899E-2</v>
      </c>
      <c r="E823" s="3">
        <v>5.5264739468093502E-2</v>
      </c>
      <c r="F823" s="3">
        <v>5.5032806160652398E-2</v>
      </c>
      <c r="G823">
        <v>-4720096</v>
      </c>
      <c r="H823">
        <v>13051796</v>
      </c>
      <c r="K823">
        <f t="shared" si="243"/>
        <v>743.99351152645602</v>
      </c>
      <c r="L823">
        <f t="shared" si="244"/>
        <v>676.03048527572594</v>
      </c>
      <c r="M823">
        <f t="shared" si="245"/>
        <v>226.36390461526798</v>
      </c>
      <c r="N823">
        <f t="shared" si="246"/>
        <v>0.14277761248559098</v>
      </c>
      <c r="O823">
        <f t="shared" si="247"/>
        <v>165.17608709819569</v>
      </c>
      <c r="P823">
        <f t="shared" si="248"/>
        <v>165.1136233197627</v>
      </c>
      <c r="Q823">
        <f t="shared" si="249"/>
        <v>-1.4723674682181525</v>
      </c>
      <c r="R823">
        <f t="shared" si="250"/>
        <v>166.64845456641385</v>
      </c>
      <c r="S823">
        <f t="shared" si="251"/>
        <v>227.34548292741343</v>
      </c>
      <c r="T823">
        <f t="shared" si="252"/>
        <v>14.855052926635592</v>
      </c>
      <c r="U823">
        <f t="shared" si="253"/>
        <v>0.45953316467152594</v>
      </c>
      <c r="V823" s="6">
        <f t="shared" si="255"/>
        <v>29675.000000442378</v>
      </c>
      <c r="W823">
        <f t="shared" si="260"/>
        <v>14.834150655921745</v>
      </c>
      <c r="X823">
        <f t="shared" si="261"/>
        <v>229.78508605973968</v>
      </c>
      <c r="Y823">
        <f t="shared" si="256"/>
        <v>-1.4758066779950525</v>
      </c>
      <c r="Z823">
        <f t="shared" si="257"/>
        <v>-2.0551078362902512E-6</v>
      </c>
      <c r="AA823">
        <f t="shared" si="259"/>
        <v>-3.2591124766367403E-6</v>
      </c>
      <c r="AB823">
        <f t="shared" si="258"/>
        <v>1.0001252154751918</v>
      </c>
      <c r="AC823">
        <f t="shared" si="254"/>
        <v>2.0545475728802831</v>
      </c>
      <c r="AD823">
        <f t="shared" si="262"/>
        <v>7.9756004058636927E-10</v>
      </c>
      <c r="AE823">
        <f t="shared" si="263"/>
        <v>4.0313367414971482E-6</v>
      </c>
      <c r="AF823">
        <f t="shared" si="264"/>
        <v>1.9694517529781066E-5</v>
      </c>
      <c r="AG823">
        <f t="shared" si="265"/>
        <v>7.9756004058636932E-8</v>
      </c>
      <c r="AH823">
        <f t="shared" si="266"/>
        <v>0.19694517529781067</v>
      </c>
    </row>
    <row r="824" spans="1:34">
      <c r="A824" s="4">
        <v>43250.883483796293</v>
      </c>
      <c r="B824" s="3">
        <v>-1.12918052519126E-2</v>
      </c>
      <c r="C824">
        <v>2.9380613371122299</v>
      </c>
      <c r="D824" s="3">
        <v>5.52329278140678E-2</v>
      </c>
      <c r="E824">
        <v>5.5168935847596003E-2</v>
      </c>
      <c r="F824" s="3">
        <v>5.4938424138945299E-2</v>
      </c>
      <c r="G824">
        <v>-4718168</v>
      </c>
      <c r="H824">
        <v>13051796</v>
      </c>
      <c r="K824">
        <f t="shared" si="243"/>
        <v>720.31526337974265</v>
      </c>
      <c r="L824">
        <f t="shared" si="244"/>
        <v>652.47630143756567</v>
      </c>
      <c r="M824">
        <f t="shared" si="245"/>
        <v>218.47695700009177</v>
      </c>
      <c r="N824">
        <f t="shared" si="246"/>
        <v>0.14260965010331583</v>
      </c>
      <c r="O824">
        <f t="shared" si="247"/>
        <v>164.88687156047888</v>
      </c>
      <c r="P824">
        <f t="shared" si="248"/>
        <v>164.82688876484184</v>
      </c>
      <c r="Q824">
        <f t="shared" si="249"/>
        <v>-1.4771233288637688</v>
      </c>
      <c r="R824">
        <f t="shared" si="250"/>
        <v>166.36399488934265</v>
      </c>
      <c r="S824">
        <f t="shared" si="251"/>
        <v>219.46170588600094</v>
      </c>
      <c r="T824">
        <f t="shared" si="252"/>
        <v>14.837372675869787</v>
      </c>
      <c r="U824">
        <f t="shared" si="253"/>
        <v>0.45983623506195292</v>
      </c>
      <c r="V824" s="6">
        <f t="shared" si="255"/>
        <v>29735.000000009313</v>
      </c>
      <c r="W824">
        <f t="shared" si="260"/>
        <v>14.811257970711029</v>
      </c>
      <c r="X824">
        <f t="shared" si="261"/>
        <v>221.5374910233688</v>
      </c>
      <c r="Y824">
        <f t="shared" si="256"/>
        <v>-1.473311950917368</v>
      </c>
      <c r="Z824">
        <f t="shared" si="257"/>
        <v>-3.6341309257905768E-6</v>
      </c>
      <c r="AA824">
        <f t="shared" si="259"/>
        <v>-3.5665144995178038E-6</v>
      </c>
      <c r="AB824">
        <f t="shared" si="258"/>
        <v>1.0001182417307009</v>
      </c>
      <c r="AC824">
        <f t="shared" si="254"/>
        <v>2.0549741973312621</v>
      </c>
      <c r="AD824">
        <f t="shared" si="262"/>
        <v>8.7444593418334733E-10</v>
      </c>
      <c r="AE824">
        <f t="shared" si="263"/>
        <v>4.0903259790286508E-6</v>
      </c>
      <c r="AF824">
        <f t="shared" si="264"/>
        <v>2.1281688309246586E-5</v>
      </c>
      <c r="AG824">
        <f t="shared" si="265"/>
        <v>8.7444593418334729E-8</v>
      </c>
      <c r="AH824">
        <f t="shared" si="266"/>
        <v>0.21281688309246588</v>
      </c>
    </row>
    <row r="825" spans="1:34">
      <c r="A825" s="4">
        <v>43250.884189814817</v>
      </c>
      <c r="B825" s="3">
        <v>-1.0931542729649701E-2</v>
      </c>
      <c r="C825">
        <v>2.93723720715934</v>
      </c>
      <c r="D825" s="3">
        <v>5.5142547040013597E-2</v>
      </c>
      <c r="E825" s="3">
        <v>5.5077508559315903E-2</v>
      </c>
      <c r="F825" s="3">
        <v>5.4846138436751103E-2</v>
      </c>
      <c r="G825">
        <v>-4716235</v>
      </c>
      <c r="H825">
        <v>13051796</v>
      </c>
      <c r="K825">
        <f t="shared" si="243"/>
        <v>697.36505223411609</v>
      </c>
      <c r="L825">
        <f t="shared" si="244"/>
        <v>629.64739900757138</v>
      </c>
      <c r="M825">
        <f t="shared" si="245"/>
        <v>210.83286460383422</v>
      </c>
      <c r="N825">
        <f t="shared" si="246"/>
        <v>0.14235986913568421</v>
      </c>
      <c r="O825">
        <f t="shared" si="247"/>
        <v>164.61540829178097</v>
      </c>
      <c r="P825">
        <f t="shared" si="248"/>
        <v>164.55325231272784</v>
      </c>
      <c r="Q825">
        <f t="shared" si="249"/>
        <v>-1.4704450556701829</v>
      </c>
      <c r="R825">
        <f t="shared" si="250"/>
        <v>166.08585334745115</v>
      </c>
      <c r="S825">
        <f t="shared" si="251"/>
        <v>211.81316130761434</v>
      </c>
      <c r="T825">
        <f t="shared" si="252"/>
        <v>14.81107994243488</v>
      </c>
      <c r="U825">
        <f t="shared" si="253"/>
        <v>0.46028693845372387</v>
      </c>
      <c r="V825" s="6">
        <f t="shared" si="255"/>
        <v>29796.000000438653</v>
      </c>
      <c r="W825">
        <f t="shared" si="260"/>
        <v>14.788738853030527</v>
      </c>
      <c r="X825">
        <f t="shared" si="261"/>
        <v>213.68264045674388</v>
      </c>
      <c r="Y825">
        <f t="shared" si="256"/>
        <v>-1.4724582161785804</v>
      </c>
      <c r="Z825">
        <f t="shared" si="257"/>
        <v>-4.9981058634249279E-6</v>
      </c>
      <c r="AA825">
        <f t="shared" si="259"/>
        <v>-3.9508874121175142E-6</v>
      </c>
      <c r="AB825">
        <f t="shared" si="258"/>
        <v>1.0001184821239413</v>
      </c>
      <c r="AC825">
        <f t="shared" si="254"/>
        <v>2.0556086409890466</v>
      </c>
      <c r="AD825">
        <f t="shared" si="262"/>
        <v>9.6954822613795535E-10</v>
      </c>
      <c r="AE825">
        <f t="shared" si="263"/>
        <v>4.2439960661161539E-6</v>
      </c>
      <c r="AF825">
        <f t="shared" si="264"/>
        <v>2.2741833700513815E-5</v>
      </c>
      <c r="AG825">
        <f t="shared" si="265"/>
        <v>9.695482261379553E-8</v>
      </c>
      <c r="AH825">
        <f t="shared" si="266"/>
        <v>0.22741833700513814</v>
      </c>
    </row>
    <row r="826" spans="1:34">
      <c r="A826" s="4">
        <v>43250.884884259256</v>
      </c>
      <c r="B826" s="3">
        <v>-1.05749786837987E-2</v>
      </c>
      <c r="C826">
        <v>2.93616571929851</v>
      </c>
      <c r="D826" s="3">
        <v>5.5059860523961099E-2</v>
      </c>
      <c r="E826" s="3">
        <v>5.4995928018524903E-2</v>
      </c>
      <c r="F826" s="3">
        <v>5.4763524390491501E-2</v>
      </c>
      <c r="G826">
        <v>-4714300</v>
      </c>
      <c r="H826">
        <v>13051796</v>
      </c>
      <c r="K826">
        <f t="shared" si="243"/>
        <v>674.65044931672571</v>
      </c>
      <c r="L826">
        <f t="shared" si="244"/>
        <v>607.04139150210995</v>
      </c>
      <c r="M826">
        <f t="shared" si="245"/>
        <v>203.26340695635668</v>
      </c>
      <c r="N826">
        <f t="shared" si="246"/>
        <v>0.14203511783433284</v>
      </c>
      <c r="O826">
        <f t="shared" si="247"/>
        <v>164.36705511977348</v>
      </c>
      <c r="P826">
        <f t="shared" si="248"/>
        <v>164.309086591929</v>
      </c>
      <c r="Q826">
        <f t="shared" si="249"/>
        <v>-1.4698062640017895</v>
      </c>
      <c r="R826">
        <f t="shared" si="250"/>
        <v>165.83686138377527</v>
      </c>
      <c r="S826">
        <f t="shared" si="251"/>
        <v>204.24327779902453</v>
      </c>
      <c r="T826">
        <f t="shared" si="252"/>
        <v>14.776895594924207</v>
      </c>
      <c r="U826">
        <f t="shared" si="253"/>
        <v>0.46087291789959145</v>
      </c>
      <c r="V826" s="6">
        <f t="shared" si="255"/>
        <v>29856.000000005588</v>
      </c>
      <c r="W826">
        <f t="shared" si="260"/>
        <v>14.767165328160893</v>
      </c>
      <c r="X826">
        <f t="shared" si="261"/>
        <v>206.46891643851589</v>
      </c>
      <c r="Y826">
        <f t="shared" si="256"/>
        <v>-1.4727719458246138</v>
      </c>
      <c r="Z826">
        <f t="shared" si="257"/>
        <v>-5.5898933146732927E-6</v>
      </c>
      <c r="AA826">
        <f t="shared" si="259"/>
        <v>-4.3808754724365521E-6</v>
      </c>
      <c r="AB826">
        <f t="shared" si="258"/>
        <v>1.0001245077177452</v>
      </c>
      <c r="AC826">
        <f t="shared" si="254"/>
        <v>2.0564335092944788</v>
      </c>
      <c r="AD826">
        <f t="shared" si="262"/>
        <v>1.0752696428235887E-9</v>
      </c>
      <c r="AE826">
        <f t="shared" si="263"/>
        <v>4.4225926100883005E-6</v>
      </c>
      <c r="AF826">
        <f t="shared" si="264"/>
        <v>2.4203127296728593E-5</v>
      </c>
      <c r="AG826">
        <f t="shared" si="265"/>
        <v>1.0752696428235887E-7</v>
      </c>
      <c r="AH826">
        <f t="shared" si="266"/>
        <v>0.24203127296728594</v>
      </c>
    </row>
    <row r="827" spans="1:34">
      <c r="A827" s="4">
        <v>43250.885578703703</v>
      </c>
      <c r="B827" s="3">
        <v>-1.0236621607036801E-2</v>
      </c>
      <c r="C827">
        <v>2.9351346649418701</v>
      </c>
      <c r="D827" s="3">
        <v>5.4960156259530803E-2</v>
      </c>
      <c r="E827" s="3">
        <v>5.4894380461992097E-2</v>
      </c>
      <c r="F827" s="3">
        <v>5.4666903118395602E-2</v>
      </c>
      <c r="G827">
        <v>-4712372</v>
      </c>
      <c r="H827">
        <v>13051796</v>
      </c>
      <c r="K827">
        <f t="shared" si="243"/>
        <v>653.0957055550756</v>
      </c>
      <c r="L827">
        <f t="shared" si="244"/>
        <v>585.61365552326936</v>
      </c>
      <c r="M827">
        <f t="shared" si="245"/>
        <v>196.08848498333779</v>
      </c>
      <c r="N827">
        <f t="shared" si="246"/>
        <v>0.14172262129907262</v>
      </c>
      <c r="O827">
        <f t="shared" si="247"/>
        <v>164.06758827177839</v>
      </c>
      <c r="P827">
        <f t="shared" si="248"/>
        <v>164.00516077707428</v>
      </c>
      <c r="Q827">
        <f t="shared" si="249"/>
        <v>-1.4780645178018688</v>
      </c>
      <c r="R827">
        <f t="shared" si="250"/>
        <v>165.54565278958026</v>
      </c>
      <c r="S827">
        <f t="shared" si="251"/>
        <v>197.07386132853904</v>
      </c>
      <c r="T827">
        <f t="shared" si="252"/>
        <v>14.744001222791553</v>
      </c>
      <c r="U827">
        <f t="shared" si="253"/>
        <v>0.46143678491353529</v>
      </c>
      <c r="V827" s="6">
        <f t="shared" si="255"/>
        <v>29916.000000201166</v>
      </c>
      <c r="W827">
        <f t="shared" si="260"/>
        <v>14.746981007544226</v>
      </c>
      <c r="X827">
        <f t="shared" si="261"/>
        <v>199.98826709755957</v>
      </c>
      <c r="Y827">
        <f t="shared" si="256"/>
        <v>-1.4735592414649166</v>
      </c>
      <c r="Z827">
        <f t="shared" si="257"/>
        <v>-5.4096761376162497E-6</v>
      </c>
      <c r="AA827">
        <f t="shared" si="259"/>
        <v>-4.6055543210606596E-6</v>
      </c>
      <c r="AB827">
        <f t="shared" si="258"/>
        <v>1.0001331827995583</v>
      </c>
      <c r="AC827">
        <f t="shared" si="254"/>
        <v>2.0572272504940399</v>
      </c>
      <c r="AD827">
        <f t="shared" si="262"/>
        <v>1.1302483569874479E-9</v>
      </c>
      <c r="AE827">
        <f t="shared" si="263"/>
        <v>4.5789232426139394E-6</v>
      </c>
      <c r="AF827">
        <f t="shared" si="264"/>
        <v>2.4572059424646584E-5</v>
      </c>
      <c r="AG827">
        <f t="shared" si="265"/>
        <v>1.130248356987448E-7</v>
      </c>
      <c r="AH827">
        <f t="shared" si="266"/>
        <v>0.24572059424646583</v>
      </c>
    </row>
    <row r="828" spans="1:34">
      <c r="A828" s="4">
        <v>43250.886273148149</v>
      </c>
      <c r="B828" s="3">
        <v>-9.9066366440820307E-3</v>
      </c>
      <c r="C828">
        <v>2.9341309626615799</v>
      </c>
      <c r="D828" s="3">
        <v>5.4856884332966697E-2</v>
      </c>
      <c r="E828" s="3">
        <v>5.4790870691285798E-2</v>
      </c>
      <c r="F828" s="3">
        <v>5.4562241984531301E-2</v>
      </c>
      <c r="G828">
        <v>-4710437</v>
      </c>
      <c r="H828">
        <v>13051796</v>
      </c>
      <c r="K828">
        <f t="shared" si="243"/>
        <v>632.07430003355648</v>
      </c>
      <c r="L828">
        <f t="shared" si="244"/>
        <v>564.72982610968268</v>
      </c>
      <c r="M828">
        <f t="shared" si="245"/>
        <v>189.09568617863513</v>
      </c>
      <c r="N828">
        <f t="shared" si="246"/>
        <v>0.14141841475263436</v>
      </c>
      <c r="O828">
        <f t="shared" si="247"/>
        <v>163.7574057684397</v>
      </c>
      <c r="P828">
        <f t="shared" si="248"/>
        <v>163.69536217155911</v>
      </c>
      <c r="Q828">
        <f t="shared" si="249"/>
        <v>-1.4728069425910917</v>
      </c>
      <c r="R828">
        <f t="shared" si="250"/>
        <v>165.23021271103079</v>
      </c>
      <c r="S828">
        <f t="shared" si="251"/>
        <v>190.07755747369586</v>
      </c>
      <c r="T828">
        <f t="shared" si="252"/>
        <v>14.71197948106121</v>
      </c>
      <c r="U828">
        <f t="shared" si="253"/>
        <v>0.46198569351765589</v>
      </c>
      <c r="V828" s="6">
        <f t="shared" si="255"/>
        <v>29976.000000396743</v>
      </c>
      <c r="W828">
        <f t="shared" si="260"/>
        <v>14.726925100766058</v>
      </c>
      <c r="X828">
        <f t="shared" si="261"/>
        <v>193.72279417821832</v>
      </c>
      <c r="Y828">
        <f t="shared" si="256"/>
        <v>-1.4779282715006541</v>
      </c>
      <c r="Z828">
        <f t="shared" si="257"/>
        <v>-4.8026289029985625E-6</v>
      </c>
      <c r="AA828">
        <f t="shared" si="259"/>
        <v>-4.4843158379823797E-6</v>
      </c>
      <c r="AB828">
        <f t="shared" si="258"/>
        <v>1.0001615667182842</v>
      </c>
      <c r="AC828">
        <f t="shared" si="254"/>
        <v>2.0579999351219929</v>
      </c>
      <c r="AD828">
        <f t="shared" si="262"/>
        <v>1.0976540908300464E-9</v>
      </c>
      <c r="AE828">
        <f t="shared" si="263"/>
        <v>4.7461956030489634E-6</v>
      </c>
      <c r="AF828">
        <f t="shared" si="264"/>
        <v>2.3022416347739672E-5</v>
      </c>
      <c r="AG828">
        <f t="shared" si="265"/>
        <v>1.0976540908300464E-7</v>
      </c>
      <c r="AH828">
        <f t="shared" si="266"/>
        <v>0.23022416347739674</v>
      </c>
    </row>
    <row r="829" spans="1:34">
      <c r="A829" s="4">
        <v>43250.886967592596</v>
      </c>
      <c r="B829" s="3">
        <v>-9.5906844855198903E-3</v>
      </c>
      <c r="C829">
        <v>2.9333282386814998</v>
      </c>
      <c r="D829" s="3">
        <v>5.47511982883589E-2</v>
      </c>
      <c r="E829" s="3">
        <v>5.4685791149240701E-2</v>
      </c>
      <c r="F829" s="3">
        <v>5.4460272715496097E-2</v>
      </c>
      <c r="G829">
        <v>-4708506</v>
      </c>
      <c r="H829">
        <v>13051796</v>
      </c>
      <c r="K829">
        <f t="shared" si="243"/>
        <v>611.94684213043865</v>
      </c>
      <c r="L829">
        <f t="shared" si="244"/>
        <v>544.73640588267847</v>
      </c>
      <c r="M829">
        <f t="shared" si="245"/>
        <v>182.40103443175028</v>
      </c>
      <c r="N829">
        <f t="shared" si="246"/>
        <v>0.14117512160234613</v>
      </c>
      <c r="O829">
        <f t="shared" si="247"/>
        <v>163.43997233831905</v>
      </c>
      <c r="P829">
        <f t="shared" si="248"/>
        <v>163.38086533351557</v>
      </c>
      <c r="Q829">
        <f t="shared" si="249"/>
        <v>-1.4829133541090016</v>
      </c>
      <c r="R829">
        <f t="shared" si="250"/>
        <v>164.92288569242805</v>
      </c>
      <c r="S829">
        <f t="shared" si="251"/>
        <v>183.38964333448962</v>
      </c>
      <c r="T829">
        <f t="shared" si="252"/>
        <v>14.686369675767713</v>
      </c>
      <c r="U829">
        <f t="shared" si="253"/>
        <v>0.46242469032781813</v>
      </c>
      <c r="V829" s="6">
        <f t="shared" si="255"/>
        <v>30036.000000592321</v>
      </c>
      <c r="W829">
        <f t="shared" si="260"/>
        <v>14.706615284807198</v>
      </c>
      <c r="X829">
        <f t="shared" si="261"/>
        <v>187.65301251206773</v>
      </c>
      <c r="Y829">
        <f t="shared" si="256"/>
        <v>-1.4747765819345584</v>
      </c>
      <c r="Z829">
        <f t="shared" si="257"/>
        <v>-4.1765853262620037E-6</v>
      </c>
      <c r="AA829">
        <f t="shared" si="259"/>
        <v>-3.9785215305747492E-6</v>
      </c>
      <c r="AB829">
        <f t="shared" si="258"/>
        <v>1.0001500691596952</v>
      </c>
      <c r="AC829">
        <f t="shared" si="254"/>
        <v>2.0586178997237248</v>
      </c>
      <c r="AD829">
        <f t="shared" si="262"/>
        <v>9.7622186797671542E-10</v>
      </c>
      <c r="AE829">
        <f t="shared" si="263"/>
        <v>5.0565834425130249E-6</v>
      </c>
      <c r="AF829">
        <f t="shared" si="264"/>
        <v>1.9218628400866903E-5</v>
      </c>
      <c r="AG829">
        <f t="shared" si="265"/>
        <v>9.7622186797671545E-8</v>
      </c>
      <c r="AH829">
        <f t="shared" si="266"/>
        <v>0.19218628400866905</v>
      </c>
    </row>
    <row r="830" spans="1:34">
      <c r="A830" s="4">
        <v>43250.887673611112</v>
      </c>
      <c r="B830" s="3">
        <v>-9.2874450963609002E-3</v>
      </c>
      <c r="C830">
        <v>2.9325469206742101</v>
      </c>
      <c r="D830" s="3">
        <v>5.4655061686062302E-2</v>
      </c>
      <c r="E830" s="3">
        <v>5.4587454488628298E-2</v>
      </c>
      <c r="F830" s="3">
        <v>5.4359720844313397E-2</v>
      </c>
      <c r="G830">
        <v>-4706572</v>
      </c>
      <c r="H830">
        <v>13051796</v>
      </c>
      <c r="K830">
        <f t="shared" si="243"/>
        <v>592.62924016297382</v>
      </c>
      <c r="L830">
        <f t="shared" si="244"/>
        <v>525.55097843474994</v>
      </c>
      <c r="M830">
        <f t="shared" si="245"/>
        <v>175.97693320641167</v>
      </c>
      <c r="N830">
        <f t="shared" si="246"/>
        <v>0.14093831626939532</v>
      </c>
      <c r="O830">
        <f t="shared" si="247"/>
        <v>163.15122114566722</v>
      </c>
      <c r="P830">
        <f t="shared" si="248"/>
        <v>163.08654953974204</v>
      </c>
      <c r="Q830">
        <f t="shared" si="249"/>
        <v>-1.4686094491035817</v>
      </c>
      <c r="R830">
        <f t="shared" si="250"/>
        <v>164.6198305947708</v>
      </c>
      <c r="S830">
        <f t="shared" si="251"/>
        <v>176.95600617248073</v>
      </c>
      <c r="T830">
        <f t="shared" si="252"/>
        <v>14.661442798614996</v>
      </c>
      <c r="U830">
        <f t="shared" si="253"/>
        <v>0.46285198055638277</v>
      </c>
      <c r="V830" s="6">
        <f t="shared" si="255"/>
        <v>30097.000000393018</v>
      </c>
      <c r="W830">
        <f t="shared" si="260"/>
        <v>14.685298587614559</v>
      </c>
      <c r="X830">
        <f t="shared" si="261"/>
        <v>181.78308159220188</v>
      </c>
      <c r="Y830">
        <f t="shared" si="256"/>
        <v>-1.4727472870955296</v>
      </c>
      <c r="Z830">
        <f t="shared" si="257"/>
        <v>-3.6278597766590105E-6</v>
      </c>
      <c r="AA830">
        <f t="shared" si="259"/>
        <v>-3.414383136486424E-6</v>
      </c>
      <c r="AB830">
        <f t="shared" si="258"/>
        <v>1.0001439336844666</v>
      </c>
      <c r="AC830">
        <f t="shared" si="254"/>
        <v>2.0592193852694201</v>
      </c>
      <c r="AD830">
        <f t="shared" si="262"/>
        <v>8.3919704651348598E-10</v>
      </c>
      <c r="AE830">
        <f t="shared" si="263"/>
        <v>5.1941462597354407E-6</v>
      </c>
      <c r="AF830">
        <f t="shared" si="264"/>
        <v>1.6083509063195692E-5</v>
      </c>
      <c r="AG830">
        <f t="shared" si="265"/>
        <v>8.3919704651348601E-8</v>
      </c>
      <c r="AH830">
        <f t="shared" si="266"/>
        <v>0.16083509063195692</v>
      </c>
    </row>
    <row r="831" spans="1:34">
      <c r="A831" s="4">
        <v>43250.888368055559</v>
      </c>
      <c r="B831" s="3">
        <v>-9.0083944564685204E-3</v>
      </c>
      <c r="C831">
        <v>2.9319523103185898</v>
      </c>
      <c r="D831">
        <v>5.4558437503274E-2</v>
      </c>
      <c r="E831" s="3">
        <v>5.4491757897994798E-2</v>
      </c>
      <c r="F831" s="3">
        <v>5.4262801799559397E-2</v>
      </c>
      <c r="G831">
        <v>-4704637</v>
      </c>
      <c r="H831">
        <v>13051796</v>
      </c>
      <c r="K831">
        <f t="shared" si="243"/>
        <v>574.85256146315942</v>
      </c>
      <c r="L831">
        <f t="shared" si="244"/>
        <v>507.901698937194</v>
      </c>
      <c r="M831">
        <f t="shared" si="245"/>
        <v>170.06719998027842</v>
      </c>
      <c r="N831">
        <f t="shared" si="246"/>
        <v>0.14075809912103202</v>
      </c>
      <c r="O831">
        <f t="shared" si="247"/>
        <v>162.86100548011822</v>
      </c>
      <c r="P831">
        <f t="shared" si="248"/>
        <v>162.8001353188572</v>
      </c>
      <c r="Q831">
        <f t="shared" si="249"/>
        <v>-1.4667190580740055</v>
      </c>
      <c r="R831">
        <f t="shared" si="250"/>
        <v>164.32772453819223</v>
      </c>
      <c r="S831">
        <f t="shared" si="251"/>
        <v>171.04501268566108</v>
      </c>
      <c r="T831">
        <f t="shared" si="252"/>
        <v>14.64247257247149</v>
      </c>
      <c r="U831">
        <f t="shared" si="253"/>
        <v>0.46317716337872816</v>
      </c>
      <c r="V831" s="6">
        <f t="shared" si="255"/>
        <v>30157.000000588596</v>
      </c>
      <c r="W831">
        <f t="shared" si="260"/>
        <v>14.665228088354755</v>
      </c>
      <c r="X831">
        <f t="shared" si="261"/>
        <v>176.09633881771737</v>
      </c>
      <c r="Y831">
        <f t="shared" si="256"/>
        <v>-1.4667506863727624</v>
      </c>
      <c r="Z831">
        <f t="shared" si="257"/>
        <v>-2.7854615442426094E-6</v>
      </c>
      <c r="AA831">
        <f t="shared" si="259"/>
        <v>-2.962711088605385E-6</v>
      </c>
      <c r="AB831">
        <f t="shared" si="258"/>
        <v>1.0001132496937684</v>
      </c>
      <c r="AC831">
        <f t="shared" si="254"/>
        <v>2.059677136826263</v>
      </c>
      <c r="AD831">
        <f t="shared" si="262"/>
        <v>7.313233809681301E-10</v>
      </c>
      <c r="AE831">
        <f t="shared" si="263"/>
        <v>5.0591478317405177E-6</v>
      </c>
      <c r="AF831">
        <f t="shared" si="264"/>
        <v>1.4390077217558749E-5</v>
      </c>
      <c r="AG831">
        <f t="shared" si="265"/>
        <v>7.3132338096813012E-8</v>
      </c>
      <c r="AH831">
        <f t="shared" si="266"/>
        <v>0.1439007721755875</v>
      </c>
    </row>
    <row r="832" spans="1:34">
      <c r="A832" s="4">
        <v>43250.889062499999</v>
      </c>
      <c r="B832" s="3">
        <v>-8.9224019068387898E-3</v>
      </c>
      <c r="C832">
        <v>2.9314992172276102</v>
      </c>
      <c r="D832" s="3">
        <v>5.4484729603591402E-2</v>
      </c>
      <c r="E832" s="3">
        <v>5.4414494228385603E-2</v>
      </c>
      <c r="F832" s="3">
        <v>5.4188751694946399E-2</v>
      </c>
      <c r="G832">
        <v>-4702713</v>
      </c>
      <c r="H832">
        <v>13051796</v>
      </c>
      <c r="K832">
        <f t="shared" si="243"/>
        <v>569.3744807609072</v>
      </c>
      <c r="L832">
        <f t="shared" si="244"/>
        <v>502.52095642351765</v>
      </c>
      <c r="M832">
        <f t="shared" si="245"/>
        <v>168.26549737713563</v>
      </c>
      <c r="N832">
        <f t="shared" si="246"/>
        <v>0.1406207736539801</v>
      </c>
      <c r="O832">
        <f t="shared" si="247"/>
        <v>162.63962004072494</v>
      </c>
      <c r="P832">
        <f t="shared" si="248"/>
        <v>162.56888973751174</v>
      </c>
      <c r="Q832">
        <f t="shared" si="249"/>
        <v>-1.4649235519407</v>
      </c>
      <c r="R832">
        <f t="shared" si="250"/>
        <v>164.10454359266564</v>
      </c>
      <c r="S832">
        <f t="shared" si="251"/>
        <v>169.24211307842944</v>
      </c>
      <c r="T832">
        <f t="shared" si="252"/>
        <v>14.628017260150235</v>
      </c>
      <c r="U832">
        <f t="shared" si="253"/>
        <v>0.46342495268935369</v>
      </c>
      <c r="V832" s="6">
        <f t="shared" si="255"/>
        <v>30217.000000155531</v>
      </c>
      <c r="W832">
        <f t="shared" si="260"/>
        <v>14.646257862211257</v>
      </c>
      <c r="X832">
        <f t="shared" si="261"/>
        <v>170.59072532953661</v>
      </c>
      <c r="Y832">
        <f t="shared" si="256"/>
        <v>-1.4648071254970603</v>
      </c>
      <c r="Z832">
        <f t="shared" si="257"/>
        <v>-1.4575457115715183E-6</v>
      </c>
      <c r="AA832">
        <f t="shared" si="259"/>
        <v>-2.6354205638917096E-6</v>
      </c>
      <c r="AB832">
        <f t="shared" si="258"/>
        <v>1.0001027648306084</v>
      </c>
      <c r="AC832">
        <f t="shared" si="254"/>
        <v>2.0600259435125747</v>
      </c>
      <c r="AD832">
        <f t="shared" si="262"/>
        <v>6.5150759610505829E-10</v>
      </c>
      <c r="AE832">
        <f t="shared" si="263"/>
        <v>4.8748402360033646E-6</v>
      </c>
      <c r="AF832">
        <f t="shared" si="264"/>
        <v>1.3304241895659324E-5</v>
      </c>
      <c r="AG832">
        <f t="shared" si="265"/>
        <v>6.5150759610505824E-8</v>
      </c>
      <c r="AH832">
        <f t="shared" si="266"/>
        <v>0.13304241895659324</v>
      </c>
    </row>
    <row r="833" spans="1:34">
      <c r="A833" s="4">
        <v>43250.889756944445</v>
      </c>
      <c r="B833" s="3">
        <v>-8.9219975717969597E-3</v>
      </c>
      <c r="C833">
        <v>2.9314040795707101</v>
      </c>
      <c r="D833" s="3">
        <v>5.4440181395748397E-2</v>
      </c>
      <c r="E833" s="3">
        <v>5.4368411925825103E-2</v>
      </c>
      <c r="F833" s="3">
        <v>5.4143645092699401E-2</v>
      </c>
      <c r="G833">
        <v>-4700776</v>
      </c>
      <c r="H833">
        <v>13051796</v>
      </c>
      <c r="K833">
        <f t="shared" si="243"/>
        <v>569.34872294817308</v>
      </c>
      <c r="L833">
        <f t="shared" si="244"/>
        <v>502.55449082891715</v>
      </c>
      <c r="M833">
        <f t="shared" si="245"/>
        <v>168.27672612955215</v>
      </c>
      <c r="N833">
        <f t="shared" si="246"/>
        <v>0.14059193891024171</v>
      </c>
      <c r="O833">
        <f t="shared" si="247"/>
        <v>162.50581722433785</v>
      </c>
      <c r="P833">
        <f t="shared" si="248"/>
        <v>162.43096813866404</v>
      </c>
      <c r="Q833">
        <f t="shared" si="249"/>
        <v>-1.4627787664764753</v>
      </c>
      <c r="R833">
        <f t="shared" si="250"/>
        <v>163.96859599081432</v>
      </c>
      <c r="S833">
        <f t="shared" si="251"/>
        <v>169.2519119738698</v>
      </c>
      <c r="T833">
        <f t="shared" si="252"/>
        <v>14.624982023967247</v>
      </c>
      <c r="U833">
        <f t="shared" si="253"/>
        <v>0.46347698194092923</v>
      </c>
      <c r="V833" s="6">
        <f t="shared" si="255"/>
        <v>30277.000000351109</v>
      </c>
      <c r="W833">
        <f t="shared" si="260"/>
        <v>14.628898646041806</v>
      </c>
      <c r="X833">
        <f t="shared" si="261"/>
        <v>165.28749202280662</v>
      </c>
      <c r="Y833">
        <f t="shared" si="256"/>
        <v>-1.4683141291559327</v>
      </c>
      <c r="Z833">
        <f t="shared" si="257"/>
        <v>-1.6409245560550137E-6</v>
      </c>
      <c r="AA833">
        <f t="shared" si="259"/>
        <v>-2.2931949966162516E-6</v>
      </c>
      <c r="AB833">
        <f t="shared" si="258"/>
        <v>1.0001238947380071</v>
      </c>
      <c r="AC833">
        <f t="shared" si="254"/>
        <v>2.06009918376167</v>
      </c>
      <c r="AD833">
        <f t="shared" si="262"/>
        <v>5.6557140683830406E-10</v>
      </c>
      <c r="AE833">
        <f t="shared" si="263"/>
        <v>4.5837823584977214E-6</v>
      </c>
      <c r="AF833">
        <f t="shared" si="264"/>
        <v>1.2282718318417281E-5</v>
      </c>
      <c r="AG833">
        <f t="shared" si="265"/>
        <v>5.6557140683830404E-8</v>
      </c>
      <c r="AH833">
        <f t="shared" si="266"/>
        <v>0.12282718318417281</v>
      </c>
    </row>
    <row r="834" spans="1:34">
      <c r="A834" s="4">
        <v>43250.890451388892</v>
      </c>
      <c r="B834" s="3">
        <v>-8.6199117267278802E-3</v>
      </c>
      <c r="C834">
        <v>2.9308820116784799</v>
      </c>
      <c r="D834" s="3">
        <v>5.4366128622059501E-2</v>
      </c>
      <c r="E834">
        <v>5.4297201389636E-2</v>
      </c>
      <c r="F834" s="3">
        <v>5.40746452123676E-2</v>
      </c>
      <c r="G834">
        <v>-4698849</v>
      </c>
      <c r="H834">
        <v>13051796</v>
      </c>
      <c r="K834">
        <f t="shared" si="243"/>
        <v>550.10460650527227</v>
      </c>
      <c r="L834">
        <f t="shared" si="244"/>
        <v>483.40107410073722</v>
      </c>
      <c r="M834">
        <f t="shared" si="245"/>
        <v>161.86334346154146</v>
      </c>
      <c r="N834">
        <f t="shared" si="246"/>
        <v>0.14043370825398008</v>
      </c>
      <c r="O834">
        <f t="shared" si="247"/>
        <v>162.28339593826126</v>
      </c>
      <c r="P834">
        <f t="shared" si="248"/>
        <v>162.21783922668948</v>
      </c>
      <c r="Q834">
        <f t="shared" si="249"/>
        <v>-1.4772400690506231</v>
      </c>
      <c r="R834">
        <f t="shared" si="250"/>
        <v>163.76063600731189</v>
      </c>
      <c r="S834">
        <f t="shared" si="251"/>
        <v>162.84817017424189</v>
      </c>
      <c r="T834">
        <f t="shared" si="252"/>
        <v>14.60832616541339</v>
      </c>
      <c r="U834">
        <f t="shared" si="253"/>
        <v>0.46376249245894607</v>
      </c>
      <c r="V834" s="6">
        <f t="shared" si="255"/>
        <v>30337.000000546686</v>
      </c>
      <c r="W834">
        <f t="shared" si="260"/>
        <v>14.613313875640843</v>
      </c>
      <c r="X834">
        <f t="shared" si="261"/>
        <v>160.16675466451937</v>
      </c>
      <c r="Y834">
        <f t="shared" si="256"/>
        <v>-1.4701972657499311</v>
      </c>
      <c r="Z834">
        <f t="shared" si="257"/>
        <v>-2.2479718024489795E-6</v>
      </c>
      <c r="AA834">
        <f t="shared" si="259"/>
        <v>-1.935272892671331E-6</v>
      </c>
      <c r="AB834">
        <f t="shared" si="258"/>
        <v>1.0001406823827292</v>
      </c>
      <c r="AC834">
        <f t="shared" si="254"/>
        <v>2.0605010896285747</v>
      </c>
      <c r="AD834">
        <f t="shared" si="262"/>
        <v>4.7677860507146517E-10</v>
      </c>
      <c r="AE834">
        <f t="shared" si="263"/>
        <v>4.346284214572833E-6</v>
      </c>
      <c r="AF834">
        <f t="shared" si="264"/>
        <v>1.0920176859620284E-5</v>
      </c>
      <c r="AG834">
        <f t="shared" si="265"/>
        <v>4.7677860507146518E-8</v>
      </c>
      <c r="AH834">
        <f t="shared" si="266"/>
        <v>0.10920176859620283</v>
      </c>
    </row>
    <row r="835" spans="1:34">
      <c r="A835" s="4">
        <v>43250.891145833331</v>
      </c>
      <c r="B835" s="3">
        <v>-8.3316921951518408E-3</v>
      </c>
      <c r="C835">
        <v>2.9305585436450201</v>
      </c>
      <c r="D835">
        <v>5.4264604849941001E-2</v>
      </c>
      <c r="E835" s="3">
        <v>5.4196724131743403E-2</v>
      </c>
      <c r="F835" s="3">
        <v>5.3971258545479898E-2</v>
      </c>
      <c r="G835">
        <v>-4696917</v>
      </c>
      <c r="H835">
        <v>13051796</v>
      </c>
      <c r="K835">
        <f t="shared" si="243"/>
        <v>531.74383152258724</v>
      </c>
      <c r="L835">
        <f t="shared" si="244"/>
        <v>465.17619995074296</v>
      </c>
      <c r="M835">
        <f t="shared" si="245"/>
        <v>155.76087654093809</v>
      </c>
      <c r="N835">
        <f t="shared" si="246"/>
        <v>0.14033567012526971</v>
      </c>
      <c r="O835">
        <f t="shared" si="247"/>
        <v>161.97846410604103</v>
      </c>
      <c r="P835">
        <f t="shared" si="248"/>
        <v>161.91711675219537</v>
      </c>
      <c r="Q835">
        <f t="shared" si="249"/>
        <v>-1.470572961722695</v>
      </c>
      <c r="R835">
        <f t="shared" si="250"/>
        <v>163.44903706776373</v>
      </c>
      <c r="S835">
        <f t="shared" si="251"/>
        <v>156.74125851541987</v>
      </c>
      <c r="T835">
        <f t="shared" si="252"/>
        <v>14.598006362391246</v>
      </c>
      <c r="U835">
        <f t="shared" si="253"/>
        <v>0.46393939191430356</v>
      </c>
      <c r="V835" s="6">
        <f t="shared" si="255"/>
        <v>30397.000000113621</v>
      </c>
      <c r="W835">
        <f t="shared" si="260"/>
        <v>14.598753497451643</v>
      </c>
      <c r="X835">
        <f t="shared" si="261"/>
        <v>155.22790102691104</v>
      </c>
      <c r="Y835">
        <f t="shared" si="256"/>
        <v>-1.4748985355952016</v>
      </c>
      <c r="Z835">
        <f t="shared" si="257"/>
        <v>-2.5115952300028304E-6</v>
      </c>
      <c r="AA835">
        <f t="shared" si="259"/>
        <v>-1.837711727884165E-6</v>
      </c>
      <c r="AB835">
        <f t="shared" si="258"/>
        <v>1.0001769253490151</v>
      </c>
      <c r="AC835">
        <f t="shared" si="254"/>
        <v>2.0607501064754992</v>
      </c>
      <c r="AD835">
        <f t="shared" si="262"/>
        <v>4.5135460817706253E-10</v>
      </c>
      <c r="AE835">
        <f t="shared" si="263"/>
        <v>4.364126472520726E-6</v>
      </c>
      <c r="AF835">
        <f t="shared" si="264"/>
        <v>1.02955982841306E-5</v>
      </c>
      <c r="AG835">
        <f t="shared" si="265"/>
        <v>4.5135460817706252E-8</v>
      </c>
      <c r="AH835">
        <f t="shared" si="266"/>
        <v>0.102955982841306</v>
      </c>
    </row>
    <row r="836" spans="1:34">
      <c r="A836" s="4">
        <v>43250.891851851855</v>
      </c>
      <c r="B836" s="3">
        <v>-8.0619293690142504E-3</v>
      </c>
      <c r="C836">
        <v>2.9299294458887699</v>
      </c>
      <c r="D836" s="3">
        <v>5.4159477739067402E-2</v>
      </c>
      <c r="E836" s="3">
        <v>5.4092500828610397E-2</v>
      </c>
      <c r="F836" s="3">
        <v>5.3868586532971698E-2</v>
      </c>
      <c r="G836">
        <v>-4694999</v>
      </c>
      <c r="H836">
        <v>13051796</v>
      </c>
      <c r="K836">
        <f t="shared" si="243"/>
        <v>514.55882493291836</v>
      </c>
      <c r="L836">
        <f t="shared" si="244"/>
        <v>448.1261547870871</v>
      </c>
      <c r="M836">
        <f t="shared" si="245"/>
        <v>150.05179258514923</v>
      </c>
      <c r="N836">
        <f t="shared" si="246"/>
        <v>0.14014500038230013</v>
      </c>
      <c r="O836">
        <f t="shared" si="247"/>
        <v>161.66270946192392</v>
      </c>
      <c r="P836">
        <f t="shared" si="248"/>
        <v>161.60518258644009</v>
      </c>
      <c r="Q836">
        <f t="shared" si="249"/>
        <v>-1.4768825760122866</v>
      </c>
      <c r="R836">
        <f t="shared" si="250"/>
        <v>163.13959203793621</v>
      </c>
      <c r="S836">
        <f t="shared" si="251"/>
        <v>151.03638096915742</v>
      </c>
      <c r="T836">
        <f t="shared" si="252"/>
        <v>14.577935863131291</v>
      </c>
      <c r="U836">
        <f t="shared" si="253"/>
        <v>0.46428343534034711</v>
      </c>
      <c r="V836" s="6">
        <f t="shared" si="255"/>
        <v>30458.000000542961</v>
      </c>
      <c r="W836">
        <f t="shared" si="260"/>
        <v>14.584114319861525</v>
      </c>
      <c r="X836">
        <f t="shared" si="261"/>
        <v>150.4625503074283</v>
      </c>
      <c r="Y836">
        <f t="shared" si="256"/>
        <v>-1.4744752304026367</v>
      </c>
      <c r="Z836">
        <f t="shared" si="257"/>
        <v>-1.7810063553338001E-6</v>
      </c>
      <c r="AA836">
        <f t="shared" si="259"/>
        <v>-1.9041075195169014E-6</v>
      </c>
      <c r="AB836">
        <f t="shared" si="258"/>
        <v>1.000180898271734</v>
      </c>
      <c r="AC836">
        <f t="shared" si="254"/>
        <v>2.0612344076226421</v>
      </c>
      <c r="AD836">
        <f t="shared" si="262"/>
        <v>4.6790606829712904E-10</v>
      </c>
      <c r="AE836">
        <f t="shared" si="263"/>
        <v>4.6104523073555904E-6</v>
      </c>
      <c r="AF836">
        <f t="shared" si="264"/>
        <v>1.0102902918480945E-5</v>
      </c>
      <c r="AG836">
        <f t="shared" si="265"/>
        <v>4.6790606829712902E-8</v>
      </c>
      <c r="AH836">
        <f t="shared" si="266"/>
        <v>0.10102902918480945</v>
      </c>
    </row>
    <row r="837" spans="1:34">
      <c r="A837" s="4">
        <v>43250.892546296294</v>
      </c>
      <c r="B837" s="3">
        <v>-7.8015851709096803E-3</v>
      </c>
      <c r="C837">
        <v>2.92988306628104</v>
      </c>
      <c r="D837" s="3">
        <v>5.4042042193832497E-2</v>
      </c>
      <c r="E837" s="3">
        <v>5.3973626326314798E-2</v>
      </c>
      <c r="F837" s="3">
        <v>5.3751252194779199E-2</v>
      </c>
      <c r="G837">
        <v>-4693063</v>
      </c>
      <c r="H837">
        <v>13051796</v>
      </c>
      <c r="K837">
        <f t="shared" si="243"/>
        <v>497.97382386339694</v>
      </c>
      <c r="L837">
        <f t="shared" si="244"/>
        <v>431.69538863724739</v>
      </c>
      <c r="M837">
        <f t="shared" si="245"/>
        <v>144.55006971538674</v>
      </c>
      <c r="N837">
        <f t="shared" si="246"/>
        <v>0.14013094344473037</v>
      </c>
      <c r="O837">
        <f t="shared" si="247"/>
        <v>161.30998580687236</v>
      </c>
      <c r="P837">
        <f t="shared" si="248"/>
        <v>161.24939825041852</v>
      </c>
      <c r="Q837">
        <f t="shared" si="249"/>
        <v>-1.4759701534729288</v>
      </c>
      <c r="R837">
        <f t="shared" si="250"/>
        <v>162.78595596034529</v>
      </c>
      <c r="S837">
        <f t="shared" si="251"/>
        <v>145.53404981770203</v>
      </c>
      <c r="T837">
        <f t="shared" si="252"/>
        <v>14.57645618549237</v>
      </c>
      <c r="U837">
        <f t="shared" si="253"/>
        <v>0.46430879960048538</v>
      </c>
      <c r="V837" s="6">
        <f t="shared" si="255"/>
        <v>30518.000000109896</v>
      </c>
      <c r="W837">
        <f t="shared" si="260"/>
        <v>14.568973160902694</v>
      </c>
      <c r="X837">
        <f t="shared" si="261"/>
        <v>145.8594652337317</v>
      </c>
      <c r="Y837">
        <f t="shared" si="256"/>
        <v>-1.4746080567323361</v>
      </c>
      <c r="Z837">
        <f t="shared" si="257"/>
        <v>-1.122405049044568E-6</v>
      </c>
      <c r="AA837">
        <f t="shared" si="259"/>
        <v>-2.0093471088447987E-6</v>
      </c>
      <c r="AB837">
        <f t="shared" si="258"/>
        <v>1.0001888317491938</v>
      </c>
      <c r="AC837">
        <f t="shared" si="254"/>
        <v>2.0612701122440691</v>
      </c>
      <c r="AD837">
        <f t="shared" si="262"/>
        <v>4.9373120605313606E-10</v>
      </c>
      <c r="AE837">
        <f t="shared" si="263"/>
        <v>5.1392747832285386E-6</v>
      </c>
      <c r="AF837">
        <f t="shared" si="264"/>
        <v>9.5635641330703271E-6</v>
      </c>
      <c r="AG837">
        <f t="shared" si="265"/>
        <v>4.9373120605313607E-8</v>
      </c>
      <c r="AH837">
        <f t="shared" si="266"/>
        <v>9.5635641330703264E-2</v>
      </c>
    </row>
    <row r="838" spans="1:34">
      <c r="A838" s="4">
        <v>43250.893240740741</v>
      </c>
      <c r="B838" s="3">
        <v>-7.5511709657439504E-3</v>
      </c>
      <c r="C838">
        <v>2.9295072725362798</v>
      </c>
      <c r="D838" s="3">
        <v>5.3927389425061797E-2</v>
      </c>
      <c r="E838" s="3">
        <v>5.3858747605609103E-2</v>
      </c>
      <c r="F838" s="3">
        <v>5.3635335254439302E-2</v>
      </c>
      <c r="G838">
        <v>-4691126</v>
      </c>
      <c r="H838">
        <v>13051796</v>
      </c>
      <c r="K838">
        <f t="shared" si="243"/>
        <v>482.02140437130259</v>
      </c>
      <c r="L838">
        <f t="shared" si="244"/>
        <v>415.89534090825731</v>
      </c>
      <c r="M838">
        <f t="shared" si="245"/>
        <v>139.25953833412359</v>
      </c>
      <c r="N838">
        <f t="shared" si="246"/>
        <v>0.14001704620696229</v>
      </c>
      <c r="O838">
        <f t="shared" si="247"/>
        <v>160.96562036298832</v>
      </c>
      <c r="P838">
        <f t="shared" si="248"/>
        <v>160.90557305174261</v>
      </c>
      <c r="Q838">
        <f t="shared" si="249"/>
        <v>-1.4709714407117929</v>
      </c>
      <c r="R838">
        <f t="shared" si="250"/>
        <v>162.43659180370011</v>
      </c>
      <c r="S838">
        <f t="shared" si="251"/>
        <v>140.24018596126479</v>
      </c>
      <c r="T838">
        <f t="shared" si="252"/>
        <v>14.564467002569412</v>
      </c>
      <c r="U838">
        <f t="shared" si="253"/>
        <v>0.4645143151442121</v>
      </c>
      <c r="V838" s="6">
        <f t="shared" si="255"/>
        <v>30578.000000305474</v>
      </c>
      <c r="W838">
        <f t="shared" si="260"/>
        <v>14.551996267752438</v>
      </c>
      <c r="X838">
        <f t="shared" si="261"/>
        <v>141.39837332783142</v>
      </c>
      <c r="Y838">
        <f t="shared" si="256"/>
        <v>-1.476282811338649</v>
      </c>
      <c r="Z838">
        <f t="shared" si="257"/>
        <v>-2.1025333907324472E-6</v>
      </c>
      <c r="AA838">
        <f t="shared" si="259"/>
        <v>-2.2234956528196161E-6</v>
      </c>
      <c r="AB838">
        <f t="shared" si="258"/>
        <v>1.0002083623746172</v>
      </c>
      <c r="AC838">
        <f t="shared" si="254"/>
        <v>2.061559411228</v>
      </c>
      <c r="AD838">
        <f t="shared" si="262"/>
        <v>5.4580798368186042E-10</v>
      </c>
      <c r="AE838">
        <f t="shared" si="263"/>
        <v>5.6063574732490629E-6</v>
      </c>
      <c r="AF838">
        <f t="shared" si="264"/>
        <v>9.6914806739763545E-6</v>
      </c>
      <c r="AG838">
        <f t="shared" si="265"/>
        <v>5.4580798368186044E-8</v>
      </c>
      <c r="AH838">
        <f t="shared" si="266"/>
        <v>9.6914806739763534E-2</v>
      </c>
    </row>
    <row r="839" spans="1:34">
      <c r="A839" s="4">
        <v>43250.893935185188</v>
      </c>
      <c r="B839" s="3">
        <v>-7.3170490843222098E-3</v>
      </c>
      <c r="C839">
        <v>2.9290922345080599</v>
      </c>
      <c r="D839" s="3">
        <v>5.3814794008121697E-2</v>
      </c>
      <c r="E839" s="3">
        <v>5.3746865721095702E-2</v>
      </c>
      <c r="F839" s="3">
        <v>5.3526755432394602E-2</v>
      </c>
      <c r="G839">
        <v>-4689196</v>
      </c>
      <c r="H839">
        <v>13051796</v>
      </c>
      <c r="K839">
        <f t="shared" si="243"/>
        <v>467.10687321582691</v>
      </c>
      <c r="L839">
        <f t="shared" si="244"/>
        <v>401.12353694066286</v>
      </c>
      <c r="M839">
        <f t="shared" si="245"/>
        <v>134.31330691831371</v>
      </c>
      <c r="N839">
        <f t="shared" si="246"/>
        <v>0.13989125463740559</v>
      </c>
      <c r="O839">
        <f t="shared" si="247"/>
        <v>160.62743428035273</v>
      </c>
      <c r="P839">
        <f t="shared" si="248"/>
        <v>160.57071720607556</v>
      </c>
      <c r="Q839">
        <f t="shared" si="249"/>
        <v>-1.4819068398312254</v>
      </c>
      <c r="R839">
        <f t="shared" si="250"/>
        <v>162.10934112018396</v>
      </c>
      <c r="S839">
        <f t="shared" si="251"/>
        <v>135.30124481153453</v>
      </c>
      <c r="T839">
        <f t="shared" si="252"/>
        <v>14.551225784721339</v>
      </c>
      <c r="U839">
        <f t="shared" si="253"/>
        <v>0.4647412927542075</v>
      </c>
      <c r="V839" s="6">
        <f t="shared" si="255"/>
        <v>30638.000000501052</v>
      </c>
      <c r="W839">
        <f t="shared" si="260"/>
        <v>14.533843220581282</v>
      </c>
      <c r="X839">
        <f t="shared" si="261"/>
        <v>136.77127009969112</v>
      </c>
      <c r="Y839">
        <f t="shared" si="256"/>
        <v>-1.4769553026117517</v>
      </c>
      <c r="Z839">
        <f t="shared" si="257"/>
        <v>-1.9223162530006715E-6</v>
      </c>
      <c r="AA839">
        <f t="shared" si="259"/>
        <v>-2.550491286470063E-6</v>
      </c>
      <c r="AB839">
        <f t="shared" si="258"/>
        <v>1.0002212690045844</v>
      </c>
      <c r="AC839">
        <f t="shared" si="254"/>
        <v>2.061878921814674</v>
      </c>
      <c r="AD839">
        <f t="shared" si="262"/>
        <v>6.2588848000538913E-10</v>
      </c>
      <c r="AE839">
        <f t="shared" si="263"/>
        <v>5.7646673471198512E-6</v>
      </c>
      <c r="AF839">
        <f t="shared" si="264"/>
        <v>1.0808209218021031E-5</v>
      </c>
      <c r="AG839">
        <f t="shared" si="265"/>
        <v>6.2588848000538908E-8</v>
      </c>
      <c r="AH839">
        <f t="shared" si="266"/>
        <v>0.10808209218021031</v>
      </c>
    </row>
    <row r="840" spans="1:34">
      <c r="A840" s="4">
        <v>43250.894629629627</v>
      </c>
      <c r="B840" s="3">
        <v>-7.0899554973038901E-3</v>
      </c>
      <c r="C840">
        <v>2.9287842263438502</v>
      </c>
      <c r="D840" s="3">
        <v>5.3702686171673099E-2</v>
      </c>
      <c r="E840" s="3">
        <v>5.36325697185384E-2</v>
      </c>
      <c r="F840" s="3">
        <v>5.3413732842291201E-2</v>
      </c>
      <c r="G840">
        <v>-4687260</v>
      </c>
      <c r="H840">
        <v>13051796</v>
      </c>
      <c r="K840">
        <f t="shared" si="243"/>
        <v>452.64007345227884</v>
      </c>
      <c r="L840">
        <f t="shared" si="244"/>
        <v>386.80530434317501</v>
      </c>
      <c r="M840">
        <f t="shared" si="245"/>
        <v>129.51895058594354</v>
      </c>
      <c r="N840">
        <f t="shared" si="246"/>
        <v>0.1397979021545539</v>
      </c>
      <c r="O840">
        <f t="shared" si="247"/>
        <v>160.29071267061374</v>
      </c>
      <c r="P840">
        <f t="shared" si="248"/>
        <v>160.22863604826216</v>
      </c>
      <c r="Q840">
        <f t="shared" si="249"/>
        <v>-1.4779876272922365</v>
      </c>
      <c r="R840">
        <f t="shared" si="250"/>
        <v>161.76870029790598</v>
      </c>
      <c r="S840">
        <f t="shared" si="251"/>
        <v>130.50427567080504</v>
      </c>
      <c r="T840">
        <f t="shared" si="252"/>
        <v>14.541399207579056</v>
      </c>
      <c r="U840">
        <f t="shared" si="253"/>
        <v>0.46490973745618158</v>
      </c>
      <c r="V840" s="6">
        <f t="shared" si="255"/>
        <v>30698.000000067987</v>
      </c>
      <c r="W840">
        <f t="shared" si="260"/>
        <v>14.514055815465465</v>
      </c>
      <c r="X840">
        <f t="shared" si="261"/>
        <v>131.8526406136881</v>
      </c>
      <c r="Y840">
        <f t="shared" si="256"/>
        <v>-1.4807526793106547</v>
      </c>
      <c r="Z840">
        <f t="shared" si="257"/>
        <v>-2.3776016813502943E-6</v>
      </c>
      <c r="AA840">
        <f t="shared" si="259"/>
        <v>-3.1804356801826261E-6</v>
      </c>
      <c r="AB840">
        <f t="shared" si="258"/>
        <v>1.0002594742457027</v>
      </c>
      <c r="AC840">
        <f t="shared" si="254"/>
        <v>2.0621160371211174</v>
      </c>
      <c r="AD840">
        <f t="shared" si="262"/>
        <v>7.7856431999454791E-10</v>
      </c>
      <c r="AE840">
        <f t="shared" si="263"/>
        <v>6.0874080923459304E-6</v>
      </c>
      <c r="AF840">
        <f t="shared" si="264"/>
        <v>1.2731896974797706E-5</v>
      </c>
      <c r="AG840">
        <f t="shared" si="265"/>
        <v>7.7856431999454787E-8</v>
      </c>
      <c r="AH840">
        <f t="shared" si="266"/>
        <v>0.12731896974797707</v>
      </c>
    </row>
    <row r="841" spans="1:34">
      <c r="A841" s="4">
        <v>43250.895324074074</v>
      </c>
      <c r="B841" s="3">
        <v>-6.8702588631094803E-3</v>
      </c>
      <c r="C841">
        <v>2.9281979405332099</v>
      </c>
      <c r="D841" s="3">
        <v>5.35836213940638E-2</v>
      </c>
      <c r="E841" s="3">
        <v>5.3515776352487603E-2</v>
      </c>
      <c r="F841" s="3">
        <v>5.3296529524068298E-2</v>
      </c>
      <c r="G841">
        <v>-4685331</v>
      </c>
      <c r="H841">
        <v>13051796</v>
      </c>
      <c r="K841">
        <f t="shared" si="243"/>
        <v>438.64449014520994</v>
      </c>
      <c r="L841">
        <f t="shared" si="244"/>
        <v>372.96378373123014</v>
      </c>
      <c r="M841">
        <f t="shared" si="245"/>
        <v>124.88421780424858</v>
      </c>
      <c r="N841">
        <f t="shared" si="246"/>
        <v>0.13962020804626807</v>
      </c>
      <c r="O841">
        <f t="shared" si="247"/>
        <v>159.93309553295541</v>
      </c>
      <c r="P841">
        <f t="shared" si="248"/>
        <v>159.87908042960831</v>
      </c>
      <c r="Q841">
        <f t="shared" si="249"/>
        <v>-1.4823635708085021</v>
      </c>
      <c r="R841">
        <f t="shared" si="250"/>
        <v>161.41545910376391</v>
      </c>
      <c r="S841">
        <f t="shared" si="251"/>
        <v>125.87246018478758</v>
      </c>
      <c r="T841">
        <f t="shared" si="252"/>
        <v>14.522694564601601</v>
      </c>
      <c r="U841">
        <f t="shared" si="253"/>
        <v>0.46523036771901338</v>
      </c>
      <c r="V841" s="6">
        <f t="shared" si="255"/>
        <v>30758.000000263564</v>
      </c>
      <c r="W841">
        <f t="shared" si="260"/>
        <v>14.493416209421337</v>
      </c>
      <c r="X841">
        <f t="shared" si="261"/>
        <v>127.13918670249556</v>
      </c>
      <c r="Y841">
        <f t="shared" si="256"/>
        <v>-1.4781016601711201</v>
      </c>
      <c r="Z841">
        <f t="shared" si="257"/>
        <v>-3.7470116102727017E-6</v>
      </c>
      <c r="AA841">
        <f t="shared" si="259"/>
        <v>-3.8769998376059035E-6</v>
      </c>
      <c r="AB841">
        <f t="shared" si="258"/>
        <v>1.000247652906405</v>
      </c>
      <c r="AC841">
        <f t="shared" si="254"/>
        <v>2.062567380156163</v>
      </c>
      <c r="AD841">
        <f t="shared" si="262"/>
        <v>9.5099214643790686E-10</v>
      </c>
      <c r="AE841">
        <f t="shared" si="263"/>
        <v>6.8954739427096349E-6</v>
      </c>
      <c r="AF841">
        <f t="shared" si="264"/>
        <v>1.3729156156523317E-5</v>
      </c>
      <c r="AG841">
        <f t="shared" si="265"/>
        <v>9.5099214643790679E-8</v>
      </c>
      <c r="AH841">
        <f t="shared" si="266"/>
        <v>0.13729156156523317</v>
      </c>
    </row>
    <row r="842" spans="1:34">
      <c r="A842" s="4">
        <v>43250.89603009259</v>
      </c>
      <c r="B842" s="3">
        <v>-6.6603138387472402E-3</v>
      </c>
      <c r="C842">
        <v>2.9273631075939202</v>
      </c>
      <c r="D842" s="3">
        <v>5.3468921056464801E-2</v>
      </c>
      <c r="E842" s="3">
        <v>5.3398293238424203E-2</v>
      </c>
      <c r="F842" s="3">
        <v>5.3179433404002302E-2</v>
      </c>
      <c r="G842">
        <v>-4683396</v>
      </c>
      <c r="H842">
        <v>13051796</v>
      </c>
      <c r="K842">
        <f t="shared" si="243"/>
        <v>425.27012467465738</v>
      </c>
      <c r="L842">
        <f t="shared" si="244"/>
        <v>359.74334004480005</v>
      </c>
      <c r="M842">
        <f t="shared" si="245"/>
        <v>120.45744812627169</v>
      </c>
      <c r="N842">
        <f t="shared" si="246"/>
        <v>0.13936718316996632</v>
      </c>
      <c r="O842">
        <f t="shared" si="247"/>
        <v>159.58858721366724</v>
      </c>
      <c r="P842">
        <f t="shared" si="248"/>
        <v>159.52746043605532</v>
      </c>
      <c r="Q842">
        <f t="shared" si="249"/>
        <v>-1.4739537824126216</v>
      </c>
      <c r="R842">
        <f t="shared" si="250"/>
        <v>161.06254099607986</v>
      </c>
      <c r="S842">
        <f t="shared" si="251"/>
        <v>121.44008398121343</v>
      </c>
      <c r="T842">
        <f t="shared" si="252"/>
        <v>14.496060367096153</v>
      </c>
      <c r="U842">
        <f t="shared" si="253"/>
        <v>0.46568692440158554</v>
      </c>
      <c r="V842" s="6">
        <f t="shared" si="255"/>
        <v>30819.000000064261</v>
      </c>
      <c r="W842">
        <f t="shared" si="260"/>
        <v>14.470170386154743</v>
      </c>
      <c r="X842">
        <f t="shared" si="261"/>
        <v>122.62188513637032</v>
      </c>
      <c r="Y842">
        <f t="shared" si="256"/>
        <v>-1.4774370337491025</v>
      </c>
      <c r="Z842">
        <f t="shared" si="257"/>
        <v>-4.8005646655559588E-6</v>
      </c>
      <c r="AA842">
        <f t="shared" si="259"/>
        <v>-4.2145033798761655E-6</v>
      </c>
      <c r="AB842">
        <f t="shared" si="258"/>
        <v>1.0002513080931403</v>
      </c>
      <c r="AC842">
        <f t="shared" si="254"/>
        <v>2.0632100633419701</v>
      </c>
      <c r="AD842">
        <f t="shared" si="262"/>
        <v>1.0345659491577339E-9</v>
      </c>
      <c r="AE842">
        <f t="shared" si="263"/>
        <v>7.6100848704115248E-6</v>
      </c>
      <c r="AF842">
        <f t="shared" si="264"/>
        <v>1.3533175569595311E-5</v>
      </c>
      <c r="AG842">
        <f t="shared" si="265"/>
        <v>1.034565949157734E-7</v>
      </c>
      <c r="AH842">
        <f t="shared" si="266"/>
        <v>0.13533175569595313</v>
      </c>
    </row>
    <row r="843" spans="1:34">
      <c r="A843" s="4">
        <v>43250.896724537037</v>
      </c>
      <c r="B843" s="3">
        <v>-6.4549948829517199E-3</v>
      </c>
      <c r="C843">
        <v>2.9263772436242999</v>
      </c>
      <c r="D843" s="3">
        <v>5.3344932905110901E-2</v>
      </c>
      <c r="E843" s="3">
        <v>5.3273651015679199E-2</v>
      </c>
      <c r="F843" s="3">
        <v>5.3056548583463203E-2</v>
      </c>
      <c r="G843">
        <v>-4681459</v>
      </c>
      <c r="H843">
        <v>13051796</v>
      </c>
      <c r="K843">
        <f t="shared" ref="K843:K906" si="267">(B843-$B$19)*($B$17/$B$18)</f>
        <v>412.190458885086</v>
      </c>
      <c r="L843">
        <f t="shared" ref="L843:L906" si="268">K843-R843*$B$8+$D$8</f>
        <v>346.82520523343936</v>
      </c>
      <c r="M843">
        <f t="shared" ref="M843:M906" si="269">L843/((($B$7/2))^2*PI())</f>
        <v>116.1319043824073</v>
      </c>
      <c r="N843">
        <f t="shared" ref="N843:N906" si="270">(C843-$C$19)*($C$17/$C$18)</f>
        <v>0.1390683831379794</v>
      </c>
      <c r="O843">
        <f t="shared" ref="O843:O906" si="271">(D843-$D$19)*($D$17/$D$18)</f>
        <v>159.21618247163488</v>
      </c>
      <c r="P843">
        <f t="shared" ref="P843:P906" si="272">(E843-$E$19)*($E$17/$E$18)</f>
        <v>159.15441365475891</v>
      </c>
      <c r="Q843">
        <f t="shared" ref="Q843:Q906" si="273">O843-R843</f>
        <v>-1.475993748026184</v>
      </c>
      <c r="R843">
        <f t="shared" ref="R843:R906" si="274">(F843-$F$19)*($F$17/$F$18)</f>
        <v>160.69217621966106</v>
      </c>
      <c r="S843">
        <f t="shared" ref="S843:S906" si="275">M843-(2/3)*Q843</f>
        <v>117.11590021442476</v>
      </c>
      <c r="T843">
        <f t="shared" ref="T843:T906" si="276">N843/$D$7*100-$N$30/$D$7*100</f>
        <v>14.464607732150162</v>
      </c>
      <c r="U843">
        <f t="shared" ref="U843:U906" si="277">(2.40665404368-T843*2.40665404368/100-$N$8)/$N$8</f>
        <v>0.4662260775210354</v>
      </c>
      <c r="V843" s="6">
        <f t="shared" si="255"/>
        <v>30879.000000259839</v>
      </c>
      <c r="W843">
        <f t="shared" si="260"/>
        <v>14.446930399880804</v>
      </c>
      <c r="X843">
        <f t="shared" si="261"/>
        <v>118.27963156333986</v>
      </c>
      <c r="Y843">
        <f t="shared" si="256"/>
        <v>-1.4780665698303419</v>
      </c>
      <c r="Z843">
        <f t="shared" si="257"/>
        <v>-6.1906171113217416E-6</v>
      </c>
      <c r="AA843">
        <f t="shared" si="259"/>
        <v>-4.5591291554999859E-6</v>
      </c>
      <c r="AB843">
        <f t="shared" si="258"/>
        <v>1.0002663957225328</v>
      </c>
      <c r="AC843">
        <f t="shared" ref="AC843:AC906" si="278">($D$7-$D$7*(T843/100))*2.54</f>
        <v>2.0639690154232166</v>
      </c>
      <c r="AD843">
        <f t="shared" si="262"/>
        <v>1.1190986754892792E-9</v>
      </c>
      <c r="AE843">
        <f t="shared" si="263"/>
        <v>8.1348737919660734E-6</v>
      </c>
      <c r="AF843">
        <f t="shared" si="264"/>
        <v>1.3694576242378717E-5</v>
      </c>
      <c r="AG843">
        <f t="shared" si="265"/>
        <v>1.1190986754892792E-7</v>
      </c>
      <c r="AH843">
        <f t="shared" si="266"/>
        <v>0.13694576242378717</v>
      </c>
    </row>
    <row r="844" spans="1:34">
      <c r="A844" s="4">
        <v>43250.897418981483</v>
      </c>
      <c r="B844" s="3">
        <v>-6.2618773316535196E-3</v>
      </c>
      <c r="C844">
        <v>2.9250346134413099</v>
      </c>
      <c r="D844" s="3">
        <v>5.3230981776559903E-2</v>
      </c>
      <c r="E844" s="3">
        <v>5.3159866378027797E-2</v>
      </c>
      <c r="F844" s="3">
        <v>5.2945729511029598E-2</v>
      </c>
      <c r="G844">
        <v>-4679530</v>
      </c>
      <c r="H844">
        <v>13051796</v>
      </c>
      <c r="K844">
        <f t="shared" si="267"/>
        <v>399.88807297388718</v>
      </c>
      <c r="L844">
        <f t="shared" si="268"/>
        <v>334.66848998437831</v>
      </c>
      <c r="M844">
        <f t="shared" si="269"/>
        <v>112.06131645625622</v>
      </c>
      <c r="N844">
        <f t="shared" si="270"/>
        <v>0.13866145281697523</v>
      </c>
      <c r="O844">
        <f t="shared" si="271"/>
        <v>158.87392443996856</v>
      </c>
      <c r="P844">
        <f t="shared" si="272"/>
        <v>158.81386298178455</v>
      </c>
      <c r="Q844">
        <f t="shared" si="273"/>
        <v>-1.4842521790522198</v>
      </c>
      <c r="R844">
        <f t="shared" si="274"/>
        <v>160.35817661902078</v>
      </c>
      <c r="S844">
        <f t="shared" si="275"/>
        <v>113.0508179089577</v>
      </c>
      <c r="T844">
        <f t="shared" si="276"/>
        <v>14.421772961518142</v>
      </c>
      <c r="U844">
        <f t="shared" si="277"/>
        <v>0.46696034033389089</v>
      </c>
      <c r="V844" s="6">
        <f t="shared" ref="V844:V907" si="279">(A844-$A$330)*86400</f>
        <v>30939.000000455417</v>
      </c>
      <c r="W844">
        <f t="shared" si="260"/>
        <v>14.422391682740097</v>
      </c>
      <c r="X844">
        <f t="shared" si="261"/>
        <v>114.1033570901495</v>
      </c>
      <c r="Y844">
        <f t="shared" ref="Y844:Y907" si="280">AVERAGE(Q843:Q845)</f>
        <v>-1.4793430868237276</v>
      </c>
      <c r="Z844">
        <f t="shared" ref="Z844:Z907" si="281">(T845-T843)/100/(V845-V843)</f>
        <v>-5.9983541510075084E-6</v>
      </c>
      <c r="AA844">
        <f t="shared" si="259"/>
        <v>-5.0758419829078683E-6</v>
      </c>
      <c r="AB844">
        <f t="shared" ref="AB844:AB907" si="282">((M844-$M$331)-(Y844-$Y$331))/(M844-$M$331)</f>
        <v>1.0002879165098473</v>
      </c>
      <c r="AC844">
        <f t="shared" si="278"/>
        <v>2.0650026184385673</v>
      </c>
      <c r="AD844">
        <f t="shared" si="262"/>
        <v>1.2454809837393534E-9</v>
      </c>
      <c r="AE844">
        <f t="shared" si="263"/>
        <v>8.7029311334780564E-6</v>
      </c>
      <c r="AF844">
        <f t="shared" si="264"/>
        <v>1.4246316550337885E-5</v>
      </c>
      <c r="AG844">
        <f t="shared" si="265"/>
        <v>1.2454809837393534E-7</v>
      </c>
      <c r="AH844">
        <f t="shared" si="266"/>
        <v>0.14246316550337884</v>
      </c>
    </row>
    <row r="845" spans="1:34">
      <c r="A845" s="4">
        <v>43250.898125</v>
      </c>
      <c r="B845" s="3">
        <v>-6.0738377527923097E-3</v>
      </c>
      <c r="C845">
        <v>2.9241022644036998</v>
      </c>
      <c r="D845">
        <v>5.3109312605592998E-2</v>
      </c>
      <c r="E845" s="3">
        <v>5.3037115016213603E-2</v>
      </c>
      <c r="F845" s="3">
        <v>5.2822332521518599E-2</v>
      </c>
      <c r="G845">
        <v>-4677593</v>
      </c>
      <c r="H845">
        <v>13051796</v>
      </c>
      <c r="K845">
        <f t="shared" si="267"/>
        <v>387.90917488731293</v>
      </c>
      <c r="L845">
        <f t="shared" si="268"/>
        <v>322.85179611746702</v>
      </c>
      <c r="M845">
        <f t="shared" si="269"/>
        <v>108.10458222367741</v>
      </c>
      <c r="N845">
        <f t="shared" si="270"/>
        <v>0.13837887232834234</v>
      </c>
      <c r="O845">
        <f t="shared" si="271"/>
        <v>158.50848487390962</v>
      </c>
      <c r="P845">
        <f t="shared" si="272"/>
        <v>158.44647543512457</v>
      </c>
      <c r="Q845">
        <f t="shared" si="273"/>
        <v>-1.4777833333927788</v>
      </c>
      <c r="R845">
        <f t="shared" si="274"/>
        <v>159.9862682073024</v>
      </c>
      <c r="S845">
        <f t="shared" si="275"/>
        <v>109.08977111260593</v>
      </c>
      <c r="T845">
        <f t="shared" si="276"/>
        <v>14.392027646925206</v>
      </c>
      <c r="U845">
        <f t="shared" si="277"/>
        <v>0.46747022699932722</v>
      </c>
      <c r="V845" s="6">
        <f t="shared" si="279"/>
        <v>31000.000000256114</v>
      </c>
      <c r="W845">
        <f t="shared" si="260"/>
        <v>14.39780626965814</v>
      </c>
      <c r="X845">
        <f t="shared" si="261"/>
        <v>110.09290388943987</v>
      </c>
      <c r="Y845">
        <f t="shared" si="280"/>
        <v>-1.47921752653113</v>
      </c>
      <c r="Z845">
        <f t="shared" si="281"/>
        <v>-4.4650581866242789E-6</v>
      </c>
      <c r="AA845">
        <f t="shared" si="259"/>
        <v>-5.3047837178735736E-6</v>
      </c>
      <c r="AB845">
        <f t="shared" si="282"/>
        <v>1.0002975021408835</v>
      </c>
      <c r="AC845">
        <f t="shared" si="278"/>
        <v>2.0657203728796949</v>
      </c>
      <c r="AD845">
        <f t="shared" si="262"/>
        <v>1.302220350615254E-9</v>
      </c>
      <c r="AE845">
        <f t="shared" si="263"/>
        <v>9.0565923903060283E-6</v>
      </c>
      <c r="AF845">
        <f t="shared" si="264"/>
        <v>1.4313659840371542E-5</v>
      </c>
      <c r="AG845">
        <f t="shared" si="265"/>
        <v>1.3022203506152541E-7</v>
      </c>
      <c r="AH845">
        <f t="shared" si="266"/>
        <v>0.14313659840371543</v>
      </c>
    </row>
    <row r="846" spans="1:34">
      <c r="A846" s="4">
        <v>43250.898819444446</v>
      </c>
      <c r="B846" s="3">
        <v>-5.8941227189097797E-3</v>
      </c>
      <c r="C846">
        <v>2.92334116314851</v>
      </c>
      <c r="D846" s="3">
        <v>5.2984920119197303E-2</v>
      </c>
      <c r="E846">
        <v>5.2911771153249E-2</v>
      </c>
      <c r="F846" s="3">
        <v>5.2697649154124497E-2</v>
      </c>
      <c r="G846">
        <v>-4675662</v>
      </c>
      <c r="H846">
        <v>13051796</v>
      </c>
      <c r="K846">
        <f t="shared" si="267"/>
        <v>376.46058470995985</v>
      </c>
      <c r="L846">
        <f t="shared" si="268"/>
        <v>311.56710109179687</v>
      </c>
      <c r="M846">
        <f t="shared" si="269"/>
        <v>104.32598394439813</v>
      </c>
      <c r="N846">
        <f t="shared" si="270"/>
        <v>0.13814819437843856</v>
      </c>
      <c r="O846">
        <f t="shared" si="271"/>
        <v>158.13486569093843</v>
      </c>
      <c r="P846">
        <f t="shared" si="272"/>
        <v>158.07132868625871</v>
      </c>
      <c r="Q846">
        <f t="shared" si="273"/>
        <v>-1.4756170671483915</v>
      </c>
      <c r="R846">
        <f t="shared" si="274"/>
        <v>159.61048275808682</v>
      </c>
      <c r="S846">
        <f t="shared" si="275"/>
        <v>105.3097286558304</v>
      </c>
      <c r="T846">
        <f t="shared" si="276"/>
        <v>14.367745757461652</v>
      </c>
      <c r="U846">
        <f t="shared" si="277"/>
        <v>0.46788646101192677</v>
      </c>
      <c r="V846" s="6">
        <f t="shared" si="279"/>
        <v>31060.000000451691</v>
      </c>
      <c r="W846">
        <f t="shared" si="260"/>
        <v>14.373174160634905</v>
      </c>
      <c r="X846">
        <f t="shared" si="261"/>
        <v>106.22136598888935</v>
      </c>
      <c r="Y846">
        <f t="shared" si="280"/>
        <v>-1.4760457127852835</v>
      </c>
      <c r="Z846">
        <f t="shared" si="281"/>
        <v>-4.3346966823674198E-6</v>
      </c>
      <c r="AA846">
        <f t="shared" si="259"/>
        <v>-5.0718553213012182E-6</v>
      </c>
      <c r="AB846">
        <f t="shared" si="282"/>
        <v>1.0002774206379468</v>
      </c>
      <c r="AC846">
        <f t="shared" si="278"/>
        <v>2.0663062948724504</v>
      </c>
      <c r="AD846">
        <f t="shared" si="262"/>
        <v>1.2480703182654587E-9</v>
      </c>
      <c r="AE846">
        <f t="shared" si="263"/>
        <v>9.5622735852333501E-6</v>
      </c>
      <c r="AF846">
        <f t="shared" si="264"/>
        <v>1.2992984661769249E-5</v>
      </c>
      <c r="AG846">
        <f t="shared" si="265"/>
        <v>1.2480703182654586E-7</v>
      </c>
      <c r="AH846">
        <f t="shared" si="266"/>
        <v>0.1299298466176925</v>
      </c>
    </row>
    <row r="847" spans="1:34">
      <c r="A847" s="4">
        <v>43250.899513888886</v>
      </c>
      <c r="B847" s="3">
        <v>-5.7162153005083398E-3</v>
      </c>
      <c r="C847">
        <v>2.9224718428085898</v>
      </c>
      <c r="D847" s="3">
        <v>5.2850597639862801E-2</v>
      </c>
      <c r="E847">
        <v>5.2778459511519001E-2</v>
      </c>
      <c r="F847" s="3">
        <v>5.2563496616203298E-2</v>
      </c>
      <c r="G847">
        <v>-4673730</v>
      </c>
      <c r="H847">
        <v>13051796</v>
      </c>
      <c r="K847">
        <f t="shared" si="267"/>
        <v>365.1271471071808</v>
      </c>
      <c r="L847">
        <f t="shared" si="268"/>
        <v>300.41000577917862</v>
      </c>
      <c r="M847">
        <f t="shared" si="269"/>
        <v>100.590111503529</v>
      </c>
      <c r="N847">
        <f t="shared" si="270"/>
        <v>0.1378847169075304</v>
      </c>
      <c r="O847">
        <f t="shared" si="271"/>
        <v>157.73142126726174</v>
      </c>
      <c r="P847">
        <f t="shared" si="272"/>
        <v>157.67233484804342</v>
      </c>
      <c r="Q847">
        <f t="shared" si="273"/>
        <v>-1.4747367378146805</v>
      </c>
      <c r="R847">
        <f t="shared" si="274"/>
        <v>159.20615800507642</v>
      </c>
      <c r="S847">
        <f t="shared" si="275"/>
        <v>101.57326932873879</v>
      </c>
      <c r="T847">
        <f t="shared" si="276"/>
        <v>14.34001128683974</v>
      </c>
      <c r="U847">
        <f t="shared" si="277"/>
        <v>0.4683618782981977</v>
      </c>
      <c r="V847" s="6">
        <f t="shared" si="279"/>
        <v>31120.000000018626</v>
      </c>
      <c r="W847">
        <f t="shared" si="260"/>
        <v>14.34764023624578</v>
      </c>
      <c r="X847">
        <f t="shared" si="261"/>
        <v>102.48386830583947</v>
      </c>
      <c r="Y847">
        <f t="shared" si="280"/>
        <v>-1.4755634810727447</v>
      </c>
      <c r="Z847">
        <f t="shared" si="281"/>
        <v>-5.9945914732054691E-6</v>
      </c>
      <c r="AA847">
        <f t="shared" ref="AA847:AA910" si="283">AVERAGE(Z844:Z850)</f>
        <v>-4.5529998551866372E-6</v>
      </c>
      <c r="AB847">
        <f t="shared" si="282"/>
        <v>1.0002830621308243</v>
      </c>
      <c r="AC847">
        <f t="shared" si="278"/>
        <v>2.0669755276485571</v>
      </c>
      <c r="AD847">
        <f t="shared" si="262"/>
        <v>1.1211207232858909E-9</v>
      </c>
      <c r="AE847">
        <f t="shared" si="263"/>
        <v>1.0036816035699121E-5</v>
      </c>
      <c r="AF847">
        <f t="shared" si="264"/>
        <v>1.1119556150737179E-5</v>
      </c>
      <c r="AG847">
        <f t="shared" si="265"/>
        <v>1.1211207232858908E-7</v>
      </c>
      <c r="AH847">
        <f t="shared" si="266"/>
        <v>0.11119556150737178</v>
      </c>
    </row>
    <row r="848" spans="1:34">
      <c r="A848" s="4">
        <v>43250.900208333333</v>
      </c>
      <c r="B848" s="3">
        <v>-5.5466681037069096E-3</v>
      </c>
      <c r="C848">
        <v>2.9210864006800001</v>
      </c>
      <c r="D848" s="3">
        <v>5.2716489220256298E-2</v>
      </c>
      <c r="E848" s="3">
        <v>5.2643613775071603E-2</v>
      </c>
      <c r="F848" s="3">
        <v>5.2430380327132299E-2</v>
      </c>
      <c r="G848">
        <v>-4671793</v>
      </c>
      <c r="H848">
        <v>13051796</v>
      </c>
      <c r="K848">
        <f t="shared" si="267"/>
        <v>354.32629016180482</v>
      </c>
      <c r="L848">
        <f t="shared" si="268"/>
        <v>289.78412898428087</v>
      </c>
      <c r="M848">
        <f t="shared" si="269"/>
        <v>97.032113730288359</v>
      </c>
      <c r="N848">
        <f t="shared" si="270"/>
        <v>0.1374648109518456</v>
      </c>
      <c r="O848">
        <f t="shared" si="271"/>
        <v>157.32861978290558</v>
      </c>
      <c r="P848">
        <f t="shared" si="272"/>
        <v>157.26874955531196</v>
      </c>
      <c r="Q848">
        <f t="shared" si="273"/>
        <v>-1.4763366382551624</v>
      </c>
      <c r="R848">
        <f t="shared" si="274"/>
        <v>158.80495642116074</v>
      </c>
      <c r="S848">
        <f t="shared" si="275"/>
        <v>98.0163381557918</v>
      </c>
      <c r="T848">
        <f t="shared" si="276"/>
        <v>14.29581065992555</v>
      </c>
      <c r="U848">
        <f t="shared" si="277"/>
        <v>0.46911955427425955</v>
      </c>
      <c r="V848" s="6">
        <f t="shared" si="279"/>
        <v>31180.000000214204</v>
      </c>
      <c r="W848">
        <f t="shared" si="260"/>
        <v>14.322366058029981</v>
      </c>
      <c r="X848">
        <f t="shared" si="261"/>
        <v>98.879304289281293</v>
      </c>
      <c r="Y848">
        <f t="shared" si="280"/>
        <v>-1.4778656726079855</v>
      </c>
      <c r="Z848">
        <f t="shared" si="281"/>
        <v>-5.3496037550326402E-6</v>
      </c>
      <c r="AA848">
        <f t="shared" si="283"/>
        <v>-4.0109075395215168E-6</v>
      </c>
      <c r="AB848">
        <f t="shared" si="282"/>
        <v>1.0003180170074417</v>
      </c>
      <c r="AC848">
        <f t="shared" si="278"/>
        <v>2.0680420887759965</v>
      </c>
      <c r="AD848">
        <f t="shared" si="262"/>
        <v>9.8660740254895082E-10</v>
      </c>
      <c r="AE848">
        <f t="shared" si="263"/>
        <v>1.0341675609352708E-5</v>
      </c>
      <c r="AF848">
        <f t="shared" si="264"/>
        <v>9.4969575034929939E-6</v>
      </c>
      <c r="AG848">
        <f t="shared" si="265"/>
        <v>9.8660740254895079E-8</v>
      </c>
      <c r="AH848">
        <f t="shared" si="266"/>
        <v>9.4969575034929934E-2</v>
      </c>
    </row>
    <row r="849" spans="1:34">
      <c r="A849" s="4">
        <v>43250.900902777779</v>
      </c>
      <c r="B849" s="3">
        <v>-5.3829837650118898E-3</v>
      </c>
      <c r="C849">
        <v>2.9204596813651702</v>
      </c>
      <c r="D849" s="3">
        <v>5.2581857543536899E-2</v>
      </c>
      <c r="E849" s="3">
        <v>5.2508553978896103E-2</v>
      </c>
      <c r="F849" s="3">
        <v>5.2298264554192397E-2</v>
      </c>
      <c r="G849">
        <v>-4669866</v>
      </c>
      <c r="H849">
        <v>13051796</v>
      </c>
      <c r="K849">
        <f t="shared" si="267"/>
        <v>343.89892150106579</v>
      </c>
      <c r="L849">
        <f t="shared" si="268"/>
        <v>279.53042530467155</v>
      </c>
      <c r="M849">
        <f t="shared" si="269"/>
        <v>93.598735425258766</v>
      </c>
      <c r="N849">
        <f t="shared" si="270"/>
        <v>0.13727486207746878</v>
      </c>
      <c r="O849">
        <f t="shared" si="271"/>
        <v>156.92424666909923</v>
      </c>
      <c r="P849">
        <f t="shared" si="272"/>
        <v>156.86452359450817</v>
      </c>
      <c r="Q849">
        <f t="shared" si="273"/>
        <v>-1.4825236417541134</v>
      </c>
      <c r="R849">
        <f t="shared" si="274"/>
        <v>158.40677031085335</v>
      </c>
      <c r="S849">
        <f t="shared" si="275"/>
        <v>94.587084519761504</v>
      </c>
      <c r="T849">
        <f t="shared" si="276"/>
        <v>14.275816041570096</v>
      </c>
      <c r="U849">
        <f t="shared" si="277"/>
        <v>0.46946229696901487</v>
      </c>
      <c r="V849" s="6">
        <f t="shared" si="279"/>
        <v>31240.000000409782</v>
      </c>
      <c r="W849">
        <f t="shared" ref="W849:W912" si="284">AVERAGE(T843:T855)</f>
        <v>14.297170679215098</v>
      </c>
      <c r="X849">
        <f t="shared" ref="X849:X912" si="285">AVERAGE(S843:S855)</f>
        <v>95.4057209606013</v>
      </c>
      <c r="Y849">
        <f t="shared" si="280"/>
        <v>-1.479676982310328</v>
      </c>
      <c r="Z849">
        <f t="shared" si="281"/>
        <v>-3.1700658895494709E-6</v>
      </c>
      <c r="AA849">
        <f t="shared" si="283"/>
        <v>-3.7944521087370472E-6</v>
      </c>
      <c r="AB849">
        <f t="shared" si="282"/>
        <v>1.0003498358955707</v>
      </c>
      <c r="AC849">
        <f t="shared" si="278"/>
        <v>2.0685245589169137</v>
      </c>
      <c r="AD849">
        <f t="shared" ref="AD849:AD912" si="286">AA849*AC849*$D$7*2.54*1.024*9.81/2/Y849/10000*0.14503773773</f>
        <v>9.3243839174728277E-10</v>
      </c>
      <c r="AE849">
        <f t="shared" si="263"/>
        <v>1.0912460691886862E-5</v>
      </c>
      <c r="AF849">
        <f t="shared" si="264"/>
        <v>8.5060609494241503E-6</v>
      </c>
      <c r="AG849">
        <f t="shared" si="265"/>
        <v>9.3243839174728282E-8</v>
      </c>
      <c r="AH849">
        <f t="shared" si="266"/>
        <v>8.5060609494241504E-2</v>
      </c>
    </row>
    <row r="850" spans="1:34">
      <c r="A850" s="4">
        <v>43250.901608796295</v>
      </c>
      <c r="B850" s="3">
        <v>-5.2236281897057799E-3</v>
      </c>
      <c r="C850">
        <v>2.9198840985409298</v>
      </c>
      <c r="D850" s="3">
        <v>5.2454610927434302E-2</v>
      </c>
      <c r="E850" s="3">
        <v>5.2381354931621903E-2</v>
      </c>
      <c r="F850" s="3">
        <v>5.2170674925655497E-2</v>
      </c>
      <c r="G850">
        <v>-4667929</v>
      </c>
      <c r="H850">
        <v>13051796</v>
      </c>
      <c r="K850">
        <f t="shared" si="267"/>
        <v>333.74731295312154</v>
      </c>
      <c r="L850">
        <f t="shared" si="268"/>
        <v>269.54653216223215</v>
      </c>
      <c r="M850">
        <f t="shared" si="269"/>
        <v>90.255701221612725</v>
      </c>
      <c r="N850">
        <f t="shared" si="270"/>
        <v>0.1371004118778531</v>
      </c>
      <c r="O850">
        <f t="shared" si="271"/>
        <v>156.54205496185358</v>
      </c>
      <c r="P850">
        <f t="shared" si="272"/>
        <v>156.48382438901754</v>
      </c>
      <c r="Q850">
        <f t="shared" si="273"/>
        <v>-1.4801706669217083</v>
      </c>
      <c r="R850">
        <f t="shared" si="274"/>
        <v>158.02222562877529</v>
      </c>
      <c r="S850">
        <f t="shared" si="275"/>
        <v>91.242481666227192</v>
      </c>
      <c r="T850">
        <f t="shared" si="276"/>
        <v>14.257452862663182</v>
      </c>
      <c r="U850">
        <f t="shared" si="277"/>
        <v>0.46977707394104518</v>
      </c>
      <c r="V850" s="6">
        <f t="shared" si="279"/>
        <v>31301.000000210479</v>
      </c>
      <c r="W850">
        <f t="shared" si="284"/>
        <v>14.27107932202698</v>
      </c>
      <c r="X850">
        <f t="shared" si="285"/>
        <v>92.062773741811398</v>
      </c>
      <c r="Y850">
        <f t="shared" si="280"/>
        <v>-1.4810204535974567</v>
      </c>
      <c r="Z850">
        <f t="shared" si="281"/>
        <v>-2.5586288485196767E-6</v>
      </c>
      <c r="AA850">
        <f t="shared" si="283"/>
        <v>-3.614234957719151E-6</v>
      </c>
      <c r="AB850">
        <f t="shared" si="282"/>
        <v>1.0003784257374371</v>
      </c>
      <c r="AC850">
        <f t="shared" si="278"/>
        <v>2.0689676624239373</v>
      </c>
      <c r="AD850">
        <f t="shared" si="286"/>
        <v>8.8753673187934187E-10</v>
      </c>
      <c r="AE850">
        <f t="shared" ref="AE850:AE913" si="287">(W851-W849)/(X851-X849)*0.14503773773/100</f>
        <v>1.1288651506508496E-5</v>
      </c>
      <c r="AF850">
        <f t="shared" ref="AF850:AF913" si="288">AD850/AE850/(1.024*9.81)</f>
        <v>7.8266390575185945E-6</v>
      </c>
      <c r="AG850">
        <f t="shared" ref="AG850:AG913" si="289">IF(AD850&gt;0,AD850*100,"NaN")</f>
        <v>8.8753673187934185E-8</v>
      </c>
      <c r="AH850">
        <f t="shared" ref="AH850:AH913" si="290">IF(AF850&gt;0,AF850*100*100,"NaN")</f>
        <v>7.8266390575185946E-2</v>
      </c>
    </row>
    <row r="851" spans="1:34">
      <c r="A851" s="4">
        <v>43250.902303240742</v>
      </c>
      <c r="B851" s="3">
        <v>-5.0736436736042402E-3</v>
      </c>
      <c r="C851">
        <v>2.9194892772648</v>
      </c>
      <c r="D851" s="3">
        <v>5.2315519673047699E-2</v>
      </c>
      <c r="E851" s="3">
        <v>5.2243797771952802E-2</v>
      </c>
      <c r="F851" s="3">
        <v>5.2032127263300899E-2</v>
      </c>
      <c r="G851">
        <v>-4665998</v>
      </c>
      <c r="H851">
        <v>13051796</v>
      </c>
      <c r="K851">
        <f t="shared" si="267"/>
        <v>324.19267959441476</v>
      </c>
      <c r="L851">
        <f t="shared" si="268"/>
        <v>260.17401844475341</v>
      </c>
      <c r="M851">
        <f t="shared" si="269"/>
        <v>87.117382983962059</v>
      </c>
      <c r="N851">
        <f t="shared" si="270"/>
        <v>0.1369807476913405</v>
      </c>
      <c r="O851">
        <f t="shared" si="271"/>
        <v>156.12428727886788</v>
      </c>
      <c r="P851">
        <f t="shared" si="272"/>
        <v>156.07212396737299</v>
      </c>
      <c r="Q851">
        <f t="shared" si="273"/>
        <v>-1.4803670521165486</v>
      </c>
      <c r="R851">
        <f t="shared" si="274"/>
        <v>157.60465433098443</v>
      </c>
      <c r="S851">
        <f t="shared" si="275"/>
        <v>88.104294352039759</v>
      </c>
      <c r="T851">
        <f t="shared" si="276"/>
        <v>14.244856632503961</v>
      </c>
      <c r="U851">
        <f t="shared" si="277"/>
        <v>0.46999299533508127</v>
      </c>
      <c r="V851" s="6">
        <f t="shared" si="279"/>
        <v>31361.000000406057</v>
      </c>
      <c r="W851">
        <f t="shared" si="284"/>
        <v>14.2460211125396</v>
      </c>
      <c r="X851">
        <f t="shared" si="285"/>
        <v>88.833972836206783</v>
      </c>
      <c r="Y851">
        <f t="shared" si="280"/>
        <v>-1.4803517123641257</v>
      </c>
      <c r="Z851">
        <f t="shared" si="281"/>
        <v>-2.2037079413516632E-6</v>
      </c>
      <c r="AA851">
        <f t="shared" si="283"/>
        <v>-3.241191170153769E-6</v>
      </c>
      <c r="AB851">
        <f t="shared" si="282"/>
        <v>1.0003845475193671</v>
      </c>
      <c r="AC851">
        <f t="shared" si="278"/>
        <v>2.0692716094576795</v>
      </c>
      <c r="AD851">
        <f t="shared" si="286"/>
        <v>7.9640603676609333E-10</v>
      </c>
      <c r="AE851">
        <f t="shared" si="287"/>
        <v>1.1476422931057612E-5</v>
      </c>
      <c r="AF851">
        <f t="shared" si="288"/>
        <v>6.908106665764625E-6</v>
      </c>
      <c r="AG851">
        <f t="shared" si="289"/>
        <v>7.964060367660933E-8</v>
      </c>
      <c r="AH851">
        <f t="shared" si="290"/>
        <v>6.908106665764624E-2</v>
      </c>
    </row>
    <row r="852" spans="1:34">
      <c r="A852" s="4">
        <v>43250.902997685182</v>
      </c>
      <c r="B852" s="3">
        <v>-4.9237899717809296E-3</v>
      </c>
      <c r="C852">
        <v>2.9190552117052002</v>
      </c>
      <c r="D852" s="3">
        <v>5.21710055722178E-2</v>
      </c>
      <c r="E852" s="3">
        <v>5.20976187621272E-2</v>
      </c>
      <c r="F852" s="3">
        <v>5.18881601385692E-2</v>
      </c>
      <c r="G852">
        <v>-4664065</v>
      </c>
      <c r="H852">
        <v>13051796</v>
      </c>
      <c r="K852">
        <f t="shared" si="267"/>
        <v>314.64637964570954</v>
      </c>
      <c r="L852">
        <f t="shared" si="268"/>
        <v>250.81696197124779</v>
      </c>
      <c r="M852">
        <f t="shared" si="269"/>
        <v>83.984240492341414</v>
      </c>
      <c r="N852">
        <f t="shared" si="270"/>
        <v>0.13684918917303621</v>
      </c>
      <c r="O852">
        <f t="shared" si="271"/>
        <v>155.69023179976017</v>
      </c>
      <c r="P852">
        <f t="shared" si="272"/>
        <v>155.63461885949235</v>
      </c>
      <c r="Q852">
        <f t="shared" si="273"/>
        <v>-1.4805174180541201</v>
      </c>
      <c r="R852">
        <f t="shared" si="274"/>
        <v>157.17074921781429</v>
      </c>
      <c r="S852">
        <f t="shared" si="275"/>
        <v>84.971252104377498</v>
      </c>
      <c r="T852">
        <f t="shared" si="276"/>
        <v>14.231008367419298</v>
      </c>
      <c r="U852">
        <f t="shared" si="277"/>
        <v>0.47023037879539203</v>
      </c>
      <c r="V852" s="6">
        <f t="shared" si="279"/>
        <v>31420.999999972992</v>
      </c>
      <c r="W852">
        <f t="shared" si="284"/>
        <v>14.22089285914031</v>
      </c>
      <c r="X852">
        <f t="shared" si="285"/>
        <v>85.720265204543367</v>
      </c>
      <c r="Y852">
        <f t="shared" si="280"/>
        <v>-1.4796801356698761</v>
      </c>
      <c r="Z852">
        <f t="shared" si="281"/>
        <v>-2.9498701711329925E-6</v>
      </c>
      <c r="AA852">
        <f t="shared" si="283"/>
        <v>-3.2881799972823198E-6</v>
      </c>
      <c r="AB852">
        <f t="shared" si="282"/>
        <v>1.0003910805255125</v>
      </c>
      <c r="AC852">
        <f t="shared" si="278"/>
        <v>2.0696057680941724</v>
      </c>
      <c r="AD852">
        <f t="shared" si="286"/>
        <v>8.0844908348565284E-10</v>
      </c>
      <c r="AE852">
        <f t="shared" si="287"/>
        <v>1.2022377414964308E-5</v>
      </c>
      <c r="AF852">
        <f t="shared" si="288"/>
        <v>6.6941178135408383E-6</v>
      </c>
      <c r="AG852">
        <f t="shared" si="289"/>
        <v>8.0844908348565285E-8</v>
      </c>
      <c r="AH852">
        <f t="shared" si="290"/>
        <v>6.6941178135408383E-2</v>
      </c>
    </row>
    <row r="853" spans="1:34">
      <c r="A853" s="4">
        <v>43250.903692129628</v>
      </c>
      <c r="B853" s="3">
        <v>-4.7776347463695896E-3</v>
      </c>
      <c r="C853">
        <v>2.9183797343412201</v>
      </c>
      <c r="D853" s="3">
        <v>5.2024184383208202E-2</v>
      </c>
      <c r="E853" s="3">
        <v>5.1951665704236802E-2</v>
      </c>
      <c r="F853" s="3">
        <v>5.1741060445474399E-2</v>
      </c>
      <c r="G853">
        <v>-4662133</v>
      </c>
      <c r="H853">
        <v>13051796</v>
      </c>
      <c r="K853">
        <f t="shared" si="267"/>
        <v>305.33568792524488</v>
      </c>
      <c r="L853">
        <f t="shared" si="268"/>
        <v>241.69963145858623</v>
      </c>
      <c r="M853">
        <f t="shared" si="269"/>
        <v>80.931368499930826</v>
      </c>
      <c r="N853">
        <f t="shared" si="270"/>
        <v>0.13664446249249687</v>
      </c>
      <c r="O853">
        <f t="shared" si="271"/>
        <v>155.24924686353074</v>
      </c>
      <c r="P853">
        <f t="shared" si="272"/>
        <v>155.19779001235466</v>
      </c>
      <c r="Q853">
        <f t="shared" si="273"/>
        <v>-1.4781559368389594</v>
      </c>
      <c r="R853">
        <f t="shared" si="274"/>
        <v>156.7274028003697</v>
      </c>
      <c r="S853">
        <f t="shared" si="275"/>
        <v>81.916805791156804</v>
      </c>
      <c r="T853">
        <f t="shared" si="276"/>
        <v>14.20945819052042</v>
      </c>
      <c r="U853">
        <f t="shared" si="277"/>
        <v>0.47059978648157391</v>
      </c>
      <c r="V853" s="6">
        <f t="shared" si="279"/>
        <v>31481.000000168569</v>
      </c>
      <c r="W853">
        <f t="shared" si="284"/>
        <v>14.195318075802536</v>
      </c>
      <c r="X853">
        <f t="shared" si="285"/>
        <v>82.717167906067587</v>
      </c>
      <c r="Y853">
        <f t="shared" si="280"/>
        <v>-1.4785869785377865</v>
      </c>
      <c r="Z853">
        <f t="shared" si="281"/>
        <v>-3.0731766252421437E-6</v>
      </c>
      <c r="AA853">
        <f t="shared" si="283"/>
        <v>-3.6984587283480366E-6</v>
      </c>
      <c r="AB853">
        <f t="shared" si="282"/>
        <v>1.0003923629129947</v>
      </c>
      <c r="AC853">
        <f t="shared" si="278"/>
        <v>2.0701257738627419</v>
      </c>
      <c r="AD853">
        <f t="shared" si="286"/>
        <v>9.1022328111213908E-10</v>
      </c>
      <c r="AE853">
        <f t="shared" si="287"/>
        <v>1.2826019668680166E-5</v>
      </c>
      <c r="AF853">
        <f t="shared" si="288"/>
        <v>7.0645918152827588E-6</v>
      </c>
      <c r="AG853">
        <f t="shared" si="289"/>
        <v>9.1022328111213909E-8</v>
      </c>
      <c r="AH853">
        <f t="shared" si="290"/>
        <v>7.0645918152827586E-2</v>
      </c>
    </row>
    <row r="854" spans="1:34">
      <c r="A854" s="4">
        <v>43250.904386574075</v>
      </c>
      <c r="B854" s="3">
        <v>-4.6386148452256699E-3</v>
      </c>
      <c r="C854">
        <v>2.91789928917387</v>
      </c>
      <c r="D854">
        <v>5.1882167645872002E-2</v>
      </c>
      <c r="E854" s="3">
        <v>5.1806105089181098E-2</v>
      </c>
      <c r="F854" s="3">
        <v>5.1599177729349299E-2</v>
      </c>
      <c r="G854">
        <v>-4660201</v>
      </c>
      <c r="H854">
        <v>13051796</v>
      </c>
      <c r="K854">
        <f t="shared" si="267"/>
        <v>296.47954584125426</v>
      </c>
      <c r="L854">
        <f t="shared" si="268"/>
        <v>233.02999291365228</v>
      </c>
      <c r="M854">
        <f t="shared" si="269"/>
        <v>78.028402915717777</v>
      </c>
      <c r="N854">
        <f t="shared" si="270"/>
        <v>0.13649884703661661</v>
      </c>
      <c r="O854">
        <f t="shared" si="271"/>
        <v>154.82269234316365</v>
      </c>
      <c r="P854">
        <f t="shared" si="272"/>
        <v>154.76213572334905</v>
      </c>
      <c r="Q854">
        <f t="shared" si="273"/>
        <v>-1.4770875807202799</v>
      </c>
      <c r="R854">
        <f t="shared" si="274"/>
        <v>156.29977992388393</v>
      </c>
      <c r="S854">
        <f t="shared" si="275"/>
        <v>79.013127969531297</v>
      </c>
      <c r="T854">
        <f t="shared" si="276"/>
        <v>14.194130247796183</v>
      </c>
      <c r="U854">
        <f t="shared" si="277"/>
        <v>0.47086253420203372</v>
      </c>
      <c r="V854" s="6">
        <f t="shared" si="279"/>
        <v>31541.000000364147</v>
      </c>
      <c r="W854">
        <f t="shared" si="284"/>
        <v>14.168756840705324</v>
      </c>
      <c r="X854">
        <f t="shared" si="285"/>
        <v>79.82467922900895</v>
      </c>
      <c r="Y854">
        <f t="shared" si="280"/>
        <v>-1.4782397854632165</v>
      </c>
      <c r="Z854">
        <f t="shared" si="281"/>
        <v>-3.3832849602477973E-6</v>
      </c>
      <c r="AA854">
        <f t="shared" si="283"/>
        <v>-4.0479371796200384E-6</v>
      </c>
      <c r="AB854">
        <f t="shared" si="282"/>
        <v>1.0004028270010636</v>
      </c>
      <c r="AC854">
        <f t="shared" si="278"/>
        <v>2.0704956371206782</v>
      </c>
      <c r="AD854">
        <f t="shared" si="286"/>
        <v>9.9664502763108134E-10</v>
      </c>
      <c r="AE854">
        <f t="shared" si="287"/>
        <v>1.3833586251545942E-5</v>
      </c>
      <c r="AF854">
        <f t="shared" si="288"/>
        <v>7.171941824492099E-6</v>
      </c>
      <c r="AG854">
        <f t="shared" si="289"/>
        <v>9.9664502763108135E-8</v>
      </c>
      <c r="AH854">
        <f t="shared" si="290"/>
        <v>7.1719418244920993E-2</v>
      </c>
    </row>
    <row r="855" spans="1:34">
      <c r="A855" s="4">
        <v>43250.905092592591</v>
      </c>
      <c r="B855" s="3">
        <v>-4.5075865072612903E-3</v>
      </c>
      <c r="C855">
        <v>2.9170965651937899</v>
      </c>
      <c r="D855" s="3">
        <v>5.1736083773703298E-2</v>
      </c>
      <c r="E855" s="3">
        <v>5.16617455870437E-2</v>
      </c>
      <c r="F855" s="3">
        <v>5.1454388752081297E-2</v>
      </c>
      <c r="G855">
        <v>-4658267</v>
      </c>
      <c r="H855">
        <v>13051796</v>
      </c>
      <c r="K855">
        <f t="shared" si="267"/>
        <v>288.13249935011635</v>
      </c>
      <c r="L855">
        <f t="shared" si="268"/>
        <v>224.87327021539318</v>
      </c>
      <c r="M855">
        <f t="shared" si="269"/>
        <v>75.297183482486389</v>
      </c>
      <c r="N855">
        <f t="shared" si="270"/>
        <v>0.13625555388632835</v>
      </c>
      <c r="O855">
        <f t="shared" si="271"/>
        <v>154.38392197570496</v>
      </c>
      <c r="P855">
        <f t="shared" si="272"/>
        <v>154.33007629408101</v>
      </c>
      <c r="Q855">
        <f t="shared" si="273"/>
        <v>-1.4794758388304103</v>
      </c>
      <c r="R855">
        <f t="shared" si="274"/>
        <v>155.86339781453538</v>
      </c>
      <c r="S855">
        <f t="shared" si="275"/>
        <v>76.283500708373325</v>
      </c>
      <c r="T855">
        <f t="shared" si="276"/>
        <v>14.168520442502682</v>
      </c>
      <c r="U855">
        <f t="shared" si="277"/>
        <v>0.47130153101219596</v>
      </c>
      <c r="V855" s="6">
        <f t="shared" si="279"/>
        <v>31602.000000164844</v>
      </c>
      <c r="W855">
        <f t="shared" si="284"/>
        <v>14.141194561366989</v>
      </c>
      <c r="X855">
        <f t="shared" si="285"/>
        <v>77.042607492746342</v>
      </c>
      <c r="Y855">
        <f t="shared" si="280"/>
        <v>-1.4777102162962972</v>
      </c>
      <c r="Z855">
        <f t="shared" si="281"/>
        <v>-5.6785255449324929E-6</v>
      </c>
      <c r="AA855">
        <f t="shared" si="283"/>
        <v>-4.4562487145679044E-6</v>
      </c>
      <c r="AB855">
        <f t="shared" si="282"/>
        <v>1.000410650489669</v>
      </c>
      <c r="AC855">
        <f t="shared" si="278"/>
        <v>2.0711136017224101</v>
      </c>
      <c r="AD855">
        <f t="shared" si="286"/>
        <v>1.0978964334239782E-9</v>
      </c>
      <c r="AE855">
        <f t="shared" si="287"/>
        <v>1.4794647579630042E-5</v>
      </c>
      <c r="AF855">
        <f t="shared" si="288"/>
        <v>7.3873348648552295E-6</v>
      </c>
      <c r="AG855">
        <f t="shared" si="289"/>
        <v>1.0978964334239782E-7</v>
      </c>
      <c r="AH855">
        <f t="shared" si="290"/>
        <v>7.3873348648552301E-2</v>
      </c>
    </row>
    <row r="856" spans="1:34">
      <c r="A856" s="4">
        <v>43250.905787037038</v>
      </c>
      <c r="B856" s="3">
        <v>-4.3817669560121397E-3</v>
      </c>
      <c r="C856">
        <v>2.9157456104658199</v>
      </c>
      <c r="D856" s="3">
        <v>5.1600572073657501E-2</v>
      </c>
      <c r="E856" s="3">
        <v>5.1523355972876703E-2</v>
      </c>
      <c r="F856" s="3">
        <v>5.1318378112773601E-2</v>
      </c>
      <c r="G856">
        <v>-4656336</v>
      </c>
      <c r="H856">
        <v>13051796</v>
      </c>
      <c r="K856">
        <f t="shared" si="267"/>
        <v>280.11727409360526</v>
      </c>
      <c r="L856">
        <f t="shared" si="268"/>
        <v>217.03682970640466</v>
      </c>
      <c r="M856">
        <f t="shared" si="269"/>
        <v>72.673208217263834</v>
      </c>
      <c r="N856">
        <f t="shared" si="270"/>
        <v>0.1358461005252467</v>
      </c>
      <c r="O856">
        <f t="shared" si="271"/>
        <v>153.97690566691367</v>
      </c>
      <c r="P856">
        <f t="shared" si="272"/>
        <v>153.91588438548942</v>
      </c>
      <c r="Q856">
        <f t="shared" si="273"/>
        <v>-1.4765672293382011</v>
      </c>
      <c r="R856">
        <f t="shared" si="274"/>
        <v>155.45347289625187</v>
      </c>
      <c r="S856">
        <f t="shared" si="275"/>
        <v>73.657586370155968</v>
      </c>
      <c r="T856">
        <f t="shared" si="276"/>
        <v>14.125420088704615</v>
      </c>
      <c r="U856">
        <f t="shared" si="277"/>
        <v>0.47204034638456499</v>
      </c>
      <c r="V856" s="6">
        <f t="shared" si="279"/>
        <v>31662.000000360422</v>
      </c>
      <c r="W856">
        <f t="shared" si="284"/>
        <v>14.112990212836113</v>
      </c>
      <c r="X856">
        <f t="shared" si="285"/>
        <v>74.357657792068849</v>
      </c>
      <c r="Y856">
        <f t="shared" si="280"/>
        <v>-1.4768078995689773</v>
      </c>
      <c r="Z856">
        <f t="shared" si="281"/>
        <v>-6.0420170070094888E-6</v>
      </c>
      <c r="AA856">
        <f t="shared" si="283"/>
        <v>-4.8689015255464341E-6</v>
      </c>
      <c r="AB856">
        <f t="shared" si="282"/>
        <v>1.0004131424074114</v>
      </c>
      <c r="AC856">
        <f t="shared" si="278"/>
        <v>2.0721536132595579</v>
      </c>
      <c r="AD856">
        <f t="shared" si="286"/>
        <v>1.2008983248140152E-9</v>
      </c>
      <c r="AE856">
        <f t="shared" si="287"/>
        <v>1.5674043699192068E-5</v>
      </c>
      <c r="AF856">
        <f t="shared" si="288"/>
        <v>7.6270434718499389E-6</v>
      </c>
      <c r="AG856">
        <f t="shared" si="289"/>
        <v>1.2008983248140153E-7</v>
      </c>
      <c r="AH856">
        <f t="shared" si="290"/>
        <v>7.6270434718499383E-2</v>
      </c>
    </row>
    <row r="857" spans="1:34">
      <c r="A857" s="4">
        <v>43250.906481481485</v>
      </c>
      <c r="B857" s="3">
        <v>-4.2578858345223101E-3</v>
      </c>
      <c r="C857">
        <v>2.9148239644146101</v>
      </c>
      <c r="D857" s="3">
        <v>5.1458198570107902E-2</v>
      </c>
      <c r="E857" s="3">
        <v>5.13821835822455E-2</v>
      </c>
      <c r="F857" s="3">
        <v>5.1175768831362801E-2</v>
      </c>
      <c r="G857">
        <v>-4654403</v>
      </c>
      <c r="H857">
        <v>13051796</v>
      </c>
      <c r="K857">
        <f t="shared" si="267"/>
        <v>272.22553482166995</v>
      </c>
      <c r="L857">
        <f t="shared" si="268"/>
        <v>209.3325490369815</v>
      </c>
      <c r="M857">
        <f t="shared" si="269"/>
        <v>70.093485715738979</v>
      </c>
      <c r="N857">
        <f t="shared" si="270"/>
        <v>0.13556676394528408</v>
      </c>
      <c r="O857">
        <f t="shared" si="271"/>
        <v>153.54927958101217</v>
      </c>
      <c r="P857">
        <f t="shared" si="272"/>
        <v>153.49336379196126</v>
      </c>
      <c r="Q857">
        <f t="shared" si="273"/>
        <v>-1.4743806305383202</v>
      </c>
      <c r="R857">
        <f t="shared" si="274"/>
        <v>155.02366021155049</v>
      </c>
      <c r="S857">
        <f t="shared" si="275"/>
        <v>71.076406136097859</v>
      </c>
      <c r="T857">
        <f t="shared" si="276"/>
        <v>14.096016238182232</v>
      </c>
      <c r="U857">
        <f t="shared" si="277"/>
        <v>0.4725443797591995</v>
      </c>
      <c r="V857" s="6">
        <f t="shared" si="279"/>
        <v>31722.000000556</v>
      </c>
      <c r="W857">
        <f t="shared" si="284"/>
        <v>14.084202165039299</v>
      </c>
      <c r="X857">
        <f t="shared" si="285"/>
        <v>71.768889752884618</v>
      </c>
      <c r="Y857">
        <f t="shared" si="280"/>
        <v>-1.4747053734463502</v>
      </c>
      <c r="Z857">
        <f t="shared" si="281"/>
        <v>-5.0049780074236883E-6</v>
      </c>
      <c r="AA857">
        <f t="shared" si="283"/>
        <v>-5.5842156740823322E-6</v>
      </c>
      <c r="AB857">
        <f t="shared" si="282"/>
        <v>1.0003978368169288</v>
      </c>
      <c r="AC857">
        <f t="shared" si="278"/>
        <v>2.0728631281726626</v>
      </c>
      <c r="AD857">
        <f t="shared" si="286"/>
        <v>1.379764142937764E-9</v>
      </c>
      <c r="AE857">
        <f t="shared" si="287"/>
        <v>1.6896548173497265E-5</v>
      </c>
      <c r="AF857">
        <f t="shared" si="288"/>
        <v>8.129014524035579E-6</v>
      </c>
      <c r="AG857">
        <f t="shared" si="289"/>
        <v>1.3797641429377639E-7</v>
      </c>
      <c r="AH857">
        <f t="shared" si="290"/>
        <v>8.1290145240355785E-2</v>
      </c>
    </row>
    <row r="858" spans="1:34">
      <c r="A858" s="4">
        <v>43250.907175925924</v>
      </c>
      <c r="B858" s="3">
        <v>-4.1393443140259499E-3</v>
      </c>
      <c r="C858">
        <v>2.9138630740799298</v>
      </c>
      <c r="D858" s="3">
        <v>5.1311401165512499E-2</v>
      </c>
      <c r="E858" s="3">
        <v>5.1233768837482797E-2</v>
      </c>
      <c r="F858">
        <v>5.1029074109083E-2</v>
      </c>
      <c r="G858">
        <v>-4652472</v>
      </c>
      <c r="H858">
        <v>13051796</v>
      </c>
      <c r="K858">
        <f t="shared" si="267"/>
        <v>264.67395019436373</v>
      </c>
      <c r="L858">
        <f t="shared" si="268"/>
        <v>201.97379328702772</v>
      </c>
      <c r="M858">
        <f t="shared" si="269"/>
        <v>67.629459727339665</v>
      </c>
      <c r="N858">
        <f t="shared" si="270"/>
        <v>0.1352755330335296</v>
      </c>
      <c r="O858">
        <f t="shared" si="271"/>
        <v>153.10836608248493</v>
      </c>
      <c r="P858">
        <f t="shared" si="272"/>
        <v>153.04916726199468</v>
      </c>
      <c r="Q858">
        <f t="shared" si="273"/>
        <v>-1.4731682604625291</v>
      </c>
      <c r="R858">
        <f t="shared" si="274"/>
        <v>154.58153434294746</v>
      </c>
      <c r="S858">
        <f t="shared" si="275"/>
        <v>68.611571900981346</v>
      </c>
      <c r="T858">
        <f t="shared" si="276"/>
        <v>14.065360352734393</v>
      </c>
      <c r="U858">
        <f t="shared" si="277"/>
        <v>0.47306987520010868</v>
      </c>
      <c r="V858" s="6">
        <f t="shared" si="279"/>
        <v>31782.000000122935</v>
      </c>
      <c r="W858">
        <f t="shared" si="284"/>
        <v>14.053718470874868</v>
      </c>
      <c r="X858">
        <f t="shared" si="285"/>
        <v>69.269849751572508</v>
      </c>
      <c r="Y858">
        <f t="shared" si="280"/>
        <v>-1.473243630914008</v>
      </c>
      <c r="Z858">
        <f t="shared" si="281"/>
        <v>-5.0618886859867274E-6</v>
      </c>
      <c r="AA858">
        <f t="shared" si="283"/>
        <v>-6.1194097229565193E-6</v>
      </c>
      <c r="AB858">
        <f t="shared" si="282"/>
        <v>1.0003904605236182</v>
      </c>
      <c r="AC858">
        <f t="shared" si="278"/>
        <v>2.0736028546885188</v>
      </c>
      <c r="AD858">
        <f t="shared" si="286"/>
        <v>1.5140417441463646E-9</v>
      </c>
      <c r="AE858">
        <f t="shared" si="287"/>
        <v>1.8466589100879114E-5</v>
      </c>
      <c r="AF858">
        <f t="shared" si="288"/>
        <v>8.1617295465518966E-6</v>
      </c>
      <c r="AG858">
        <f t="shared" si="289"/>
        <v>1.5140417441463646E-7</v>
      </c>
      <c r="AH858">
        <f t="shared" si="290"/>
        <v>8.1617295465518963E-2</v>
      </c>
    </row>
    <row r="859" spans="1:34">
      <c r="A859" s="4">
        <v>43250.907870370371</v>
      </c>
      <c r="B859" s="3">
        <v>-4.0267607892928896E-3</v>
      </c>
      <c r="C859">
        <v>2.9129200220559102</v>
      </c>
      <c r="D859" s="3">
        <v>5.1174819166826598E-2</v>
      </c>
      <c r="E859" s="3">
        <v>5.1096378168713298E-2</v>
      </c>
      <c r="F859" s="3">
        <v>5.0892634677147698E-2</v>
      </c>
      <c r="G859">
        <v>-4650544</v>
      </c>
      <c r="H859">
        <v>13051796</v>
      </c>
      <c r="K859">
        <f t="shared" si="267"/>
        <v>257.50191451351355</v>
      </c>
      <c r="L859">
        <f t="shared" si="268"/>
        <v>194.98110599770661</v>
      </c>
      <c r="M859">
        <f t="shared" si="269"/>
        <v>65.288009107818141</v>
      </c>
      <c r="N859">
        <f t="shared" si="270"/>
        <v>0.13498970863622362</v>
      </c>
      <c r="O859">
        <f t="shared" si="271"/>
        <v>152.69813507709068</v>
      </c>
      <c r="P859">
        <f t="shared" si="272"/>
        <v>152.6379651377396</v>
      </c>
      <c r="Q859">
        <f t="shared" si="273"/>
        <v>-1.4721820017411744</v>
      </c>
      <c r="R859">
        <f t="shared" si="274"/>
        <v>154.17031707883186</v>
      </c>
      <c r="S859">
        <f t="shared" si="275"/>
        <v>66.26946377564559</v>
      </c>
      <c r="T859">
        <f t="shared" si="276"/>
        <v>14.035273574070604</v>
      </c>
      <c r="U859">
        <f t="shared" si="277"/>
        <v>0.47358561515635156</v>
      </c>
      <c r="V859" s="6">
        <f t="shared" si="279"/>
        <v>31842.000000318512</v>
      </c>
      <c r="W859">
        <f t="shared" si="284"/>
        <v>14.021766773056573</v>
      </c>
      <c r="X859">
        <f t="shared" si="285"/>
        <v>66.865175288891223</v>
      </c>
      <c r="Y859">
        <f t="shared" si="280"/>
        <v>-1.4739245302845252</v>
      </c>
      <c r="Z859">
        <f t="shared" si="281"/>
        <v>-5.8384398479826989E-6</v>
      </c>
      <c r="AA859">
        <f t="shared" si="283"/>
        <v>-5.9545344942757621E-6</v>
      </c>
      <c r="AB859">
        <f t="shared" si="282"/>
        <v>1.0004158083747614</v>
      </c>
      <c r="AC859">
        <f t="shared" si="278"/>
        <v>2.0743288486576761</v>
      </c>
      <c r="AD859">
        <f t="shared" si="286"/>
        <v>1.4730839013303809E-9</v>
      </c>
      <c r="AE859">
        <f t="shared" si="287"/>
        <v>1.9874587018110698E-5</v>
      </c>
      <c r="AF859">
        <f t="shared" si="288"/>
        <v>7.3783695998453625E-6</v>
      </c>
      <c r="AG859">
        <f t="shared" si="289"/>
        <v>1.4730839013303809E-7</v>
      </c>
      <c r="AH859">
        <f t="shared" si="290"/>
        <v>7.3783695998453622E-2</v>
      </c>
    </row>
    <row r="860" spans="1:34">
      <c r="A860" s="4">
        <v>43250.908576388887</v>
      </c>
      <c r="B860" s="3">
        <v>-3.9158778501769097E-3</v>
      </c>
      <c r="C860">
        <v>2.9116487451155999</v>
      </c>
      <c r="D860" s="3">
        <v>5.1027831486917398E-2</v>
      </c>
      <c r="E860" s="3">
        <v>5.0950722416000599E-2</v>
      </c>
      <c r="F860" s="3">
        <v>5.0747559838127898E-2</v>
      </c>
      <c r="G860">
        <v>-4648607</v>
      </c>
      <c r="H860">
        <v>13051796</v>
      </c>
      <c r="K860">
        <f t="shared" si="267"/>
        <v>250.43821316269043</v>
      </c>
      <c r="L860">
        <f t="shared" si="268"/>
        <v>188.1081042024334</v>
      </c>
      <c r="M860">
        <f t="shared" si="269"/>
        <v>62.986634307876628</v>
      </c>
      <c r="N860">
        <f t="shared" si="270"/>
        <v>0.13460440437302465</v>
      </c>
      <c r="O860">
        <f t="shared" si="271"/>
        <v>152.25665007694516</v>
      </c>
      <c r="P860">
        <f t="shared" si="272"/>
        <v>152.20202610736834</v>
      </c>
      <c r="Q860">
        <f t="shared" si="273"/>
        <v>-1.4764233286498722</v>
      </c>
      <c r="R860">
        <f t="shared" si="274"/>
        <v>153.73307340559504</v>
      </c>
      <c r="S860">
        <f t="shared" si="275"/>
        <v>63.970916526976545</v>
      </c>
      <c r="T860">
        <f t="shared" si="276"/>
        <v>13.994715230575977</v>
      </c>
      <c r="U860">
        <f t="shared" si="277"/>
        <v>0.47428085603052278</v>
      </c>
      <c r="V860" s="6">
        <f t="shared" si="279"/>
        <v>31903.000000119209</v>
      </c>
      <c r="W860">
        <f t="shared" si="284"/>
        <v>13.989126310104435</v>
      </c>
      <c r="X860">
        <f t="shared" si="285"/>
        <v>64.556141303342031</v>
      </c>
      <c r="Y860">
        <f t="shared" si="280"/>
        <v>-1.4776502941096983</v>
      </c>
      <c r="Z860">
        <f t="shared" si="281"/>
        <v>-8.0803756649934371E-6</v>
      </c>
      <c r="AA860">
        <f t="shared" si="283"/>
        <v>-5.8127094744915448E-6</v>
      </c>
      <c r="AB860">
        <f t="shared" si="282"/>
        <v>1.0004930439244482</v>
      </c>
      <c r="AC860">
        <f t="shared" si="278"/>
        <v>2.0753075214862018</v>
      </c>
      <c r="AD860">
        <f t="shared" si="286"/>
        <v>1.4350489652493281E-9</v>
      </c>
      <c r="AE860">
        <f t="shared" si="287"/>
        <v>2.0894106787379903E-5</v>
      </c>
      <c r="AF860">
        <f t="shared" si="288"/>
        <v>6.8371317044286139E-6</v>
      </c>
      <c r="AG860">
        <f t="shared" si="289"/>
        <v>1.4350489652493282E-7</v>
      </c>
      <c r="AH860">
        <f t="shared" si="290"/>
        <v>6.8371317044286145E-2</v>
      </c>
    </row>
    <row r="861" spans="1:34">
      <c r="A861" s="4">
        <v>43250.909270833334</v>
      </c>
      <c r="B861" s="3">
        <v>-3.8129864742404598E-3</v>
      </c>
      <c r="C861">
        <v>2.9098554002830501</v>
      </c>
      <c r="D861" s="3">
        <v>5.0870235958263899E-2</v>
      </c>
      <c r="E861" s="3">
        <v>5.0791176565380701E-2</v>
      </c>
      <c r="F861" s="3">
        <v>5.0593134937644203E-2</v>
      </c>
      <c r="G861">
        <v>-4646683</v>
      </c>
      <c r="H861">
        <v>13051796</v>
      </c>
      <c r="K861">
        <f t="shared" si="267"/>
        <v>243.88360740471941</v>
      </c>
      <c r="L861">
        <f t="shared" si="268"/>
        <v>181.75648857071064</v>
      </c>
      <c r="M861">
        <f t="shared" si="269"/>
        <v>60.859841883085721</v>
      </c>
      <c r="N861">
        <f t="shared" si="270"/>
        <v>0.13406086945356122</v>
      </c>
      <c r="O861">
        <f t="shared" si="271"/>
        <v>151.78330386157864</v>
      </c>
      <c r="P861">
        <f t="shared" si="272"/>
        <v>151.72451483765428</v>
      </c>
      <c r="Q861">
        <f t="shared" si="273"/>
        <v>-1.4843455519380484</v>
      </c>
      <c r="R861">
        <f t="shared" si="274"/>
        <v>153.26764941351669</v>
      </c>
      <c r="S861">
        <f t="shared" si="275"/>
        <v>61.849405584377756</v>
      </c>
      <c r="T861">
        <f t="shared" si="276"/>
        <v>13.937501028527194</v>
      </c>
      <c r="U861">
        <f t="shared" si="277"/>
        <v>0.47526160742271617</v>
      </c>
      <c r="V861" s="6">
        <f t="shared" si="279"/>
        <v>31963.000000314787</v>
      </c>
      <c r="W861">
        <f t="shared" si="284"/>
        <v>13.956465417678007</v>
      </c>
      <c r="X861">
        <f t="shared" si="285"/>
        <v>62.332241217485731</v>
      </c>
      <c r="Y861">
        <f t="shared" si="280"/>
        <v>-1.4787430217527724</v>
      </c>
      <c r="Z861">
        <f t="shared" si="281"/>
        <v>-7.129643302367105E-6</v>
      </c>
      <c r="AA861">
        <f t="shared" si="283"/>
        <v>-5.9021405365611181E-6</v>
      </c>
      <c r="AB861">
        <f t="shared" si="282"/>
        <v>1.0005296466273206</v>
      </c>
      <c r="AC861">
        <f t="shared" si="278"/>
        <v>2.0766881001816389</v>
      </c>
      <c r="AD861">
        <f t="shared" si="286"/>
        <v>1.457019686660302E-9</v>
      </c>
      <c r="AE861">
        <f t="shared" si="287"/>
        <v>2.1553836131408575E-5</v>
      </c>
      <c r="AF861">
        <f t="shared" si="288"/>
        <v>6.7293308194656167E-6</v>
      </c>
      <c r="AG861">
        <f t="shared" si="289"/>
        <v>1.4570196866603019E-7</v>
      </c>
      <c r="AH861">
        <f t="shared" si="290"/>
        <v>6.7293308194656162E-2</v>
      </c>
    </row>
    <row r="862" spans="1:34">
      <c r="A862" s="4">
        <v>43250.90996527778</v>
      </c>
      <c r="B862" s="3">
        <v>-3.7085253269651701E-3</v>
      </c>
      <c r="C862">
        <v>2.9089670524117501</v>
      </c>
      <c r="D862" s="3">
        <v>5.0719300065593401E-2</v>
      </c>
      <c r="E862" s="3">
        <v>5.0640870959687202E-2</v>
      </c>
      <c r="F862" s="3">
        <v>5.0439770107823301E-2</v>
      </c>
      <c r="G862">
        <v>-4644749</v>
      </c>
      <c r="H862">
        <v>13051796</v>
      </c>
      <c r="K862">
        <f t="shared" si="267"/>
        <v>237.22900072672365</v>
      </c>
      <c r="L862">
        <f t="shared" si="268"/>
        <v>175.30347856572473</v>
      </c>
      <c r="M862">
        <f t="shared" si="269"/>
        <v>58.699098287840563</v>
      </c>
      <c r="N862">
        <f t="shared" si="270"/>
        <v>0.13379162503390543</v>
      </c>
      <c r="O862">
        <f t="shared" si="271"/>
        <v>151.32996020285319</v>
      </c>
      <c r="P862">
        <f t="shared" si="272"/>
        <v>151.27465907305134</v>
      </c>
      <c r="Q862">
        <f t="shared" si="273"/>
        <v>-1.4754601846703963</v>
      </c>
      <c r="R862">
        <f t="shared" si="274"/>
        <v>152.80542038752358</v>
      </c>
      <c r="S862">
        <f t="shared" si="275"/>
        <v>59.682738410954158</v>
      </c>
      <c r="T862">
        <f t="shared" si="276"/>
        <v>13.909159510668692</v>
      </c>
      <c r="U862">
        <f t="shared" si="277"/>
        <v>0.47574743055930185</v>
      </c>
      <c r="V862" s="6">
        <f t="shared" si="279"/>
        <v>32023.000000510365</v>
      </c>
      <c r="W862">
        <f t="shared" si="284"/>
        <v>13.924160581803811</v>
      </c>
      <c r="X862">
        <f t="shared" si="285"/>
        <v>60.184537935265112</v>
      </c>
      <c r="Y862">
        <f t="shared" si="280"/>
        <v>-1.4780217536125235</v>
      </c>
      <c r="Z862">
        <f t="shared" si="281"/>
        <v>-4.5243989441671923E-6</v>
      </c>
      <c r="AA862">
        <f t="shared" si="283"/>
        <v>-5.9279679642501365E-6</v>
      </c>
      <c r="AB862">
        <f t="shared" si="282"/>
        <v>1.0005371573356741</v>
      </c>
      <c r="AC862">
        <f t="shared" si="278"/>
        <v>2.0773719810075644</v>
      </c>
      <c r="AD862">
        <f t="shared" si="286"/>
        <v>1.4645918023018534E-9</v>
      </c>
      <c r="AE862">
        <f t="shared" si="287"/>
        <v>2.1501410117535841E-5</v>
      </c>
      <c r="AF862">
        <f t="shared" si="288"/>
        <v>6.7807962044699768E-6</v>
      </c>
      <c r="AG862">
        <f t="shared" si="289"/>
        <v>1.4645918023018533E-7</v>
      </c>
      <c r="AH862">
        <f t="shared" si="290"/>
        <v>6.7807962044699771E-2</v>
      </c>
    </row>
    <row r="863" spans="1:34">
      <c r="A863" s="4">
        <v>43250.91065972222</v>
      </c>
      <c r="B863" s="3">
        <v>-3.60771508727339E-3</v>
      </c>
      <c r="C863">
        <v>2.9081536254452698</v>
      </c>
      <c r="D863" s="3">
        <v>5.0589912852210497E-2</v>
      </c>
      <c r="E863" s="3">
        <v>5.0510532369735302E-2</v>
      </c>
      <c r="F863" s="3">
        <v>5.0310429576056803E-2</v>
      </c>
      <c r="G863">
        <v>-4642818</v>
      </c>
      <c r="H863">
        <v>13051796</v>
      </c>
      <c r="K863">
        <f t="shared" si="267"/>
        <v>230.80697194605793</v>
      </c>
      <c r="L863">
        <f t="shared" si="268"/>
        <v>169.05146673692406</v>
      </c>
      <c r="M863">
        <f t="shared" si="269"/>
        <v>56.605657474012546</v>
      </c>
      <c r="N863">
        <f t="shared" si="270"/>
        <v>0.13354508797494691</v>
      </c>
      <c r="O863">
        <f t="shared" si="271"/>
        <v>150.94133910240132</v>
      </c>
      <c r="P863">
        <f t="shared" si="272"/>
        <v>150.88456340250363</v>
      </c>
      <c r="Q863">
        <f t="shared" si="273"/>
        <v>-1.4742595242291259</v>
      </c>
      <c r="R863">
        <f t="shared" si="274"/>
        <v>152.41559862663044</v>
      </c>
      <c r="S863">
        <f t="shared" si="275"/>
        <v>57.588497156831963</v>
      </c>
      <c r="T863">
        <f t="shared" si="276"/>
        <v>13.883208241304636</v>
      </c>
      <c r="U863">
        <f t="shared" si="277"/>
        <v>0.47619228066026592</v>
      </c>
      <c r="V863" s="6">
        <f t="shared" si="279"/>
        <v>32083.0000000773</v>
      </c>
      <c r="W863">
        <f t="shared" si="284"/>
        <v>13.893898693360457</v>
      </c>
      <c r="X863">
        <f t="shared" si="285"/>
        <v>58.111803533357666</v>
      </c>
      <c r="Y863">
        <f t="shared" si="280"/>
        <v>-1.4742822783544323</v>
      </c>
      <c r="Z863">
        <f t="shared" si="281"/>
        <v>-5.0492418685199678E-6</v>
      </c>
      <c r="AA863">
        <f t="shared" si="283"/>
        <v>-5.6381512862055488E-6</v>
      </c>
      <c r="AB863">
        <f t="shared" si="282"/>
        <v>1.0004889531777275</v>
      </c>
      <c r="AC863">
        <f t="shared" si="278"/>
        <v>2.0779981851373188</v>
      </c>
      <c r="AD863">
        <f t="shared" si="286"/>
        <v>1.3969425667662005E-9</v>
      </c>
      <c r="AE863">
        <f t="shared" si="287"/>
        <v>2.1348056123979029E-5</v>
      </c>
      <c r="AF863">
        <f t="shared" si="288"/>
        <v>6.5140524513018711E-6</v>
      </c>
      <c r="AG863">
        <f t="shared" si="289"/>
        <v>1.3969425667662004E-7</v>
      </c>
      <c r="AH863">
        <f t="shared" si="290"/>
        <v>6.5140524513018702E-2</v>
      </c>
    </row>
    <row r="864" spans="1:34">
      <c r="A864" s="4">
        <v>43250.911354166667</v>
      </c>
      <c r="B864" s="3">
        <v>-3.51244661609599E-3</v>
      </c>
      <c r="C864">
        <v>2.9070678669359</v>
      </c>
      <c r="D864" s="3">
        <v>5.0450785921202598E-2</v>
      </c>
      <c r="E864" s="3">
        <v>5.0369621607660502E-2</v>
      </c>
      <c r="F864" s="3">
        <v>5.0171405477449298E-2</v>
      </c>
      <c r="G864">
        <v>-4640887</v>
      </c>
      <c r="H864">
        <v>13051796</v>
      </c>
      <c r="K864">
        <f t="shared" si="267"/>
        <v>224.73797671638809</v>
      </c>
      <c r="L864">
        <f t="shared" si="268"/>
        <v>163.16521741960057</v>
      </c>
      <c r="M864">
        <f t="shared" si="269"/>
        <v>54.634689584206733</v>
      </c>
      <c r="N864">
        <f t="shared" si="270"/>
        <v>0.13321601146203335</v>
      </c>
      <c r="O864">
        <f t="shared" si="271"/>
        <v>150.52346426286232</v>
      </c>
      <c r="P864">
        <f t="shared" si="272"/>
        <v>150.46282584773002</v>
      </c>
      <c r="Q864">
        <f t="shared" si="273"/>
        <v>-1.4731271261637744</v>
      </c>
      <c r="R864">
        <f t="shared" si="274"/>
        <v>151.99659138902609</v>
      </c>
      <c r="S864">
        <f t="shared" si="275"/>
        <v>55.61677433498258</v>
      </c>
      <c r="T864">
        <f t="shared" si="276"/>
        <v>13.848568608366365</v>
      </c>
      <c r="U864">
        <f t="shared" si="277"/>
        <v>0.47678606449387262</v>
      </c>
      <c r="V864" s="6">
        <f t="shared" si="279"/>
        <v>32143.000000272878</v>
      </c>
      <c r="W864">
        <f t="shared" si="284"/>
        <v>13.864220504183036</v>
      </c>
      <c r="X864">
        <f t="shared" si="285"/>
        <v>56.112235891936308</v>
      </c>
      <c r="Y864">
        <f t="shared" si="280"/>
        <v>-1.4728249981952217</v>
      </c>
      <c r="Z864">
        <f t="shared" si="281"/>
        <v>-5.6309954419106932E-6</v>
      </c>
      <c r="AA864">
        <f t="shared" si="283"/>
        <v>-4.9192237635502811E-6</v>
      </c>
      <c r="AB864">
        <f t="shared" si="282"/>
        <v>1.0004795117217125</v>
      </c>
      <c r="AC864">
        <f t="shared" si="278"/>
        <v>2.0788340394801192</v>
      </c>
      <c r="AD864">
        <f t="shared" si="286"/>
        <v>1.2205134172730474E-9</v>
      </c>
      <c r="AE864">
        <f t="shared" si="287"/>
        <v>2.1475282999993767E-5</v>
      </c>
      <c r="AF864">
        <f t="shared" si="288"/>
        <v>5.6576320386209296E-6</v>
      </c>
      <c r="AG864">
        <f t="shared" si="289"/>
        <v>1.2205134172730474E-7</v>
      </c>
      <c r="AH864">
        <f t="shared" si="290"/>
        <v>5.6576320386209293E-2</v>
      </c>
    </row>
    <row r="865" spans="1:34">
      <c r="A865" s="4">
        <v>43250.912048611113</v>
      </c>
      <c r="B865" s="3">
        <v>-3.4203533642175898E-3</v>
      </c>
      <c r="C865">
        <v>2.9060356233585498</v>
      </c>
      <c r="D865">
        <v>5.0315821262684003E-2</v>
      </c>
      <c r="E865" s="3">
        <v>5.0235667786746499E-2</v>
      </c>
      <c r="F865" s="3">
        <v>5.0036228601584298E-2</v>
      </c>
      <c r="G865">
        <v>-4638949</v>
      </c>
      <c r="H865">
        <v>13051796</v>
      </c>
      <c r="K865">
        <f t="shared" si="267"/>
        <v>218.87125607494903</v>
      </c>
      <c r="L865">
        <f t="shared" si="268"/>
        <v>157.47618555122682</v>
      </c>
      <c r="M865">
        <f t="shared" si="269"/>
        <v>52.729758526725597</v>
      </c>
      <c r="N865">
        <f t="shared" si="270"/>
        <v>0.13290315449247664</v>
      </c>
      <c r="O865">
        <f t="shared" si="271"/>
        <v>150.11809102122376</v>
      </c>
      <c r="P865">
        <f t="shared" si="272"/>
        <v>150.06191000529873</v>
      </c>
      <c r="Q865">
        <f t="shared" si="273"/>
        <v>-1.4710883441927649</v>
      </c>
      <c r="R865">
        <f t="shared" si="274"/>
        <v>151.58917936541653</v>
      </c>
      <c r="S865">
        <f t="shared" si="275"/>
        <v>53.710484089520776</v>
      </c>
      <c r="T865">
        <f t="shared" si="276"/>
        <v>13.815636295781449</v>
      </c>
      <c r="U865">
        <f t="shared" si="277"/>
        <v>0.47735058187346047</v>
      </c>
      <c r="V865" s="6">
        <f t="shared" si="279"/>
        <v>32203.000000468455</v>
      </c>
      <c r="W865">
        <f t="shared" si="284"/>
        <v>13.835849801361364</v>
      </c>
      <c r="X865">
        <f t="shared" si="285"/>
        <v>54.191352299590946</v>
      </c>
      <c r="Y865">
        <f t="shared" si="280"/>
        <v>-1.4738319687851156</v>
      </c>
      <c r="Z865">
        <f t="shared" si="281"/>
        <v>-5.2426806798098623E-6</v>
      </c>
      <c r="AA865">
        <f t="shared" si="283"/>
        <v>-4.3474069511395169E-6</v>
      </c>
      <c r="AB865">
        <f t="shared" si="282"/>
        <v>1.0005176363187522</v>
      </c>
      <c r="AC865">
        <f t="shared" si="278"/>
        <v>2.0796286961827937</v>
      </c>
      <c r="AD865">
        <f t="shared" si="286"/>
        <v>1.0783144667288595E-9</v>
      </c>
      <c r="AE865">
        <f t="shared" si="287"/>
        <v>2.1928877939395903E-5</v>
      </c>
      <c r="AF865">
        <f t="shared" si="288"/>
        <v>4.8950829723818615E-6</v>
      </c>
      <c r="AG865">
        <f t="shared" si="289"/>
        <v>1.0783144667288595E-7</v>
      </c>
      <c r="AH865">
        <f t="shared" si="290"/>
        <v>4.8950829723818617E-2</v>
      </c>
    </row>
    <row r="866" spans="1:34">
      <c r="A866" s="4">
        <v>43250.912754629629</v>
      </c>
      <c r="B866" s="3">
        <v>-3.33233913937875E-3</v>
      </c>
      <c r="C866">
        <v>2.9050794899067101</v>
      </c>
      <c r="D866" s="3">
        <v>5.0172020694280901E-2</v>
      </c>
      <c r="E866" s="3">
        <v>5.00910704404669E-2</v>
      </c>
      <c r="F866" s="3">
        <v>4.9894977163494302E-2</v>
      </c>
      <c r="G866">
        <v>-4637019</v>
      </c>
      <c r="H866">
        <v>13051796</v>
      </c>
      <c r="K866">
        <f t="shared" si="267"/>
        <v>213.26438630902879</v>
      </c>
      <c r="L866">
        <f t="shared" si="268"/>
        <v>152.05498951513144</v>
      </c>
      <c r="M866">
        <f t="shared" si="269"/>
        <v>50.914510355017995</v>
      </c>
      <c r="N866">
        <f t="shared" si="270"/>
        <v>0.13261336531790774</v>
      </c>
      <c r="O866">
        <f t="shared" si="271"/>
        <v>149.68617867318486</v>
      </c>
      <c r="P866">
        <f t="shared" si="272"/>
        <v>149.6291387226174</v>
      </c>
      <c r="Q866">
        <f t="shared" si="273"/>
        <v>-1.4772804359988072</v>
      </c>
      <c r="R866">
        <f t="shared" si="274"/>
        <v>151.16345910918366</v>
      </c>
      <c r="S866">
        <f t="shared" si="275"/>
        <v>51.899363979017203</v>
      </c>
      <c r="T866">
        <f t="shared" si="276"/>
        <v>13.785132172142619</v>
      </c>
      <c r="U866">
        <f t="shared" si="277"/>
        <v>0.47787347585179313</v>
      </c>
      <c r="V866" s="6">
        <f t="shared" si="279"/>
        <v>32264.000000269152</v>
      </c>
      <c r="W866">
        <f t="shared" si="284"/>
        <v>13.807198922892033</v>
      </c>
      <c r="X866">
        <f t="shared" si="285"/>
        <v>52.340824889927568</v>
      </c>
      <c r="Y866">
        <f t="shared" si="280"/>
        <v>-1.4744914415356238</v>
      </c>
      <c r="Z866">
        <f t="shared" si="281"/>
        <v>-3.8097231016705816E-6</v>
      </c>
      <c r="AA866">
        <f t="shared" si="283"/>
        <v>-4.1539308004796545E-6</v>
      </c>
      <c r="AB866">
        <f t="shared" si="282"/>
        <v>1.0005505692323711</v>
      </c>
      <c r="AC866">
        <f t="shared" si="278"/>
        <v>2.0803647606861984</v>
      </c>
      <c r="AD866">
        <f t="shared" si="286"/>
        <v>1.0302290631956262E-9</v>
      </c>
      <c r="AE866">
        <f t="shared" si="287"/>
        <v>2.2715345482475363E-5</v>
      </c>
      <c r="AF866">
        <f t="shared" si="288"/>
        <v>4.5148724636578434E-6</v>
      </c>
      <c r="AG866">
        <f t="shared" si="289"/>
        <v>1.0302290631956262E-7</v>
      </c>
      <c r="AH866">
        <f t="shared" si="290"/>
        <v>4.5148724636578437E-2</v>
      </c>
    </row>
    <row r="867" spans="1:34">
      <c r="A867" s="4">
        <v>43250.913449074076</v>
      </c>
      <c r="B867" s="3">
        <v>-3.2452881833160102E-3</v>
      </c>
      <c r="C867">
        <v>2.9045907201943901</v>
      </c>
      <c r="D867" s="3">
        <v>5.0032798625616097E-2</v>
      </c>
      <c r="E867" s="3">
        <v>4.9952490550986099E-2</v>
      </c>
      <c r="F867" s="3">
        <v>4.9755512361352901E-2</v>
      </c>
      <c r="G867">
        <v>-4635085</v>
      </c>
      <c r="H867">
        <v>13051796</v>
      </c>
      <c r="K867">
        <f t="shared" si="267"/>
        <v>207.71888074403245</v>
      </c>
      <c r="L867">
        <f t="shared" si="268"/>
        <v>146.69280916326588</v>
      </c>
      <c r="M867">
        <f t="shared" si="269"/>
        <v>49.119023157122626</v>
      </c>
      <c r="N867">
        <f t="shared" si="270"/>
        <v>0.13246522682195308</v>
      </c>
      <c r="O867">
        <f t="shared" si="271"/>
        <v>149.26801808283668</v>
      </c>
      <c r="P867">
        <f t="shared" si="272"/>
        <v>149.21437733129511</v>
      </c>
      <c r="Q867">
        <f t="shared" si="273"/>
        <v>-1.4751055444152996</v>
      </c>
      <c r="R867">
        <f t="shared" si="274"/>
        <v>150.74312362725198</v>
      </c>
      <c r="S867">
        <f t="shared" si="275"/>
        <v>50.102426853399493</v>
      </c>
      <c r="T867">
        <f t="shared" si="276"/>
        <v>13.769538646252654</v>
      </c>
      <c r="U867">
        <f t="shared" si="277"/>
        <v>0.47814077613176109</v>
      </c>
      <c r="V867" s="6">
        <f t="shared" si="279"/>
        <v>32324.00000046473</v>
      </c>
      <c r="W867">
        <f t="shared" si="284"/>
        <v>13.778915774960259</v>
      </c>
      <c r="X867">
        <f t="shared" si="285"/>
        <v>50.556108276801574</v>
      </c>
      <c r="Y867">
        <f t="shared" si="280"/>
        <v>-1.476727353671426</v>
      </c>
      <c r="Z867">
        <f t="shared" si="281"/>
        <v>-3.0478830064065632E-6</v>
      </c>
      <c r="AA867">
        <f t="shared" si="283"/>
        <v>-3.8514337081580165E-6</v>
      </c>
      <c r="AB867">
        <f t="shared" si="282"/>
        <v>1.000619525042818</v>
      </c>
      <c r="AC867">
        <f t="shared" si="278"/>
        <v>2.0807410324659235</v>
      </c>
      <c r="AD867">
        <f t="shared" si="286"/>
        <v>9.5393206363795968E-10</v>
      </c>
      <c r="AE867">
        <f t="shared" si="287"/>
        <v>2.3433731822094417E-5</v>
      </c>
      <c r="AF867">
        <f t="shared" si="288"/>
        <v>4.0523507360298795E-6</v>
      </c>
      <c r="AG867">
        <f t="shared" si="289"/>
        <v>9.5393206363795971E-8</v>
      </c>
      <c r="AH867">
        <f t="shared" si="290"/>
        <v>4.0523507360298798E-2</v>
      </c>
    </row>
    <row r="868" spans="1:34">
      <c r="A868" s="4">
        <v>43250.914143518516</v>
      </c>
      <c r="B868" s="3">
        <v>-3.1607108063326401E-3</v>
      </c>
      <c r="C868">
        <v>2.90393308114108</v>
      </c>
      <c r="D868" s="3">
        <v>4.9887713698844899E-2</v>
      </c>
      <c r="E868" s="3">
        <v>4.9807120211244199E-2</v>
      </c>
      <c r="F868" s="3">
        <v>4.9611819187466599E-2</v>
      </c>
      <c r="G868">
        <v>-4633153</v>
      </c>
      <c r="H868">
        <v>13051796</v>
      </c>
      <c r="K868">
        <f t="shared" si="267"/>
        <v>202.33095238634692</v>
      </c>
      <c r="L868">
        <f t="shared" si="268"/>
        <v>141.49376417488693</v>
      </c>
      <c r="M868">
        <f t="shared" si="269"/>
        <v>47.378160652438538</v>
      </c>
      <c r="N868">
        <f t="shared" si="270"/>
        <v>0.13226590665586505</v>
      </c>
      <c r="O868">
        <f t="shared" si="271"/>
        <v>148.83224809887432</v>
      </c>
      <c r="P868">
        <f t="shared" si="272"/>
        <v>148.77929252502022</v>
      </c>
      <c r="Q868">
        <f t="shared" si="273"/>
        <v>-1.4777960806001715</v>
      </c>
      <c r="R868">
        <f t="shared" si="274"/>
        <v>150.31004417947449</v>
      </c>
      <c r="S868">
        <f t="shared" si="275"/>
        <v>48.363358039505322</v>
      </c>
      <c r="T868">
        <f t="shared" si="276"/>
        <v>13.748557576138124</v>
      </c>
      <c r="U868">
        <f t="shared" si="277"/>
        <v>0.47850042833327189</v>
      </c>
      <c r="V868" s="6">
        <f t="shared" si="279"/>
        <v>32384.000000031665</v>
      </c>
      <c r="W868">
        <f t="shared" si="284"/>
        <v>13.750454598752359</v>
      </c>
      <c r="X868">
        <f t="shared" si="285"/>
        <v>48.828764384704762</v>
      </c>
      <c r="Y868">
        <f t="shared" si="280"/>
        <v>-1.4760838908906824</v>
      </c>
      <c r="Z868">
        <f t="shared" si="281"/>
        <v>-3.1269256154917627E-6</v>
      </c>
      <c r="AA868">
        <f t="shared" si="283"/>
        <v>-3.6111441777901887E-6</v>
      </c>
      <c r="AB868">
        <f t="shared" si="282"/>
        <v>1.0006291883586376</v>
      </c>
      <c r="AC868">
        <f t="shared" si="278"/>
        <v>2.0812473056877869</v>
      </c>
      <c r="AD868">
        <f t="shared" si="286"/>
        <v>8.9502421153611898E-10</v>
      </c>
      <c r="AE868">
        <f t="shared" si="287"/>
        <v>2.4795972743104937E-5</v>
      </c>
      <c r="AF868">
        <f t="shared" si="288"/>
        <v>3.5932271242482263E-6</v>
      </c>
      <c r="AG868">
        <f t="shared" si="289"/>
        <v>8.9502421153611895E-8</v>
      </c>
      <c r="AH868">
        <f t="shared" si="290"/>
        <v>3.5932271242482258E-2</v>
      </c>
    </row>
    <row r="869" spans="1:34">
      <c r="A869" s="4">
        <v>43250.914837962962</v>
      </c>
      <c r="B869" s="3">
        <v>-3.0803194862528498E-3</v>
      </c>
      <c r="C869">
        <v>2.9034145809109799</v>
      </c>
      <c r="D869" s="3">
        <v>4.9740048163130303E-2</v>
      </c>
      <c r="E869" s="3">
        <v>4.9659204939180197E-2</v>
      </c>
      <c r="F869" s="3">
        <v>4.9463849998210199E-2</v>
      </c>
      <c r="G869">
        <v>-4631220</v>
      </c>
      <c r="H869">
        <v>13051796</v>
      </c>
      <c r="K869">
        <f t="shared" si="267"/>
        <v>197.20969314872781</v>
      </c>
      <c r="L869">
        <f t="shared" si="268"/>
        <v>136.56700908986193</v>
      </c>
      <c r="M869">
        <f t="shared" si="269"/>
        <v>45.728472446921408</v>
      </c>
      <c r="N869">
        <f t="shared" si="270"/>
        <v>0.1321087573024925</v>
      </c>
      <c r="O869">
        <f t="shared" si="271"/>
        <v>148.38872712421357</v>
      </c>
      <c r="P869">
        <f t="shared" si="272"/>
        <v>148.33659088722175</v>
      </c>
      <c r="Q869">
        <f t="shared" si="273"/>
        <v>-1.4753500476565762</v>
      </c>
      <c r="R869">
        <f t="shared" si="274"/>
        <v>149.86407717187015</v>
      </c>
      <c r="S869">
        <f t="shared" si="275"/>
        <v>46.712039145359128</v>
      </c>
      <c r="T869">
        <f t="shared" si="276"/>
        <v>13.732015538941013</v>
      </c>
      <c r="U869">
        <f t="shared" si="277"/>
        <v>0.47878398775435671</v>
      </c>
      <c r="V869" s="6">
        <f t="shared" si="279"/>
        <v>32444.000000227243</v>
      </c>
      <c r="W869">
        <f t="shared" si="284"/>
        <v>13.720945682362084</v>
      </c>
      <c r="X869">
        <f t="shared" si="285"/>
        <v>47.165295109862612</v>
      </c>
      <c r="Y869">
        <f t="shared" si="280"/>
        <v>-1.477205422292305</v>
      </c>
      <c r="Z869">
        <f t="shared" si="281"/>
        <v>-3.1700658895481495E-6</v>
      </c>
      <c r="AA869">
        <f t="shared" si="283"/>
        <v>-3.6896529940944691E-6</v>
      </c>
      <c r="AB869">
        <f t="shared" si="282"/>
        <v>1.0006789800762113</v>
      </c>
      <c r="AC869">
        <f t="shared" si="278"/>
        <v>2.081646465045353</v>
      </c>
      <c r="AD869">
        <f t="shared" si="286"/>
        <v>9.1396362385300575E-10</v>
      </c>
      <c r="AE869">
        <f t="shared" si="287"/>
        <v>2.6134884307658137E-5</v>
      </c>
      <c r="AF869">
        <f t="shared" si="288"/>
        <v>3.4812832861020041E-6</v>
      </c>
      <c r="AG869">
        <f t="shared" si="289"/>
        <v>9.139636238530058E-8</v>
      </c>
      <c r="AH869">
        <f t="shared" si="290"/>
        <v>3.4812832861020042E-2</v>
      </c>
    </row>
    <row r="870" spans="1:34">
      <c r="A870" s="4">
        <v>43250.915543981479</v>
      </c>
      <c r="B870" s="3">
        <v>-3.0008914349491499E-3</v>
      </c>
      <c r="C870">
        <v>2.90273077900201</v>
      </c>
      <c r="D870" s="3">
        <v>4.9597258432331703E-2</v>
      </c>
      <c r="E870" s="3">
        <v>4.9512145906028301E-2</v>
      </c>
      <c r="F870" s="3">
        <v>4.93225866492139E-2</v>
      </c>
      <c r="G870">
        <v>-4629284</v>
      </c>
      <c r="H870">
        <v>13051796</v>
      </c>
      <c r="K870">
        <f t="shared" si="267"/>
        <v>192.14979811203199</v>
      </c>
      <c r="L870">
        <f t="shared" si="268"/>
        <v>131.69280343976891</v>
      </c>
      <c r="M870">
        <f t="shared" si="269"/>
        <v>44.096380038540083</v>
      </c>
      <c r="N870">
        <f t="shared" si="270"/>
        <v>0.13190150758187272</v>
      </c>
      <c r="O870">
        <f t="shared" si="271"/>
        <v>147.95985087852182</v>
      </c>
      <c r="P870">
        <f t="shared" si="272"/>
        <v>147.89645192171156</v>
      </c>
      <c r="Q870">
        <f t="shared" si="273"/>
        <v>-1.4784701386201675</v>
      </c>
      <c r="R870">
        <f t="shared" si="274"/>
        <v>149.43832101714199</v>
      </c>
      <c r="S870">
        <f t="shared" si="275"/>
        <v>45.082026797620195</v>
      </c>
      <c r="T870">
        <f t="shared" si="276"/>
        <v>13.710199778875772</v>
      </c>
      <c r="U870">
        <f t="shared" si="277"/>
        <v>0.47915794800005751</v>
      </c>
      <c r="V870" s="6">
        <f t="shared" si="279"/>
        <v>32505.00000002794</v>
      </c>
      <c r="W870">
        <f t="shared" si="284"/>
        <v>13.691573935299292</v>
      </c>
      <c r="X870">
        <f t="shared" si="285"/>
        <v>45.56113246303908</v>
      </c>
      <c r="Y870">
        <f t="shared" si="280"/>
        <v>-1.4759207567516626</v>
      </c>
      <c r="Z870">
        <f t="shared" si="281"/>
        <v>-2.9317622222685035E-6</v>
      </c>
      <c r="AA870">
        <f t="shared" si="283"/>
        <v>-4.2706301678547165E-6</v>
      </c>
      <c r="AB870">
        <f t="shared" si="282"/>
        <v>1.0006747511907472</v>
      </c>
      <c r="AC870">
        <f t="shared" si="278"/>
        <v>2.0821728793357273</v>
      </c>
      <c r="AD870">
        <f t="shared" si="286"/>
        <v>1.0590659758097311E-9</v>
      </c>
      <c r="AE870">
        <f t="shared" si="287"/>
        <v>2.6758664977425602E-5</v>
      </c>
      <c r="AF870">
        <f t="shared" si="288"/>
        <v>3.9399400138795941E-6</v>
      </c>
      <c r="AG870">
        <f t="shared" si="289"/>
        <v>1.0590659758097311E-7</v>
      </c>
      <c r="AH870">
        <f t="shared" si="290"/>
        <v>3.9399400138795941E-2</v>
      </c>
    </row>
    <row r="871" spans="1:34">
      <c r="A871" s="4">
        <v>43250.916238425925</v>
      </c>
      <c r="B871" s="3">
        <v>-2.9305133532579902E-3</v>
      </c>
      <c r="C871">
        <v>2.90230265954597</v>
      </c>
      <c r="D871" s="3">
        <v>4.9456728220884497E-2</v>
      </c>
      <c r="E871">
        <v>4.9373292495784003E-2</v>
      </c>
      <c r="F871" s="3">
        <v>4.9181037438465899E-2</v>
      </c>
      <c r="G871">
        <v>-4627353</v>
      </c>
      <c r="H871">
        <v>13051796</v>
      </c>
      <c r="K871">
        <f t="shared" si="267"/>
        <v>187.66642353093252</v>
      </c>
      <c r="L871">
        <f t="shared" si="268"/>
        <v>127.39549400794317</v>
      </c>
      <c r="M871">
        <f t="shared" si="269"/>
        <v>42.657457144506175</v>
      </c>
      <c r="N871">
        <f t="shared" si="270"/>
        <v>0.13177175123505311</v>
      </c>
      <c r="O871">
        <f t="shared" si="271"/>
        <v>147.53776121454763</v>
      </c>
      <c r="P871">
        <f t="shared" si="272"/>
        <v>147.4808718989641</v>
      </c>
      <c r="Q871">
        <f t="shared" si="273"/>
        <v>-1.473942083978244</v>
      </c>
      <c r="R871">
        <f t="shared" si="274"/>
        <v>149.01170329852587</v>
      </c>
      <c r="S871">
        <f t="shared" si="275"/>
        <v>43.640085200491669</v>
      </c>
      <c r="T871">
        <f t="shared" si="276"/>
        <v>13.696541216052657</v>
      </c>
      <c r="U871">
        <f t="shared" si="277"/>
        <v>0.4793920796321427</v>
      </c>
      <c r="V871" s="6">
        <f t="shared" si="279"/>
        <v>32565.000000223517</v>
      </c>
      <c r="W871">
        <f t="shared" si="284"/>
        <v>13.662832583443759</v>
      </c>
      <c r="X871">
        <f t="shared" si="285"/>
        <v>44.015439761434678</v>
      </c>
      <c r="Y871">
        <f t="shared" si="280"/>
        <v>-1.4747300948918394</v>
      </c>
      <c r="Z871">
        <f t="shared" si="281"/>
        <v>-3.948968729335897E-6</v>
      </c>
      <c r="AA871">
        <f t="shared" si="283"/>
        <v>-5.0334557344829434E-6</v>
      </c>
      <c r="AB871">
        <f t="shared" si="282"/>
        <v>1.0006692983555245</v>
      </c>
      <c r="AC871">
        <f t="shared" si="278"/>
        <v>2.0825024604566496</v>
      </c>
      <c r="AD871">
        <f t="shared" si="286"/>
        <v>1.249443267436454E-9</v>
      </c>
      <c r="AE871">
        <f t="shared" si="287"/>
        <v>2.73781389959796E-5</v>
      </c>
      <c r="AF871">
        <f t="shared" si="288"/>
        <v>4.5430095856359141E-6</v>
      </c>
      <c r="AG871">
        <f t="shared" si="289"/>
        <v>1.249443267436454E-7</v>
      </c>
      <c r="AH871">
        <f t="shared" si="290"/>
        <v>4.543009585635914E-2</v>
      </c>
    </row>
    <row r="872" spans="1:34">
      <c r="A872" s="4">
        <v>43250.916932870372</v>
      </c>
      <c r="B872" s="3">
        <v>-2.8609439416504802E-3</v>
      </c>
      <c r="C872">
        <v>2.90124544233367</v>
      </c>
      <c r="D872" s="3">
        <v>4.9325355008913899E-2</v>
      </c>
      <c r="E872" s="3">
        <v>4.9242478217547597E-2</v>
      </c>
      <c r="F872" s="3">
        <v>4.9049398101778899E-2</v>
      </c>
      <c r="G872">
        <v>-4625419</v>
      </c>
      <c r="H872">
        <v>13051796</v>
      </c>
      <c r="K872">
        <f t="shared" si="267"/>
        <v>183.23456457530065</v>
      </c>
      <c r="L872">
        <f t="shared" si="268"/>
        <v>123.13667376232267</v>
      </c>
      <c r="M872">
        <f t="shared" si="269"/>
        <v>41.231422075303612</v>
      </c>
      <c r="N872">
        <f t="shared" si="270"/>
        <v>0.13145132514526098</v>
      </c>
      <c r="O872">
        <f t="shared" si="271"/>
        <v>147.14317506595486</v>
      </c>
      <c r="P872">
        <f t="shared" si="272"/>
        <v>147.08935252158955</v>
      </c>
      <c r="Q872">
        <f t="shared" si="273"/>
        <v>-1.4717780620771066</v>
      </c>
      <c r="R872">
        <f t="shared" si="274"/>
        <v>148.61495312803197</v>
      </c>
      <c r="S872">
        <f t="shared" si="275"/>
        <v>42.212607450021686</v>
      </c>
      <c r="T872">
        <f t="shared" si="276"/>
        <v>13.662812153969275</v>
      </c>
      <c r="U872">
        <f t="shared" si="277"/>
        <v>0.47997025469027654</v>
      </c>
      <c r="V872" s="6">
        <f t="shared" si="279"/>
        <v>32625.000000419095</v>
      </c>
      <c r="W872">
        <f t="shared" si="284"/>
        <v>13.634152520011131</v>
      </c>
      <c r="X872">
        <f t="shared" si="285"/>
        <v>42.519190068096648</v>
      </c>
      <c r="Y872">
        <f t="shared" si="280"/>
        <v>-1.4749321587050968</v>
      </c>
      <c r="Z872">
        <f t="shared" si="281"/>
        <v>-5.7922423939398256E-6</v>
      </c>
      <c r="AA872">
        <f t="shared" si="283"/>
        <v>-5.3740164616396886E-6</v>
      </c>
      <c r="AB872">
        <f t="shared" si="282"/>
        <v>1.0006990488449858</v>
      </c>
      <c r="AC872">
        <f t="shared" si="278"/>
        <v>2.0833163427247214</v>
      </c>
      <c r="AD872">
        <f t="shared" si="286"/>
        <v>1.334318402270718E-9</v>
      </c>
      <c r="AE872">
        <f t="shared" si="287"/>
        <v>2.8152376894963407E-5</v>
      </c>
      <c r="AF872">
        <f t="shared" si="288"/>
        <v>4.718190192972022E-6</v>
      </c>
      <c r="AG872">
        <f t="shared" si="289"/>
        <v>1.334318402270718E-7</v>
      </c>
      <c r="AH872">
        <f t="shared" si="290"/>
        <v>4.7181901929720216E-2</v>
      </c>
    </row>
    <row r="873" spans="1:34">
      <c r="A873" s="4">
        <v>43250.917627314811</v>
      </c>
      <c r="B873" s="3">
        <v>-2.7901020638819302E-3</v>
      </c>
      <c r="C873">
        <v>2.9001240072029799</v>
      </c>
      <c r="D873" s="3">
        <v>4.9178735987425198E-2</v>
      </c>
      <c r="E873" s="3">
        <v>4.90981543920316E-2</v>
      </c>
      <c r="F873" s="3">
        <v>4.8905704927892701E-2</v>
      </c>
      <c r="G873">
        <v>-4623485</v>
      </c>
      <c r="H873">
        <v>13051796</v>
      </c>
      <c r="K873">
        <f t="shared" si="267"/>
        <v>178.72164426782984</v>
      </c>
      <c r="L873">
        <f t="shared" si="268"/>
        <v>118.81263682415832</v>
      </c>
      <c r="M873">
        <f t="shared" si="269"/>
        <v>39.783549669631974</v>
      </c>
      <c r="N873">
        <f t="shared" si="270"/>
        <v>0.13111143560345076</v>
      </c>
      <c r="O873">
        <f t="shared" si="271"/>
        <v>146.70279735019486</v>
      </c>
      <c r="P873">
        <f t="shared" si="272"/>
        <v>146.65739987033371</v>
      </c>
      <c r="Q873">
        <f t="shared" si="273"/>
        <v>-1.4790763300599394</v>
      </c>
      <c r="R873">
        <f t="shared" si="274"/>
        <v>148.1818736802548</v>
      </c>
      <c r="S873">
        <f t="shared" si="275"/>
        <v>40.769600556338602</v>
      </c>
      <c r="T873">
        <f t="shared" si="276"/>
        <v>13.627034307462937</v>
      </c>
      <c r="U873">
        <f t="shared" si="277"/>
        <v>0.48058354949321463</v>
      </c>
      <c r="V873" s="6">
        <f t="shared" si="279"/>
        <v>32684.99999998603</v>
      </c>
      <c r="W873">
        <f t="shared" si="284"/>
        <v>13.605755550722494</v>
      </c>
      <c r="X873">
        <f t="shared" si="285"/>
        <v>41.074898103755132</v>
      </c>
      <c r="Y873">
        <f t="shared" si="280"/>
        <v>-1.4747096083582203</v>
      </c>
      <c r="Z873">
        <f t="shared" si="281"/>
        <v>-7.8765633179923151E-6</v>
      </c>
      <c r="AA873">
        <f t="shared" si="283"/>
        <v>-5.5236804201059264E-6</v>
      </c>
      <c r="AB873">
        <f t="shared" si="282"/>
        <v>1.0007201462177022</v>
      </c>
      <c r="AC873">
        <f t="shared" si="278"/>
        <v>2.0841796621609192</v>
      </c>
      <c r="AD873">
        <f t="shared" si="286"/>
        <v>1.3722539674714968E-9</v>
      </c>
      <c r="AE873">
        <f t="shared" si="287"/>
        <v>2.9645505854093421E-5</v>
      </c>
      <c r="AF873">
        <f t="shared" si="288"/>
        <v>4.6079384113410799E-6</v>
      </c>
      <c r="AG873">
        <f t="shared" si="289"/>
        <v>1.3722539674714968E-7</v>
      </c>
      <c r="AH873">
        <f t="shared" si="290"/>
        <v>4.6079384113410796E-2</v>
      </c>
    </row>
    <row r="874" spans="1:34">
      <c r="A874" s="4">
        <v>43250.918333333335</v>
      </c>
      <c r="B874" s="3">
        <v>-2.72288730928267E-3</v>
      </c>
      <c r="C874">
        <v>2.8982581199070401</v>
      </c>
      <c r="D874" s="3">
        <v>4.9039430673310597E-2</v>
      </c>
      <c r="E874" s="3">
        <v>4.8955079248262298E-2</v>
      </c>
      <c r="F874" s="3">
        <v>4.8764953747868302E-2</v>
      </c>
      <c r="G874">
        <v>-4621555</v>
      </c>
      <c r="H874">
        <v>13051796</v>
      </c>
      <c r="K874">
        <f t="shared" si="267"/>
        <v>174.43978669223449</v>
      </c>
      <c r="L874">
        <f t="shared" si="268"/>
        <v>114.71579539371348</v>
      </c>
      <c r="M874">
        <f t="shared" si="269"/>
        <v>38.41175203182744</v>
      </c>
      <c r="N874">
        <f t="shared" si="270"/>
        <v>0.13054591419188566</v>
      </c>
      <c r="O874">
        <f t="shared" si="271"/>
        <v>146.28438672788863</v>
      </c>
      <c r="P874">
        <f t="shared" si="272"/>
        <v>146.22918444949795</v>
      </c>
      <c r="Q874">
        <f t="shared" si="273"/>
        <v>-1.4732744329376146</v>
      </c>
      <c r="R874">
        <f t="shared" si="274"/>
        <v>147.75766116082625</v>
      </c>
      <c r="S874">
        <f t="shared" si="275"/>
        <v>39.393934987119181</v>
      </c>
      <c r="T874">
        <f t="shared" si="276"/>
        <v>13.567505737824503</v>
      </c>
      <c r="U874">
        <f t="shared" si="277"/>
        <v>0.4816039731897363</v>
      </c>
      <c r="V874" s="6">
        <f t="shared" si="279"/>
        <v>32746.00000041537</v>
      </c>
      <c r="W874">
        <f t="shared" si="284"/>
        <v>13.576205775383601</v>
      </c>
      <c r="X874">
        <f t="shared" si="285"/>
        <v>39.684202265574605</v>
      </c>
      <c r="Y874">
        <f t="shared" si="280"/>
        <v>-1.4740204071097007</v>
      </c>
      <c r="Z874">
        <f t="shared" si="281"/>
        <v>-8.3876619728041458E-6</v>
      </c>
      <c r="AA874">
        <f t="shared" si="283"/>
        <v>-5.8022388900202318E-6</v>
      </c>
      <c r="AB874">
        <f t="shared" si="282"/>
        <v>1.0007284308667728</v>
      </c>
      <c r="AC874">
        <f t="shared" si="278"/>
        <v>2.0856160865462949</v>
      </c>
      <c r="AD874">
        <f t="shared" si="286"/>
        <v>1.4431244500254948E-9</v>
      </c>
      <c r="AE874">
        <f t="shared" si="287"/>
        <v>3.2464898771637063E-5</v>
      </c>
      <c r="AF874">
        <f t="shared" si="288"/>
        <v>4.4250763428635477E-6</v>
      </c>
      <c r="AG874">
        <f t="shared" si="289"/>
        <v>1.4431244500254949E-7</v>
      </c>
      <c r="AH874">
        <f t="shared" si="290"/>
        <v>4.4250763428635473E-2</v>
      </c>
    </row>
    <row r="875" spans="1:34">
      <c r="A875" s="4">
        <v>43250.919027777774</v>
      </c>
      <c r="B875" s="3">
        <v>-2.65748017016449E-3</v>
      </c>
      <c r="C875">
        <v>2.89694284180041</v>
      </c>
      <c r="D875" s="3">
        <v>4.89009340292796E-2</v>
      </c>
      <c r="E875" s="3">
        <v>4.8815880964011703E-2</v>
      </c>
      <c r="F875" s="3">
        <v>4.8625750985665898E-2</v>
      </c>
      <c r="G875">
        <v>-4619618</v>
      </c>
      <c r="H875">
        <v>13051796</v>
      </c>
      <c r="K875">
        <f t="shared" si="267"/>
        <v>170.27308169121255</v>
      </c>
      <c r="L875">
        <f t="shared" si="268"/>
        <v>110.73207115670736</v>
      </c>
      <c r="M875">
        <f t="shared" si="269"/>
        <v>37.077830865785074</v>
      </c>
      <c r="N875">
        <f t="shared" si="270"/>
        <v>0.13014727385970662</v>
      </c>
      <c r="O875">
        <f t="shared" si="271"/>
        <v>145.86840498746011</v>
      </c>
      <c r="P875">
        <f t="shared" si="272"/>
        <v>145.81257223930092</v>
      </c>
      <c r="Q875">
        <f t="shared" si="273"/>
        <v>-1.4697104583315479</v>
      </c>
      <c r="R875">
        <f t="shared" si="274"/>
        <v>147.33811544579166</v>
      </c>
      <c r="S875">
        <f t="shared" si="275"/>
        <v>38.057637838006109</v>
      </c>
      <c r="T875">
        <f t="shared" si="276"/>
        <v>13.525543597595131</v>
      </c>
      <c r="U875">
        <f t="shared" si="277"/>
        <v>0.48232327759276317</v>
      </c>
      <c r="V875" s="6">
        <f t="shared" si="279"/>
        <v>32805.999999982305</v>
      </c>
      <c r="W875">
        <f t="shared" si="284"/>
        <v>13.545938049947569</v>
      </c>
      <c r="X875">
        <f t="shared" si="285"/>
        <v>38.402536470939211</v>
      </c>
      <c r="Y875">
        <f t="shared" si="280"/>
        <v>-1.4714440350089433</v>
      </c>
      <c r="Z875">
        <f t="shared" si="281"/>
        <v>-5.5108507055889821E-6</v>
      </c>
      <c r="AA875">
        <f t="shared" si="283"/>
        <v>-5.9341980544940767E-6</v>
      </c>
      <c r="AB875">
        <f t="shared" si="282"/>
        <v>1.0006822123968706</v>
      </c>
      <c r="AC875">
        <f t="shared" si="278"/>
        <v>2.0866286329900294</v>
      </c>
      <c r="AD875">
        <f t="shared" si="286"/>
        <v>1.4792472070995619E-9</v>
      </c>
      <c r="AE875">
        <f t="shared" si="287"/>
        <v>3.5932633134736398E-5</v>
      </c>
      <c r="AF875">
        <f t="shared" si="288"/>
        <v>4.0981018772242915E-6</v>
      </c>
      <c r="AG875">
        <f t="shared" si="289"/>
        <v>1.4792472070995619E-7</v>
      </c>
      <c r="AH875">
        <f t="shared" si="290"/>
        <v>4.0981018772242916E-2</v>
      </c>
    </row>
    <row r="876" spans="1:34">
      <c r="A876" s="4">
        <v>43250.919722222221</v>
      </c>
      <c r="B876" s="3">
        <v>-2.5924535816739102E-3</v>
      </c>
      <c r="C876">
        <v>2.8961853082073499</v>
      </c>
      <c r="D876" s="3">
        <v>4.8757383197225897E-2</v>
      </c>
      <c r="E876" s="3">
        <v>4.8670665222962303E-2</v>
      </c>
      <c r="F876" s="3">
        <v>4.8483236991505703E-2</v>
      </c>
      <c r="G876">
        <v>-4617686</v>
      </c>
      <c r="H876">
        <v>13051796</v>
      </c>
      <c r="K876">
        <f t="shared" si="267"/>
        <v>166.13061933746954</v>
      </c>
      <c r="L876">
        <f t="shared" si="268"/>
        <v>106.77694215125283</v>
      </c>
      <c r="M876">
        <f t="shared" si="269"/>
        <v>35.753484605621033</v>
      </c>
      <c r="N876">
        <f t="shared" si="270"/>
        <v>0.12991767721269182</v>
      </c>
      <c r="O876">
        <f t="shared" si="271"/>
        <v>145.43724273529537</v>
      </c>
      <c r="P876">
        <f t="shared" si="272"/>
        <v>145.37795013774488</v>
      </c>
      <c r="Q876">
        <f t="shared" si="273"/>
        <v>-1.4713472137576673</v>
      </c>
      <c r="R876">
        <f t="shared" si="274"/>
        <v>146.90858994905304</v>
      </c>
      <c r="S876">
        <f t="shared" si="275"/>
        <v>36.734382748126144</v>
      </c>
      <c r="T876">
        <f t="shared" si="276"/>
        <v>13.50137552948831</v>
      </c>
      <c r="U876">
        <f t="shared" si="277"/>
        <v>0.48273756050843114</v>
      </c>
      <c r="V876" s="6">
        <f t="shared" si="279"/>
        <v>32866.000000177883</v>
      </c>
      <c r="W876">
        <f t="shared" si="284"/>
        <v>13.515854189780317</v>
      </c>
      <c r="X876">
        <f t="shared" si="285"/>
        <v>37.248183337739093</v>
      </c>
      <c r="Y876">
        <f t="shared" si="280"/>
        <v>-1.4731423080543209</v>
      </c>
      <c r="Z876">
        <f t="shared" si="281"/>
        <v>-4.2177135988118149E-6</v>
      </c>
      <c r="AA876">
        <f t="shared" si="283"/>
        <v>-5.7844669015476792E-6</v>
      </c>
      <c r="AB876">
        <f t="shared" si="282"/>
        <v>1.000760119622734</v>
      </c>
      <c r="AC876">
        <f t="shared" si="278"/>
        <v>2.0872118084734472</v>
      </c>
      <c r="AD876">
        <f t="shared" si="286"/>
        <v>1.440663218784074E-9</v>
      </c>
      <c r="AE876">
        <f t="shared" si="287"/>
        <v>4.0272184605949522E-5</v>
      </c>
      <c r="AF876">
        <f t="shared" si="288"/>
        <v>3.5611339968637142E-6</v>
      </c>
      <c r="AG876">
        <f t="shared" si="289"/>
        <v>1.4406632187840741E-7</v>
      </c>
      <c r="AH876">
        <f t="shared" si="290"/>
        <v>3.5611339968637142E-2</v>
      </c>
    </row>
    <row r="877" spans="1:34">
      <c r="A877" s="4">
        <v>43250.920416666668</v>
      </c>
      <c r="B877" s="3">
        <v>-2.5324811812060901E-3</v>
      </c>
      <c r="C877">
        <v>2.8953564213716199</v>
      </c>
      <c r="D877">
        <v>4.8611489600370997E-2</v>
      </c>
      <c r="E877" s="3">
        <v>4.8524569458586499E-2</v>
      </c>
      <c r="F877" s="3">
        <v>4.8340175095654601E-2</v>
      </c>
      <c r="G877">
        <v>-4615754</v>
      </c>
      <c r="H877">
        <v>13051796</v>
      </c>
      <c r="K877">
        <f t="shared" si="267"/>
        <v>162.31012964289582</v>
      </c>
      <c r="L877">
        <f t="shared" si="268"/>
        <v>103.14450601675374</v>
      </c>
      <c r="M877">
        <f t="shared" si="269"/>
        <v>34.53718971274288</v>
      </c>
      <c r="N877">
        <f t="shared" si="270"/>
        <v>0.12966645450787478</v>
      </c>
      <c r="O877">
        <f t="shared" si="271"/>
        <v>144.99904386945499</v>
      </c>
      <c r="P877">
        <f t="shared" si="272"/>
        <v>144.94069417855897</v>
      </c>
      <c r="Q877">
        <f t="shared" si="273"/>
        <v>-1.4783692520737475</v>
      </c>
      <c r="R877">
        <f t="shared" si="274"/>
        <v>146.47741312152874</v>
      </c>
      <c r="S877">
        <f t="shared" si="275"/>
        <v>35.522769214125375</v>
      </c>
      <c r="T877">
        <f t="shared" si="276"/>
        <v>13.474931034244412</v>
      </c>
      <c r="U877">
        <f t="shared" si="277"/>
        <v>0.483190865362778</v>
      </c>
      <c r="V877" s="6">
        <f t="shared" si="279"/>
        <v>32926.00000037346</v>
      </c>
      <c r="W877">
        <f t="shared" si="284"/>
        <v>13.48521873380675</v>
      </c>
      <c r="X877">
        <f t="shared" si="285"/>
        <v>36.215768522851278</v>
      </c>
      <c r="Y877">
        <f t="shared" si="280"/>
        <v>-1.4706482113830266</v>
      </c>
      <c r="Z877">
        <f t="shared" si="281"/>
        <v>-4.8816715116686468E-6</v>
      </c>
      <c r="AA877">
        <f t="shared" si="283"/>
        <v>-5.3841772137527381E-6</v>
      </c>
      <c r="AB877">
        <f t="shared" si="282"/>
        <v>1.000711343954803</v>
      </c>
      <c r="AC877">
        <f t="shared" si="278"/>
        <v>2.0878499141436824</v>
      </c>
      <c r="AD877">
        <f t="shared" si="286"/>
        <v>1.3436530121330157E-9</v>
      </c>
      <c r="AE877">
        <f t="shared" si="287"/>
        <v>4.5454874179885362E-5</v>
      </c>
      <c r="AF877">
        <f t="shared" si="288"/>
        <v>2.9426438751473799E-6</v>
      </c>
      <c r="AG877">
        <f t="shared" si="289"/>
        <v>1.3436530121330156E-7</v>
      </c>
      <c r="AH877">
        <f t="shared" si="290"/>
        <v>2.9426438751473799E-2</v>
      </c>
    </row>
    <row r="878" spans="1:34">
      <c r="A878" s="4">
        <v>43250.921111111114</v>
      </c>
      <c r="B878" s="3">
        <v>-2.4706773808429701E-3</v>
      </c>
      <c r="C878">
        <v>2.8943491514291999</v>
      </c>
      <c r="D878" s="3">
        <v>4.84674036189972E-2</v>
      </c>
      <c r="E878" s="3">
        <v>4.8380982949911402E-2</v>
      </c>
      <c r="F878" s="3">
        <v>4.8191229212079599E-2</v>
      </c>
      <c r="G878">
        <v>-4613821</v>
      </c>
      <c r="H878">
        <v>13051796</v>
      </c>
      <c r="K878">
        <f t="shared" si="267"/>
        <v>158.37297220829407</v>
      </c>
      <c r="L878">
        <f t="shared" si="268"/>
        <v>99.403136590538907</v>
      </c>
      <c r="M878">
        <f t="shared" si="269"/>
        <v>33.284419297247858</v>
      </c>
      <c r="N878">
        <f t="shared" si="270"/>
        <v>0.12936116665854758</v>
      </c>
      <c r="O878">
        <f t="shared" si="271"/>
        <v>144.56627426898865</v>
      </c>
      <c r="P878">
        <f t="shared" si="272"/>
        <v>144.51094827288449</v>
      </c>
      <c r="Q878">
        <f t="shared" si="273"/>
        <v>-1.4622281683176652</v>
      </c>
      <c r="R878">
        <f t="shared" si="274"/>
        <v>146.02850243730632</v>
      </c>
      <c r="S878">
        <f t="shared" si="275"/>
        <v>34.259238076126302</v>
      </c>
      <c r="T878">
        <f t="shared" si="276"/>
        <v>13.442795471157337</v>
      </c>
      <c r="U878">
        <f t="shared" si="277"/>
        <v>0.4837417250638309</v>
      </c>
      <c r="V878" s="6">
        <f t="shared" si="279"/>
        <v>32986.000000569038</v>
      </c>
      <c r="W878">
        <f t="shared" si="284"/>
        <v>13.454641647759765</v>
      </c>
      <c r="X878">
        <f t="shared" si="285"/>
        <v>35.295009167631676</v>
      </c>
      <c r="Y878">
        <f t="shared" si="280"/>
        <v>-1.4685007539825488</v>
      </c>
      <c r="Z878">
        <f t="shared" si="281"/>
        <v>-4.8726828806528037E-6</v>
      </c>
      <c r="AA878">
        <f t="shared" si="283"/>
        <v>-4.7152994339264816E-6</v>
      </c>
      <c r="AB878">
        <f t="shared" si="282"/>
        <v>1.0006707216611057</v>
      </c>
      <c r="AC878">
        <f t="shared" si="278"/>
        <v>2.0886253452809731</v>
      </c>
      <c r="AD878">
        <f t="shared" si="286"/>
        <v>1.1788891051737775E-9</v>
      </c>
      <c r="AE878">
        <f t="shared" si="287"/>
        <v>5.0170376727554299E-5</v>
      </c>
      <c r="AF878">
        <f t="shared" si="288"/>
        <v>2.3391422212584403E-6</v>
      </c>
      <c r="AG878">
        <f t="shared" si="289"/>
        <v>1.1788891051737775E-7</v>
      </c>
      <c r="AH878">
        <f t="shared" si="290"/>
        <v>2.3391422212584403E-2</v>
      </c>
    </row>
    <row r="879" spans="1:34">
      <c r="A879" s="4">
        <v>43250.921817129631</v>
      </c>
      <c r="B879" s="3">
        <v>-2.4143202113373302E-3</v>
      </c>
      <c r="C879">
        <v>2.8935083723863499</v>
      </c>
      <c r="D879" s="3">
        <v>4.8319024550855801E-2</v>
      </c>
      <c r="E879" s="3">
        <v>4.82320806246571E-2</v>
      </c>
      <c r="F879" s="3">
        <v>4.8044248628048097E-2</v>
      </c>
      <c r="G879">
        <v>-4611889</v>
      </c>
      <c r="H879">
        <v>13051796</v>
      </c>
      <c r="K879">
        <f t="shared" si="267"/>
        <v>154.78278766286849</v>
      </c>
      <c r="L879">
        <f t="shared" si="268"/>
        <v>96.006156685136716</v>
      </c>
      <c r="M879">
        <f t="shared" si="269"/>
        <v>32.146965214873418</v>
      </c>
      <c r="N879">
        <f t="shared" si="270"/>
        <v>0.12910633961076098</v>
      </c>
      <c r="O879">
        <f t="shared" si="271"/>
        <v>144.12061016325907</v>
      </c>
      <c r="P879">
        <f t="shared" si="272"/>
        <v>144.06529244342045</v>
      </c>
      <c r="Q879">
        <f t="shared" si="273"/>
        <v>-1.4649048415562334</v>
      </c>
      <c r="R879">
        <f t="shared" si="274"/>
        <v>145.58551500481531</v>
      </c>
      <c r="S879">
        <f t="shared" si="275"/>
        <v>33.123568442577572</v>
      </c>
      <c r="T879">
        <f t="shared" si="276"/>
        <v>13.415971571390328</v>
      </c>
      <c r="U879">
        <f t="shared" si="277"/>
        <v>0.48420153357462858</v>
      </c>
      <c r="V879" s="6">
        <f t="shared" si="279"/>
        <v>33047.000000369735</v>
      </c>
      <c r="W879">
        <f t="shared" si="284"/>
        <v>13.42554132085565</v>
      </c>
      <c r="X879">
        <f t="shared" si="285"/>
        <v>34.490551864621004</v>
      </c>
      <c r="Y879">
        <f t="shared" si="280"/>
        <v>-1.4650320187256796</v>
      </c>
      <c r="Z879">
        <f t="shared" si="281"/>
        <v>-4.7441243233150432E-6</v>
      </c>
      <c r="AA879">
        <f t="shared" si="283"/>
        <v>-4.4415861677673283E-6</v>
      </c>
      <c r="AB879">
        <f t="shared" si="282"/>
        <v>1.0005798890408351</v>
      </c>
      <c r="AC879">
        <f t="shared" si="278"/>
        <v>2.0892726059823512</v>
      </c>
      <c r="AD879">
        <f t="shared" si="286"/>
        <v>1.1134312156167323E-9</v>
      </c>
      <c r="AE879">
        <f t="shared" si="287"/>
        <v>5.4769572990373096E-5</v>
      </c>
      <c r="AF879">
        <f t="shared" si="288"/>
        <v>2.0237416684442787E-6</v>
      </c>
      <c r="AG879">
        <f t="shared" si="289"/>
        <v>1.1134312156167323E-7</v>
      </c>
      <c r="AH879">
        <f t="shared" si="290"/>
        <v>2.0237416684442788E-2</v>
      </c>
    </row>
    <row r="880" spans="1:34">
      <c r="A880" s="4">
        <v>43250.922511574077</v>
      </c>
      <c r="B880" s="3">
        <v>-2.3597944417269902E-3</v>
      </c>
      <c r="C880">
        <v>2.8925498604930899</v>
      </c>
      <c r="D880">
        <v>4.8179267332870999E-2</v>
      </c>
      <c r="E880" s="3">
        <v>4.8091895287216198E-2</v>
      </c>
      <c r="F880" s="3">
        <v>4.7905986827445297E-2</v>
      </c>
      <c r="G880">
        <v>-4609956</v>
      </c>
      <c r="H880">
        <v>13051796</v>
      </c>
      <c r="K880">
        <f t="shared" si="267"/>
        <v>151.30927085747095</v>
      </c>
      <c r="L880">
        <f t="shared" si="268"/>
        <v>92.714383758296108</v>
      </c>
      <c r="M880">
        <f t="shared" si="269"/>
        <v>31.044738926183857</v>
      </c>
      <c r="N880">
        <f t="shared" si="270"/>
        <v>0.12881582956759929</v>
      </c>
      <c r="O880">
        <f t="shared" si="271"/>
        <v>143.70084222460957</v>
      </c>
      <c r="P880">
        <f t="shared" si="272"/>
        <v>143.64572604155785</v>
      </c>
      <c r="Q880">
        <f t="shared" si="273"/>
        <v>-1.4679630463031401</v>
      </c>
      <c r="R880">
        <f t="shared" si="274"/>
        <v>145.16880527091271</v>
      </c>
      <c r="S880">
        <f t="shared" si="275"/>
        <v>32.023380957052616</v>
      </c>
      <c r="T880">
        <f t="shared" si="276"/>
        <v>13.385391566846993</v>
      </c>
      <c r="U880">
        <f t="shared" si="277"/>
        <v>0.48472572828424954</v>
      </c>
      <c r="V880" s="6">
        <f t="shared" si="279"/>
        <v>33107.000000565313</v>
      </c>
      <c r="W880">
        <f t="shared" si="284"/>
        <v>13.398040329940251</v>
      </c>
      <c r="X880">
        <f t="shared" si="285"/>
        <v>33.796124542308426</v>
      </c>
      <c r="Y880">
        <f t="shared" si="280"/>
        <v>-1.4648794992713381</v>
      </c>
      <c r="Z880">
        <f t="shared" si="281"/>
        <v>-5.0745355034277288E-6</v>
      </c>
      <c r="AA880">
        <f t="shared" si="283"/>
        <v>-4.333580557148124E-6</v>
      </c>
      <c r="AB880">
        <f t="shared" si="282"/>
        <v>1.0005968532398666</v>
      </c>
      <c r="AC880">
        <f t="shared" si="278"/>
        <v>2.0900105014919821</v>
      </c>
      <c r="AD880">
        <f t="shared" si="286"/>
        <v>1.0868528500704238E-9</v>
      </c>
      <c r="AE880">
        <f t="shared" si="287"/>
        <v>5.7961979604882309E-5</v>
      </c>
      <c r="AF880">
        <f t="shared" si="288"/>
        <v>1.8666314329692189E-6</v>
      </c>
      <c r="AG880">
        <f t="shared" si="289"/>
        <v>1.0868528500704238E-7</v>
      </c>
      <c r="AH880">
        <f t="shared" si="290"/>
        <v>1.8666314329692187E-2</v>
      </c>
    </row>
    <row r="881" spans="1:34">
      <c r="A881" s="4">
        <v>43250.923206018517</v>
      </c>
      <c r="B881" s="3">
        <v>-2.3423485738930999E-3</v>
      </c>
      <c r="C881">
        <v>2.8915996731448099</v>
      </c>
      <c r="D881" s="3">
        <v>4.8056884629477298E-2</v>
      </c>
      <c r="E881" s="3">
        <v>4.79684541773895E-2</v>
      </c>
      <c r="F881" s="3">
        <v>4.7781970470805402E-2</v>
      </c>
      <c r="G881">
        <v>-4608366</v>
      </c>
      <c r="H881">
        <v>13051796</v>
      </c>
      <c r="K881">
        <f t="shared" si="267"/>
        <v>150.19789699628899</v>
      </c>
      <c r="L881">
        <f t="shared" si="268"/>
        <v>91.766028269231157</v>
      </c>
      <c r="M881">
        <f t="shared" si="269"/>
        <v>30.727188969275467</v>
      </c>
      <c r="N881">
        <f t="shared" si="270"/>
        <v>0.1285278425645151</v>
      </c>
      <c r="O881">
        <f t="shared" si="271"/>
        <v>143.3332595274818</v>
      </c>
      <c r="P881">
        <f t="shared" si="272"/>
        <v>143.27627411999902</v>
      </c>
      <c r="Q881">
        <f t="shared" si="273"/>
        <v>-1.461770609954641</v>
      </c>
      <c r="R881">
        <f t="shared" si="274"/>
        <v>144.79503013743644</v>
      </c>
      <c r="S881">
        <f t="shared" si="275"/>
        <v>31.701702709245229</v>
      </c>
      <c r="T881">
        <f t="shared" si="276"/>
        <v>13.355077145469709</v>
      </c>
      <c r="U881">
        <f t="shared" si="277"/>
        <v>0.48524537043435689</v>
      </c>
      <c r="V881" s="6">
        <f t="shared" si="279"/>
        <v>33167.000000132248</v>
      </c>
      <c r="W881">
        <f t="shared" si="284"/>
        <v>13.37426334034163</v>
      </c>
      <c r="X881">
        <f t="shared" si="285"/>
        <v>33.207427592500707</v>
      </c>
      <c r="Y881">
        <f t="shared" si="280"/>
        <v>-1.4627188424553974</v>
      </c>
      <c r="Z881">
        <f t="shared" si="281"/>
        <v>-3.7055175140203497E-6</v>
      </c>
      <c r="AA881">
        <f t="shared" si="283"/>
        <v>-3.9600589717085489E-6</v>
      </c>
      <c r="AB881">
        <f t="shared" si="282"/>
        <v>1.0005273722919834</v>
      </c>
      <c r="AC881">
        <f t="shared" si="278"/>
        <v>2.0907419884798162</v>
      </c>
      <c r="AD881">
        <f t="shared" si="286"/>
        <v>9.9498961074100785E-10</v>
      </c>
      <c r="AE881">
        <f t="shared" si="287"/>
        <v>5.9931590418146041E-5</v>
      </c>
      <c r="AF881">
        <f t="shared" si="288"/>
        <v>1.6526990566895776E-6</v>
      </c>
      <c r="AG881">
        <f t="shared" si="289"/>
        <v>9.9498961074100785E-8</v>
      </c>
      <c r="AH881">
        <f t="shared" si="290"/>
        <v>1.6526990566895775E-2</v>
      </c>
    </row>
    <row r="882" spans="1:34">
      <c r="A882" s="4">
        <v>43250.923900462964</v>
      </c>
      <c r="B882" s="3">
        <v>-2.3405409584120202E-3</v>
      </c>
      <c r="C882">
        <v>2.8911560938195202</v>
      </c>
      <c r="D882" s="3">
        <v>4.7956466832620198E-2</v>
      </c>
      <c r="E882">
        <v>4.7867037435134999E-2</v>
      </c>
      <c r="F882" s="3">
        <v>4.7680787321587599E-2</v>
      </c>
      <c r="G882">
        <v>-4607226</v>
      </c>
      <c r="H882">
        <v>13051796</v>
      </c>
      <c r="K882">
        <f t="shared" si="267"/>
        <v>150.08274442171557</v>
      </c>
      <c r="L882">
        <f t="shared" si="268"/>
        <v>91.78388002342588</v>
      </c>
      <c r="M882">
        <f t="shared" si="269"/>
        <v>30.73316649968536</v>
      </c>
      <c r="N882">
        <f t="shared" si="270"/>
        <v>0.12839340057183699</v>
      </c>
      <c r="O882">
        <f t="shared" si="271"/>
        <v>143.03164954841787</v>
      </c>
      <c r="P882">
        <f t="shared" si="272"/>
        <v>142.97273982452191</v>
      </c>
      <c r="Q882">
        <f t="shared" si="273"/>
        <v>-1.4584228711084108</v>
      </c>
      <c r="R882">
        <f t="shared" si="274"/>
        <v>144.49007241952629</v>
      </c>
      <c r="S882">
        <f t="shared" si="275"/>
        <v>31.705448413757633</v>
      </c>
      <c r="T882">
        <f t="shared" si="276"/>
        <v>13.34092535676675</v>
      </c>
      <c r="U882">
        <f t="shared" si="277"/>
        <v>0.48548795681982493</v>
      </c>
      <c r="V882" s="6">
        <f t="shared" si="279"/>
        <v>33227.000000327826</v>
      </c>
      <c r="W882">
        <f t="shared" si="284"/>
        <v>13.353460298503036</v>
      </c>
      <c r="X882">
        <f t="shared" si="285"/>
        <v>32.71726331695568</v>
      </c>
      <c r="Y882">
        <f t="shared" si="280"/>
        <v>-1.4610267458553683</v>
      </c>
      <c r="Z882">
        <f t="shared" si="281"/>
        <v>-3.5948578424749134E-6</v>
      </c>
      <c r="AA882">
        <f t="shared" si="283"/>
        <v>-3.6153622737289527E-6</v>
      </c>
      <c r="AB882">
        <f t="shared" si="282"/>
        <v>1.0004676284260323</v>
      </c>
      <c r="AC882">
        <f t="shared" si="278"/>
        <v>2.0910834711412183</v>
      </c>
      <c r="AD882">
        <f t="shared" si="286"/>
        <v>9.0958299426716573E-10</v>
      </c>
      <c r="AE882">
        <f t="shared" si="287"/>
        <v>6.6038072117848565E-5</v>
      </c>
      <c r="AF882">
        <f t="shared" si="288"/>
        <v>1.371131100832151E-6</v>
      </c>
      <c r="AG882">
        <f t="shared" si="289"/>
        <v>9.0958299426716576E-8</v>
      </c>
      <c r="AH882">
        <f t="shared" si="290"/>
        <v>1.371131100832151E-2</v>
      </c>
    </row>
    <row r="883" spans="1:34">
      <c r="A883" s="4">
        <v>43250.92459490741</v>
      </c>
      <c r="B883" s="3">
        <v>-2.3367354521360499E-3</v>
      </c>
      <c r="C883">
        <v>2.89024752919613</v>
      </c>
      <c r="D883" s="3">
        <v>4.7878870181211799E-2</v>
      </c>
      <c r="E883" s="3">
        <v>4.7788299131843799E-2</v>
      </c>
      <c r="F883" s="3">
        <v>4.7604938670119702E-2</v>
      </c>
      <c r="G883">
        <v>-4606304</v>
      </c>
      <c r="H883">
        <v>13051796</v>
      </c>
      <c r="K883">
        <f t="shared" si="267"/>
        <v>149.84031794892863</v>
      </c>
      <c r="L883">
        <f t="shared" si="268"/>
        <v>91.641155912686784</v>
      </c>
      <c r="M883">
        <f t="shared" si="269"/>
        <v>30.685376366409837</v>
      </c>
      <c r="N883">
        <f t="shared" si="270"/>
        <v>0.12811802876913714</v>
      </c>
      <c r="O883">
        <f t="shared" si="271"/>
        <v>142.79858404470019</v>
      </c>
      <c r="P883">
        <f t="shared" si="272"/>
        <v>142.73708075201313</v>
      </c>
      <c r="Q883">
        <f t="shared" si="273"/>
        <v>-1.4628867565030532</v>
      </c>
      <c r="R883">
        <f t="shared" si="274"/>
        <v>144.26147080120325</v>
      </c>
      <c r="S883">
        <f t="shared" si="275"/>
        <v>31.660634204078541</v>
      </c>
      <c r="T883">
        <f t="shared" si="276"/>
        <v>13.311938851219395</v>
      </c>
      <c r="U883">
        <f t="shared" si="277"/>
        <v>0.48598483617236993</v>
      </c>
      <c r="V883" s="6">
        <f t="shared" si="279"/>
        <v>33287.000000523403</v>
      </c>
      <c r="W883">
        <f t="shared" si="284"/>
        <v>13.33432663656507</v>
      </c>
      <c r="X883">
        <f t="shared" si="285"/>
        <v>32.330307927679385</v>
      </c>
      <c r="Y883">
        <f t="shared" si="280"/>
        <v>-1.4625944094315741</v>
      </c>
      <c r="Z883">
        <f t="shared" si="281"/>
        <v>-3.4616743244773834E-6</v>
      </c>
      <c r="AA883">
        <f t="shared" si="283"/>
        <v>-3.2483805992673199E-6</v>
      </c>
      <c r="AB883">
        <f t="shared" si="282"/>
        <v>1.0005237580567472</v>
      </c>
      <c r="AC883">
        <f t="shared" si="278"/>
        <v>2.0917829155200756</v>
      </c>
      <c r="AD883">
        <f t="shared" si="286"/>
        <v>8.166517892906043E-10</v>
      </c>
      <c r="AE883">
        <f t="shared" si="287"/>
        <v>7.9073999528386877E-5</v>
      </c>
      <c r="AF883">
        <f t="shared" si="288"/>
        <v>1.0280973699414037E-6</v>
      </c>
      <c r="AG883">
        <f t="shared" si="289"/>
        <v>8.1665178929060433E-8</v>
      </c>
      <c r="AH883">
        <f t="shared" si="290"/>
        <v>1.0280973699414038E-2</v>
      </c>
    </row>
    <row r="884" spans="1:34">
      <c r="A884" s="4">
        <v>43250.925300925926</v>
      </c>
      <c r="B884" s="3">
        <v>-2.3357246145314999E-3</v>
      </c>
      <c r="C884">
        <v>2.8898431941543099</v>
      </c>
      <c r="D884" s="3">
        <v>4.78121311148971E-2</v>
      </c>
      <c r="E884" s="3">
        <v>4.7720858425309397E-2</v>
      </c>
      <c r="F884" s="3">
        <v>4.7539619259841903E-2</v>
      </c>
      <c r="G884">
        <v>-4605553</v>
      </c>
      <c r="H884">
        <v>13051796</v>
      </c>
      <c r="K884">
        <f t="shared" si="267"/>
        <v>149.77592341709487</v>
      </c>
      <c r="L884">
        <f t="shared" si="268"/>
        <v>91.662623151184249</v>
      </c>
      <c r="M884">
        <f t="shared" si="269"/>
        <v>30.692564515514697</v>
      </c>
      <c r="N884">
        <f t="shared" si="270"/>
        <v>0.12799548110825057</v>
      </c>
      <c r="O884">
        <f t="shared" si="271"/>
        <v>142.59812985207765</v>
      </c>
      <c r="P884">
        <f t="shared" si="272"/>
        <v>142.53523471664127</v>
      </c>
      <c r="Q884">
        <f t="shared" si="273"/>
        <v>-1.4664736006832584</v>
      </c>
      <c r="R884">
        <f t="shared" si="274"/>
        <v>144.06460345276091</v>
      </c>
      <c r="S884">
        <f t="shared" si="275"/>
        <v>31.670213582636869</v>
      </c>
      <c r="T884">
        <f t="shared" si="276"/>
        <v>13.299039097441863</v>
      </c>
      <c r="U884">
        <f t="shared" si="277"/>
        <v>0.48620596049156384</v>
      </c>
      <c r="V884" s="6">
        <f t="shared" si="279"/>
        <v>33348.0000003241</v>
      </c>
      <c r="W884">
        <f t="shared" si="284"/>
        <v>13.316196937364554</v>
      </c>
      <c r="X884">
        <f t="shared" si="285"/>
        <v>32.033777767726413</v>
      </c>
      <c r="Y884">
        <f t="shared" si="280"/>
        <v>-1.4618727155941162</v>
      </c>
      <c r="Z884">
        <f t="shared" si="281"/>
        <v>-2.2670204135916173E-6</v>
      </c>
      <c r="AA884">
        <f t="shared" si="283"/>
        <v>-2.6950823347578818E-6</v>
      </c>
      <c r="AB884">
        <f t="shared" si="282"/>
        <v>1.0004981548484577</v>
      </c>
      <c r="AC884">
        <f t="shared" si="278"/>
        <v>2.0920941865787279</v>
      </c>
      <c r="AD884">
        <f t="shared" si="286"/>
        <v>6.7798645416153125E-10</v>
      </c>
      <c r="AE884">
        <f t="shared" si="287"/>
        <v>9.985407316492305E-5</v>
      </c>
      <c r="AF884">
        <f t="shared" si="288"/>
        <v>6.7590594756831129E-7</v>
      </c>
      <c r="AG884">
        <f t="shared" si="289"/>
        <v>6.779864541615313E-8</v>
      </c>
      <c r="AH884">
        <f t="shared" si="290"/>
        <v>6.7590594756831131E-3</v>
      </c>
    </row>
    <row r="885" spans="1:34">
      <c r="A885" s="4">
        <v>43250.925995370373</v>
      </c>
      <c r="B885" s="3">
        <v>-2.3387809117593901E-3</v>
      </c>
      <c r="C885">
        <v>2.8893877226218998</v>
      </c>
      <c r="D885" s="3">
        <v>4.7756106927190602E-2</v>
      </c>
      <c r="E885" s="3">
        <v>4.7664144489590402E-2</v>
      </c>
      <c r="F885" s="3">
        <v>4.7480398233601603E-2</v>
      </c>
      <c r="G885">
        <v>-4604935</v>
      </c>
      <c r="H885">
        <v>13051796</v>
      </c>
      <c r="K885">
        <f t="shared" si="267"/>
        <v>149.970622178052</v>
      </c>
      <c r="L885">
        <f t="shared" si="268"/>
        <v>91.935167412157355</v>
      </c>
      <c r="M885">
        <f t="shared" si="269"/>
        <v>30.783823984485526</v>
      </c>
      <c r="N885">
        <f t="shared" si="270"/>
        <v>0.12785743477260278</v>
      </c>
      <c r="O885">
        <f t="shared" si="271"/>
        <v>142.42985834433608</v>
      </c>
      <c r="P885">
        <f t="shared" si="272"/>
        <v>142.36549327021419</v>
      </c>
      <c r="Q885">
        <f t="shared" si="273"/>
        <v>-1.4562577895960374</v>
      </c>
      <c r="R885">
        <f t="shared" si="274"/>
        <v>143.88611613393212</v>
      </c>
      <c r="S885">
        <f t="shared" si="275"/>
        <v>31.754662510882884</v>
      </c>
      <c r="T885">
        <f t="shared" si="276"/>
        <v>13.284507904215781</v>
      </c>
      <c r="U885">
        <f t="shared" si="277"/>
        <v>0.48645505053348304</v>
      </c>
      <c r="V885" s="6">
        <f t="shared" si="279"/>
        <v>33408.000000519678</v>
      </c>
      <c r="W885">
        <f t="shared" si="284"/>
        <v>13.30037576876088</v>
      </c>
      <c r="X885">
        <f t="shared" si="285"/>
        <v>31.837172604881175</v>
      </c>
      <c r="Y885">
        <f t="shared" si="280"/>
        <v>-1.4604281431872248</v>
      </c>
      <c r="Z885">
        <f t="shared" si="281"/>
        <v>-2.4598059947956338E-6</v>
      </c>
      <c r="AA885">
        <f t="shared" si="283"/>
        <v>-2.2343768417917864E-6</v>
      </c>
      <c r="AB885">
        <f t="shared" si="282"/>
        <v>1.0004457367460613</v>
      </c>
      <c r="AC885">
        <f t="shared" si="278"/>
        <v>2.0924448242712734</v>
      </c>
      <c r="AD885">
        <f t="shared" si="286"/>
        <v>5.6273969427112954E-10</v>
      </c>
      <c r="AE885">
        <f t="shared" si="287"/>
        <v>1.4163584549277473E-4</v>
      </c>
      <c r="AF885">
        <f t="shared" si="288"/>
        <v>3.9551722941658064E-7</v>
      </c>
      <c r="AG885">
        <f t="shared" si="289"/>
        <v>5.6273969427112954E-8</v>
      </c>
      <c r="AH885">
        <f t="shared" si="290"/>
        <v>3.9551722941658062E-3</v>
      </c>
    </row>
    <row r="886" spans="1:34">
      <c r="A886" s="4">
        <v>43250.926689814813</v>
      </c>
      <c r="B886" s="3">
        <v>-2.3371041105565401E-3</v>
      </c>
      <c r="C886">
        <v>2.8889179804409699</v>
      </c>
      <c r="D886" s="3">
        <v>4.7706052627454497E-2</v>
      </c>
      <c r="E886" s="3">
        <v>4.7615731314435798E-2</v>
      </c>
      <c r="F886" s="3">
        <v>4.7431277655923601E-2</v>
      </c>
      <c r="G886">
        <v>-4604382</v>
      </c>
      <c r="H886">
        <v>13051796</v>
      </c>
      <c r="K886">
        <f t="shared" si="267"/>
        <v>149.86380301348021</v>
      </c>
      <c r="L886">
        <f t="shared" si="268"/>
        <v>91.892916799891665</v>
      </c>
      <c r="M886">
        <f t="shared" si="269"/>
        <v>30.769676673420189</v>
      </c>
      <c r="N886">
        <f t="shared" si="270"/>
        <v>0.12771506322539883</v>
      </c>
      <c r="O886">
        <f t="shared" si="271"/>
        <v>142.27951769986896</v>
      </c>
      <c r="P886">
        <f t="shared" si="272"/>
        <v>142.22059550791488</v>
      </c>
      <c r="Q886">
        <f t="shared" si="273"/>
        <v>-1.4585530392823784</v>
      </c>
      <c r="R886">
        <f t="shared" si="274"/>
        <v>143.73807073915134</v>
      </c>
      <c r="S886">
        <f t="shared" si="275"/>
        <v>31.742045366275107</v>
      </c>
      <c r="T886">
        <f t="shared" si="276"/>
        <v>13.269521425562733</v>
      </c>
      <c r="U886">
        <f t="shared" si="277"/>
        <v>0.48671194496313058</v>
      </c>
      <c r="V886" s="6">
        <f t="shared" si="279"/>
        <v>33468.000000086613</v>
      </c>
      <c r="W886">
        <f t="shared" si="284"/>
        <v>13.286060544263371</v>
      </c>
      <c r="X886">
        <f t="shared" si="285"/>
        <v>31.725175502280802</v>
      </c>
      <c r="Y886">
        <f t="shared" si="280"/>
        <v>-1.4576628723150407</v>
      </c>
      <c r="Z886">
        <f t="shared" si="281"/>
        <v>-2.1752526020836144E-6</v>
      </c>
      <c r="AA886">
        <f t="shared" si="283"/>
        <v>-1.9080643171429542E-6</v>
      </c>
      <c r="AB886">
        <f t="shared" si="282"/>
        <v>1.0003486304115949</v>
      </c>
      <c r="AC886">
        <f t="shared" si="278"/>
        <v>2.0928064480011712</v>
      </c>
      <c r="AD886">
        <f t="shared" si="286"/>
        <v>4.815510007980968E-10</v>
      </c>
      <c r="AE886">
        <f t="shared" si="287"/>
        <v>2.8362148780096202E-4</v>
      </c>
      <c r="AF886">
        <f t="shared" si="288"/>
        <v>1.6901848122465009E-7</v>
      </c>
      <c r="AG886">
        <f t="shared" si="289"/>
        <v>4.8155100079809683E-8</v>
      </c>
      <c r="AH886">
        <f t="shared" si="290"/>
        <v>1.6901848122465009E-3</v>
      </c>
    </row>
    <row r="887" spans="1:34">
      <c r="A887" s="4">
        <v>43250.927384259259</v>
      </c>
      <c r="B887" s="3">
        <v>-2.3360100275022001E-3</v>
      </c>
      <c r="C887">
        <v>2.8885695387725701</v>
      </c>
      <c r="D887" s="3">
        <v>4.7655070735563597E-2</v>
      </c>
      <c r="E887" s="3">
        <v>4.7563726692733302E-2</v>
      </c>
      <c r="F887" s="3">
        <v>4.7380346620484501E-2</v>
      </c>
      <c r="G887">
        <v>-4603892</v>
      </c>
      <c r="H887">
        <v>13051796</v>
      </c>
      <c r="K887">
        <f t="shared" si="267"/>
        <v>149.79410540255407</v>
      </c>
      <c r="L887">
        <f t="shared" si="268"/>
        <v>91.890167571521417</v>
      </c>
      <c r="M887">
        <f t="shared" si="269"/>
        <v>30.768756114241093</v>
      </c>
      <c r="N887">
        <f t="shared" si="270"/>
        <v>0.12760945597645601</v>
      </c>
      <c r="O887">
        <f t="shared" si="271"/>
        <v>142.12639098501245</v>
      </c>
      <c r="P887">
        <f t="shared" si="272"/>
        <v>142.06494875907327</v>
      </c>
      <c r="Q887">
        <f t="shared" si="273"/>
        <v>-1.4581777880667062</v>
      </c>
      <c r="R887">
        <f t="shared" si="274"/>
        <v>143.58456877307916</v>
      </c>
      <c r="S887">
        <f t="shared" si="275"/>
        <v>31.740874639618898</v>
      </c>
      <c r="T887">
        <f t="shared" si="276"/>
        <v>13.258404873042437</v>
      </c>
      <c r="U887">
        <f t="shared" si="277"/>
        <v>0.4869025020970284</v>
      </c>
      <c r="V887" s="6">
        <f t="shared" si="279"/>
        <v>33528.000000282191</v>
      </c>
      <c r="W887">
        <f t="shared" si="284"/>
        <v>13.273732815766421</v>
      </c>
      <c r="X887">
        <f t="shared" si="285"/>
        <v>31.700926453056638</v>
      </c>
      <c r="Y887">
        <f t="shared" si="280"/>
        <v>-1.4566000810572841</v>
      </c>
      <c r="Z887">
        <f t="shared" si="281"/>
        <v>-1.2014476518616621E-6</v>
      </c>
      <c r="AA887">
        <f t="shared" si="283"/>
        <v>-1.5967465563336512E-6</v>
      </c>
      <c r="AB887">
        <f t="shared" si="282"/>
        <v>1.0003112337989559</v>
      </c>
      <c r="AC887">
        <f t="shared" si="278"/>
        <v>2.093074690413486</v>
      </c>
      <c r="AD887">
        <f t="shared" si="286"/>
        <v>4.0332736771645621E-10</v>
      </c>
      <c r="AE887">
        <f t="shared" si="287"/>
        <v>1.3401769311768197E-3</v>
      </c>
      <c r="AF887">
        <f t="shared" si="288"/>
        <v>2.9958950122500983E-8</v>
      </c>
      <c r="AG887">
        <f t="shared" si="289"/>
        <v>4.0332736771645622E-8</v>
      </c>
      <c r="AH887">
        <f t="shared" si="290"/>
        <v>2.9958950122500986E-4</v>
      </c>
    </row>
    <row r="888" spans="1:34">
      <c r="A888" s="4">
        <v>43250.928078703706</v>
      </c>
      <c r="B888" s="3">
        <v>-2.3326445328893902E-3</v>
      </c>
      <c r="C888">
        <v>2.88846607657069</v>
      </c>
      <c r="D888" s="3">
        <v>4.7611580934153602E-2</v>
      </c>
      <c r="E888" s="3">
        <v>4.7518786042055602E-2</v>
      </c>
      <c r="F888" s="3">
        <v>4.73353114836755E-2</v>
      </c>
      <c r="G888">
        <v>-4603449</v>
      </c>
      <c r="H888">
        <v>13051796</v>
      </c>
      <c r="K888">
        <f t="shared" si="267"/>
        <v>149.57970949068317</v>
      </c>
      <c r="L888">
        <f t="shared" si="268"/>
        <v>91.734969937116347</v>
      </c>
      <c r="M888">
        <f t="shared" si="269"/>
        <v>30.716789312038888</v>
      </c>
      <c r="N888">
        <f t="shared" si="270"/>
        <v>0.12757809819264015</v>
      </c>
      <c r="O888">
        <f t="shared" si="271"/>
        <v>141.99576714637726</v>
      </c>
      <c r="P888">
        <f t="shared" si="272"/>
        <v>141.93044405660996</v>
      </c>
      <c r="Q888">
        <f t="shared" si="273"/>
        <v>-1.4530694158227675</v>
      </c>
      <c r="R888">
        <f t="shared" si="274"/>
        <v>143.44883656220003</v>
      </c>
      <c r="S888">
        <f t="shared" si="275"/>
        <v>31.685502255920731</v>
      </c>
      <c r="T888">
        <f t="shared" si="276"/>
        <v>13.255104053693398</v>
      </c>
      <c r="U888">
        <f t="shared" si="277"/>
        <v>0.48695908390811754</v>
      </c>
      <c r="V888" s="6">
        <f t="shared" si="279"/>
        <v>33588.000000477768</v>
      </c>
      <c r="W888">
        <f t="shared" si="284"/>
        <v>13.263386746277405</v>
      </c>
      <c r="X888">
        <f t="shared" si="285"/>
        <v>31.700637276848553</v>
      </c>
      <c r="Y888">
        <f t="shared" si="280"/>
        <v>-1.4559829923263787</v>
      </c>
      <c r="Z888">
        <f t="shared" si="281"/>
        <v>-4.8057906325768031E-7</v>
      </c>
      <c r="AA888">
        <f t="shared" si="283"/>
        <v>-1.3844494940770508E-6</v>
      </c>
      <c r="AB888">
        <f t="shared" si="282"/>
        <v>1.0002900441609583</v>
      </c>
      <c r="AC888">
        <f t="shared" si="278"/>
        <v>2.0931543391843781</v>
      </c>
      <c r="AD888">
        <f t="shared" si="286"/>
        <v>3.49864094714005E-10</v>
      </c>
      <c r="AE888">
        <f t="shared" si="287"/>
        <v>5.4789326011274566E-3</v>
      </c>
      <c r="AF888">
        <f t="shared" si="288"/>
        <v>6.3567400608313851E-9</v>
      </c>
      <c r="AG888">
        <f t="shared" si="289"/>
        <v>3.4986409471400498E-8</v>
      </c>
      <c r="AH888">
        <f t="shared" si="290"/>
        <v>6.3567400608313852E-5</v>
      </c>
    </row>
    <row r="889" spans="1:34">
      <c r="A889" s="4">
        <v>43250.928773148145</v>
      </c>
      <c r="B889" s="3">
        <v>-2.3325018264040401E-3</v>
      </c>
      <c r="C889">
        <v>2.8883887772244599</v>
      </c>
      <c r="D889">
        <v>4.7566866235411003E-2</v>
      </c>
      <c r="E889" s="3">
        <v>4.7474404325112102E-2</v>
      </c>
      <c r="F889" s="3">
        <v>4.7291955784658099E-2</v>
      </c>
      <c r="G889">
        <v>-4603068</v>
      </c>
      <c r="H889">
        <v>13051796</v>
      </c>
      <c r="K889">
        <f t="shared" si="267"/>
        <v>149.5706184979536</v>
      </c>
      <c r="L889">
        <f t="shared" si="268"/>
        <v>91.782869616160298</v>
      </c>
      <c r="M889">
        <f t="shared" si="269"/>
        <v>30.732828172141158</v>
      </c>
      <c r="N889">
        <f t="shared" si="270"/>
        <v>0.12755466996335307</v>
      </c>
      <c r="O889">
        <f t="shared" si="271"/>
        <v>141.86146426607411</v>
      </c>
      <c r="P889">
        <f t="shared" si="272"/>
        <v>141.7976122096679</v>
      </c>
      <c r="Q889">
        <f t="shared" si="273"/>
        <v>-1.4567017730896623</v>
      </c>
      <c r="R889">
        <f t="shared" si="274"/>
        <v>143.31816603916377</v>
      </c>
      <c r="S889">
        <f t="shared" si="275"/>
        <v>31.703962687534265</v>
      </c>
      <c r="T889">
        <f t="shared" si="276"/>
        <v>13.252637924294758</v>
      </c>
      <c r="U889">
        <f t="shared" si="277"/>
        <v>0.48700135767502234</v>
      </c>
      <c r="V889" s="6">
        <f t="shared" si="279"/>
        <v>33648.000000044703</v>
      </c>
      <c r="W889">
        <f t="shared" si="284"/>
        <v>13.253977514110225</v>
      </c>
      <c r="X889">
        <f t="shared" si="285"/>
        <v>31.695696850013523</v>
      </c>
      <c r="Y889">
        <f t="shared" si="280"/>
        <v>-1.4547556502097052</v>
      </c>
      <c r="Z889">
        <f t="shared" si="281"/>
        <v>-1.3106701699330872E-6</v>
      </c>
      <c r="AA889">
        <f t="shared" si="283"/>
        <v>-1.1745974325220916E-6</v>
      </c>
      <c r="AB889">
        <f t="shared" si="282"/>
        <v>1.0002466257791507</v>
      </c>
      <c r="AC889">
        <f t="shared" si="278"/>
        <v>2.0932138468867674</v>
      </c>
      <c r="AD889">
        <f t="shared" si="286"/>
        <v>2.9709127727291417E-10</v>
      </c>
      <c r="AE889">
        <f t="shared" si="287"/>
        <v>1.1247254129271668E-2</v>
      </c>
      <c r="AF889">
        <f t="shared" si="288"/>
        <v>2.6295075907700441E-9</v>
      </c>
      <c r="AG889">
        <f t="shared" si="289"/>
        <v>2.9709127727291416E-8</v>
      </c>
      <c r="AH889">
        <f t="shared" si="290"/>
        <v>2.6295075907700442E-5</v>
      </c>
    </row>
    <row r="890" spans="1:34">
      <c r="A890" s="4">
        <v>43250.929479166669</v>
      </c>
      <c r="B890" s="3">
        <v>-2.3302066304313499E-3</v>
      </c>
      <c r="C890">
        <v>2.8879689823133998</v>
      </c>
      <c r="D890" s="3">
        <v>4.7534899982692898E-2</v>
      </c>
      <c r="E890" s="3">
        <v>4.7440868301055199E-2</v>
      </c>
      <c r="F890" s="3">
        <v>4.7259367544957097E-2</v>
      </c>
      <c r="G890">
        <v>-4602720</v>
      </c>
      <c r="H890">
        <v>13051796</v>
      </c>
      <c r="K890">
        <f t="shared" si="267"/>
        <v>149.42440503155424</v>
      </c>
      <c r="L890">
        <f t="shared" si="268"/>
        <v>91.679493094258845</v>
      </c>
      <c r="M890">
        <f t="shared" si="269"/>
        <v>30.698213293592278</v>
      </c>
      <c r="N890">
        <f t="shared" si="270"/>
        <v>0.12742743665661097</v>
      </c>
      <c r="O890">
        <f t="shared" si="271"/>
        <v>141.76545199419783</v>
      </c>
      <c r="P890">
        <f t="shared" si="272"/>
        <v>141.69724087837756</v>
      </c>
      <c r="Q890">
        <f t="shared" si="273"/>
        <v>-1.4544957617166858</v>
      </c>
      <c r="R890">
        <f t="shared" si="274"/>
        <v>143.21994775591452</v>
      </c>
      <c r="S890">
        <f t="shared" si="275"/>
        <v>31.667877134736734</v>
      </c>
      <c r="T890">
        <f t="shared" si="276"/>
        <v>13.239244944637695</v>
      </c>
      <c r="U890">
        <f t="shared" si="277"/>
        <v>0.48723093674759371</v>
      </c>
      <c r="V890" s="6">
        <f t="shared" si="279"/>
        <v>33709.000000474043</v>
      </c>
      <c r="W890">
        <f t="shared" si="284"/>
        <v>13.246532429972993</v>
      </c>
      <c r="X890">
        <f t="shared" si="285"/>
        <v>31.698463846889844</v>
      </c>
      <c r="Y890">
        <f t="shared" si="280"/>
        <v>-1.4563215945938073</v>
      </c>
      <c r="Z890">
        <f t="shared" si="281"/>
        <v>-1.2824499988122626E-6</v>
      </c>
      <c r="AA890">
        <f t="shared" si="283"/>
        <v>-9.7359217071893452E-7</v>
      </c>
      <c r="AB890">
        <f t="shared" si="282"/>
        <v>1.0003021819928035</v>
      </c>
      <c r="AC890">
        <f t="shared" si="278"/>
        <v>2.0935370194858924</v>
      </c>
      <c r="AD890">
        <f t="shared" si="286"/>
        <v>2.4602414750809015E-10</v>
      </c>
      <c r="AE890">
        <f t="shared" si="287"/>
        <v>-8.3634564288023478E-3</v>
      </c>
      <c r="AF890">
        <f t="shared" si="288"/>
        <v>-2.9283499325783869E-9</v>
      </c>
      <c r="AG890">
        <f t="shared" si="289"/>
        <v>2.4602414750809016E-8</v>
      </c>
      <c r="AH890" t="str">
        <f t="shared" si="290"/>
        <v>NaN</v>
      </c>
    </row>
    <row r="891" spans="1:34">
      <c r="A891" s="4">
        <v>43250.930173611108</v>
      </c>
      <c r="B891" s="3">
        <v>-2.3310153005149901E-3</v>
      </c>
      <c r="C891">
        <v>2.88790238595357</v>
      </c>
      <c r="D891" s="3">
        <v>4.74971897939395E-2</v>
      </c>
      <c r="E891" s="3">
        <v>4.7404846805711699E-2</v>
      </c>
      <c r="F891">
        <v>4.7222872527981997E-2</v>
      </c>
      <c r="G891">
        <v>-4602405</v>
      </c>
      <c r="H891">
        <v>13051796</v>
      </c>
      <c r="K891">
        <f t="shared" si="267"/>
        <v>149.47592065702125</v>
      </c>
      <c r="L891">
        <f t="shared" si="268"/>
        <v>91.77898108739457</v>
      </c>
      <c r="M891">
        <f t="shared" si="269"/>
        <v>30.731526126488202</v>
      </c>
      <c r="N891">
        <f t="shared" si="270"/>
        <v>0.12740725233599415</v>
      </c>
      <c r="O891">
        <f t="shared" si="271"/>
        <v>141.65218751721878</v>
      </c>
      <c r="P891">
        <f t="shared" si="272"/>
        <v>141.58943067891676</v>
      </c>
      <c r="Q891">
        <f t="shared" si="273"/>
        <v>-1.4577672489750739</v>
      </c>
      <c r="R891">
        <f t="shared" si="274"/>
        <v>143.10995476619385</v>
      </c>
      <c r="S891">
        <f t="shared" si="275"/>
        <v>31.703370959138251</v>
      </c>
      <c r="T891">
        <f t="shared" si="276"/>
        <v>13.237120279309607</v>
      </c>
      <c r="U891">
        <f t="shared" si="277"/>
        <v>0.48726735722369668</v>
      </c>
      <c r="V891" s="6">
        <f t="shared" si="279"/>
        <v>33769.000000040978</v>
      </c>
      <c r="W891">
        <f t="shared" si="284"/>
        <v>13.240149678499792</v>
      </c>
      <c r="X891">
        <f t="shared" si="285"/>
        <v>31.698094851380198</v>
      </c>
      <c r="Y891">
        <f t="shared" si="280"/>
        <v>-1.4556264735100986</v>
      </c>
      <c r="Z891">
        <f t="shared" si="281"/>
        <v>-7.8094097779541434E-7</v>
      </c>
      <c r="AA891">
        <f t="shared" si="283"/>
        <v>-8.7964438440508935E-7</v>
      </c>
      <c r="AB891">
        <f t="shared" si="282"/>
        <v>1.0002773283749193</v>
      </c>
      <c r="AC891">
        <f t="shared" si="278"/>
        <v>2.0935882876602592</v>
      </c>
      <c r="AD891">
        <f t="shared" si="286"/>
        <v>2.2239538786760034E-10</v>
      </c>
      <c r="AE891">
        <f t="shared" si="287"/>
        <v>2.4560980916449168E-3</v>
      </c>
      <c r="AF891">
        <f t="shared" si="288"/>
        <v>9.0138661485994327E-9</v>
      </c>
      <c r="AG891">
        <f t="shared" si="289"/>
        <v>2.2239538786760032E-8</v>
      </c>
      <c r="AH891">
        <f t="shared" si="290"/>
        <v>9.0138661485994327E-5</v>
      </c>
    </row>
    <row r="892" spans="1:34">
      <c r="A892" s="4">
        <v>43250.930868055555</v>
      </c>
      <c r="B892" s="3">
        <v>-2.3287914577849698E-3</v>
      </c>
      <c r="C892">
        <v>2.8876752447977201</v>
      </c>
      <c r="D892" s="3">
        <v>4.7466840881388597E-2</v>
      </c>
      <c r="E892">
        <v>4.7373879498391003E-2</v>
      </c>
      <c r="F892" s="3">
        <v>4.71915825770702E-2</v>
      </c>
      <c r="G892">
        <v>-4602125</v>
      </c>
      <c r="H892">
        <v>13051796</v>
      </c>
      <c r="K892">
        <f t="shared" si="267"/>
        <v>149.33425268698636</v>
      </c>
      <c r="L892">
        <f t="shared" si="268"/>
        <v>91.678443473060042</v>
      </c>
      <c r="M892">
        <f t="shared" si="269"/>
        <v>30.697861835546966</v>
      </c>
      <c r="N892">
        <f t="shared" si="270"/>
        <v>0.12733840938531849</v>
      </c>
      <c r="O892">
        <f t="shared" si="271"/>
        <v>141.56103300909791</v>
      </c>
      <c r="P892">
        <f t="shared" si="272"/>
        <v>141.49674736449097</v>
      </c>
      <c r="Q892">
        <f t="shared" si="273"/>
        <v>-1.4546164098385361</v>
      </c>
      <c r="R892">
        <f t="shared" si="274"/>
        <v>143.01564941893645</v>
      </c>
      <c r="S892">
        <f t="shared" si="275"/>
        <v>31.667606108772656</v>
      </c>
      <c r="T892">
        <f t="shared" si="276"/>
        <v>13.229873652922697</v>
      </c>
      <c r="U892">
        <f t="shared" si="277"/>
        <v>0.48739157706183428</v>
      </c>
      <c r="V892" s="6">
        <f t="shared" si="279"/>
        <v>33829.000000236556</v>
      </c>
      <c r="W892">
        <f t="shared" si="284"/>
        <v>13.234368137270536</v>
      </c>
      <c r="X892">
        <f t="shared" si="285"/>
        <v>31.691280577212417</v>
      </c>
      <c r="Y892">
        <f t="shared" si="280"/>
        <v>-1.4570502914100416</v>
      </c>
      <c r="Z892">
        <f t="shared" si="281"/>
        <v>-9.9084156391092168E-7</v>
      </c>
      <c r="AA892">
        <f t="shared" si="283"/>
        <v>-8.7557933593805588E-7</v>
      </c>
      <c r="AB892">
        <f t="shared" si="282"/>
        <v>1.000327898422912</v>
      </c>
      <c r="AC892">
        <f t="shared" si="278"/>
        <v>2.0937631487549755</v>
      </c>
      <c r="AD892">
        <f t="shared" si="286"/>
        <v>2.21169797591573E-10</v>
      </c>
      <c r="AE892">
        <f t="shared" si="287"/>
        <v>1.0453608745366087E-3</v>
      </c>
      <c r="AF892">
        <f t="shared" si="288"/>
        <v>2.1061563851959023E-8</v>
      </c>
      <c r="AG892">
        <f t="shared" si="289"/>
        <v>2.2116979759157301E-8</v>
      </c>
      <c r="AH892">
        <f t="shared" si="290"/>
        <v>2.1061563851959022E-4</v>
      </c>
    </row>
    <row r="893" spans="1:34">
      <c r="A893" s="4">
        <v>43250.931574074071</v>
      </c>
      <c r="B893" s="3">
        <v>-2.3297904031824102E-3</v>
      </c>
      <c r="C893">
        <v>2.8875265922088098</v>
      </c>
      <c r="D893" s="3">
        <v>4.74279295797169E-2</v>
      </c>
      <c r="E893" s="3">
        <v>4.73363476927443E-2</v>
      </c>
      <c r="F893" s="3">
        <v>4.7154182331214503E-2</v>
      </c>
      <c r="G893">
        <v>-4601883</v>
      </c>
      <c r="H893">
        <v>13051796</v>
      </c>
      <c r="K893">
        <f t="shared" si="267"/>
        <v>149.39788963609283</v>
      </c>
      <c r="L893">
        <f t="shared" si="268"/>
        <v>91.791242704960197</v>
      </c>
      <c r="M893">
        <f t="shared" si="269"/>
        <v>30.735631840194177</v>
      </c>
      <c r="N893">
        <f t="shared" si="270"/>
        <v>0.12729335509822609</v>
      </c>
      <c r="O893">
        <f t="shared" si="271"/>
        <v>141.44416092815339</v>
      </c>
      <c r="P893">
        <f t="shared" si="272"/>
        <v>141.38441689585525</v>
      </c>
      <c r="Q893">
        <f t="shared" si="273"/>
        <v>-1.4587672154165148</v>
      </c>
      <c r="R893">
        <f t="shared" si="274"/>
        <v>142.90292814356991</v>
      </c>
      <c r="S893">
        <f t="shared" si="275"/>
        <v>31.708143317138521</v>
      </c>
      <c r="T893">
        <f t="shared" si="276"/>
        <v>13.225131096386654</v>
      </c>
      <c r="U893">
        <f t="shared" si="277"/>
        <v>0.4874728727674234</v>
      </c>
      <c r="V893" s="6">
        <f t="shared" si="279"/>
        <v>33890.000000037253</v>
      </c>
      <c r="W893">
        <f t="shared" si="284"/>
        <v>13.229330812605356</v>
      </c>
      <c r="X893">
        <f t="shared" si="285"/>
        <v>31.683084304569473</v>
      </c>
      <c r="Y893">
        <f t="shared" si="280"/>
        <v>-1.4549594404688169</v>
      </c>
      <c r="Z893">
        <f t="shared" si="281"/>
        <v>-7.6821576946151388E-7</v>
      </c>
      <c r="AA893">
        <f t="shared" si="283"/>
        <v>-7.1860276771140155E-7</v>
      </c>
      <c r="AB893">
        <f t="shared" si="282"/>
        <v>1.0002537827534894</v>
      </c>
      <c r="AC893">
        <f t="shared" si="278"/>
        <v>2.0938775866441901</v>
      </c>
      <c r="AD893">
        <f t="shared" si="286"/>
        <v>1.8178857875545324E-10</v>
      </c>
      <c r="AE893">
        <f t="shared" si="287"/>
        <v>1.1051825606089585E-3</v>
      </c>
      <c r="AF893">
        <f t="shared" si="288"/>
        <v>1.6374332574864018E-8</v>
      </c>
      <c r="AG893">
        <f t="shared" si="289"/>
        <v>1.8178857875545325E-8</v>
      </c>
      <c r="AH893">
        <f t="shared" si="290"/>
        <v>1.6374332574864016E-4</v>
      </c>
    </row>
    <row r="894" spans="1:34">
      <c r="A894" s="4">
        <v>43250.932268518518</v>
      </c>
      <c r="B894" s="3">
        <v>-2.3288747032347598E-3</v>
      </c>
      <c r="C894">
        <v>2.8873838857234699</v>
      </c>
      <c r="D894" s="3">
        <v>4.73980206788292E-2</v>
      </c>
      <c r="E894" s="3">
        <v>4.7301777046668603E-2</v>
      </c>
      <c r="F894" s="3">
        <v>4.7121963329609599E-2</v>
      </c>
      <c r="G894">
        <v>-4601643</v>
      </c>
      <c r="H894">
        <v>13051796</v>
      </c>
      <c r="K894">
        <f t="shared" si="267"/>
        <v>149.33955576607877</v>
      </c>
      <c r="L894">
        <f t="shared" si="268"/>
        <v>91.775260419327196</v>
      </c>
      <c r="M894">
        <f t="shared" si="269"/>
        <v>30.730280287772565</v>
      </c>
      <c r="N894">
        <f t="shared" si="270"/>
        <v>0.1272501029826216</v>
      </c>
      <c r="O894">
        <f t="shared" si="271"/>
        <v>141.35432801752501</v>
      </c>
      <c r="P894">
        <f t="shared" si="272"/>
        <v>141.28094900221652</v>
      </c>
      <c r="Q894">
        <f t="shared" si="273"/>
        <v>-1.4514946961513999</v>
      </c>
      <c r="R894">
        <f t="shared" si="274"/>
        <v>142.80582271367641</v>
      </c>
      <c r="S894">
        <f t="shared" si="275"/>
        <v>31.697943418540167</v>
      </c>
      <c r="T894">
        <f t="shared" si="276"/>
        <v>13.220578242112499</v>
      </c>
      <c r="U894">
        <f t="shared" si="277"/>
        <v>0.48755091664478156</v>
      </c>
      <c r="V894" s="6">
        <f t="shared" si="279"/>
        <v>33950.000000232831</v>
      </c>
      <c r="W894">
        <f t="shared" si="284"/>
        <v>13.224810061790546</v>
      </c>
      <c r="X894">
        <f t="shared" si="285"/>
        <v>31.678737114312437</v>
      </c>
      <c r="Y894">
        <f t="shared" si="280"/>
        <v>-1.4551686580149028</v>
      </c>
      <c r="Z894">
        <f t="shared" si="281"/>
        <v>-5.4381314766474492E-7</v>
      </c>
      <c r="AA894">
        <f t="shared" si="283"/>
        <v>-6.0450144860729325E-7</v>
      </c>
      <c r="AB894">
        <f t="shared" si="282"/>
        <v>1.0002612046041799</v>
      </c>
      <c r="AC894">
        <f t="shared" si="278"/>
        <v>2.0939874470178252</v>
      </c>
      <c r="AD894">
        <f t="shared" si="286"/>
        <v>1.5290982630909047E-10</v>
      </c>
      <c r="AE894">
        <f t="shared" si="287"/>
        <v>-6.4282921147182518E-3</v>
      </c>
      <c r="AF894">
        <f t="shared" si="288"/>
        <v>-2.3679407272171214E-9</v>
      </c>
      <c r="AG894">
        <f t="shared" si="289"/>
        <v>1.5290982630909048E-8</v>
      </c>
      <c r="AH894" t="str">
        <f t="shared" si="290"/>
        <v>NaN</v>
      </c>
    </row>
    <row r="895" spans="1:34">
      <c r="A895" s="4">
        <v>43250.932962962965</v>
      </c>
      <c r="B895" s="3">
        <v>-2.3254616397934999E-3</v>
      </c>
      <c r="C895">
        <v>2.8873220462464801</v>
      </c>
      <c r="D895" s="3">
        <v>4.7365804689761697E-2</v>
      </c>
      <c r="E895">
        <v>4.7272617354829002E-2</v>
      </c>
      <c r="F895" s="3">
        <v>4.7091102171325498E-2</v>
      </c>
      <c r="G895">
        <v>-4601397</v>
      </c>
      <c r="H895">
        <v>13051796</v>
      </c>
      <c r="K895">
        <f t="shared" si="267"/>
        <v>149.12212952329804</v>
      </c>
      <c r="L895">
        <f t="shared" si="268"/>
        <v>91.598400888240207</v>
      </c>
      <c r="M895">
        <f t="shared" si="269"/>
        <v>30.671060156584325</v>
      </c>
      <c r="N895">
        <f t="shared" si="270"/>
        <v>0.12723136039919022</v>
      </c>
      <c r="O895">
        <f t="shared" si="271"/>
        <v>141.25756564977459</v>
      </c>
      <c r="P895">
        <f t="shared" si="272"/>
        <v>141.19367577373268</v>
      </c>
      <c r="Q895">
        <f t="shared" si="273"/>
        <v>-1.4552440624767939</v>
      </c>
      <c r="R895">
        <f t="shared" si="274"/>
        <v>142.71280971225139</v>
      </c>
      <c r="S895">
        <f t="shared" si="275"/>
        <v>31.641222864902186</v>
      </c>
      <c r="T895">
        <f t="shared" si="276"/>
        <v>13.218605338593406</v>
      </c>
      <c r="U895">
        <f t="shared" si="277"/>
        <v>0.48758473565830834</v>
      </c>
      <c r="V895" s="6">
        <f t="shared" si="279"/>
        <v>34010.000000428408</v>
      </c>
      <c r="W895">
        <f t="shared" si="284"/>
        <v>13.220067505254683</v>
      </c>
      <c r="X895">
        <f t="shared" si="285"/>
        <v>31.685174329599548</v>
      </c>
      <c r="Y895">
        <f t="shared" si="280"/>
        <v>-1.4541253010918449</v>
      </c>
      <c r="Z895">
        <f t="shared" si="281"/>
        <v>-4.5212372398844717E-7</v>
      </c>
      <c r="AA895">
        <f t="shared" si="283"/>
        <v>-6.3611849148991029E-7</v>
      </c>
      <c r="AB895">
        <f t="shared" si="282"/>
        <v>1.0002249003619021</v>
      </c>
      <c r="AC895">
        <f t="shared" si="278"/>
        <v>2.0940350531797409</v>
      </c>
      <c r="AD895">
        <f t="shared" si="286"/>
        <v>1.6102653359435708E-10</v>
      </c>
      <c r="AE895">
        <f t="shared" si="287"/>
        <v>-1.8122090792973668E-3</v>
      </c>
      <c r="AF895">
        <f t="shared" si="288"/>
        <v>-8.8454550130367588E-9</v>
      </c>
      <c r="AG895">
        <f t="shared" si="289"/>
        <v>1.6102653359435709E-8</v>
      </c>
      <c r="AH895" t="str">
        <f t="shared" si="290"/>
        <v>NaN</v>
      </c>
    </row>
    <row r="896" spans="1:34">
      <c r="A896" s="4">
        <v>43250.933657407404</v>
      </c>
      <c r="B896" s="3">
        <v>-2.3274595305883801E-3</v>
      </c>
      <c r="C896">
        <v>2.88721382716176</v>
      </c>
      <c r="D896" s="3">
        <v>4.7337168255035103E-2</v>
      </c>
      <c r="E896" s="3">
        <v>4.7243564692853401E-2</v>
      </c>
      <c r="F896">
        <v>4.7062694659743998E-2</v>
      </c>
      <c r="G896">
        <v>-4601217</v>
      </c>
      <c r="H896">
        <v>13051796</v>
      </c>
      <c r="K896">
        <f t="shared" si="267"/>
        <v>149.24940342151092</v>
      </c>
      <c r="L896">
        <f t="shared" si="268"/>
        <v>91.763016201887169</v>
      </c>
      <c r="M896">
        <f t="shared" si="269"/>
        <v>30.726180400372439</v>
      </c>
      <c r="N896">
        <f t="shared" si="270"/>
        <v>0.12719856087818893</v>
      </c>
      <c r="O896">
        <f t="shared" si="271"/>
        <v>141.17155465621889</v>
      </c>
      <c r="P896">
        <f t="shared" si="272"/>
        <v>141.10672287928486</v>
      </c>
      <c r="Q896">
        <f t="shared" si="273"/>
        <v>-1.4556371446473406</v>
      </c>
      <c r="R896">
        <f t="shared" si="274"/>
        <v>142.62719180086623</v>
      </c>
      <c r="S896">
        <f t="shared" si="275"/>
        <v>31.696605163470664</v>
      </c>
      <c r="T896">
        <f t="shared" si="276"/>
        <v>13.215152757435375</v>
      </c>
      <c r="U896">
        <f t="shared" si="277"/>
        <v>0.48764391893197367</v>
      </c>
      <c r="V896" s="6">
        <f t="shared" si="279"/>
        <v>34069.999999995343</v>
      </c>
      <c r="W896">
        <f t="shared" si="284"/>
        <v>13.216063328290245</v>
      </c>
      <c r="X896">
        <f t="shared" si="285"/>
        <v>31.685737445863047</v>
      </c>
      <c r="Y896">
        <f t="shared" si="280"/>
        <v>-1.4528852463076021</v>
      </c>
      <c r="Z896">
        <f t="shared" si="281"/>
        <v>-2.1183419234650638E-7</v>
      </c>
      <c r="AA896">
        <f t="shared" si="283"/>
        <v>-6.1019774194040018E-7</v>
      </c>
      <c r="AB896">
        <f t="shared" si="282"/>
        <v>1.0001807506746638</v>
      </c>
      <c r="AC896">
        <f t="shared" si="278"/>
        <v>2.0941183639630845</v>
      </c>
      <c r="AD896">
        <f t="shared" si="286"/>
        <v>1.5460296377482375E-10</v>
      </c>
      <c r="AE896">
        <f t="shared" si="287"/>
        <v>-1.4668132165498974E-2</v>
      </c>
      <c r="AF896">
        <f t="shared" si="288"/>
        <v>-1.0492380622370068E-9</v>
      </c>
      <c r="AG896">
        <f t="shared" si="289"/>
        <v>1.5460296377482376E-8</v>
      </c>
      <c r="AH896" t="str">
        <f t="shared" si="290"/>
        <v>NaN</v>
      </c>
    </row>
    <row r="897" spans="1:34">
      <c r="A897" s="4">
        <v>43250.934351851851</v>
      </c>
      <c r="B897" s="3">
        <v>-2.3256994839357501E-3</v>
      </c>
      <c r="C897">
        <v>2.8872423684588302</v>
      </c>
      <c r="D897" s="3">
        <v>4.7313348164188897E-2</v>
      </c>
      <c r="E897" s="3">
        <v>4.7218817009852497E-2</v>
      </c>
      <c r="F897" s="3">
        <v>4.7036347734956498E-2</v>
      </c>
      <c r="G897">
        <v>-4601028</v>
      </c>
      <c r="H897">
        <v>13051796</v>
      </c>
      <c r="K897">
        <f t="shared" si="267"/>
        <v>149.13728117784737</v>
      </c>
      <c r="L897">
        <f t="shared" si="268"/>
        <v>91.685526751070611</v>
      </c>
      <c r="M897">
        <f t="shared" si="269"/>
        <v>30.700233619812423</v>
      </c>
      <c r="N897">
        <f t="shared" si="270"/>
        <v>0.12720721130131052</v>
      </c>
      <c r="O897">
        <f t="shared" si="271"/>
        <v>141.10000979737629</v>
      </c>
      <c r="P897">
        <f t="shared" si="272"/>
        <v>141.03265453161973</v>
      </c>
      <c r="Q897">
        <f t="shared" si="273"/>
        <v>-1.4477745317986717</v>
      </c>
      <c r="R897">
        <f t="shared" si="274"/>
        <v>142.54778432917496</v>
      </c>
      <c r="S897">
        <f t="shared" si="275"/>
        <v>31.665416641011536</v>
      </c>
      <c r="T897">
        <f t="shared" si="276"/>
        <v>13.216063328290279</v>
      </c>
      <c r="U897">
        <f t="shared" si="277"/>
        <v>0.48762831015650082</v>
      </c>
      <c r="V897" s="6">
        <f t="shared" si="279"/>
        <v>34130.000000190921</v>
      </c>
      <c r="W897">
        <f t="shared" si="284"/>
        <v>13.212292631032163</v>
      </c>
      <c r="X897">
        <f t="shared" si="285"/>
        <v>31.685943105170729</v>
      </c>
      <c r="Y897">
        <f t="shared" si="280"/>
        <v>-1.4531472395946612</v>
      </c>
      <c r="Z897">
        <f t="shared" si="281"/>
        <v>-4.837407650835042E-7</v>
      </c>
      <c r="AA897">
        <f t="shared" si="283"/>
        <v>-6.2646913450715939E-7</v>
      </c>
      <c r="AB897">
        <f t="shared" si="282"/>
        <v>1.0001901600286132</v>
      </c>
      <c r="AC897">
        <f t="shared" si="278"/>
        <v>2.0940963918883555</v>
      </c>
      <c r="AD897">
        <f t="shared" si="286"/>
        <v>1.5869528851670855E-10</v>
      </c>
      <c r="AE897">
        <f t="shared" si="287"/>
        <v>1.6393930097878852E-2</v>
      </c>
      <c r="AF897">
        <f t="shared" si="288"/>
        <v>9.636337235217278E-10</v>
      </c>
      <c r="AG897">
        <f t="shared" si="289"/>
        <v>1.5869528851670854E-8</v>
      </c>
      <c r="AH897">
        <f t="shared" si="290"/>
        <v>9.6363372352172775E-6</v>
      </c>
    </row>
    <row r="898" spans="1:34">
      <c r="A898" s="4">
        <v>43250.935046296298</v>
      </c>
      <c r="B898" s="3">
        <v>-2.3248432450236598E-3</v>
      </c>
      <c r="C898">
        <v>2.8870318763929399</v>
      </c>
      <c r="D898" s="3">
        <v>4.7280002415445797E-2</v>
      </c>
      <c r="E898" s="3">
        <v>4.7185744781872901E-2</v>
      </c>
      <c r="F898" s="3">
        <v>4.7005855814768398E-2</v>
      </c>
      <c r="G898">
        <v>-4600840</v>
      </c>
      <c r="H898">
        <v>13051796</v>
      </c>
      <c r="K898">
        <f t="shared" si="267"/>
        <v>149.0827352214705</v>
      </c>
      <c r="L898">
        <f t="shared" si="268"/>
        <v>91.671062146270771</v>
      </c>
      <c r="M898">
        <f t="shared" si="269"/>
        <v>30.695390251809762</v>
      </c>
      <c r="N898">
        <f t="shared" si="270"/>
        <v>0.12714341443078966</v>
      </c>
      <c r="O898">
        <f t="shared" si="271"/>
        <v>140.9998541387674</v>
      </c>
      <c r="P898">
        <f t="shared" si="272"/>
        <v>140.93367131448528</v>
      </c>
      <c r="Q898">
        <f t="shared" si="273"/>
        <v>-1.4560300423379715</v>
      </c>
      <c r="R898">
        <f t="shared" si="274"/>
        <v>142.45588418110538</v>
      </c>
      <c r="S898">
        <f t="shared" si="275"/>
        <v>31.666076946701743</v>
      </c>
      <c r="T898">
        <f t="shared" si="276"/>
        <v>13.209347868235451</v>
      </c>
      <c r="U898">
        <f t="shared" si="277"/>
        <v>0.48774342487561162</v>
      </c>
      <c r="V898" s="6">
        <f t="shared" si="279"/>
        <v>34190.000000386499</v>
      </c>
      <c r="W898">
        <f t="shared" si="284"/>
        <v>13.208688288064904</v>
      </c>
      <c r="X898">
        <f t="shared" si="285"/>
        <v>31.685084973183486</v>
      </c>
      <c r="Y898">
        <f t="shared" si="280"/>
        <v>-1.4540026510920161</v>
      </c>
      <c r="Z898">
        <f t="shared" si="281"/>
        <v>-1.0022602779737333E-6</v>
      </c>
      <c r="AA898">
        <f t="shared" si="283"/>
        <v>-5.3748974074487176E-7</v>
      </c>
      <c r="AB898">
        <f t="shared" si="282"/>
        <v>1.0002203790800106</v>
      </c>
      <c r="AC898">
        <f t="shared" si="278"/>
        <v>2.0942584359394787</v>
      </c>
      <c r="AD898">
        <f t="shared" si="286"/>
        <v>1.3608572195508613E-10</v>
      </c>
      <c r="AE898">
        <f t="shared" si="287"/>
        <v>1.4688720236976491E-3</v>
      </c>
      <c r="AF898">
        <f t="shared" si="288"/>
        <v>9.2227330514740452E-9</v>
      </c>
      <c r="AG898">
        <f t="shared" si="289"/>
        <v>1.3608572195508613E-8</v>
      </c>
      <c r="AH898">
        <f t="shared" si="290"/>
        <v>9.2227330514740451E-5</v>
      </c>
    </row>
    <row r="899" spans="1:34">
      <c r="A899" s="4">
        <v>43250.935740740744</v>
      </c>
      <c r="B899" s="3">
        <v>-2.32284535422878E-3</v>
      </c>
      <c r="C899">
        <v>2.8868653854933699</v>
      </c>
      <c r="D899" s="3">
        <v>4.7255147702580901E-2</v>
      </c>
      <c r="E899" s="3">
        <v>4.71609138534222E-2</v>
      </c>
      <c r="F899" s="3">
        <v>4.6981807694901401E-2</v>
      </c>
      <c r="G899">
        <v>-4600658</v>
      </c>
      <c r="H899">
        <v>13051796</v>
      </c>
      <c r="K899">
        <f t="shared" si="267"/>
        <v>148.95546132325762</v>
      </c>
      <c r="L899">
        <f t="shared" si="268"/>
        <v>91.575399282758539</v>
      </c>
      <c r="M899">
        <f t="shared" si="269"/>
        <v>30.663358235823864</v>
      </c>
      <c r="N899">
        <f t="shared" si="270"/>
        <v>0.12709295362924908</v>
      </c>
      <c r="O899">
        <f t="shared" si="271"/>
        <v>140.92520173987549</v>
      </c>
      <c r="P899">
        <f t="shared" si="272"/>
        <v>140.85935381812544</v>
      </c>
      <c r="Q899">
        <f t="shared" si="273"/>
        <v>-1.4582033791394053</v>
      </c>
      <c r="R899">
        <f t="shared" si="274"/>
        <v>142.3834051190149</v>
      </c>
      <c r="S899">
        <f t="shared" si="275"/>
        <v>31.6354938219168</v>
      </c>
      <c r="T899">
        <f t="shared" si="276"/>
        <v>13.20403620491539</v>
      </c>
      <c r="U899">
        <f t="shared" si="277"/>
        <v>0.48783447606586611</v>
      </c>
      <c r="V899" s="6">
        <f t="shared" si="279"/>
        <v>34250.000000582077</v>
      </c>
      <c r="W899">
        <f t="shared" si="284"/>
        <v>13.205104374571956</v>
      </c>
      <c r="X899">
        <f t="shared" si="285"/>
        <v>31.67884535643298</v>
      </c>
      <c r="Y899">
        <f t="shared" si="280"/>
        <v>-1.4572247183856082</v>
      </c>
      <c r="Z899">
        <f t="shared" si="281"/>
        <v>-8.0939631706435154E-7</v>
      </c>
      <c r="AA899">
        <f t="shared" si="283"/>
        <v>-5.1129276173376927E-7</v>
      </c>
      <c r="AB899">
        <f t="shared" si="282"/>
        <v>1.0003344604278388</v>
      </c>
      <c r="AC899">
        <f t="shared" si="278"/>
        <v>2.0943866063753918</v>
      </c>
      <c r="AD899">
        <f t="shared" si="286"/>
        <v>1.2917464432077312E-10</v>
      </c>
      <c r="AE899">
        <f t="shared" si="287"/>
        <v>9.3374343506788385E-4</v>
      </c>
      <c r="AF899">
        <f t="shared" si="288"/>
        <v>1.377148422495009E-8</v>
      </c>
      <c r="AG899">
        <f t="shared" si="289"/>
        <v>1.2917464432077311E-8</v>
      </c>
      <c r="AH899">
        <f t="shared" si="290"/>
        <v>1.377148422495009E-4</v>
      </c>
    </row>
    <row r="900" spans="1:34">
      <c r="A900" s="4">
        <v>43250.936435185184</v>
      </c>
      <c r="B900" s="3">
        <v>-2.3246054008814101E-3</v>
      </c>
      <c r="C900">
        <v>2.8867274358908599</v>
      </c>
      <c r="D900" s="3">
        <v>4.7228425913199298E-2</v>
      </c>
      <c r="E900" s="3">
        <v>4.7134798566603402E-2</v>
      </c>
      <c r="F900" s="3">
        <v>4.6954924779329298E-2</v>
      </c>
      <c r="G900">
        <v>-4600811</v>
      </c>
      <c r="H900">
        <v>13051796</v>
      </c>
      <c r="K900">
        <f t="shared" si="267"/>
        <v>149.0675835669212</v>
      </c>
      <c r="L900">
        <f t="shared" si="268"/>
        <v>91.72285887427735</v>
      </c>
      <c r="M900">
        <f t="shared" si="269"/>
        <v>30.712734010491122</v>
      </c>
      <c r="N900">
        <f t="shared" si="270"/>
        <v>0.12705114325082692</v>
      </c>
      <c r="O900">
        <f t="shared" si="271"/>
        <v>140.84494148135374</v>
      </c>
      <c r="P900">
        <f t="shared" si="272"/>
        <v>140.78119231333332</v>
      </c>
      <c r="Q900">
        <f t="shared" si="273"/>
        <v>-1.4574407336794479</v>
      </c>
      <c r="R900">
        <f t="shared" si="274"/>
        <v>142.30238221503319</v>
      </c>
      <c r="S900">
        <f t="shared" si="275"/>
        <v>31.684361166277419</v>
      </c>
      <c r="T900">
        <f t="shared" si="276"/>
        <v>13.199635112449901</v>
      </c>
      <c r="U900">
        <f t="shared" si="277"/>
        <v>0.48790991848065374</v>
      </c>
      <c r="V900" s="6">
        <f t="shared" si="279"/>
        <v>34310.000000149012</v>
      </c>
      <c r="W900">
        <f t="shared" si="284"/>
        <v>13.201628445443218</v>
      </c>
      <c r="X900">
        <f t="shared" si="285"/>
        <v>31.674118967275184</v>
      </c>
      <c r="Y900">
        <f t="shared" si="280"/>
        <v>-1.4564663843864689</v>
      </c>
      <c r="Z900">
        <f t="shared" si="281"/>
        <v>-8.8211551742882838E-7</v>
      </c>
      <c r="AA900">
        <f t="shared" si="283"/>
        <v>-6.028702032303217E-7</v>
      </c>
      <c r="AB900">
        <f t="shared" si="282"/>
        <v>1.0003071335937079</v>
      </c>
      <c r="AC900">
        <f t="shared" si="278"/>
        <v>2.0944928047365838</v>
      </c>
      <c r="AD900">
        <f t="shared" si="286"/>
        <v>1.5239809353920419E-10</v>
      </c>
      <c r="AE900">
        <f t="shared" si="287"/>
        <v>1.6343246499844072E-3</v>
      </c>
      <c r="AF900">
        <f t="shared" si="288"/>
        <v>9.2826556263309147E-9</v>
      </c>
      <c r="AG900">
        <f t="shared" si="289"/>
        <v>1.523980935392042E-8</v>
      </c>
      <c r="AH900">
        <f t="shared" si="290"/>
        <v>9.2826556263309146E-5</v>
      </c>
    </row>
    <row r="901" spans="1:34">
      <c r="A901" s="4">
        <v>43250.93712962963</v>
      </c>
      <c r="B901" s="3">
        <v>-2.32810170977245E-3</v>
      </c>
      <c r="C901">
        <v>2.8865335929149301</v>
      </c>
      <c r="D901" s="3">
        <v>4.7200693286213201E-2</v>
      </c>
      <c r="E901" s="3">
        <v>4.7105270216343302E-2</v>
      </c>
      <c r="F901" s="3">
        <v>4.6926064653307599E-2</v>
      </c>
      <c r="G901">
        <v>-4600914</v>
      </c>
      <c r="H901">
        <v>13051796</v>
      </c>
      <c r="K901">
        <f t="shared" si="267"/>
        <v>149.29031288879372</v>
      </c>
      <c r="L901">
        <f t="shared" si="268"/>
        <v>91.983524569146297</v>
      </c>
      <c r="M901">
        <f t="shared" si="269"/>
        <v>30.800016027759501</v>
      </c>
      <c r="N901">
        <f t="shared" si="270"/>
        <v>0.12699239246046121</v>
      </c>
      <c r="O901">
        <f t="shared" si="271"/>
        <v>140.76164512048487</v>
      </c>
      <c r="P901">
        <f t="shared" si="272"/>
        <v>140.69281571205863</v>
      </c>
      <c r="Q901">
        <f t="shared" si="273"/>
        <v>-1.4537550403405533</v>
      </c>
      <c r="R901">
        <f t="shared" si="274"/>
        <v>142.21540016082542</v>
      </c>
      <c r="S901">
        <f t="shared" si="275"/>
        <v>31.769186054653204</v>
      </c>
      <c r="T901">
        <f t="shared" si="276"/>
        <v>13.193450818727193</v>
      </c>
      <c r="U901">
        <f t="shared" si="277"/>
        <v>0.48801592808073679</v>
      </c>
      <c r="V901" s="6">
        <f t="shared" si="279"/>
        <v>34370.000000344589</v>
      </c>
      <c r="W901">
        <f t="shared" si="284"/>
        <v>13.198348055568543</v>
      </c>
      <c r="X901">
        <f t="shared" si="285"/>
        <v>31.672849477807233</v>
      </c>
      <c r="Y901">
        <f t="shared" si="280"/>
        <v>-1.455749637615374</v>
      </c>
      <c r="Z901">
        <f t="shared" si="281"/>
        <v>7.9042608671268352E-8</v>
      </c>
      <c r="AA901">
        <f t="shared" si="283"/>
        <v>-6.1573725766949837E-7</v>
      </c>
      <c r="AB901">
        <f t="shared" si="282"/>
        <v>1.000280990896339</v>
      </c>
      <c r="AC901">
        <f t="shared" si="278"/>
        <v>2.094642031744113</v>
      </c>
      <c r="AD901">
        <f t="shared" si="286"/>
        <v>1.5573845565475398E-10</v>
      </c>
      <c r="AE901">
        <f t="shared" si="287"/>
        <v>-1.324857100204383E-3</v>
      </c>
      <c r="AF901">
        <f t="shared" si="288"/>
        <v>-1.1701939871104932E-8</v>
      </c>
      <c r="AG901">
        <f t="shared" si="289"/>
        <v>1.5573845565475398E-8</v>
      </c>
      <c r="AH901" t="str">
        <f t="shared" si="290"/>
        <v>NaN</v>
      </c>
    </row>
    <row r="902" spans="1:34">
      <c r="A902" s="4">
        <v>43250.937824074077</v>
      </c>
      <c r="B902" s="3">
        <v>-2.3248432450236598E-3</v>
      </c>
      <c r="C902">
        <v>2.88675716640864</v>
      </c>
      <c r="D902">
        <v>4.7176968333023997E-2</v>
      </c>
      <c r="E902" s="3">
        <v>4.7083471800706302E-2</v>
      </c>
      <c r="F902" s="3">
        <v>4.6903183802260197E-2</v>
      </c>
      <c r="G902">
        <v>-4600361</v>
      </c>
      <c r="H902">
        <v>13051796</v>
      </c>
      <c r="K902">
        <f t="shared" si="267"/>
        <v>149.0827352214705</v>
      </c>
      <c r="L902">
        <f t="shared" si="268"/>
        <v>91.80602357228382</v>
      </c>
      <c r="M902">
        <f t="shared" si="269"/>
        <v>30.740581106409017</v>
      </c>
      <c r="N902">
        <f t="shared" si="270"/>
        <v>0.12706015410824481</v>
      </c>
      <c r="O902">
        <f t="shared" si="271"/>
        <v>140.69038601245177</v>
      </c>
      <c r="P902">
        <f t="shared" si="272"/>
        <v>140.62757434671985</v>
      </c>
      <c r="Q902">
        <f t="shared" si="273"/>
        <v>-1.4560531388261211</v>
      </c>
      <c r="R902">
        <f t="shared" si="274"/>
        <v>142.14643915127789</v>
      </c>
      <c r="S902">
        <f t="shared" si="275"/>
        <v>31.711283198959766</v>
      </c>
      <c r="T902">
        <f t="shared" si="276"/>
        <v>13.200583623757048</v>
      </c>
      <c r="U902">
        <f t="shared" si="277"/>
        <v>0.48789365933953682</v>
      </c>
      <c r="V902" s="6">
        <f t="shared" si="279"/>
        <v>34430.000000540167</v>
      </c>
      <c r="W902">
        <f t="shared" si="284"/>
        <v>13.195219427503023</v>
      </c>
      <c r="X902">
        <f t="shared" si="285"/>
        <v>31.681135191613443</v>
      </c>
      <c r="Y902">
        <f t="shared" si="280"/>
        <v>-1.4573584688073045</v>
      </c>
      <c r="Z902">
        <f t="shared" si="281"/>
        <v>-2.6874487091072987E-7</v>
      </c>
      <c r="AA902">
        <f t="shared" si="283"/>
        <v>-5.9541201608476716E-7</v>
      </c>
      <c r="AB902">
        <f t="shared" si="282"/>
        <v>1.0003382628301505</v>
      </c>
      <c r="AC902">
        <f t="shared" si="278"/>
        <v>2.0944699171587424</v>
      </c>
      <c r="AD902">
        <f t="shared" si="286"/>
        <v>1.5041898030994384E-10</v>
      </c>
      <c r="AE902">
        <f t="shared" si="287"/>
        <v>-1.3134381657056299E-3</v>
      </c>
      <c r="AF902">
        <f t="shared" si="288"/>
        <v>-1.1400503820089937E-8</v>
      </c>
      <c r="AG902">
        <f t="shared" si="289"/>
        <v>1.5041898030994385E-8</v>
      </c>
      <c r="AH902" t="str">
        <f t="shared" si="290"/>
        <v>NaN</v>
      </c>
    </row>
    <row r="903" spans="1:34">
      <c r="A903" s="4">
        <v>43250.938518518517</v>
      </c>
      <c r="B903" s="3">
        <v>-2.3222983127016098E-3</v>
      </c>
      <c r="C903">
        <v>2.8864325091544698</v>
      </c>
      <c r="D903" s="3">
        <v>4.7153445547355698E-2</v>
      </c>
      <c r="E903" s="3">
        <v>4.7058403028113399E-2</v>
      </c>
      <c r="F903" s="3">
        <v>4.68818037254096E-2</v>
      </c>
      <c r="G903">
        <v>-4600161</v>
      </c>
      <c r="H903">
        <v>13051796</v>
      </c>
      <c r="K903">
        <f t="shared" si="267"/>
        <v>148.92061251779455</v>
      </c>
      <c r="L903">
        <f t="shared" si="268"/>
        <v>91.672004785045615</v>
      </c>
      <c r="M903">
        <f t="shared" si="269"/>
        <v>30.69570588756638</v>
      </c>
      <c r="N903">
        <f t="shared" si="270"/>
        <v>0.126961755545238</v>
      </c>
      <c r="O903">
        <f t="shared" si="271"/>
        <v>140.61973412488805</v>
      </c>
      <c r="P903">
        <f t="shared" si="272"/>
        <v>140.55254499694675</v>
      </c>
      <c r="Q903">
        <f t="shared" si="273"/>
        <v>-1.4622672272552393</v>
      </c>
      <c r="R903">
        <f t="shared" si="274"/>
        <v>142.08200135214329</v>
      </c>
      <c r="S903">
        <f t="shared" si="275"/>
        <v>31.670550705736538</v>
      </c>
      <c r="T903">
        <f t="shared" si="276"/>
        <v>13.190225880282647</v>
      </c>
      <c r="U903">
        <f t="shared" si="277"/>
        <v>0.48807120916053831</v>
      </c>
      <c r="V903" s="6">
        <f t="shared" si="279"/>
        <v>34490.000000107102</v>
      </c>
      <c r="W903">
        <f t="shared" si="284"/>
        <v>13.192359301099838</v>
      </c>
      <c r="X903">
        <f t="shared" si="285"/>
        <v>31.679462620493663</v>
      </c>
      <c r="Y903">
        <f t="shared" si="280"/>
        <v>-1.4605423629183747</v>
      </c>
      <c r="Z903">
        <f t="shared" si="281"/>
        <v>-8.5287628282237334E-7</v>
      </c>
      <c r="AA903">
        <f t="shared" si="283"/>
        <v>-5.4346972978029623E-7</v>
      </c>
      <c r="AB903">
        <f t="shared" si="282"/>
        <v>1.0004511534366491</v>
      </c>
      <c r="AC903">
        <f t="shared" si="278"/>
        <v>2.0947198495087798</v>
      </c>
      <c r="AD903">
        <f t="shared" si="286"/>
        <v>1.3701384593759042E-10</v>
      </c>
      <c r="AE903">
        <f t="shared" si="287"/>
        <v>-2.8031765092777668E-3</v>
      </c>
      <c r="AF903">
        <f t="shared" si="288"/>
        <v>-4.865696855916012E-9</v>
      </c>
      <c r="AG903">
        <f t="shared" si="289"/>
        <v>1.3701384593759043E-8</v>
      </c>
      <c r="AH903" t="str">
        <f t="shared" si="290"/>
        <v>NaN</v>
      </c>
    </row>
    <row r="904" spans="1:34">
      <c r="A904" s="4">
        <v>43250.93922453704</v>
      </c>
      <c r="B904" s="3">
        <v>-2.32279778540033E-3</v>
      </c>
      <c r="C904">
        <v>2.8864336983751899</v>
      </c>
      <c r="D904" s="3">
        <v>4.7129577887681101E-2</v>
      </c>
      <c r="E904" s="3">
        <v>4.7034000219118799E-2</v>
      </c>
      <c r="F904">
        <v>4.6858363061765003E-2</v>
      </c>
      <c r="G904">
        <v>-4600021</v>
      </c>
      <c r="H904">
        <v>13051796</v>
      </c>
      <c r="K904">
        <f t="shared" si="267"/>
        <v>148.95243099234779</v>
      </c>
      <c r="L904">
        <f t="shared" si="268"/>
        <v>91.734635798623671</v>
      </c>
      <c r="M904">
        <f t="shared" si="269"/>
        <v>30.716677428188188</v>
      </c>
      <c r="N904">
        <f t="shared" si="270"/>
        <v>0.12696211597953741</v>
      </c>
      <c r="O904">
        <f t="shared" si="271"/>
        <v>140.54804639064108</v>
      </c>
      <c r="P904">
        <f t="shared" si="272"/>
        <v>140.47950883673121</v>
      </c>
      <c r="Q904">
        <f t="shared" si="273"/>
        <v>-1.4633067226737637</v>
      </c>
      <c r="R904">
        <f t="shared" si="274"/>
        <v>142.01135311331484</v>
      </c>
      <c r="S904">
        <f t="shared" si="275"/>
        <v>31.69221524330403</v>
      </c>
      <c r="T904">
        <f t="shared" si="276"/>
        <v>13.190263820735215</v>
      </c>
      <c r="U904">
        <f t="shared" si="277"/>
        <v>0.48807055879488864</v>
      </c>
      <c r="V904" s="6">
        <f t="shared" si="279"/>
        <v>34551.000000536442</v>
      </c>
      <c r="W904">
        <f t="shared" si="284"/>
        <v>13.189324064916876</v>
      </c>
      <c r="X904">
        <f t="shared" si="285"/>
        <v>31.684185481346404</v>
      </c>
      <c r="Y904">
        <f t="shared" si="280"/>
        <v>-1.4635203273184345</v>
      </c>
      <c r="Z904">
        <f t="shared" si="281"/>
        <v>-5.7381014615774112E-7</v>
      </c>
      <c r="AA904">
        <f t="shared" si="283"/>
        <v>-4.4139184604442935E-7</v>
      </c>
      <c r="AB904">
        <f t="shared" si="282"/>
        <v>1.0005558300754036</v>
      </c>
      <c r="AC904">
        <f t="shared" si="278"/>
        <v>2.0947189340056593</v>
      </c>
      <c r="AD904">
        <f t="shared" si="286"/>
        <v>1.1105256982181045E-10</v>
      </c>
      <c r="AE904">
        <f t="shared" si="287"/>
        <v>-1.6778587534651461E-3</v>
      </c>
      <c r="AF904">
        <f t="shared" si="288"/>
        <v>-6.5887685331256166E-9</v>
      </c>
      <c r="AG904">
        <f t="shared" si="289"/>
        <v>1.1105256982181046E-8</v>
      </c>
      <c r="AH904" t="str">
        <f t="shared" si="290"/>
        <v>NaN</v>
      </c>
    </row>
    <row r="905" spans="1:34">
      <c r="A905" s="4">
        <v>43250.939918981479</v>
      </c>
      <c r="B905" s="3">
        <v>-2.3173511545428499E-3</v>
      </c>
      <c r="C905">
        <v>2.8862148817643201</v>
      </c>
      <c r="D905" s="3">
        <v>4.7107731903215599E-2</v>
      </c>
      <c r="E905" s="3">
        <v>4.70119282827181E-2</v>
      </c>
      <c r="F905" s="3">
        <v>4.6837149737602897E-2</v>
      </c>
      <c r="G905">
        <v>-4599924</v>
      </c>
      <c r="H905">
        <v>13051796</v>
      </c>
      <c r="K905">
        <f t="shared" si="267"/>
        <v>148.6054581031716</v>
      </c>
      <c r="L905">
        <f t="shared" si="268"/>
        <v>91.415547630993842</v>
      </c>
      <c r="M905">
        <f t="shared" si="269"/>
        <v>30.609833069665271</v>
      </c>
      <c r="N905">
        <f t="shared" si="270"/>
        <v>0.12689579606893922</v>
      </c>
      <c r="O905">
        <f t="shared" si="271"/>
        <v>140.4824308610886</v>
      </c>
      <c r="P905">
        <f t="shared" si="272"/>
        <v>140.41344883996666</v>
      </c>
      <c r="Q905">
        <f t="shared" si="273"/>
        <v>-1.4649870320263005</v>
      </c>
      <c r="R905">
        <f t="shared" si="274"/>
        <v>141.9474178931149</v>
      </c>
      <c r="S905">
        <f t="shared" si="275"/>
        <v>31.586491091016139</v>
      </c>
      <c r="T905">
        <f t="shared" si="276"/>
        <v>13.183282777514352</v>
      </c>
      <c r="U905">
        <f t="shared" si="277"/>
        <v>0.4881902260735127</v>
      </c>
      <c r="V905" s="6">
        <f t="shared" si="279"/>
        <v>34611.000000103377</v>
      </c>
      <c r="W905">
        <f t="shared" si="284"/>
        <v>13.187143948158534</v>
      </c>
      <c r="X905">
        <f t="shared" si="285"/>
        <v>31.683970884318065</v>
      </c>
      <c r="Y905">
        <f t="shared" si="280"/>
        <v>-1.464676430436801</v>
      </c>
      <c r="Z905">
        <f t="shared" si="281"/>
        <v>-8.599835868806144E-7</v>
      </c>
      <c r="AA905">
        <f t="shared" si="283"/>
        <v>-4.5223197523173343E-7</v>
      </c>
      <c r="AB905">
        <f t="shared" si="282"/>
        <v>1.0005988533191474</v>
      </c>
      <c r="AC905">
        <f t="shared" si="278"/>
        <v>2.0948873865785784</v>
      </c>
      <c r="AD905">
        <f t="shared" si="286"/>
        <v>1.1369924015200304E-10</v>
      </c>
      <c r="AE905">
        <f t="shared" si="287"/>
        <v>8.9228811219986326E-2</v>
      </c>
      <c r="AF905">
        <f t="shared" si="288"/>
        <v>1.2684796120487404E-10</v>
      </c>
      <c r="AG905">
        <f t="shared" si="289"/>
        <v>1.1369924015200303E-8</v>
      </c>
      <c r="AH905">
        <f t="shared" si="290"/>
        <v>1.2684796120487403E-6</v>
      </c>
    </row>
    <row r="906" spans="1:34">
      <c r="A906" s="4">
        <v>43250.940613425926</v>
      </c>
      <c r="B906" s="3">
        <v>-2.3196106738942002E-3</v>
      </c>
      <c r="C906">
        <v>2.8861102303417301</v>
      </c>
      <c r="D906" s="3">
        <v>4.7081236065769201E-2</v>
      </c>
      <c r="E906" s="3">
        <v>4.6985836780313497E-2</v>
      </c>
      <c r="F906" s="3">
        <v>4.6810993387316598E-2</v>
      </c>
      <c r="G906">
        <v>-4599971</v>
      </c>
      <c r="H906">
        <v>13051796</v>
      </c>
      <c r="K906">
        <f t="shared" si="267"/>
        <v>148.74939882138841</v>
      </c>
      <c r="L906">
        <f t="shared" si="268"/>
        <v>91.593870633610251</v>
      </c>
      <c r="M906">
        <f t="shared" si="269"/>
        <v>30.669543233680294</v>
      </c>
      <c r="N906">
        <f t="shared" si="270"/>
        <v>0.12686407785082704</v>
      </c>
      <c r="O906">
        <f t="shared" si="271"/>
        <v>140.4028492607388</v>
      </c>
      <c r="P906">
        <f t="shared" si="272"/>
        <v>140.3353585205158</v>
      </c>
      <c r="Q906">
        <f t="shared" si="273"/>
        <v>-1.4657355366103388</v>
      </c>
      <c r="R906">
        <f t="shared" si="274"/>
        <v>141.86858479734914</v>
      </c>
      <c r="S906">
        <f t="shared" si="275"/>
        <v>31.646700258087186</v>
      </c>
      <c r="T906">
        <f t="shared" si="276"/>
        <v>13.179944017713071</v>
      </c>
      <c r="U906">
        <f t="shared" si="277"/>
        <v>0.48824745825024612</v>
      </c>
      <c r="V906" s="6">
        <f t="shared" si="279"/>
        <v>34671.000000298955</v>
      </c>
      <c r="W906">
        <f t="shared" si="284"/>
        <v>13.184797477109393</v>
      </c>
      <c r="X906">
        <f t="shared" si="285"/>
        <v>31.684111903536024</v>
      </c>
      <c r="Y906">
        <f t="shared" si="280"/>
        <v>-1.4649743829066797</v>
      </c>
      <c r="Z906">
        <f t="shared" si="281"/>
        <v>-4.4580031293305481E-7</v>
      </c>
      <c r="AA906">
        <f t="shared" si="283"/>
        <v>-4.2964837254925498E-7</v>
      </c>
      <c r="AB906">
        <f t="shared" si="282"/>
        <v>1.0006081143395549</v>
      </c>
      <c r="AC906">
        <f t="shared" si="278"/>
        <v>2.0949679508525834</v>
      </c>
      <c r="AD906">
        <f t="shared" si="286"/>
        <v>1.0800350043733997E-10</v>
      </c>
      <c r="AE906">
        <f t="shared" si="287"/>
        <v>3.9824282149809329E-3</v>
      </c>
      <c r="AF906">
        <f t="shared" si="288"/>
        <v>2.6997335969237447E-9</v>
      </c>
      <c r="AG906">
        <f t="shared" si="289"/>
        <v>1.0800350043733997E-8</v>
      </c>
      <c r="AH906">
        <f t="shared" si="290"/>
        <v>2.6997335969237446E-5</v>
      </c>
    </row>
    <row r="907" spans="1:34">
      <c r="A907" s="4">
        <v>43250.941307870373</v>
      </c>
      <c r="B907" s="3">
        <v>-2.3207998946054402E-3</v>
      </c>
      <c r="C907">
        <v>2.8860472016440299</v>
      </c>
      <c r="D907">
        <v>4.7058046261900001E-2</v>
      </c>
      <c r="E907" s="3">
        <v>4.6963419969906703E-2</v>
      </c>
      <c r="F907" s="3">
        <v>4.6787374060077103E-2</v>
      </c>
      <c r="G907">
        <v>-4599935</v>
      </c>
      <c r="H907">
        <v>13051796</v>
      </c>
      <c r="K907">
        <f t="shared" ref="K907:K970" si="291">(B907-$B$19)*($B$17/$B$18)</f>
        <v>148.82515709413428</v>
      </c>
      <c r="L907">
        <f t="shared" ref="L907:L970" si="292">K907-R907*$B$8+$D$8</f>
        <v>91.700676297050435</v>
      </c>
      <c r="M907">
        <f t="shared" ref="M907:M970" si="293">L907/((($B$7/2))^2*PI())</f>
        <v>30.705306335401193</v>
      </c>
      <c r="N907">
        <f t="shared" ref="N907:N970" si="294">(C907-$C$19)*($C$17/$C$18)</f>
        <v>0.1268449748330992</v>
      </c>
      <c r="O907">
        <f t="shared" ref="O907:O970" si="295">(D907-$D$19)*($D$17/$D$18)</f>
        <v>140.33319750100702</v>
      </c>
      <c r="P907">
        <f t="shared" ref="P907:P970" si="296">(E907-$E$19)*($E$17/$E$18)</f>
        <v>140.2682663363023</v>
      </c>
      <c r="Q907">
        <f t="shared" ref="Q907:Q970" si="297">O907-R907</f>
        <v>-1.4642005800833999</v>
      </c>
      <c r="R907">
        <f t="shared" ref="R907:R970" si="298">(F907-$F$19)*($F$17/$F$18)</f>
        <v>141.79739808109042</v>
      </c>
      <c r="S907">
        <f t="shared" ref="S907:S970" si="299">M907-(2/3)*Q907</f>
        <v>31.681440055456793</v>
      </c>
      <c r="T907">
        <f t="shared" ref="T907:T970" si="300">N907/$D$7*100-$N$30/$D$7*100</f>
        <v>13.177933173741717</v>
      </c>
      <c r="U907">
        <f t="shared" ref="U907:U970" si="301">(2.40665404368-T907*2.40665404368/100-$N$8)/$N$8</f>
        <v>0.48828192762941686</v>
      </c>
      <c r="V907" s="6">
        <f t="shared" si="279"/>
        <v>34731.000000494532</v>
      </c>
      <c r="W907">
        <f t="shared" si="284"/>
        <v>13.182874188028071</v>
      </c>
      <c r="X907">
        <f t="shared" si="285"/>
        <v>31.68241586231505</v>
      </c>
      <c r="Y907">
        <f t="shared" si="280"/>
        <v>-1.4629135738102643</v>
      </c>
      <c r="Z907">
        <f t="shared" si="281"/>
        <v>-1.6757033127775996E-7</v>
      </c>
      <c r="AA907">
        <f t="shared" si="283"/>
        <v>-2.716751394199241E-7</v>
      </c>
      <c r="AB907">
        <f t="shared" si="282"/>
        <v>1.0005346488499072</v>
      </c>
      <c r="AC907">
        <f t="shared" ref="AC907:AC970" si="302">($D$7-$D$7*(T907/100))*2.54</f>
        <v>2.0950164725176119</v>
      </c>
      <c r="AD907">
        <f t="shared" si="286"/>
        <v>6.8390531430214322E-11</v>
      </c>
      <c r="AE907">
        <f t="shared" si="287"/>
        <v>9.870117648065667E-4</v>
      </c>
      <c r="AF907">
        <f t="shared" si="288"/>
        <v>6.8977060880719139E-9</v>
      </c>
      <c r="AG907">
        <f t="shared" si="289"/>
        <v>6.8390531430214325E-9</v>
      </c>
      <c r="AH907">
        <f t="shared" si="290"/>
        <v>6.897706088071914E-5</v>
      </c>
    </row>
    <row r="908" spans="1:34">
      <c r="A908" s="4">
        <v>43250.942002314812</v>
      </c>
      <c r="B908" s="3">
        <v>-2.3236897009337601E-3</v>
      </c>
      <c r="C908">
        <v>2.8860472016440299</v>
      </c>
      <c r="D908" s="3">
        <v>4.7038293305886297E-2</v>
      </c>
      <c r="E908" s="3">
        <v>4.6943869181413897E-2</v>
      </c>
      <c r="F908" s="3">
        <v>4.6765898695975902E-2</v>
      </c>
      <c r="G908">
        <v>-4599867</v>
      </c>
      <c r="H908">
        <v>13051796</v>
      </c>
      <c r="K908">
        <f t="shared" si="291"/>
        <v>149.00924969690718</v>
      </c>
      <c r="L908">
        <f t="shared" si="292"/>
        <v>91.912998070484761</v>
      </c>
      <c r="M908">
        <f t="shared" si="293"/>
        <v>30.776400741224965</v>
      </c>
      <c r="N908">
        <f t="shared" si="294"/>
        <v>0.1268449748330992</v>
      </c>
      <c r="O908">
        <f t="shared" si="295"/>
        <v>140.27386848925602</v>
      </c>
      <c r="P908">
        <f t="shared" si="296"/>
        <v>140.20975198572009</v>
      </c>
      <c r="Q908">
        <f t="shared" si="297"/>
        <v>-1.458804604737054</v>
      </c>
      <c r="R908">
        <f t="shared" si="298"/>
        <v>141.73267309399307</v>
      </c>
      <c r="S908">
        <f t="shared" si="299"/>
        <v>31.748937144383</v>
      </c>
      <c r="T908">
        <f t="shared" si="300"/>
        <v>13.177933173741717</v>
      </c>
      <c r="U908">
        <f t="shared" si="301"/>
        <v>0.48828192762941686</v>
      </c>
      <c r="V908" s="6">
        <f t="shared" ref="V908:V971" si="303">(A908-$A$330)*86400</f>
        <v>34791.000000061467</v>
      </c>
      <c r="W908">
        <f t="shared" si="284"/>
        <v>13.181438287833826</v>
      </c>
      <c r="X908">
        <f t="shared" si="285"/>
        <v>31.679175698816817</v>
      </c>
      <c r="Y908">
        <f t="shared" ref="Y908:Y971" si="304">AVERAGE(Q907:Q909)</f>
        <v>-1.4602894170802851</v>
      </c>
      <c r="Z908">
        <f t="shared" ref="Z908:Z971" si="305">(T909-T907)/100/(V909-V907)</f>
        <v>3.1617043601395039E-9</v>
      </c>
      <c r="AA908">
        <f t="shared" si="283"/>
        <v>-2.2628769760350196E-7</v>
      </c>
      <c r="AB908">
        <f t="shared" ref="AB908:AB971" si="306">((M908-$M$331)-(Y908-$Y$331))/(M908-$M$331)</f>
        <v>1.0004409716380489</v>
      </c>
      <c r="AC908">
        <f t="shared" si="302"/>
        <v>2.0950164725176119</v>
      </c>
      <c r="AD908">
        <f t="shared" si="286"/>
        <v>5.7067225074616025E-11</v>
      </c>
      <c r="AE908">
        <f t="shared" si="287"/>
        <v>6.2733991345338214E-4</v>
      </c>
      <c r="AF908">
        <f t="shared" si="288"/>
        <v>9.0555508068181264E-9</v>
      </c>
      <c r="AG908">
        <f t="shared" si="289"/>
        <v>5.7067225074616029E-9</v>
      </c>
      <c r="AH908">
        <f t="shared" si="290"/>
        <v>9.0555508068181266E-5</v>
      </c>
    </row>
    <row r="909" spans="1:34">
      <c r="A909" s="4">
        <v>43250.942696759259</v>
      </c>
      <c r="B909" s="3">
        <v>-2.3197890570008902E-3</v>
      </c>
      <c r="C909">
        <v>2.8860483908647399</v>
      </c>
      <c r="D909" s="3">
        <v>4.7016364075971102E-2</v>
      </c>
      <c r="E909" s="3">
        <v>4.6920322611331403E-2</v>
      </c>
      <c r="F909">
        <v>4.6743732499308001E-2</v>
      </c>
      <c r="G909">
        <v>-4599572</v>
      </c>
      <c r="H909">
        <v>13051796</v>
      </c>
      <c r="K909">
        <f t="shared" si="291"/>
        <v>148.76076256230053</v>
      </c>
      <c r="L909">
        <f t="shared" si="292"/>
        <v>91.693648199661126</v>
      </c>
      <c r="M909">
        <f t="shared" si="293"/>
        <v>30.702953027966526</v>
      </c>
      <c r="N909">
        <f t="shared" si="294"/>
        <v>0.12684533526739553</v>
      </c>
      <c r="O909">
        <f t="shared" si="295"/>
        <v>140.20800292774581</v>
      </c>
      <c r="P909">
        <f t="shared" si="296"/>
        <v>140.13927849779284</v>
      </c>
      <c r="Q909">
        <f t="shared" si="297"/>
        <v>-1.4578630664204013</v>
      </c>
      <c r="R909">
        <f t="shared" si="298"/>
        <v>141.66586599416621</v>
      </c>
      <c r="S909">
        <f t="shared" si="299"/>
        <v>31.67486173891346</v>
      </c>
      <c r="T909">
        <f t="shared" si="300"/>
        <v>13.177971114193964</v>
      </c>
      <c r="U909">
        <f t="shared" si="301"/>
        <v>0.48828127726377285</v>
      </c>
      <c r="V909" s="6">
        <f t="shared" si="303"/>
        <v>34851.000000257045</v>
      </c>
      <c r="W909">
        <f t="shared" si="284"/>
        <v>13.179243578593844</v>
      </c>
      <c r="X909">
        <f t="shared" si="285"/>
        <v>31.674022081405706</v>
      </c>
      <c r="Y909">
        <f t="shared" si="304"/>
        <v>-1.4582653852770686</v>
      </c>
      <c r="Z909">
        <f t="shared" si="305"/>
        <v>-1.1065965213338082E-7</v>
      </c>
      <c r="AA909">
        <f t="shared" si="283"/>
        <v>-1.7931380380501131E-7</v>
      </c>
      <c r="AB909">
        <f t="shared" si="306"/>
        <v>1.0003707074397601</v>
      </c>
      <c r="AC909">
        <f t="shared" si="302"/>
        <v>2.0950155570144995</v>
      </c>
      <c r="AD909">
        <f t="shared" si="286"/>
        <v>4.5283680328926143E-11</v>
      </c>
      <c r="AE909">
        <f t="shared" si="287"/>
        <v>1.3996640731497442E-3</v>
      </c>
      <c r="AF909">
        <f t="shared" si="288"/>
        <v>3.2206900880947832E-9</v>
      </c>
      <c r="AG909">
        <f t="shared" si="289"/>
        <v>4.5283680328926145E-9</v>
      </c>
      <c r="AH909">
        <f t="shared" si="290"/>
        <v>3.2206900880947833E-5</v>
      </c>
    </row>
    <row r="910" spans="1:34">
      <c r="A910" s="4">
        <v>43250.943391203706</v>
      </c>
      <c r="B910" s="3">
        <v>-2.3218464088313301E-3</v>
      </c>
      <c r="C910">
        <v>2.8860055789191401</v>
      </c>
      <c r="D910" s="3">
        <v>4.6998287921160203E-2</v>
      </c>
      <c r="E910">
        <v>4.6900819391667001E-2</v>
      </c>
      <c r="F910" s="3">
        <v>4.6725806585291102E-2</v>
      </c>
      <c r="G910">
        <v>-4599751</v>
      </c>
      <c r="H910">
        <v>13051796</v>
      </c>
      <c r="K910">
        <f t="shared" si="291"/>
        <v>148.89182437415056</v>
      </c>
      <c r="L910">
        <f t="shared" si="292"/>
        <v>91.848273462340714</v>
      </c>
      <c r="M910">
        <f t="shared" si="293"/>
        <v>30.754728175647976</v>
      </c>
      <c r="N910">
        <f t="shared" si="294"/>
        <v>0.12683235963271486</v>
      </c>
      <c r="O910">
        <f t="shared" si="295"/>
        <v>140.15371027400604</v>
      </c>
      <c r="P910">
        <f t="shared" si="296"/>
        <v>140.08090651789317</v>
      </c>
      <c r="Q910">
        <f t="shared" si="297"/>
        <v>-1.4581284846737503</v>
      </c>
      <c r="R910">
        <f t="shared" si="298"/>
        <v>141.6118387586798</v>
      </c>
      <c r="S910">
        <f t="shared" si="299"/>
        <v>31.726813832097143</v>
      </c>
      <c r="T910">
        <f t="shared" si="300"/>
        <v>13.176605257911788</v>
      </c>
      <c r="U910">
        <f t="shared" si="301"/>
        <v>0.48830469042697922</v>
      </c>
      <c r="V910" s="6">
        <f t="shared" si="303"/>
        <v>34911.000000452623</v>
      </c>
      <c r="W910">
        <f t="shared" si="284"/>
        <v>13.177877722311514</v>
      </c>
      <c r="X910">
        <f t="shared" si="285"/>
        <v>31.675486125166238</v>
      </c>
      <c r="Y910">
        <f t="shared" si="304"/>
        <v>-1.4599410137659277</v>
      </c>
      <c r="Z910">
        <f t="shared" si="305"/>
        <v>2.5293634908294293E-7</v>
      </c>
      <c r="AA910">
        <f t="shared" si="283"/>
        <v>-1.008460504168968E-7</v>
      </c>
      <c r="AB910">
        <f t="shared" si="306"/>
        <v>1.0004290391027466</v>
      </c>
      <c r="AC910">
        <f t="shared" si="302"/>
        <v>2.0950485151265887</v>
      </c>
      <c r="AD910">
        <f t="shared" si="286"/>
        <v>2.5438703676590539E-11</v>
      </c>
      <c r="AE910">
        <f t="shared" si="287"/>
        <v>2.0037737114396766E-3</v>
      </c>
      <c r="AF910">
        <f t="shared" si="288"/>
        <v>1.2637970516962619E-9</v>
      </c>
      <c r="AG910">
        <f t="shared" si="289"/>
        <v>2.5438703676590541E-9</v>
      </c>
      <c r="AH910">
        <f t="shared" si="290"/>
        <v>1.263797051696262E-5</v>
      </c>
    </row>
    <row r="911" spans="1:34">
      <c r="A911" s="4">
        <v>43250.944085648145</v>
      </c>
      <c r="B911" s="3">
        <v>-2.3181360402122699E-3</v>
      </c>
      <c r="C911">
        <v>2.8861435285216399</v>
      </c>
      <c r="D911" s="3">
        <v>4.6969449318912698E-2</v>
      </c>
      <c r="E911">
        <v>4.6873407854272998E-2</v>
      </c>
      <c r="F911" s="3">
        <v>4.6698959402438102E-2</v>
      </c>
      <c r="G911">
        <v>-4599338</v>
      </c>
      <c r="H911">
        <v>13051796</v>
      </c>
      <c r="K911">
        <f t="shared" si="291"/>
        <v>148.65545856318397</v>
      </c>
      <c r="L911">
        <f t="shared" si="292"/>
        <v>91.647198028895318</v>
      </c>
      <c r="M911">
        <f t="shared" si="293"/>
        <v>30.68739952519763</v>
      </c>
      <c r="N911">
        <f t="shared" si="294"/>
        <v>0.12687417001113391</v>
      </c>
      <c r="O911">
        <f t="shared" si="295"/>
        <v>140.06709205998089</v>
      </c>
      <c r="P911">
        <f t="shared" si="296"/>
        <v>139.99886541199811</v>
      </c>
      <c r="Q911">
        <f t="shared" si="297"/>
        <v>-1.4638314902036313</v>
      </c>
      <c r="R911">
        <f t="shared" si="298"/>
        <v>141.53092355018453</v>
      </c>
      <c r="S911">
        <f t="shared" si="299"/>
        <v>31.663287185333385</v>
      </c>
      <c r="T911">
        <f t="shared" si="300"/>
        <v>13.181006350376952</v>
      </c>
      <c r="U911">
        <f t="shared" si="301"/>
        <v>0.4882292480121973</v>
      </c>
      <c r="V911" s="6">
        <f t="shared" si="303"/>
        <v>34971.000000019558</v>
      </c>
      <c r="W911">
        <f t="shared" si="284"/>
        <v>13.176675301823625</v>
      </c>
      <c r="X911">
        <f t="shared" si="285"/>
        <v>31.672163103765214</v>
      </c>
      <c r="Y911">
        <f t="shared" si="304"/>
        <v>-1.4581496179714104</v>
      </c>
      <c r="Z911">
        <f t="shared" si="305"/>
        <v>-2.5609805344278637E-7</v>
      </c>
      <c r="AA911">
        <f t="shared" ref="AA911:AA974" si="307">AVERAGE(Z908:Z914)</f>
        <v>-1.0736729890559109E-7</v>
      </c>
      <c r="AB911">
        <f t="shared" si="306"/>
        <v>1.0003668245102331</v>
      </c>
      <c r="AC911">
        <f t="shared" si="302"/>
        <v>2.0949423167654042</v>
      </c>
      <c r="AD911">
        <f t="shared" si="286"/>
        <v>2.7115606062153064E-11</v>
      </c>
      <c r="AE911">
        <f t="shared" si="287"/>
        <v>-1.1162914987277285E-3</v>
      </c>
      <c r="AF911">
        <f t="shared" si="288"/>
        <v>-2.4180915224811241E-9</v>
      </c>
      <c r="AG911">
        <f t="shared" si="289"/>
        <v>2.7115606062153064E-9</v>
      </c>
      <c r="AH911" t="str">
        <f t="shared" si="290"/>
        <v>NaN</v>
      </c>
    </row>
    <row r="912" spans="1:34">
      <c r="A912" s="4">
        <v>43250.944780092592</v>
      </c>
      <c r="B912" s="3">
        <v>-2.3167089753587801E-3</v>
      </c>
      <c r="C912">
        <v>2.8859092520415301</v>
      </c>
      <c r="D912" s="3">
        <v>4.6945771934551898E-2</v>
      </c>
      <c r="E912" s="3">
        <v>4.6850206158196697E-2</v>
      </c>
      <c r="F912">
        <v>4.6671600050613E-2</v>
      </c>
      <c r="G912">
        <v>-4599235</v>
      </c>
      <c r="H912">
        <v>13051796</v>
      </c>
      <c r="K912">
        <f t="shared" si="291"/>
        <v>148.56454863588883</v>
      </c>
      <c r="L912">
        <f t="shared" si="292"/>
        <v>91.592251720573884</v>
      </c>
      <c r="M912">
        <f t="shared" si="293"/>
        <v>30.669001152392354</v>
      </c>
      <c r="N912">
        <f t="shared" si="294"/>
        <v>0.12680316445468015</v>
      </c>
      <c r="O912">
        <f t="shared" si="295"/>
        <v>139.9959758273522</v>
      </c>
      <c r="P912">
        <f t="shared" si="296"/>
        <v>139.92942411152012</v>
      </c>
      <c r="Q912">
        <f t="shared" si="297"/>
        <v>-1.4524888790368493</v>
      </c>
      <c r="R912">
        <f t="shared" si="298"/>
        <v>141.44846470638905</v>
      </c>
      <c r="S912">
        <f t="shared" si="299"/>
        <v>31.637327071750253</v>
      </c>
      <c r="T912">
        <f t="shared" si="300"/>
        <v>13.173532081276557</v>
      </c>
      <c r="U912">
        <f t="shared" si="301"/>
        <v>0.48835737004419877</v>
      </c>
      <c r="V912" s="6">
        <f t="shared" si="303"/>
        <v>35031.000000215136</v>
      </c>
      <c r="W912">
        <f t="shared" si="284"/>
        <v>13.17593984074853</v>
      </c>
      <c r="X912">
        <f t="shared" si="285"/>
        <v>31.678003979671125</v>
      </c>
      <c r="Y912">
        <f t="shared" si="304"/>
        <v>-1.4590206087469351</v>
      </c>
      <c r="Z912">
        <f t="shared" si="305"/>
        <v>-5.3116633029117968E-7</v>
      </c>
      <c r="AA912">
        <f t="shared" si="307"/>
        <v>-1.3537096612646322E-7</v>
      </c>
      <c r="AB912">
        <f t="shared" si="306"/>
        <v>1.0003978278716201</v>
      </c>
      <c r="AC912">
        <f t="shared" si="302"/>
        <v>2.0951226708787964</v>
      </c>
      <c r="AD912">
        <f t="shared" si="286"/>
        <v>3.4170463181818569E-11</v>
      </c>
      <c r="AE912">
        <f t="shared" si="287"/>
        <v>-2.3464089370763428E-4</v>
      </c>
      <c r="AF912">
        <f t="shared" si="288"/>
        <v>-1.4497001958033225E-8</v>
      </c>
      <c r="AG912">
        <f t="shared" si="289"/>
        <v>3.4170463181818571E-9</v>
      </c>
      <c r="AH912" t="str">
        <f t="shared" si="290"/>
        <v>NaN</v>
      </c>
    </row>
    <row r="913" spans="1:34">
      <c r="A913" s="4">
        <v>43250.945474537039</v>
      </c>
      <c r="B913" s="3">
        <v>-2.31718466364327E-3</v>
      </c>
      <c r="C913">
        <v>2.8859437394421499</v>
      </c>
      <c r="D913" s="3">
        <v>4.69217377839777E-2</v>
      </c>
      <c r="E913" s="3">
        <v>4.68265644504572E-2</v>
      </c>
      <c r="F913">
        <v>4.6650386726450999E-2</v>
      </c>
      <c r="G913">
        <v>-4599390</v>
      </c>
      <c r="H913">
        <v>13051796</v>
      </c>
      <c r="K913">
        <f t="shared" si="291"/>
        <v>148.59485194498677</v>
      </c>
      <c r="L913">
        <f t="shared" si="292"/>
        <v>91.65043975121803</v>
      </c>
      <c r="M913">
        <f t="shared" si="293"/>
        <v>30.688484992404554</v>
      </c>
      <c r="N913">
        <f t="shared" si="294"/>
        <v>0.12681361704928334</v>
      </c>
      <c r="O913">
        <f t="shared" si="295"/>
        <v>139.9237880291891</v>
      </c>
      <c r="P913">
        <f t="shared" si="296"/>
        <v>139.8586658822272</v>
      </c>
      <c r="Q913">
        <f t="shared" si="297"/>
        <v>-1.4607414570003243</v>
      </c>
      <c r="R913">
        <f t="shared" si="298"/>
        <v>141.38452948618942</v>
      </c>
      <c r="S913">
        <f t="shared" si="299"/>
        <v>31.66231263040477</v>
      </c>
      <c r="T913">
        <f t="shared" si="300"/>
        <v>13.174632354392681</v>
      </c>
      <c r="U913">
        <f t="shared" si="301"/>
        <v>0.48833850944050627</v>
      </c>
      <c r="V913" s="6">
        <f t="shared" si="303"/>
        <v>35091.000000410713</v>
      </c>
      <c r="W913">
        <f t="shared" ref="W913:W976" si="308">AVERAGE(T907:T919)</f>
        <v>13.17513141726517</v>
      </c>
      <c r="X913">
        <f t="shared" ref="X913:X976" si="309">AVERAGE(S907:S919)</f>
        <v>31.681706262254611</v>
      </c>
      <c r="Y913">
        <f t="shared" si="304"/>
        <v>-1.4589711333732776</v>
      </c>
      <c r="Z913">
        <f t="shared" si="305"/>
        <v>1.0347396078374681E-7</v>
      </c>
      <c r="AA913">
        <f t="shared" si="307"/>
        <v>-8.8848744863602263E-8</v>
      </c>
      <c r="AB913">
        <f t="shared" si="306"/>
        <v>1.0003958079147783</v>
      </c>
      <c r="AC913">
        <f t="shared" si="302"/>
        <v>2.0950961212885044</v>
      </c>
      <c r="AD913">
        <f t="shared" ref="AD913:AD976" si="310">AA913*AC913*$D$7*2.54*1.024*9.81/2/Y913/10000*0.14503773773</f>
        <v>2.2427757830834623E-11</v>
      </c>
      <c r="AE913">
        <f t="shared" si="287"/>
        <v>-1.5780833133819169E-3</v>
      </c>
      <c r="AF913">
        <f t="shared" si="288"/>
        <v>-1.4147736625872293E-9</v>
      </c>
      <c r="AG913">
        <f t="shared" si="289"/>
        <v>2.2427757830834624E-9</v>
      </c>
      <c r="AH913" t="str">
        <f t="shared" si="290"/>
        <v>NaN</v>
      </c>
    </row>
    <row r="914" spans="1:34">
      <c r="A914" s="4">
        <v>43250.946180555555</v>
      </c>
      <c r="B914" s="3">
        <v>-2.3197058115510998E-3</v>
      </c>
      <c r="C914">
        <v>2.8859484963250002</v>
      </c>
      <c r="D914" s="3">
        <v>4.6900212889104301E-2</v>
      </c>
      <c r="E914" s="3">
        <v>4.6804623328334898E-2</v>
      </c>
      <c r="F914" s="3">
        <v>4.6629911878480902E-2</v>
      </c>
      <c r="G914">
        <v>-4599528</v>
      </c>
      <c r="H914">
        <v>13051796</v>
      </c>
      <c r="K914">
        <f t="shared" si="291"/>
        <v>148.75545948320811</v>
      </c>
      <c r="L914">
        <f t="shared" si="292"/>
        <v>91.83796129075229</v>
      </c>
      <c r="M914">
        <f t="shared" si="293"/>
        <v>30.751275219787761</v>
      </c>
      <c r="N914">
        <f t="shared" si="294"/>
        <v>0.12681505878647187</v>
      </c>
      <c r="O914">
        <f t="shared" si="295"/>
        <v>139.85913690861776</v>
      </c>
      <c r="P914">
        <f t="shared" si="296"/>
        <v>139.79299740484052</v>
      </c>
      <c r="Q914">
        <f t="shared" si="297"/>
        <v>-1.4636830640826588</v>
      </c>
      <c r="R914">
        <f t="shared" si="298"/>
        <v>141.32281997270042</v>
      </c>
      <c r="S914">
        <f t="shared" si="299"/>
        <v>31.7270639291762</v>
      </c>
      <c r="T914">
        <f t="shared" si="300"/>
        <v>13.174784116202002</v>
      </c>
      <c r="U914">
        <f t="shared" si="301"/>
        <v>0.48833590797792437</v>
      </c>
      <c r="V914" s="6">
        <f t="shared" si="303"/>
        <v>35152.00000021141</v>
      </c>
      <c r="W914">
        <f t="shared" si="308"/>
        <v>13.174737420260671</v>
      </c>
      <c r="X914">
        <f t="shared" si="309"/>
        <v>31.679109094628494</v>
      </c>
      <c r="Y914">
        <f t="shared" si="304"/>
        <v>-1.4620059345290031</v>
      </c>
      <c r="Z914">
        <f t="shared" si="305"/>
        <v>-2.1321907069862003E-7</v>
      </c>
      <c r="AA914">
        <f t="shared" si="307"/>
        <v>-1.1007733137932646E-7</v>
      </c>
      <c r="AB914">
        <f t="shared" si="306"/>
        <v>1.0005018166836226</v>
      </c>
      <c r="AC914">
        <f t="shared" si="302"/>
        <v>2.0950924592760458</v>
      </c>
      <c r="AD914">
        <f t="shared" si="310"/>
        <v>2.7728683964737756E-11</v>
      </c>
      <c r="AE914">
        <f t="shared" ref="AE914:AE977" si="311">(W915-W913)/(X915-X913)*0.14503773773/100</f>
        <v>1.7702195608817697E-4</v>
      </c>
      <c r="AF914">
        <f t="shared" ref="AF914:AF977" si="312">AD914/AE914/(1.024*9.81)</f>
        <v>1.5593124934903794E-8</v>
      </c>
      <c r="AG914">
        <f t="shared" ref="AG914:AG977" si="313">IF(AD914&gt;0,AD914*100,"NaN")</f>
        <v>2.7728683964737754E-9</v>
      </c>
      <c r="AH914">
        <f t="shared" ref="AH914:AH977" si="314">IF(AF914&gt;0,AF914*100*100,"NaN")</f>
        <v>1.5593124934903794E-4</v>
      </c>
    </row>
    <row r="915" spans="1:34">
      <c r="A915" s="4">
        <v>43250.946875000001</v>
      </c>
      <c r="B915" s="3">
        <v>-2.3153770481621899E-3</v>
      </c>
      <c r="C915">
        <v>2.88586287243379</v>
      </c>
      <c r="D915" s="3">
        <v>4.6875940894387902E-2</v>
      </c>
      <c r="E915" s="3">
        <v>4.6780315656997098E-2</v>
      </c>
      <c r="F915" s="3">
        <v>4.6605029995171202E-2</v>
      </c>
      <c r="G915">
        <v>-4598997</v>
      </c>
      <c r="H915">
        <v>13051796</v>
      </c>
      <c r="K915">
        <f t="shared" si="291"/>
        <v>148.47969937041336</v>
      </c>
      <c r="L915">
        <f t="shared" si="292"/>
        <v>91.59490818711545</v>
      </c>
      <c r="M915">
        <f t="shared" si="293"/>
        <v>30.669890650945934</v>
      </c>
      <c r="N915">
        <f t="shared" si="294"/>
        <v>0.12678910751710729</v>
      </c>
      <c r="O915">
        <f t="shared" si="295"/>
        <v>139.78623473343191</v>
      </c>
      <c r="P915">
        <f t="shared" si="296"/>
        <v>139.72024598599003</v>
      </c>
      <c r="Q915">
        <f t="shared" si="297"/>
        <v>-1.4615932825040261</v>
      </c>
      <c r="R915">
        <f t="shared" si="298"/>
        <v>141.24782801593594</v>
      </c>
      <c r="S915">
        <f t="shared" si="299"/>
        <v>31.644286172615285</v>
      </c>
      <c r="T915">
        <f t="shared" si="300"/>
        <v>13.172052403637307</v>
      </c>
      <c r="U915">
        <f t="shared" si="301"/>
        <v>0.48838273430434276</v>
      </c>
      <c r="V915" s="6">
        <f t="shared" si="303"/>
        <v>35212.000000406988</v>
      </c>
      <c r="W915">
        <f t="shared" si="308"/>
        <v>13.174258786862596</v>
      </c>
      <c r="X915">
        <f t="shared" si="309"/>
        <v>31.674556621483458</v>
      </c>
      <c r="Y915">
        <f t="shared" si="304"/>
        <v>-1.4608217296662456</v>
      </c>
      <c r="Z915">
        <f t="shared" si="305"/>
        <v>-1.9286396618596543E-7</v>
      </c>
      <c r="AA915">
        <f t="shared" si="307"/>
        <v>-1.3537096596338783E-7</v>
      </c>
      <c r="AB915">
        <f t="shared" si="306"/>
        <v>1.0004614322346048</v>
      </c>
      <c r="AC915">
        <f t="shared" si="302"/>
        <v>2.0951583755002314</v>
      </c>
      <c r="AD915">
        <f t="shared" si="310"/>
        <v>3.4128914257733946E-11</v>
      </c>
      <c r="AE915">
        <f t="shared" si="311"/>
        <v>2.4357342283819124E-4</v>
      </c>
      <c r="AF915">
        <f t="shared" si="312"/>
        <v>1.3948374818347748E-8</v>
      </c>
      <c r="AG915">
        <f t="shared" si="313"/>
        <v>3.4128914257733947E-9</v>
      </c>
      <c r="AH915">
        <f t="shared" si="314"/>
        <v>1.3948374818347747E-4</v>
      </c>
    </row>
    <row r="916" spans="1:34">
      <c r="A916" s="4">
        <v>43250.947569444441</v>
      </c>
      <c r="B916" s="3">
        <v>-2.3172322324717201E-3</v>
      </c>
      <c r="C916">
        <v>2.8858759538616101</v>
      </c>
      <c r="D916" s="3">
        <v>4.6857662572056098E-2</v>
      </c>
      <c r="E916" s="3">
        <v>4.6762441669707201E-2</v>
      </c>
      <c r="F916" s="3">
        <v>4.6585353177924803E-2</v>
      </c>
      <c r="G916">
        <v>-4598919</v>
      </c>
      <c r="H916">
        <v>13051796</v>
      </c>
      <c r="K916">
        <f t="shared" si="291"/>
        <v>148.59788227589664</v>
      </c>
      <c r="L916">
        <f t="shared" si="292"/>
        <v>91.738956089788317</v>
      </c>
      <c r="M916">
        <f t="shared" si="293"/>
        <v>30.718124046348763</v>
      </c>
      <c r="N916">
        <f t="shared" si="294"/>
        <v>0.1267930722943702</v>
      </c>
      <c r="O916">
        <f t="shared" si="295"/>
        <v>139.7313348592227</v>
      </c>
      <c r="P916">
        <f t="shared" si="296"/>
        <v>139.66675020197255</v>
      </c>
      <c r="Q916">
        <f t="shared" si="297"/>
        <v>-1.4571888424120516</v>
      </c>
      <c r="R916">
        <f t="shared" si="298"/>
        <v>141.18852370163475</v>
      </c>
      <c r="S916">
        <f t="shared" si="299"/>
        <v>31.689583274623462</v>
      </c>
      <c r="T916">
        <f t="shared" si="300"/>
        <v>13.17246974861235</v>
      </c>
      <c r="U916">
        <f t="shared" si="301"/>
        <v>0.48837558028225297</v>
      </c>
      <c r="V916" s="6">
        <f t="shared" si="303"/>
        <v>35271.999999973923</v>
      </c>
      <c r="W916">
        <f t="shared" si="308"/>
        <v>13.173672169100312</v>
      </c>
      <c r="X916">
        <f t="shared" si="309"/>
        <v>31.672765971613988</v>
      </c>
      <c r="Y916">
        <f t="shared" si="304"/>
        <v>-1.4599281656582548</v>
      </c>
      <c r="Z916">
        <f t="shared" si="305"/>
        <v>2.1499589670664589E-7</v>
      </c>
      <c r="AA916">
        <f t="shared" si="307"/>
        <v>-7.0330190882386815E-8</v>
      </c>
      <c r="AB916">
        <f t="shared" si="306"/>
        <v>1.0004291398245764</v>
      </c>
      <c r="AC916">
        <f t="shared" si="302"/>
        <v>2.095148304965984</v>
      </c>
      <c r="AD916">
        <f t="shared" si="310"/>
        <v>1.7741992287620135E-11</v>
      </c>
      <c r="AE916">
        <f t="shared" si="311"/>
        <v>2.5649716660334246E-4</v>
      </c>
      <c r="AF916">
        <f t="shared" si="312"/>
        <v>6.8857436465957247E-9</v>
      </c>
      <c r="AG916">
        <f t="shared" si="313"/>
        <v>1.7741992287620136E-9</v>
      </c>
      <c r="AH916">
        <f t="shared" si="314"/>
        <v>6.8857436465957257E-5</v>
      </c>
    </row>
    <row r="917" spans="1:34">
      <c r="A917" s="4">
        <v>43250.948263888888</v>
      </c>
      <c r="B917" s="3">
        <v>-2.3147110845638998E-3</v>
      </c>
      <c r="C917">
        <v>2.8859437394421499</v>
      </c>
      <c r="D917" s="3">
        <v>4.68320705423503E-2</v>
      </c>
      <c r="E917" s="3">
        <v>4.67356128504616E-2</v>
      </c>
      <c r="F917" s="3">
        <v>4.6561114483556598E-2</v>
      </c>
      <c r="G917">
        <v>-4598842</v>
      </c>
      <c r="H917">
        <v>13051796</v>
      </c>
      <c r="K917">
        <f t="shared" si="291"/>
        <v>148.43727473767592</v>
      </c>
      <c r="L917">
        <f t="shared" si="292"/>
        <v>91.61021009471564</v>
      </c>
      <c r="M917">
        <f t="shared" si="293"/>
        <v>30.675014383718175</v>
      </c>
      <c r="N917">
        <f t="shared" si="294"/>
        <v>0.12681361704928334</v>
      </c>
      <c r="O917">
        <f t="shared" si="295"/>
        <v>139.65446789156005</v>
      </c>
      <c r="P917">
        <f t="shared" si="296"/>
        <v>139.58645313694001</v>
      </c>
      <c r="Q917">
        <f t="shared" si="297"/>
        <v>-1.4610023720586867</v>
      </c>
      <c r="R917">
        <f t="shared" si="298"/>
        <v>141.11547026361873</v>
      </c>
      <c r="S917">
        <f t="shared" si="299"/>
        <v>31.649015965090634</v>
      </c>
      <c r="T917">
        <f t="shared" si="300"/>
        <v>13.174632354392681</v>
      </c>
      <c r="U917">
        <f t="shared" si="301"/>
        <v>0.48833850944050627</v>
      </c>
      <c r="V917" s="6">
        <f t="shared" si="303"/>
        <v>35332.000000169501</v>
      </c>
      <c r="W917">
        <f t="shared" si="308"/>
        <v>13.173319031044407</v>
      </c>
      <c r="X917">
        <f t="shared" si="309"/>
        <v>31.669242720371265</v>
      </c>
      <c r="Y917">
        <f t="shared" si="304"/>
        <v>-1.4606213912090595</v>
      </c>
      <c r="Z917">
        <f t="shared" si="305"/>
        <v>1.0433624347287353E-7</v>
      </c>
      <c r="AA917">
        <f t="shared" si="307"/>
        <v>-5.8235831826997516E-8</v>
      </c>
      <c r="AB917">
        <f t="shared" si="306"/>
        <v>1.0004542739272237</v>
      </c>
      <c r="AC917">
        <f t="shared" si="302"/>
        <v>2.0950961212885044</v>
      </c>
      <c r="AD917">
        <f t="shared" si="310"/>
        <v>1.468364535439114E-11</v>
      </c>
      <c r="AE917">
        <f t="shared" si="311"/>
        <v>-5.1422636556216865E-4</v>
      </c>
      <c r="AF917">
        <f t="shared" si="312"/>
        <v>-2.8425661662525944E-9</v>
      </c>
      <c r="AG917">
        <f t="shared" si="313"/>
        <v>1.4683645354391141E-9</v>
      </c>
      <c r="AH917" t="str">
        <f t="shared" si="314"/>
        <v>NaN</v>
      </c>
    </row>
    <row r="918" spans="1:34">
      <c r="A918" s="4">
        <v>43250.948958333334</v>
      </c>
      <c r="B918" s="3">
        <v>-2.3148537910492499E-3</v>
      </c>
      <c r="C918">
        <v>2.8859151981450899</v>
      </c>
      <c r="D918" s="3">
        <v>4.6811615946116901E-2</v>
      </c>
      <c r="E918" s="3">
        <v>4.6717869677449897E-2</v>
      </c>
      <c r="F918" s="3">
        <v>4.6541616329905097E-2</v>
      </c>
      <c r="G918">
        <v>-4598787</v>
      </c>
      <c r="H918">
        <v>13051796</v>
      </c>
      <c r="K918">
        <f t="shared" si="291"/>
        <v>148.44636573040552</v>
      </c>
      <c r="L918">
        <f t="shared" si="292"/>
        <v>91.644931232965348</v>
      </c>
      <c r="M918">
        <f t="shared" si="293"/>
        <v>30.686640505021987</v>
      </c>
      <c r="N918">
        <f t="shared" si="294"/>
        <v>0.12680496662616486</v>
      </c>
      <c r="O918">
        <f t="shared" si="295"/>
        <v>139.59303146759135</v>
      </c>
      <c r="P918">
        <f t="shared" si="296"/>
        <v>139.53334887229974</v>
      </c>
      <c r="Q918">
        <f t="shared" si="297"/>
        <v>-1.4636729591564404</v>
      </c>
      <c r="R918">
        <f t="shared" si="298"/>
        <v>141.05670442674779</v>
      </c>
      <c r="S918">
        <f t="shared" si="299"/>
        <v>31.662422477792948</v>
      </c>
      <c r="T918">
        <f t="shared" si="300"/>
        <v>13.173721783538106</v>
      </c>
      <c r="U918">
        <f t="shared" si="301"/>
        <v>0.48835411821597352</v>
      </c>
      <c r="V918" s="6">
        <f t="shared" si="303"/>
        <v>35392.000000365078</v>
      </c>
      <c r="W918">
        <f t="shared" si="308"/>
        <v>13.172860827120646</v>
      </c>
      <c r="X918">
        <f t="shared" si="309"/>
        <v>31.675054364686318</v>
      </c>
      <c r="Y918">
        <f t="shared" si="304"/>
        <v>-1.4628071639180387</v>
      </c>
      <c r="Z918">
        <f t="shared" si="305"/>
        <v>-4.3315349553121603E-7</v>
      </c>
      <c r="AA918">
        <f t="shared" si="307"/>
        <v>-5.6892014159785402E-8</v>
      </c>
      <c r="AB918">
        <f t="shared" si="306"/>
        <v>1.0005312448800721</v>
      </c>
      <c r="AC918">
        <f t="shared" si="302"/>
        <v>2.0951180933632254</v>
      </c>
      <c r="AD918">
        <f t="shared" si="310"/>
        <v>1.4323529461151494E-11</v>
      </c>
      <c r="AE918">
        <f t="shared" si="311"/>
        <v>-7.8620142732263552E-5</v>
      </c>
      <c r="AF918">
        <f t="shared" si="312"/>
        <v>-1.813623997776497E-8</v>
      </c>
      <c r="AG918">
        <f t="shared" si="313"/>
        <v>1.4323529461151494E-9</v>
      </c>
      <c r="AH918" t="str">
        <f t="shared" si="314"/>
        <v>NaN</v>
      </c>
    </row>
    <row r="919" spans="1:34">
      <c r="A919" s="4">
        <v>43250.949652777781</v>
      </c>
      <c r="B919" s="3">
        <v>-2.3160311195533699E-3</v>
      </c>
      <c r="C919">
        <v>2.8857808162047101</v>
      </c>
      <c r="D919" s="3">
        <v>4.6795073886023601E-2</v>
      </c>
      <c r="E919" s="3">
        <v>4.6699829199260398E-2</v>
      </c>
      <c r="F919" s="3">
        <v>4.6525155457366102E-2</v>
      </c>
      <c r="G919">
        <v>-4598741</v>
      </c>
      <c r="H919">
        <v>13051796</v>
      </c>
      <c r="K919">
        <f t="shared" si="291"/>
        <v>148.52136642042345</v>
      </c>
      <c r="L919">
        <f t="shared" si="292"/>
        <v>91.741569590123632</v>
      </c>
      <c r="M919">
        <f t="shared" si="293"/>
        <v>30.718999157979823</v>
      </c>
      <c r="N919">
        <f t="shared" si="294"/>
        <v>0.12676423755063182</v>
      </c>
      <c r="O919">
        <f t="shared" si="295"/>
        <v>139.54334654564951</v>
      </c>
      <c r="P919">
        <f t="shared" si="296"/>
        <v>139.47935479089276</v>
      </c>
      <c r="Q919">
        <f t="shared" si="297"/>
        <v>-1.4637461605389888</v>
      </c>
      <c r="R919">
        <f t="shared" si="298"/>
        <v>141.0070927061885</v>
      </c>
      <c r="S919">
        <f t="shared" si="299"/>
        <v>31.694829931672484</v>
      </c>
      <c r="T919">
        <f t="shared" si="300"/>
        <v>13.169434512429364</v>
      </c>
      <c r="U919">
        <f t="shared" si="301"/>
        <v>0.48842760953382885</v>
      </c>
      <c r="V919" s="6">
        <f t="shared" si="303"/>
        <v>35452.000000560656</v>
      </c>
      <c r="W919">
        <f t="shared" si="308"/>
        <v>13.172685717340844</v>
      </c>
      <c r="X919">
        <f t="shared" si="309"/>
        <v>31.680926035059592</v>
      </c>
      <c r="Y919">
        <f t="shared" si="304"/>
        <v>-1.4637450826738057</v>
      </c>
      <c r="Z919">
        <f t="shared" si="305"/>
        <v>-7.5880904724172326E-8</v>
      </c>
      <c r="AA919">
        <f t="shared" si="307"/>
        <v>-2.5726642574946143E-8</v>
      </c>
      <c r="AB919">
        <f t="shared" si="306"/>
        <v>1.0005637093452686</v>
      </c>
      <c r="AC919">
        <f t="shared" si="302"/>
        <v>2.0952215452150793</v>
      </c>
      <c r="AD919">
        <f t="shared" si="310"/>
        <v>6.47328789478019E-12</v>
      </c>
      <c r="AE919">
        <f t="shared" si="311"/>
        <v>-2.2363557061082662E-3</v>
      </c>
      <c r="AF919">
        <f t="shared" si="312"/>
        <v>-2.8814764629865313E-10</v>
      </c>
      <c r="AG919">
        <f t="shared" si="313"/>
        <v>6.4732878947801901E-10</v>
      </c>
      <c r="AH919" t="str">
        <f t="shared" si="314"/>
        <v>NaN</v>
      </c>
    </row>
    <row r="920" spans="1:34">
      <c r="A920" s="4">
        <v>43250.95034722222</v>
      </c>
      <c r="B920" s="3">
        <v>-2.3134742950242102E-3</v>
      </c>
      <c r="C920">
        <v>2.8858866568480201</v>
      </c>
      <c r="D920" s="3">
        <v>4.6778317766202199E-2</v>
      </c>
      <c r="E920" s="3">
        <v>4.6680278410767599E-2</v>
      </c>
      <c r="F920" s="3">
        <v>4.6508480188513203E-2</v>
      </c>
      <c r="G920">
        <v>-4598652</v>
      </c>
      <c r="H920">
        <v>13051796</v>
      </c>
      <c r="K920">
        <f t="shared" si="291"/>
        <v>148.35848613402021</v>
      </c>
      <c r="L920">
        <f t="shared" si="292"/>
        <v>91.600608792864122</v>
      </c>
      <c r="M920">
        <f t="shared" si="293"/>
        <v>30.671799457433288</v>
      </c>
      <c r="N920">
        <f t="shared" si="294"/>
        <v>0.12679631620304344</v>
      </c>
      <c r="O920">
        <f t="shared" si="295"/>
        <v>139.49301868438687</v>
      </c>
      <c r="P920">
        <f t="shared" si="296"/>
        <v>139.42084044031057</v>
      </c>
      <c r="Q920">
        <f t="shared" si="297"/>
        <v>-1.4638161283259876</v>
      </c>
      <c r="R920">
        <f t="shared" si="298"/>
        <v>140.95683481271286</v>
      </c>
      <c r="S920">
        <f t="shared" si="299"/>
        <v>31.647676876317281</v>
      </c>
      <c r="T920">
        <f t="shared" si="300"/>
        <v>13.172811212683218</v>
      </c>
      <c r="U920">
        <f t="shared" si="301"/>
        <v>0.4883697269914461</v>
      </c>
      <c r="V920" s="6">
        <f t="shared" si="303"/>
        <v>35512.000000127591</v>
      </c>
      <c r="W920">
        <f t="shared" si="308"/>
        <v>13.172122447549222</v>
      </c>
      <c r="X920">
        <f t="shared" si="309"/>
        <v>31.675533237087219</v>
      </c>
      <c r="Y920">
        <f t="shared" si="304"/>
        <v>-1.4651640534044266</v>
      </c>
      <c r="Z920">
        <f t="shared" si="305"/>
        <v>1.8813447417147188E-7</v>
      </c>
      <c r="AA920">
        <f t="shared" si="307"/>
        <v>-4.3300795612774897E-10</v>
      </c>
      <c r="AB920">
        <f t="shared" si="306"/>
        <v>1.0006147647255119</v>
      </c>
      <c r="AC920">
        <f t="shared" si="302"/>
        <v>2.0951400654379539</v>
      </c>
      <c r="AD920">
        <f t="shared" si="310"/>
        <v>1.088428714024366E-13</v>
      </c>
      <c r="AE920">
        <f t="shared" si="311"/>
        <v>2.9696248213374206E-4</v>
      </c>
      <c r="AF920">
        <f t="shared" si="312"/>
        <v>3.648626783794373E-11</v>
      </c>
      <c r="AG920">
        <f t="shared" si="313"/>
        <v>1.088428714024366E-11</v>
      </c>
      <c r="AH920">
        <f t="shared" si="314"/>
        <v>3.6486267837943733E-7</v>
      </c>
    </row>
    <row r="921" spans="1:34">
      <c r="A921" s="4">
        <v>43250.951053240744</v>
      </c>
      <c r="B921" s="3">
        <v>-2.3149846053274799E-3</v>
      </c>
      <c r="C921">
        <v>2.8858521694473902</v>
      </c>
      <c r="D921" s="3">
        <v>4.6760717299675902E-2</v>
      </c>
      <c r="E921" s="3">
        <v>4.6665674780433597E-2</v>
      </c>
      <c r="F921" s="3">
        <v>4.6492305177725901E-2</v>
      </c>
      <c r="G921">
        <v>-4598590</v>
      </c>
      <c r="H921">
        <v>13051796</v>
      </c>
      <c r="K921">
        <f t="shared" si="291"/>
        <v>148.45469914040717</v>
      </c>
      <c r="L921">
        <f t="shared" si="292"/>
        <v>91.718083703720495</v>
      </c>
      <c r="M921">
        <f t="shared" si="293"/>
        <v>30.711135079265389</v>
      </c>
      <c r="N921">
        <f t="shared" si="294"/>
        <v>0.12678586360843716</v>
      </c>
      <c r="O921">
        <f t="shared" si="295"/>
        <v>139.44015478469319</v>
      </c>
      <c r="P921">
        <f t="shared" si="296"/>
        <v>139.37713264072738</v>
      </c>
      <c r="Q921">
        <f t="shared" si="297"/>
        <v>-1.4679298713483035</v>
      </c>
      <c r="R921">
        <f t="shared" si="298"/>
        <v>140.9080846560415</v>
      </c>
      <c r="S921">
        <f t="shared" si="299"/>
        <v>31.689754993497591</v>
      </c>
      <c r="T921">
        <f t="shared" si="300"/>
        <v>13.171710939566768</v>
      </c>
      <c r="U921">
        <f t="shared" si="301"/>
        <v>0.48838858759514425</v>
      </c>
      <c r="V921" s="6">
        <f t="shared" si="303"/>
        <v>35573.000000556931</v>
      </c>
      <c r="W921">
        <f t="shared" si="308"/>
        <v>13.17150372632732</v>
      </c>
      <c r="X921">
        <f t="shared" si="309"/>
        <v>31.675153140740182</v>
      </c>
      <c r="Y921">
        <f t="shared" si="304"/>
        <v>-1.4676783322409033</v>
      </c>
      <c r="Z921">
        <f t="shared" si="305"/>
        <v>-2.0381234702813535E-7</v>
      </c>
      <c r="AA921">
        <f t="shared" si="307"/>
        <v>-2.4371626635710606E-8</v>
      </c>
      <c r="AB921">
        <f t="shared" si="306"/>
        <v>1.000702588757018</v>
      </c>
      <c r="AC921">
        <f t="shared" si="302"/>
        <v>2.095166615028254</v>
      </c>
      <c r="AD921">
        <f t="shared" si="310"/>
        <v>6.1157469341911813E-12</v>
      </c>
      <c r="AE921">
        <f t="shared" si="311"/>
        <v>7.0856553282454032E-4</v>
      </c>
      <c r="AF921">
        <f t="shared" si="312"/>
        <v>8.5921236701919281E-10</v>
      </c>
      <c r="AG921">
        <f t="shared" si="313"/>
        <v>6.1157469341911818E-10</v>
      </c>
      <c r="AH921">
        <f t="shared" si="314"/>
        <v>8.5921236701919275E-6</v>
      </c>
    </row>
    <row r="922" spans="1:34">
      <c r="A922" s="4">
        <v>43250.951747685183</v>
      </c>
      <c r="B922" s="3">
        <v>-2.3127013015618999E-3</v>
      </c>
      <c r="C922">
        <v>2.8858093575017798</v>
      </c>
      <c r="D922" s="3">
        <v>4.6740690822898598E-2</v>
      </c>
      <c r="E922" s="3">
        <v>4.6643412568719199E-2</v>
      </c>
      <c r="F922" s="3">
        <v>4.6473462123922199E-2</v>
      </c>
      <c r="G922">
        <v>-4598518</v>
      </c>
      <c r="H922">
        <v>13051796</v>
      </c>
      <c r="K922">
        <f t="shared" si="291"/>
        <v>148.30924325673513</v>
      </c>
      <c r="L922">
        <f t="shared" si="292"/>
        <v>91.597396842780753</v>
      </c>
      <c r="M922">
        <f t="shared" si="293"/>
        <v>30.670723959244764</v>
      </c>
      <c r="N922">
        <f t="shared" si="294"/>
        <v>0.12677288797375327</v>
      </c>
      <c r="O922">
        <f t="shared" si="295"/>
        <v>139.38000423936583</v>
      </c>
      <c r="P922">
        <f t="shared" si="296"/>
        <v>139.31050316123242</v>
      </c>
      <c r="Q922">
        <f t="shared" si="297"/>
        <v>-1.4712889970484184</v>
      </c>
      <c r="R922">
        <f t="shared" si="298"/>
        <v>140.85129323641425</v>
      </c>
      <c r="S922">
        <f t="shared" si="299"/>
        <v>31.651583290610375</v>
      </c>
      <c r="T922">
        <f t="shared" si="300"/>
        <v>13.170345083284253</v>
      </c>
      <c r="U922">
        <f t="shared" si="301"/>
        <v>0.48841200075835628</v>
      </c>
      <c r="V922" s="6">
        <f t="shared" si="303"/>
        <v>35633.000000123866</v>
      </c>
      <c r="W922">
        <f t="shared" si="308"/>
        <v>13.170943375032</v>
      </c>
      <c r="X922">
        <f t="shared" si="309"/>
        <v>31.673119769276614</v>
      </c>
      <c r="Y922">
        <f t="shared" si="304"/>
        <v>-1.4670180240906916</v>
      </c>
      <c r="Z922">
        <f t="shared" si="305"/>
        <v>2.5293634907909414E-8</v>
      </c>
      <c r="AA922">
        <f t="shared" si="307"/>
        <v>-5.4633654438117357E-8</v>
      </c>
      <c r="AB922">
        <f t="shared" si="306"/>
        <v>1.0006802697036776</v>
      </c>
      <c r="AC922">
        <f t="shared" si="302"/>
        <v>2.0951995731403508</v>
      </c>
      <c r="AD922">
        <f t="shared" si="310"/>
        <v>1.371600093290704E-11</v>
      </c>
      <c r="AE922">
        <f t="shared" si="311"/>
        <v>4.2455902172490722E-4</v>
      </c>
      <c r="AF922">
        <f t="shared" si="312"/>
        <v>3.2160327897948918E-9</v>
      </c>
      <c r="AG922">
        <f t="shared" si="313"/>
        <v>1.3716000932907041E-9</v>
      </c>
      <c r="AH922">
        <f t="shared" si="314"/>
        <v>3.2160327897948916E-5</v>
      </c>
    </row>
    <row r="923" spans="1:34">
      <c r="A923" s="4">
        <v>43250.95244212963</v>
      </c>
      <c r="B923" s="3">
        <v>-2.3138548456518001E-3</v>
      </c>
      <c r="C923">
        <v>2.8858616832130801</v>
      </c>
      <c r="D923" s="3">
        <v>4.6718476180012701E-2</v>
      </c>
      <c r="E923" s="3">
        <v>4.6623433660770403E-2</v>
      </c>
      <c r="F923" s="3">
        <v>4.6448187180703801E-2</v>
      </c>
      <c r="G923">
        <v>-4598474</v>
      </c>
      <c r="H923">
        <v>13051796</v>
      </c>
      <c r="K923">
        <f t="shared" si="291"/>
        <v>148.38272878129845</v>
      </c>
      <c r="L923">
        <f t="shared" si="292"/>
        <v>91.704106050174701</v>
      </c>
      <c r="M923">
        <f t="shared" si="293"/>
        <v>30.706454763358195</v>
      </c>
      <c r="N923">
        <f t="shared" si="294"/>
        <v>0.12678874708281096</v>
      </c>
      <c r="O923">
        <f t="shared" si="295"/>
        <v>139.31328142542816</v>
      </c>
      <c r="P923">
        <f t="shared" si="296"/>
        <v>139.25070747450624</v>
      </c>
      <c r="Q923">
        <f t="shared" si="297"/>
        <v>-1.4618352038753528</v>
      </c>
      <c r="R923">
        <f t="shared" si="298"/>
        <v>140.77511662930351</v>
      </c>
      <c r="S923">
        <f t="shared" si="299"/>
        <v>31.681011565941763</v>
      </c>
      <c r="T923">
        <f t="shared" si="300"/>
        <v>13.172014463185063</v>
      </c>
      <c r="U923">
        <f t="shared" si="301"/>
        <v>0.48838338466998671</v>
      </c>
      <c r="V923" s="6">
        <f t="shared" si="303"/>
        <v>35693.000000319444</v>
      </c>
      <c r="W923">
        <f t="shared" si="308"/>
        <v>13.170502682086221</v>
      </c>
      <c r="X923">
        <f t="shared" si="309"/>
        <v>31.671733376121669</v>
      </c>
      <c r="Y923">
        <f t="shared" si="304"/>
        <v>-1.4665738254894525</v>
      </c>
      <c r="Z923">
        <f t="shared" si="305"/>
        <v>3.9205133903837462E-7</v>
      </c>
      <c r="AA923">
        <f t="shared" si="307"/>
        <v>-9.7098292866540673E-8</v>
      </c>
      <c r="AB923">
        <f t="shared" si="306"/>
        <v>1.0006637431135512</v>
      </c>
      <c r="AC923">
        <f t="shared" si="302"/>
        <v>2.0951592910033443</v>
      </c>
      <c r="AD923">
        <f t="shared" si="310"/>
        <v>2.4383835468101597E-11</v>
      </c>
      <c r="AE923">
        <f t="shared" si="311"/>
        <v>2.5188486311486681E-4</v>
      </c>
      <c r="AF923">
        <f t="shared" si="312"/>
        <v>9.6367587230097374E-9</v>
      </c>
      <c r="AG923">
        <f t="shared" si="313"/>
        <v>2.4383835468101598E-9</v>
      </c>
      <c r="AH923">
        <f t="shared" si="314"/>
        <v>9.6367587230097374E-5</v>
      </c>
    </row>
    <row r="924" spans="1:34">
      <c r="A924" s="4">
        <v>43250.953136574077</v>
      </c>
      <c r="B924" s="3">
        <v>-2.31609058058893E-3</v>
      </c>
      <c r="C924">
        <v>2.8859568208699802</v>
      </c>
      <c r="D924" s="3">
        <v>4.67010184199717E-2</v>
      </c>
      <c r="E924" s="3">
        <v>4.66064515890139E-2</v>
      </c>
      <c r="F924" s="3">
        <v>4.6432369497106302E-2</v>
      </c>
      <c r="G924">
        <v>-4598906</v>
      </c>
      <c r="H924">
        <v>13051796</v>
      </c>
      <c r="K924">
        <f t="shared" si="291"/>
        <v>148.52515433406063</v>
      </c>
      <c r="L924">
        <f t="shared" si="292"/>
        <v>91.867323804067368</v>
      </c>
      <c r="M924">
        <f t="shared" si="293"/>
        <v>30.761107044399349</v>
      </c>
      <c r="N924">
        <f t="shared" si="294"/>
        <v>0.12681758182654934</v>
      </c>
      <c r="O924">
        <f t="shared" si="295"/>
        <v>139.26084615194807</v>
      </c>
      <c r="P924">
        <f t="shared" si="296"/>
        <v>139.1998811407889</v>
      </c>
      <c r="Q924">
        <f t="shared" si="297"/>
        <v>-1.4665972755445864</v>
      </c>
      <c r="R924">
        <f t="shared" si="298"/>
        <v>140.72744342749266</v>
      </c>
      <c r="S924">
        <f t="shared" si="299"/>
        <v>31.738838561429073</v>
      </c>
      <c r="T924">
        <f t="shared" si="300"/>
        <v>13.175049699368049</v>
      </c>
      <c r="U924">
        <f t="shared" si="301"/>
        <v>0.48833135541841083</v>
      </c>
      <c r="V924" s="6">
        <f t="shared" si="303"/>
        <v>35753.000000515021</v>
      </c>
      <c r="W924">
        <f t="shared" si="308"/>
        <v>13.169927738309267</v>
      </c>
      <c r="X924">
        <f t="shared" si="309"/>
        <v>31.667271634902878</v>
      </c>
      <c r="Y924">
        <f t="shared" si="304"/>
        <v>-1.4658635669445157</v>
      </c>
      <c r="Z924">
        <f t="shared" si="305"/>
        <v>-6.3234087284206427E-8</v>
      </c>
      <c r="AA924">
        <f t="shared" si="307"/>
        <v>-1.5398657434242268E-7</v>
      </c>
      <c r="AB924">
        <f t="shared" si="306"/>
        <v>1.0006374596999204</v>
      </c>
      <c r="AC924">
        <f t="shared" si="302"/>
        <v>2.095086050754249</v>
      </c>
      <c r="AD924">
        <f t="shared" si="310"/>
        <v>3.8687305178885478E-11</v>
      </c>
      <c r="AE924">
        <f t="shared" si="311"/>
        <v>2.8507093325405331E-4</v>
      </c>
      <c r="AF924">
        <f t="shared" si="312"/>
        <v>1.3509727149012771E-8</v>
      </c>
      <c r="AG924">
        <f t="shared" si="313"/>
        <v>3.8687305178885474E-9</v>
      </c>
      <c r="AH924">
        <f t="shared" si="314"/>
        <v>1.3509727149012773E-4</v>
      </c>
    </row>
    <row r="925" spans="1:34">
      <c r="A925" s="4">
        <v>43250.953831018516</v>
      </c>
      <c r="B925" s="3">
        <v>-2.3144732404216501E-3</v>
      </c>
      <c r="C925">
        <v>2.88583789879885</v>
      </c>
      <c r="D925" s="3">
        <v>4.66828114508826E-2</v>
      </c>
      <c r="E925">
        <v>4.6589636008157E-2</v>
      </c>
      <c r="F925" s="3">
        <v>4.6415074861124603E-2</v>
      </c>
      <c r="G925">
        <v>-4598385</v>
      </c>
      <c r="H925">
        <v>13051796</v>
      </c>
      <c r="K925">
        <f t="shared" si="291"/>
        <v>148.42212308312665</v>
      </c>
      <c r="L925">
        <f t="shared" si="292"/>
        <v>91.787026194730984</v>
      </c>
      <c r="M925">
        <f t="shared" si="293"/>
        <v>30.734219972327086</v>
      </c>
      <c r="N925">
        <f t="shared" si="294"/>
        <v>0.12678153839687484</v>
      </c>
      <c r="O925">
        <f t="shared" si="295"/>
        <v>139.20616059084583</v>
      </c>
      <c r="P925">
        <f t="shared" si="296"/>
        <v>139.14955310446103</v>
      </c>
      <c r="Q925">
        <f t="shared" si="297"/>
        <v>-1.4691582214136076</v>
      </c>
      <c r="R925">
        <f t="shared" si="298"/>
        <v>140.67531881225943</v>
      </c>
      <c r="S925">
        <f t="shared" si="299"/>
        <v>31.713658786602824</v>
      </c>
      <c r="T925">
        <f t="shared" si="300"/>
        <v>13.171255654139154</v>
      </c>
      <c r="U925">
        <f t="shared" si="301"/>
        <v>0.48839639198288337</v>
      </c>
      <c r="V925" s="6">
        <f t="shared" si="303"/>
        <v>35813.000000081956</v>
      </c>
      <c r="W925">
        <f t="shared" si="308"/>
        <v>13.169317772576344</v>
      </c>
      <c r="X925">
        <f t="shared" si="309"/>
        <v>31.665704820605129</v>
      </c>
      <c r="Y925">
        <f t="shared" si="304"/>
        <v>-1.4669869562022864</v>
      </c>
      <c r="Z925">
        <f t="shared" si="305"/>
        <v>-6.4498769014806336E-7</v>
      </c>
      <c r="AA925">
        <f t="shared" si="307"/>
        <v>-1.2487052476697478E-7</v>
      </c>
      <c r="AB925">
        <f t="shared" si="306"/>
        <v>1.0006776526531034</v>
      </c>
      <c r="AC925">
        <f t="shared" si="302"/>
        <v>2.0951776010656222</v>
      </c>
      <c r="AD925">
        <f t="shared" si="310"/>
        <v>3.1349587766775491E-11</v>
      </c>
      <c r="AE925">
        <f t="shared" si="311"/>
        <v>3.9372659812136656E-3</v>
      </c>
      <c r="AF925">
        <f t="shared" si="312"/>
        <v>7.9262563832631025E-10</v>
      </c>
      <c r="AG925">
        <f t="shared" si="313"/>
        <v>3.1349587766775489E-9</v>
      </c>
      <c r="AH925">
        <f t="shared" si="314"/>
        <v>7.9262563832631017E-6</v>
      </c>
    </row>
    <row r="926" spans="1:34">
      <c r="A926" s="4">
        <v>43250.954525462963</v>
      </c>
      <c r="B926">
        <v>-2.3084795680369998E-3</v>
      </c>
      <c r="C926">
        <v>2.88571421984489</v>
      </c>
      <c r="D926" s="3">
        <v>4.6663534183153402E-2</v>
      </c>
      <c r="E926" s="3">
        <v>4.65675521795492E-2</v>
      </c>
      <c r="F926" s="3">
        <v>4.6394552369529302E-2</v>
      </c>
      <c r="G926">
        <v>-4598327</v>
      </c>
      <c r="H926">
        <v>13051796</v>
      </c>
      <c r="K926">
        <f t="shared" si="291"/>
        <v>148.04030138848739</v>
      </c>
      <c r="L926">
        <f t="shared" si="292"/>
        <v>91.432181128516362</v>
      </c>
      <c r="M926">
        <f t="shared" si="293"/>
        <v>30.615402675664726</v>
      </c>
      <c r="N926">
        <f t="shared" si="294"/>
        <v>0.12674405323001797</v>
      </c>
      <c r="O926">
        <f t="shared" si="295"/>
        <v>139.14826033314066</v>
      </c>
      <c r="P926">
        <f t="shared" si="296"/>
        <v>139.08345751502586</v>
      </c>
      <c r="Q926">
        <f t="shared" si="297"/>
        <v>-1.4652053716486648</v>
      </c>
      <c r="R926">
        <f t="shared" si="298"/>
        <v>140.61346570478932</v>
      </c>
      <c r="S926">
        <f t="shared" si="299"/>
        <v>31.592206256763834</v>
      </c>
      <c r="T926">
        <f t="shared" si="300"/>
        <v>13.16730984710159</v>
      </c>
      <c r="U926">
        <f t="shared" si="301"/>
        <v>0.4884640300099265</v>
      </c>
      <c r="V926" s="6">
        <f t="shared" si="303"/>
        <v>35873.000000277534</v>
      </c>
      <c r="W926">
        <f t="shared" si="308"/>
        <v>13.16909888535162</v>
      </c>
      <c r="X926">
        <f t="shared" si="309"/>
        <v>31.666966308926778</v>
      </c>
      <c r="Y926">
        <f t="shared" si="304"/>
        <v>-1.4668999064601849</v>
      </c>
      <c r="Z926">
        <f t="shared" si="305"/>
        <v>-3.7313337372313555E-7</v>
      </c>
      <c r="AA926">
        <f t="shared" si="307"/>
        <v>-1.0002856191000634E-7</v>
      </c>
      <c r="AB926">
        <f t="shared" si="306"/>
        <v>1.000677421462028</v>
      </c>
      <c r="AC926">
        <f t="shared" si="302"/>
        <v>2.0952728133894385</v>
      </c>
      <c r="AD926">
        <f t="shared" si="310"/>
        <v>2.5115476926110802E-11</v>
      </c>
      <c r="AE926">
        <f t="shared" si="311"/>
        <v>-4.3172119554103322E-4</v>
      </c>
      <c r="AF926">
        <f t="shared" si="312"/>
        <v>-5.7912070785881943E-9</v>
      </c>
      <c r="AG926">
        <f t="shared" si="313"/>
        <v>2.5115476926110803E-9</v>
      </c>
      <c r="AH926" t="str">
        <f t="shared" si="314"/>
        <v>NaN</v>
      </c>
    </row>
    <row r="927" spans="1:34">
      <c r="A927" s="4">
        <v>43250.955231481479</v>
      </c>
      <c r="B927" s="3">
        <v>-2.3141759352438402E-3</v>
      </c>
      <c r="C927">
        <v>2.88569638153422</v>
      </c>
      <c r="D927" s="3">
        <v>4.6645707764691902E-2</v>
      </c>
      <c r="E927" s="3">
        <v>4.6550617676621199E-2</v>
      </c>
      <c r="F927">
        <v>4.6377162446296999E-2</v>
      </c>
      <c r="G927">
        <v>-4598769</v>
      </c>
      <c r="H927">
        <v>13051796</v>
      </c>
      <c r="K927">
        <f t="shared" si="291"/>
        <v>148.4031835149402</v>
      </c>
      <c r="L927">
        <f t="shared" si="292"/>
        <v>91.81792215079048</v>
      </c>
      <c r="M927">
        <f t="shared" si="293"/>
        <v>30.744565259119291</v>
      </c>
      <c r="N927">
        <f t="shared" si="294"/>
        <v>0.12673864671556667</v>
      </c>
      <c r="O927">
        <f t="shared" si="295"/>
        <v>139.09471777527503</v>
      </c>
      <c r="P927">
        <f t="shared" si="296"/>
        <v>139.03277355199137</v>
      </c>
      <c r="Q927">
        <f t="shared" si="297"/>
        <v>-1.4663361263182821</v>
      </c>
      <c r="R927">
        <f t="shared" si="298"/>
        <v>140.56105390159331</v>
      </c>
      <c r="S927">
        <f t="shared" si="299"/>
        <v>31.722122676664814</v>
      </c>
      <c r="T927">
        <f t="shared" si="300"/>
        <v>13.166740740317243</v>
      </c>
      <c r="U927">
        <f t="shared" si="301"/>
        <v>0.48847378549459752</v>
      </c>
      <c r="V927" s="6">
        <f t="shared" si="303"/>
        <v>35934.000000078231</v>
      </c>
      <c r="W927">
        <f t="shared" si="308"/>
        <v>13.16835175029119</v>
      </c>
      <c r="X927">
        <f t="shared" si="309"/>
        <v>31.66895019489489</v>
      </c>
      <c r="Y927">
        <f t="shared" si="304"/>
        <v>-1.4642903717120344</v>
      </c>
      <c r="Z927">
        <f t="shared" si="305"/>
        <v>-2.1008349615970217E-7</v>
      </c>
      <c r="AA927">
        <f t="shared" si="307"/>
        <v>-1.6732769735627356E-7</v>
      </c>
      <c r="AB927">
        <f t="shared" si="306"/>
        <v>1.0005824109754957</v>
      </c>
      <c r="AC927">
        <f t="shared" si="302"/>
        <v>2.0952865459361449</v>
      </c>
      <c r="AD927">
        <f t="shared" si="310"/>
        <v>4.2088297600078556E-11</v>
      </c>
      <c r="AE927">
        <f t="shared" si="311"/>
        <v>0.13308760751569124</v>
      </c>
      <c r="AF927">
        <f t="shared" si="312"/>
        <v>3.14814536554653E-11</v>
      </c>
      <c r="AG927">
        <f t="shared" si="313"/>
        <v>4.2088297600078557E-9</v>
      </c>
      <c r="AH927">
        <f t="shared" si="314"/>
        <v>3.1481453655465299E-7</v>
      </c>
    </row>
    <row r="928" spans="1:34">
      <c r="A928" s="4">
        <v>43250.955925925926</v>
      </c>
      <c r="B928" s="3">
        <v>-2.30924066929219E-3</v>
      </c>
      <c r="C928">
        <v>2.8856345420572298</v>
      </c>
      <c r="D928" s="3">
        <v>4.6637478357370102E-2</v>
      </c>
      <c r="E928" s="3">
        <v>4.6540342809676102E-2</v>
      </c>
      <c r="F928" s="3">
        <v>4.6367300215861197E-2</v>
      </c>
      <c r="G928">
        <v>-4598350</v>
      </c>
      <c r="H928">
        <v>13051796</v>
      </c>
      <c r="K928">
        <f t="shared" si="291"/>
        <v>148.08878668304453</v>
      </c>
      <c r="L928">
        <f t="shared" si="292"/>
        <v>91.516489131045475</v>
      </c>
      <c r="M928">
        <f t="shared" si="293"/>
        <v>30.643632598809422</v>
      </c>
      <c r="N928">
        <f t="shared" si="294"/>
        <v>0.12671990413213516</v>
      </c>
      <c r="O928">
        <f t="shared" si="295"/>
        <v>139.07000033028299</v>
      </c>
      <c r="P928">
        <f t="shared" si="296"/>
        <v>139.00202148453218</v>
      </c>
      <c r="Q928">
        <f t="shared" si="297"/>
        <v>-1.4613296171691559</v>
      </c>
      <c r="R928">
        <f t="shared" si="298"/>
        <v>140.53132994745215</v>
      </c>
      <c r="S928">
        <f t="shared" si="299"/>
        <v>31.617852343588858</v>
      </c>
      <c r="T928">
        <f t="shared" si="300"/>
        <v>13.164767836798136</v>
      </c>
      <c r="U928">
        <f t="shared" si="301"/>
        <v>0.4885076045081243</v>
      </c>
      <c r="V928" s="6">
        <f t="shared" si="303"/>
        <v>35994.000000273809</v>
      </c>
      <c r="W928">
        <f t="shared" si="308"/>
        <v>13.167770969521559</v>
      </c>
      <c r="X928">
        <f t="shared" si="309"/>
        <v>31.666951837413503</v>
      </c>
      <c r="Y928">
        <f t="shared" si="304"/>
        <v>-1.4632830852319312</v>
      </c>
      <c r="Z928">
        <f t="shared" si="305"/>
        <v>0</v>
      </c>
      <c r="AA928">
        <f t="shared" si="307"/>
        <v>-1.6506933705962629E-7</v>
      </c>
      <c r="AB928">
        <f t="shared" si="306"/>
        <v>1.0005488781086467</v>
      </c>
      <c r="AC928">
        <f t="shared" si="302"/>
        <v>2.0953341520980611</v>
      </c>
      <c r="AD928">
        <f t="shared" si="310"/>
        <v>4.1549772836163166E-11</v>
      </c>
      <c r="AE928">
        <f t="shared" si="311"/>
        <v>1.146114940835915E-3</v>
      </c>
      <c r="AF928">
        <f t="shared" si="312"/>
        <v>3.6088723068680948E-9</v>
      </c>
      <c r="AG928">
        <f t="shared" si="313"/>
        <v>4.1549772836163165E-9</v>
      </c>
      <c r="AH928">
        <f t="shared" si="314"/>
        <v>3.608872306868095E-5</v>
      </c>
    </row>
    <row r="929" spans="1:34">
      <c r="A929" s="4">
        <v>43250.956620370373</v>
      </c>
      <c r="B929" s="3">
        <v>-2.3112385600870802E-3</v>
      </c>
      <c r="C929">
        <v>2.88569638153422</v>
      </c>
      <c r="D929" s="3">
        <v>4.6613206362653703E-2</v>
      </c>
      <c r="E929" s="3">
        <v>4.6516403796758803E-2</v>
      </c>
      <c r="F929">
        <v>4.6343395026870002E-2</v>
      </c>
      <c r="G929">
        <v>-4598567</v>
      </c>
      <c r="H929">
        <v>13051796</v>
      </c>
      <c r="K929">
        <f t="shared" si="291"/>
        <v>148.21606058125803</v>
      </c>
      <c r="L929">
        <f t="shared" si="292"/>
        <v>91.675186182624216</v>
      </c>
      <c r="M929">
        <f t="shared" si="293"/>
        <v>30.696771155470284</v>
      </c>
      <c r="N929">
        <f t="shared" si="294"/>
        <v>0.12673864671556667</v>
      </c>
      <c r="O929">
        <f t="shared" si="295"/>
        <v>138.99709815509715</v>
      </c>
      <c r="P929">
        <f t="shared" si="296"/>
        <v>138.93037343847254</v>
      </c>
      <c r="Q929">
        <f t="shared" si="297"/>
        <v>-1.4621835122083553</v>
      </c>
      <c r="R929">
        <f t="shared" si="298"/>
        <v>140.4592816673055</v>
      </c>
      <c r="S929">
        <f t="shared" si="299"/>
        <v>31.671560163609186</v>
      </c>
      <c r="T929">
        <f t="shared" si="300"/>
        <v>13.166740740317243</v>
      </c>
      <c r="U929">
        <f t="shared" si="301"/>
        <v>0.48847378549459752</v>
      </c>
      <c r="V929" s="6">
        <f t="shared" si="303"/>
        <v>36054.000000469387</v>
      </c>
      <c r="W929">
        <f t="shared" si="308"/>
        <v>13.167245640182209</v>
      </c>
      <c r="X929">
        <f t="shared" si="309"/>
        <v>31.667550442547451</v>
      </c>
      <c r="Y929">
        <f t="shared" si="304"/>
        <v>-1.4612108201712981</v>
      </c>
      <c r="Z929">
        <f t="shared" si="305"/>
        <v>1.991873749066885E-7</v>
      </c>
      <c r="AA929">
        <f t="shared" si="307"/>
        <v>-1.0499695415467637E-7</v>
      </c>
      <c r="AB929">
        <f t="shared" si="306"/>
        <v>1.0004747244641743</v>
      </c>
      <c r="AC929">
        <f t="shared" si="302"/>
        <v>2.0952865459361449</v>
      </c>
      <c r="AD929">
        <f t="shared" si="310"/>
        <v>2.6465771166028492E-11</v>
      </c>
      <c r="AE929">
        <f t="shared" si="311"/>
        <v>0.36688710947727715</v>
      </c>
      <c r="AF929">
        <f t="shared" si="312"/>
        <v>7.1809703892398376E-12</v>
      </c>
      <c r="AG929">
        <f t="shared" si="313"/>
        <v>2.6465771166028492E-9</v>
      </c>
      <c r="AH929">
        <f t="shared" si="314"/>
        <v>7.1809703892398378E-8</v>
      </c>
    </row>
    <row r="930" spans="1:34">
      <c r="A930" s="4">
        <v>43250.957314814812</v>
      </c>
      <c r="B930" s="3">
        <v>-2.3071952096688601E-3</v>
      </c>
      <c r="C930">
        <v>2.8857094629620401</v>
      </c>
      <c r="D930" s="3">
        <v>4.6597758385614703E-2</v>
      </c>
      <c r="E930">
        <v>4.6500337424950001E-2</v>
      </c>
      <c r="F930" s="3">
        <v>4.6327315303333297E-2</v>
      </c>
      <c r="G930">
        <v>-4598137</v>
      </c>
      <c r="H930">
        <v>13051796</v>
      </c>
      <c r="K930">
        <f t="shared" si="291"/>
        <v>147.95848245392182</v>
      </c>
      <c r="L930">
        <f t="shared" si="292"/>
        <v>91.438744705533708</v>
      </c>
      <c r="M930">
        <f t="shared" si="293"/>
        <v>30.617600441822098</v>
      </c>
      <c r="N930">
        <f t="shared" si="294"/>
        <v>0.12674261149282959</v>
      </c>
      <c r="O930">
        <f t="shared" si="295"/>
        <v>138.95069936746052</v>
      </c>
      <c r="P930">
        <f t="shared" si="296"/>
        <v>138.88228774039698</v>
      </c>
      <c r="Q930">
        <f t="shared" si="297"/>
        <v>-1.4601193311363829</v>
      </c>
      <c r="R930">
        <f t="shared" si="298"/>
        <v>140.4108186985969</v>
      </c>
      <c r="S930">
        <f t="shared" si="299"/>
        <v>31.591013329246355</v>
      </c>
      <c r="T930">
        <f t="shared" si="300"/>
        <v>13.167158085292286</v>
      </c>
      <c r="U930">
        <f t="shared" si="301"/>
        <v>0.4884666314725078</v>
      </c>
      <c r="V930" s="6">
        <f t="shared" si="303"/>
        <v>36114.000000036322</v>
      </c>
      <c r="W930">
        <f t="shared" si="308"/>
        <v>13.166501423618108</v>
      </c>
      <c r="X930">
        <f t="shared" si="309"/>
        <v>31.666946818647212</v>
      </c>
      <c r="Y930">
        <f t="shared" si="304"/>
        <v>-1.4629735955178944</v>
      </c>
      <c r="Z930">
        <f t="shared" si="305"/>
        <v>-7.9042609085496064E-8</v>
      </c>
      <c r="AA930">
        <f t="shared" si="307"/>
        <v>-8.0599197803754149E-8</v>
      </c>
      <c r="AB930">
        <f t="shared" si="306"/>
        <v>1.0005384320997739</v>
      </c>
      <c r="AC930">
        <f t="shared" si="302"/>
        <v>2.0952764754018971</v>
      </c>
      <c r="AD930">
        <f t="shared" si="310"/>
        <v>2.0291440357450514E-11</v>
      </c>
      <c r="AE930">
        <f t="shared" si="311"/>
        <v>1.4903038768131714E-4</v>
      </c>
      <c r="AF930">
        <f t="shared" si="312"/>
        <v>1.3554049914173086E-8</v>
      </c>
      <c r="AG930">
        <f t="shared" si="313"/>
        <v>2.0291440357450513E-9</v>
      </c>
      <c r="AH930">
        <f t="shared" si="314"/>
        <v>1.3554049914173084E-4</v>
      </c>
    </row>
    <row r="931" spans="1:34">
      <c r="A931" s="4">
        <v>43250.958009259259</v>
      </c>
      <c r="B931" s="3">
        <v>-2.3089909329428301E-3</v>
      </c>
      <c r="C931">
        <v>2.8856666510164399</v>
      </c>
      <c r="D931" s="3">
        <v>4.6576435658262201E-2</v>
      </c>
      <c r="E931" s="3">
        <v>4.6481119618256302E-2</v>
      </c>
      <c r="F931" s="3">
        <v>4.6308222120496803E-2</v>
      </c>
      <c r="G931">
        <v>-4598085</v>
      </c>
      <c r="H931">
        <v>13051796</v>
      </c>
      <c r="K931">
        <f t="shared" si="291"/>
        <v>148.07287744576792</v>
      </c>
      <c r="L931">
        <f t="shared" si="292"/>
        <v>91.578237512449277</v>
      </c>
      <c r="M931">
        <f t="shared" si="293"/>
        <v>30.66430859644958</v>
      </c>
      <c r="N931">
        <f t="shared" si="294"/>
        <v>0.12672963585814878</v>
      </c>
      <c r="O931">
        <f t="shared" si="295"/>
        <v>138.88665546735857</v>
      </c>
      <c r="P931">
        <f t="shared" si="296"/>
        <v>138.82476998459339</v>
      </c>
      <c r="Q931">
        <f t="shared" si="297"/>
        <v>-1.466617943208945</v>
      </c>
      <c r="R931">
        <f t="shared" si="298"/>
        <v>140.35327341056751</v>
      </c>
      <c r="S931">
        <f t="shared" si="299"/>
        <v>31.64205389192221</v>
      </c>
      <c r="T931">
        <f t="shared" si="300"/>
        <v>13.165792229010094</v>
      </c>
      <c r="U931">
        <f t="shared" si="301"/>
        <v>0.48849004463571444</v>
      </c>
      <c r="V931" s="6">
        <f t="shared" si="303"/>
        <v>36174.000000231899</v>
      </c>
      <c r="W931">
        <f t="shared" si="308"/>
        <v>13.165655059682472</v>
      </c>
      <c r="X931">
        <f t="shared" si="309"/>
        <v>31.652070767499389</v>
      </c>
      <c r="Y931">
        <f t="shared" si="304"/>
        <v>-1.464766421211948</v>
      </c>
      <c r="Z931">
        <f t="shared" si="305"/>
        <v>-4.7425565207675605E-8</v>
      </c>
      <c r="AA931">
        <f t="shared" si="307"/>
        <v>-4.5659938316458974E-8</v>
      </c>
      <c r="AB931">
        <f t="shared" si="306"/>
        <v>1.0006008799943278</v>
      </c>
      <c r="AC931">
        <f t="shared" si="302"/>
        <v>2.0953094335139864</v>
      </c>
      <c r="AD931">
        <f t="shared" si="310"/>
        <v>1.1481335838417319E-11</v>
      </c>
      <c r="AE931">
        <f t="shared" si="311"/>
        <v>1.097228092385939E-4</v>
      </c>
      <c r="AF931">
        <f t="shared" si="312"/>
        <v>1.0416613210337257E-8</v>
      </c>
      <c r="AG931">
        <f t="shared" si="313"/>
        <v>1.1481335838417319E-9</v>
      </c>
      <c r="AH931">
        <f t="shared" si="314"/>
        <v>1.0416613210337258E-4</v>
      </c>
    </row>
    <row r="932" spans="1:34">
      <c r="A932" s="4">
        <v>43250.958703703705</v>
      </c>
      <c r="B932" s="3">
        <v>-2.31178560161425E-3</v>
      </c>
      <c r="C932">
        <v>2.8856916246513702</v>
      </c>
      <c r="D932" s="3">
        <v>4.6555755110093702E-2</v>
      </c>
      <c r="E932" s="3">
        <v>4.6460522315537697E-2</v>
      </c>
      <c r="F932" s="3">
        <v>4.6287925936121598E-2</v>
      </c>
      <c r="G932">
        <v>-4598404</v>
      </c>
      <c r="H932">
        <v>13051796</v>
      </c>
      <c r="K932">
        <f t="shared" si="291"/>
        <v>148.2509093867211</v>
      </c>
      <c r="L932">
        <f t="shared" si="292"/>
        <v>91.782948603045924</v>
      </c>
      <c r="M932">
        <f t="shared" si="293"/>
        <v>30.732854620326901</v>
      </c>
      <c r="N932">
        <f t="shared" si="294"/>
        <v>0.12673720497837829</v>
      </c>
      <c r="O932">
        <f t="shared" si="295"/>
        <v>138.8245403852182</v>
      </c>
      <c r="P932">
        <f t="shared" si="296"/>
        <v>138.76312347899247</v>
      </c>
      <c r="Q932">
        <f t="shared" si="297"/>
        <v>-1.4675619892905161</v>
      </c>
      <c r="R932">
        <f t="shared" si="298"/>
        <v>140.29210237450872</v>
      </c>
      <c r="S932">
        <f t="shared" si="299"/>
        <v>31.71122927985391</v>
      </c>
      <c r="T932">
        <f t="shared" si="300"/>
        <v>13.166588978507939</v>
      </c>
      <c r="U932">
        <f t="shared" si="301"/>
        <v>0.48847638695717882</v>
      </c>
      <c r="V932" s="6">
        <f t="shared" si="303"/>
        <v>36234.000000427477</v>
      </c>
      <c r="W932">
        <f t="shared" si="308"/>
        <v>13.165085952898172</v>
      </c>
      <c r="X932">
        <f t="shared" si="309"/>
        <v>31.648236336071424</v>
      </c>
      <c r="Y932">
        <f t="shared" si="304"/>
        <v>-1.4684531244748389</v>
      </c>
      <c r="Z932">
        <f t="shared" si="305"/>
        <v>-2.244810098134137E-7</v>
      </c>
      <c r="AA932">
        <f t="shared" si="307"/>
        <v>-6.716102107731481E-8</v>
      </c>
      <c r="AB932">
        <f t="shared" si="306"/>
        <v>1.0007293564453119</v>
      </c>
      <c r="AC932">
        <f t="shared" si="302"/>
        <v>2.0952902079486031</v>
      </c>
      <c r="AD932">
        <f t="shared" si="310"/>
        <v>1.6845297811340231E-11</v>
      </c>
      <c r="AE932">
        <f t="shared" si="311"/>
        <v>-8.5963825215873717E-4</v>
      </c>
      <c r="AF932">
        <f t="shared" si="312"/>
        <v>-1.9507157787892904E-9</v>
      </c>
      <c r="AG932">
        <f t="shared" si="313"/>
        <v>1.6845297811340231E-9</v>
      </c>
      <c r="AH932" t="str">
        <f t="shared" si="314"/>
        <v>NaN</v>
      </c>
    </row>
    <row r="933" spans="1:34">
      <c r="A933" s="4">
        <v>43250.959398148145</v>
      </c>
      <c r="B933" s="3">
        <v>-2.3095736510913398E-3</v>
      </c>
      <c r="C933">
        <v>2.8855822163459401</v>
      </c>
      <c r="D933" s="3">
        <v>4.6538570870816302E-2</v>
      </c>
      <c r="E933" s="3">
        <v>4.64438613333732E-2</v>
      </c>
      <c r="F933" s="3">
        <v>4.6272001054367101E-2</v>
      </c>
      <c r="G933">
        <v>-4598447</v>
      </c>
      <c r="H933">
        <v>13051796</v>
      </c>
      <c r="K933">
        <f t="shared" si="291"/>
        <v>148.10999899941353</v>
      </c>
      <c r="L933">
        <f t="shared" si="292"/>
        <v>91.662971327870579</v>
      </c>
      <c r="M933">
        <f t="shared" si="293"/>
        <v>30.692681099952722</v>
      </c>
      <c r="N933">
        <f t="shared" si="294"/>
        <v>0.12670404502308069</v>
      </c>
      <c r="O933">
        <f t="shared" si="295"/>
        <v>138.7729266453145</v>
      </c>
      <c r="P933">
        <f t="shared" si="296"/>
        <v>138.71325814738313</v>
      </c>
      <c r="Q933">
        <f t="shared" si="297"/>
        <v>-1.4711794409250558</v>
      </c>
      <c r="R933">
        <f t="shared" si="298"/>
        <v>140.24410608623955</v>
      </c>
      <c r="S933">
        <f t="shared" si="299"/>
        <v>31.673467393902758</v>
      </c>
      <c r="T933">
        <f t="shared" si="300"/>
        <v>13.163098456897664</v>
      </c>
      <c r="U933">
        <f t="shared" si="301"/>
        <v>0.48853622059648816</v>
      </c>
      <c r="V933" s="6">
        <f t="shared" si="303"/>
        <v>36293.999999994412</v>
      </c>
      <c r="W933">
        <f t="shared" si="308"/>
        <v>13.164586890025761</v>
      </c>
      <c r="X933">
        <f t="shared" si="309"/>
        <v>31.653872978023781</v>
      </c>
      <c r="Y933">
        <f t="shared" si="304"/>
        <v>-1.4670782200054002</v>
      </c>
      <c r="Z933">
        <f t="shared" si="305"/>
        <v>-2.0234907926667999E-7</v>
      </c>
      <c r="AA933">
        <f t="shared" si="307"/>
        <v>-8.9292951654785253E-8</v>
      </c>
      <c r="AB933">
        <f t="shared" si="306"/>
        <v>1.0006818670025521</v>
      </c>
      <c r="AC933">
        <f t="shared" si="302"/>
        <v>2.0953744342350591</v>
      </c>
      <c r="AD933">
        <f t="shared" si="310"/>
        <v>2.2418309346262627E-11</v>
      </c>
      <c r="AE933">
        <f t="shared" si="311"/>
        <v>1.8342644923053223E-3</v>
      </c>
      <c r="AF933">
        <f t="shared" si="312"/>
        <v>1.2166675765770192E-9</v>
      </c>
      <c r="AG933">
        <f t="shared" si="313"/>
        <v>2.2418309346262629E-9</v>
      </c>
      <c r="AH933">
        <f t="shared" si="314"/>
        <v>1.2166675765770192E-5</v>
      </c>
    </row>
    <row r="934" spans="1:34">
      <c r="A934" s="4">
        <v>43250.960092592592</v>
      </c>
      <c r="B934" s="3">
        <v>-2.3089909329428301E-3</v>
      </c>
      <c r="C934">
        <v>2.88561551452585</v>
      </c>
      <c r="D934" s="3">
        <v>4.6522016918515902E-2</v>
      </c>
      <c r="E934" s="3">
        <v>4.6425404627934798E-2</v>
      </c>
      <c r="F934" s="3">
        <v>4.62526220097789E-2</v>
      </c>
      <c r="G934">
        <v>-4598440</v>
      </c>
      <c r="H934">
        <v>13051796</v>
      </c>
      <c r="K934">
        <f t="shared" si="291"/>
        <v>148.07287744576792</v>
      </c>
      <c r="L934">
        <f t="shared" si="292"/>
        <v>91.651323351965388</v>
      </c>
      <c r="M934">
        <f t="shared" si="293"/>
        <v>30.688780859705883</v>
      </c>
      <c r="N934">
        <f t="shared" si="294"/>
        <v>0.12671413718338753</v>
      </c>
      <c r="O934">
        <f t="shared" si="295"/>
        <v>138.72320600452156</v>
      </c>
      <c r="P934">
        <f t="shared" si="296"/>
        <v>138.65801832250278</v>
      </c>
      <c r="Q934">
        <f t="shared" si="297"/>
        <v>-1.4624932298006286</v>
      </c>
      <c r="R934">
        <f t="shared" si="298"/>
        <v>140.18569923432219</v>
      </c>
      <c r="S934">
        <f t="shared" si="299"/>
        <v>31.663776346239636</v>
      </c>
      <c r="T934">
        <f t="shared" si="300"/>
        <v>13.164160789561544</v>
      </c>
      <c r="U934">
        <f t="shared" si="301"/>
        <v>0.48851801035843939</v>
      </c>
      <c r="V934" s="6">
        <f t="shared" si="303"/>
        <v>36354.00000018999</v>
      </c>
      <c r="W934">
        <f t="shared" si="308"/>
        <v>13.164295040392771</v>
      </c>
      <c r="X934">
        <f t="shared" si="309"/>
        <v>31.647610951013778</v>
      </c>
      <c r="Y934">
        <f t="shared" si="304"/>
        <v>-1.4671054527031042</v>
      </c>
      <c r="Z934">
        <f t="shared" si="305"/>
        <v>3.4491320251363979E-8</v>
      </c>
      <c r="AA934">
        <f t="shared" si="307"/>
        <v>-5.9934268374172138E-8</v>
      </c>
      <c r="AB934">
        <f t="shared" si="306"/>
        <v>1.0006829221101461</v>
      </c>
      <c r="AC934">
        <f t="shared" si="302"/>
        <v>2.0953488001478799</v>
      </c>
      <c r="AD934">
        <f t="shared" si="310"/>
        <v>1.504691653917927E-11</v>
      </c>
      <c r="AE934">
        <f t="shared" si="311"/>
        <v>-6.7503346498379421E-5</v>
      </c>
      <c r="AF934">
        <f t="shared" si="312"/>
        <v>-2.2189792669279525E-8</v>
      </c>
      <c r="AG934">
        <f t="shared" si="313"/>
        <v>1.5046916539179271E-9</v>
      </c>
      <c r="AH934" t="str">
        <f t="shared" si="314"/>
        <v>NaN</v>
      </c>
    </row>
    <row r="935" spans="1:34">
      <c r="A935" s="4">
        <v>43250.960798611108</v>
      </c>
      <c r="B935" s="3">
        <v>-2.3082417238947501E-3</v>
      </c>
      <c r="C935">
        <v>2.8855952977737598</v>
      </c>
      <c r="D935" s="3">
        <v>4.6501752597596299E-2</v>
      </c>
      <c r="E935" s="3">
        <v>4.6405092738186798E-2</v>
      </c>
      <c r="F935" s="3">
        <v>4.6234136283164799E-2</v>
      </c>
      <c r="G935">
        <v>-4597948</v>
      </c>
      <c r="H935">
        <v>13051796</v>
      </c>
      <c r="K935">
        <f t="shared" si="291"/>
        <v>148.02514973393809</v>
      </c>
      <c r="L935">
        <f t="shared" si="292"/>
        <v>91.627894959529243</v>
      </c>
      <c r="M935">
        <f t="shared" si="293"/>
        <v>30.68093603242928</v>
      </c>
      <c r="N935">
        <f t="shared" si="294"/>
        <v>0.12670800980034347</v>
      </c>
      <c r="O935">
        <f t="shared" si="295"/>
        <v>138.66234108217117</v>
      </c>
      <c r="P935">
        <f t="shared" si="296"/>
        <v>138.59722604099767</v>
      </c>
      <c r="Q935">
        <f t="shared" si="297"/>
        <v>-1.467643687383628</v>
      </c>
      <c r="R935">
        <f t="shared" si="298"/>
        <v>140.1299847695548</v>
      </c>
      <c r="S935">
        <f t="shared" si="299"/>
        <v>31.659365157351697</v>
      </c>
      <c r="T935">
        <f t="shared" si="300"/>
        <v>13.163515801872693</v>
      </c>
      <c r="U935">
        <f t="shared" si="301"/>
        <v>0.48852906657439871</v>
      </c>
      <c r="V935" s="6">
        <f t="shared" si="303"/>
        <v>36414.999999990687</v>
      </c>
      <c r="W935">
        <f t="shared" si="308"/>
        <v>13.164330062348739</v>
      </c>
      <c r="X935">
        <f t="shared" si="309"/>
        <v>31.659391179297351</v>
      </c>
      <c r="Y935">
        <f t="shared" si="304"/>
        <v>-1.4646021459437482</v>
      </c>
      <c r="Z935">
        <f t="shared" si="305"/>
        <v>-1.5050757932599084E-7</v>
      </c>
      <c r="AA935">
        <f t="shared" si="307"/>
        <v>-9.1551312045931305E-8</v>
      </c>
      <c r="AB935">
        <f t="shared" si="306"/>
        <v>1.0005947271838569</v>
      </c>
      <c r="AC935">
        <f t="shared" si="302"/>
        <v>2.0953643637008121</v>
      </c>
      <c r="AD935">
        <f t="shared" si="310"/>
        <v>2.3024052527680283E-11</v>
      </c>
      <c r="AE935">
        <f t="shared" si="311"/>
        <v>-4.7874207955857601E-5</v>
      </c>
      <c r="AF935">
        <f t="shared" si="312"/>
        <v>-4.7875266161789363E-8</v>
      </c>
      <c r="AG935">
        <f t="shared" si="313"/>
        <v>2.3024052527680282E-9</v>
      </c>
      <c r="AH935" t="str">
        <f t="shared" si="314"/>
        <v>NaN</v>
      </c>
    </row>
    <row r="936" spans="1:34">
      <c r="A936" s="4">
        <v>43250.961493055554</v>
      </c>
      <c r="B936" s="3">
        <v>-2.3086579511436898E-3</v>
      </c>
      <c r="C936">
        <v>2.88555843193171</v>
      </c>
      <c r="D936" s="3">
        <v>4.6485817040065699E-2</v>
      </c>
      <c r="E936" s="3">
        <v>4.6388122558637397E-2</v>
      </c>
      <c r="F936" s="3">
        <v>4.6216936934433801E-2</v>
      </c>
      <c r="G936">
        <v>-4598119</v>
      </c>
      <c r="H936">
        <v>13051796</v>
      </c>
      <c r="K936">
        <f t="shared" si="291"/>
        <v>148.05166512939951</v>
      </c>
      <c r="L936">
        <f t="shared" si="292"/>
        <v>91.677018742364439</v>
      </c>
      <c r="M936">
        <f t="shared" si="293"/>
        <v>30.697384774807389</v>
      </c>
      <c r="N936">
        <f t="shared" si="294"/>
        <v>0.12669683633714454</v>
      </c>
      <c r="O936">
        <f t="shared" si="295"/>
        <v>138.61447782163762</v>
      </c>
      <c r="P936">
        <f t="shared" si="296"/>
        <v>138.54643529995096</v>
      </c>
      <c r="Q936">
        <f t="shared" si="297"/>
        <v>-1.4636695206469881</v>
      </c>
      <c r="R936">
        <f t="shared" si="298"/>
        <v>140.07814734228461</v>
      </c>
      <c r="S936">
        <f t="shared" si="299"/>
        <v>31.673164455238716</v>
      </c>
      <c r="T936">
        <f t="shared" si="300"/>
        <v>13.162339647851756</v>
      </c>
      <c r="U936">
        <f t="shared" si="301"/>
        <v>0.48854922790938482</v>
      </c>
      <c r="V936" s="6">
        <f t="shared" si="303"/>
        <v>36475.000000186265</v>
      </c>
      <c r="W936">
        <f t="shared" si="308"/>
        <v>13.163883532410285</v>
      </c>
      <c r="X936">
        <f t="shared" si="309"/>
        <v>31.660077828145749</v>
      </c>
      <c r="Y936">
        <f t="shared" si="304"/>
        <v>-1.469519308016648</v>
      </c>
      <c r="Z936">
        <f t="shared" si="305"/>
        <v>4.4263860864395343E-8</v>
      </c>
      <c r="AA936">
        <f t="shared" si="307"/>
        <v>-7.0322725604759126E-8</v>
      </c>
      <c r="AB936">
        <f t="shared" si="306"/>
        <v>1.000767891131191</v>
      </c>
      <c r="AC936">
        <f t="shared" si="302"/>
        <v>2.095392744297337</v>
      </c>
      <c r="AD936">
        <f t="shared" si="310"/>
        <v>1.7626380519870348E-11</v>
      </c>
      <c r="AE936">
        <f t="shared" si="311"/>
        <v>-1.2594899160473628E-4</v>
      </c>
      <c r="AF936">
        <f t="shared" si="312"/>
        <v>-1.3931551436259746E-8</v>
      </c>
      <c r="AG936">
        <f t="shared" si="313"/>
        <v>1.7626380519870349E-9</v>
      </c>
      <c r="AH936" t="str">
        <f t="shared" si="314"/>
        <v>NaN</v>
      </c>
    </row>
    <row r="937" spans="1:34">
      <c r="A937" s="4">
        <v>43250.962187500001</v>
      </c>
      <c r="B937" s="3">
        <v>-2.3017604710185002E-3</v>
      </c>
      <c r="C937">
        <v>2.8856119468637198</v>
      </c>
      <c r="D937" s="3">
        <v>4.6457668185830699E-2</v>
      </c>
      <c r="E937" s="3">
        <v>4.6361293739391803E-2</v>
      </c>
      <c r="F937" s="3">
        <v>4.6193389072632297E-2</v>
      </c>
      <c r="G937">
        <v>-4597979</v>
      </c>
      <c r="H937">
        <v>13051796</v>
      </c>
      <c r="K937">
        <f t="shared" si="291"/>
        <v>147.61226714747357</v>
      </c>
      <c r="L937">
        <f t="shared" si="292"/>
        <v>91.268574210464962</v>
      </c>
      <c r="M937">
        <f t="shared" si="293"/>
        <v>30.560620085827701</v>
      </c>
      <c r="N937">
        <f t="shared" si="294"/>
        <v>0.12671305588049844</v>
      </c>
      <c r="O937">
        <f t="shared" si="295"/>
        <v>138.52993130097877</v>
      </c>
      <c r="P937">
        <f t="shared" si="296"/>
        <v>138.46613823491847</v>
      </c>
      <c r="Q937">
        <f t="shared" si="297"/>
        <v>-1.4772447160193281</v>
      </c>
      <c r="R937">
        <f t="shared" si="298"/>
        <v>140.0071760169981</v>
      </c>
      <c r="S937">
        <f t="shared" si="299"/>
        <v>31.545449896507254</v>
      </c>
      <c r="T937">
        <f t="shared" si="300"/>
        <v>13.164046968204797</v>
      </c>
      <c r="U937">
        <f t="shared" si="301"/>
        <v>0.48851996145537163</v>
      </c>
      <c r="V937" s="6">
        <f t="shared" si="303"/>
        <v>36535.000000381842</v>
      </c>
      <c r="W937">
        <f t="shared" si="308"/>
        <v>13.163676319170865</v>
      </c>
      <c r="X937">
        <f t="shared" si="309"/>
        <v>31.666919419926138</v>
      </c>
      <c r="Y937">
        <f t="shared" si="304"/>
        <v>-1.4700965246814803</v>
      </c>
      <c r="Z937">
        <f t="shared" si="305"/>
        <v>1.2646817387879593E-7</v>
      </c>
      <c r="AA937">
        <f t="shared" si="307"/>
        <v>1.0978243470799527E-8</v>
      </c>
      <c r="AB937">
        <f t="shared" si="306"/>
        <v>1.0007920815888454</v>
      </c>
      <c r="AC937">
        <f t="shared" si="302"/>
        <v>2.0953515466572181</v>
      </c>
      <c r="AD937">
        <f t="shared" si="310"/>
        <v>-2.7505605611597104E-12</v>
      </c>
      <c r="AE937">
        <f t="shared" si="311"/>
        <v>-1.0945979271027723E-4</v>
      </c>
      <c r="AF937">
        <f t="shared" si="312"/>
        <v>2.5014834056133814E-9</v>
      </c>
      <c r="AG937" t="str">
        <f t="shared" si="313"/>
        <v>NaN</v>
      </c>
      <c r="AH937">
        <f t="shared" si="314"/>
        <v>2.5014834056133811E-5</v>
      </c>
    </row>
    <row r="938" spans="1:34">
      <c r="A938" s="4">
        <v>43250.962881944448</v>
      </c>
      <c r="B938" s="3">
        <v>-2.3071000720119601E-3</v>
      </c>
      <c r="C938">
        <v>2.8856060007601601</v>
      </c>
      <c r="D938" s="3">
        <v>4.64381530739593E-2</v>
      </c>
      <c r="E938" s="3">
        <v>4.6339840197761099E-2</v>
      </c>
      <c r="F938" s="3">
        <v>4.6171330074121199E-2</v>
      </c>
      <c r="G938">
        <v>-4597788</v>
      </c>
      <c r="H938">
        <v>13051796</v>
      </c>
      <c r="K938">
        <f t="shared" si="291"/>
        <v>147.95242179210209</v>
      </c>
      <c r="L938">
        <f t="shared" si="292"/>
        <v>91.637725207875008</v>
      </c>
      <c r="M938">
        <f t="shared" si="293"/>
        <v>30.684227619787176</v>
      </c>
      <c r="N938">
        <f t="shared" si="294"/>
        <v>0.12671125370901373</v>
      </c>
      <c r="O938">
        <f t="shared" si="295"/>
        <v>138.47131666625086</v>
      </c>
      <c r="P938">
        <f t="shared" si="296"/>
        <v>138.40192905702924</v>
      </c>
      <c r="Q938">
        <f t="shared" si="297"/>
        <v>-1.4693753373781249</v>
      </c>
      <c r="R938">
        <f t="shared" si="298"/>
        <v>139.94069200362898</v>
      </c>
      <c r="S938">
        <f t="shared" si="299"/>
        <v>31.663811178039261</v>
      </c>
      <c r="T938">
        <f t="shared" si="300"/>
        <v>13.163857265943248</v>
      </c>
      <c r="U938">
        <f t="shared" si="301"/>
        <v>0.48852321328359688</v>
      </c>
      <c r="V938" s="6">
        <f t="shared" si="303"/>
        <v>36595.00000057742</v>
      </c>
      <c r="W938">
        <f t="shared" si="308"/>
        <v>13.16323270772874</v>
      </c>
      <c r="X938">
        <f t="shared" si="309"/>
        <v>31.668701464015399</v>
      </c>
      <c r="Y938">
        <f t="shared" si="304"/>
        <v>-1.4728103951093392</v>
      </c>
      <c r="Z938">
        <f t="shared" si="305"/>
        <v>-2.6874487090998972E-7</v>
      </c>
      <c r="AA938">
        <f t="shared" si="307"/>
        <v>-1.7689866873142353E-8</v>
      </c>
      <c r="AB938">
        <f t="shared" si="306"/>
        <v>1.0008844324884272</v>
      </c>
      <c r="AC938">
        <f t="shared" si="302"/>
        <v>2.0953561241727892</v>
      </c>
      <c r="AD938">
        <f t="shared" si="310"/>
        <v>4.4239771681320295E-12</v>
      </c>
      <c r="AE938">
        <f t="shared" si="311"/>
        <v>1.8508267586235035E-3</v>
      </c>
      <c r="AF938">
        <f t="shared" si="312"/>
        <v>2.3794585463818064E-10</v>
      </c>
      <c r="AG938">
        <f t="shared" si="313"/>
        <v>4.4239771681320296E-10</v>
      </c>
      <c r="AH938">
        <f t="shared" si="314"/>
        <v>2.379458546381806E-6</v>
      </c>
    </row>
    <row r="939" spans="1:34">
      <c r="A939" s="4">
        <v>43250.963576388887</v>
      </c>
      <c r="B939" s="3">
        <v>-2.3066719525559201E-3</v>
      </c>
      <c r="C939">
        <v>2.88551086310326</v>
      </c>
      <c r="D939" s="3">
        <v>4.6416414119357798E-2</v>
      </c>
      <c r="E939" s="3">
        <v>4.6320277517061199E-2</v>
      </c>
      <c r="F939" s="3">
        <v>4.6150474077148798E-2</v>
      </c>
      <c r="G939">
        <v>-4597765</v>
      </c>
      <c r="H939">
        <v>13051796</v>
      </c>
      <c r="K939">
        <f t="shared" si="291"/>
        <v>147.92514881391398</v>
      </c>
      <c r="L939">
        <f t="shared" si="292"/>
        <v>91.637867247894476</v>
      </c>
      <c r="M939">
        <f t="shared" si="293"/>
        <v>30.684275180857451</v>
      </c>
      <c r="N939">
        <f t="shared" si="294"/>
        <v>0.12668241896527535</v>
      </c>
      <c r="O939">
        <f t="shared" si="295"/>
        <v>138.40602260635865</v>
      </c>
      <c r="P939">
        <f t="shared" si="296"/>
        <v>138.34337911377639</v>
      </c>
      <c r="Q939">
        <f t="shared" si="297"/>
        <v>-1.4718111319305649</v>
      </c>
      <c r="R939">
        <f t="shared" si="298"/>
        <v>139.87783373828921</v>
      </c>
      <c r="S939">
        <f t="shared" si="299"/>
        <v>31.665482602144493</v>
      </c>
      <c r="T939">
        <f t="shared" si="300"/>
        <v>13.16082202976026</v>
      </c>
      <c r="U939">
        <f t="shared" si="301"/>
        <v>0.48857524253517282</v>
      </c>
      <c r="V939" s="6">
        <f t="shared" si="303"/>
        <v>36655.000000144355</v>
      </c>
      <c r="W939">
        <f t="shared" si="308"/>
        <v>13.162777422301303</v>
      </c>
      <c r="X939">
        <f t="shared" si="309"/>
        <v>31.666215010570664</v>
      </c>
      <c r="Y939">
        <f t="shared" si="304"/>
        <v>-1.4676186525657045</v>
      </c>
      <c r="Z939">
        <f t="shared" si="305"/>
        <v>-7.5880904725208538E-8</v>
      </c>
      <c r="AA939">
        <f t="shared" si="307"/>
        <v>-5.1475685979495961E-9</v>
      </c>
      <c r="AB939">
        <f t="shared" si="306"/>
        <v>1.0007011481141039</v>
      </c>
      <c r="AC939">
        <f t="shared" si="302"/>
        <v>2.0954293644218849</v>
      </c>
      <c r="AD939">
        <f t="shared" si="310"/>
        <v>1.2919308031103604E-12</v>
      </c>
      <c r="AE939">
        <f t="shared" si="311"/>
        <v>-6.2177601049141242E-4</v>
      </c>
      <c r="AF939">
        <f t="shared" si="312"/>
        <v>-2.0684085633394404E-10</v>
      </c>
      <c r="AG939">
        <f t="shared" si="313"/>
        <v>1.2919308031103606E-10</v>
      </c>
      <c r="AH939" t="str">
        <f t="shared" si="314"/>
        <v>NaN</v>
      </c>
    </row>
    <row r="940" spans="1:34">
      <c r="A940" s="4">
        <v>43250.964270833334</v>
      </c>
      <c r="B940" s="3">
        <v>-2.3052448877024299E-3</v>
      </c>
      <c r="C940">
        <v>2.8855774594630899</v>
      </c>
      <c r="D940" s="3">
        <v>4.63914404844218E-2</v>
      </c>
      <c r="E940" s="3">
        <v>4.6293876817271699E-2</v>
      </c>
      <c r="F940" s="3">
        <v>4.6122221407349603E-2</v>
      </c>
      <c r="G940">
        <v>-4597721</v>
      </c>
      <c r="H940">
        <v>13051796</v>
      </c>
      <c r="K940">
        <f t="shared" si="291"/>
        <v>147.83423888661878</v>
      </c>
      <c r="L940">
        <f t="shared" si="292"/>
        <v>91.584095197919737</v>
      </c>
      <c r="M940">
        <f t="shared" si="293"/>
        <v>30.666269999942443</v>
      </c>
      <c r="N940">
        <f t="shared" si="294"/>
        <v>0.12670260328589217</v>
      </c>
      <c r="O940">
        <f t="shared" si="295"/>
        <v>138.33101301895536</v>
      </c>
      <c r="P940">
        <f t="shared" si="296"/>
        <v>138.26436338488818</v>
      </c>
      <c r="Q940">
        <f t="shared" si="297"/>
        <v>-1.4616694883884236</v>
      </c>
      <c r="R940">
        <f t="shared" si="298"/>
        <v>139.79268250734378</v>
      </c>
      <c r="S940">
        <f t="shared" si="299"/>
        <v>31.640716325534726</v>
      </c>
      <c r="T940">
        <f t="shared" si="300"/>
        <v>13.162946695088348</v>
      </c>
      <c r="U940">
        <f t="shared" si="301"/>
        <v>0.48853882205906979</v>
      </c>
      <c r="V940" s="6">
        <f t="shared" si="303"/>
        <v>36715.000000339933</v>
      </c>
      <c r="W940">
        <f t="shared" si="308"/>
        <v>13.16258772003987</v>
      </c>
      <c r="X940">
        <f t="shared" si="309"/>
        <v>31.670205985799434</v>
      </c>
      <c r="Y940">
        <f t="shared" si="304"/>
        <v>-1.4678737704126661</v>
      </c>
      <c r="Z940">
        <f t="shared" si="305"/>
        <v>3.6675770426223057E-7</v>
      </c>
      <c r="AA940">
        <f t="shared" si="307"/>
        <v>-2.2311106539152404E-8</v>
      </c>
      <c r="AB940">
        <f t="shared" si="306"/>
        <v>1.0007106061651514</v>
      </c>
      <c r="AC940">
        <f t="shared" si="302"/>
        <v>2.0953780962475181</v>
      </c>
      <c r="AD940">
        <f t="shared" si="310"/>
        <v>5.5985054725366743E-12</v>
      </c>
      <c r="AE940">
        <f t="shared" si="311"/>
        <v>-1.2797218455984724E-4</v>
      </c>
      <c r="AF940">
        <f t="shared" si="312"/>
        <v>-4.3549939836702988E-9</v>
      </c>
      <c r="AG940">
        <f t="shared" si="313"/>
        <v>5.5985054725366747E-10</v>
      </c>
      <c r="AH940" t="str">
        <f t="shared" si="314"/>
        <v>NaN</v>
      </c>
    </row>
    <row r="941" spans="1:34">
      <c r="A941" s="4">
        <v>43250.964965277781</v>
      </c>
      <c r="B941" s="3">
        <v>-2.3106558419385701E-3</v>
      </c>
      <c r="C941">
        <v>2.88564881270577</v>
      </c>
      <c r="D941" s="3">
        <v>4.6367620393575601E-2</v>
      </c>
      <c r="E941" s="3">
        <v>4.6272768149647203E-2</v>
      </c>
      <c r="F941" s="3">
        <v>4.6101293944939198E-2</v>
      </c>
      <c r="G941">
        <v>-4597958</v>
      </c>
      <c r="H941">
        <v>13051796</v>
      </c>
      <c r="K941">
        <f t="shared" si="291"/>
        <v>148.17893902761242</v>
      </c>
      <c r="L941">
        <f t="shared" si="292"/>
        <v>91.956304297788776</v>
      </c>
      <c r="M941">
        <f t="shared" si="293"/>
        <v>30.790901517329306</v>
      </c>
      <c r="N941">
        <f t="shared" si="294"/>
        <v>0.12672422934369751</v>
      </c>
      <c r="O941">
        <f t="shared" si="295"/>
        <v>138.25946816011279</v>
      </c>
      <c r="P941">
        <f t="shared" si="296"/>
        <v>138.20118639444823</v>
      </c>
      <c r="Q941">
        <f t="shared" si="297"/>
        <v>-1.4701406909190098</v>
      </c>
      <c r="R941">
        <f t="shared" si="298"/>
        <v>139.7296088510318</v>
      </c>
      <c r="S941">
        <f t="shared" si="299"/>
        <v>31.770995311275314</v>
      </c>
      <c r="T941">
        <f t="shared" si="300"/>
        <v>13.165223122225752</v>
      </c>
      <c r="U941">
        <f t="shared" si="301"/>
        <v>0.48849980012038519</v>
      </c>
      <c r="V941" s="6">
        <f t="shared" si="303"/>
        <v>36775.00000053551</v>
      </c>
      <c r="W941">
        <f t="shared" si="308"/>
        <v>13.1624242842454</v>
      </c>
      <c r="X941">
        <f t="shared" si="309"/>
        <v>31.670217313485999</v>
      </c>
      <c r="Y941">
        <f t="shared" si="304"/>
        <v>-1.4689832764944981</v>
      </c>
      <c r="Z941">
        <f t="shared" si="305"/>
        <v>-1.6618545215622919E-7</v>
      </c>
      <c r="AA941">
        <f t="shared" si="307"/>
        <v>-8.5545193713232355E-8</v>
      </c>
      <c r="AB941">
        <f t="shared" si="306"/>
        <v>1.0007465130895816</v>
      </c>
      <c r="AC941">
        <f t="shared" si="302"/>
        <v>2.0953231660606928</v>
      </c>
      <c r="AD941">
        <f t="shared" si="310"/>
        <v>2.1449001738792386E-11</v>
      </c>
      <c r="AE941">
        <f t="shared" si="311"/>
        <v>4.775305388539989E-4</v>
      </c>
      <c r="AF941">
        <f t="shared" si="312"/>
        <v>4.4713325351746628E-9</v>
      </c>
      <c r="AG941">
        <f t="shared" si="313"/>
        <v>2.1449001738792385E-9</v>
      </c>
      <c r="AH941">
        <f t="shared" si="314"/>
        <v>4.4713325351746633E-5</v>
      </c>
    </row>
    <row r="942" spans="1:34">
      <c r="A942" s="4">
        <v>43250.965671296297</v>
      </c>
      <c r="B942" s="3">
        <v>-2.30586328247227E-3</v>
      </c>
      <c r="C942">
        <v>2.8855144307653999</v>
      </c>
      <c r="D942" s="3">
        <v>4.63468328155432E-2</v>
      </c>
      <c r="E942" s="3">
        <v>4.6250446476897203E-2</v>
      </c>
      <c r="F942" s="3">
        <v>4.6082236494821703E-2</v>
      </c>
      <c r="G942">
        <v>-4597643</v>
      </c>
      <c r="H942">
        <v>13051796</v>
      </c>
      <c r="K942">
        <f t="shared" si="291"/>
        <v>147.87363318844635</v>
      </c>
      <c r="L942">
        <f t="shared" si="292"/>
        <v>91.676049303358255</v>
      </c>
      <c r="M942">
        <f t="shared" si="293"/>
        <v>30.697060165187697</v>
      </c>
      <c r="N942">
        <f t="shared" si="294"/>
        <v>0.12668350026816741</v>
      </c>
      <c r="O942">
        <f t="shared" si="295"/>
        <v>138.19703160831247</v>
      </c>
      <c r="P942">
        <f t="shared" si="296"/>
        <v>138.13437895159981</v>
      </c>
      <c r="Q942">
        <f t="shared" si="297"/>
        <v>-1.475139650176061</v>
      </c>
      <c r="R942">
        <f t="shared" si="298"/>
        <v>139.67217125848853</v>
      </c>
      <c r="S942">
        <f t="shared" si="299"/>
        <v>31.680486598638403</v>
      </c>
      <c r="T942">
        <f t="shared" si="300"/>
        <v>13.160935851117319</v>
      </c>
      <c r="U942">
        <f t="shared" si="301"/>
        <v>0.48857329143823547</v>
      </c>
      <c r="V942" s="6">
        <f t="shared" si="303"/>
        <v>36836.000000336207</v>
      </c>
      <c r="W942">
        <f t="shared" si="308"/>
        <v>13.162681111922423</v>
      </c>
      <c r="X942">
        <f t="shared" si="309"/>
        <v>31.670489639854321</v>
      </c>
      <c r="Y942">
        <f t="shared" si="304"/>
        <v>-1.4717634651681806</v>
      </c>
      <c r="Z942">
        <f t="shared" si="305"/>
        <v>-6.2711491399641546E-8</v>
      </c>
      <c r="AA942">
        <f t="shared" si="307"/>
        <v>-3.9926316504504706E-8</v>
      </c>
      <c r="AB942">
        <f t="shared" si="306"/>
        <v>1.000847089147487</v>
      </c>
      <c r="AC942">
        <f t="shared" si="302"/>
        <v>2.0954266179125391</v>
      </c>
      <c r="AD942">
        <f t="shared" si="310"/>
        <v>9.9924271586176206E-12</v>
      </c>
      <c r="AE942">
        <f t="shared" si="311"/>
        <v>2.1477144948065359E-4</v>
      </c>
      <c r="AF942">
        <f t="shared" si="312"/>
        <v>4.6315406369739714E-9</v>
      </c>
      <c r="AG942">
        <f t="shared" si="313"/>
        <v>9.9924271586176209E-10</v>
      </c>
      <c r="AH942">
        <f t="shared" si="314"/>
        <v>4.6315406369739717E-5</v>
      </c>
    </row>
    <row r="943" spans="1:34">
      <c r="A943" s="4">
        <v>43250.966365740744</v>
      </c>
      <c r="B943" s="3">
        <v>-2.3055778695015802E-3</v>
      </c>
      <c r="C943">
        <v>2.8856250282915399</v>
      </c>
      <c r="D943" s="3">
        <v>4.6328078804926898E-2</v>
      </c>
      <c r="E943">
        <v>4.6229052396301998E-2</v>
      </c>
      <c r="F943" s="3">
        <v>4.6061845023195901E-2</v>
      </c>
      <c r="G943">
        <v>-4597647</v>
      </c>
      <c r="H943">
        <v>13051796</v>
      </c>
      <c r="K943">
        <f t="shared" si="291"/>
        <v>147.85545120298784</v>
      </c>
      <c r="L943">
        <f t="shared" si="292"/>
        <v>91.68467172176689</v>
      </c>
      <c r="M943">
        <f t="shared" si="293"/>
        <v>30.699947319451766</v>
      </c>
      <c r="N943">
        <f t="shared" si="294"/>
        <v>0.12671702065776136</v>
      </c>
      <c r="O943">
        <f t="shared" si="295"/>
        <v>138.14070298005751</v>
      </c>
      <c r="P943">
        <f t="shared" si="296"/>
        <v>138.07034773706374</v>
      </c>
      <c r="Q943">
        <f t="shared" si="297"/>
        <v>-1.470010054409471</v>
      </c>
      <c r="R943">
        <f t="shared" si="298"/>
        <v>139.61071303446698</v>
      </c>
      <c r="S943">
        <f t="shared" si="299"/>
        <v>31.679954022391414</v>
      </c>
      <c r="T943">
        <f t="shared" si="300"/>
        <v>13.16446431317984</v>
      </c>
      <c r="U943">
        <f t="shared" si="301"/>
        <v>0.48851280743328185</v>
      </c>
      <c r="V943" s="6">
        <f t="shared" si="303"/>
        <v>36896.000000531785</v>
      </c>
      <c r="W943">
        <f t="shared" si="308"/>
        <v>13.162529350113287</v>
      </c>
      <c r="X943">
        <f t="shared" si="309"/>
        <v>31.670926835902865</v>
      </c>
      <c r="Y943">
        <f t="shared" si="304"/>
        <v>-1.4713845465997413</v>
      </c>
      <c r="Z943">
        <f t="shared" si="305"/>
        <v>-7.5880904724024294E-8</v>
      </c>
      <c r="AA943">
        <f t="shared" si="307"/>
        <v>-1.2825993390272612E-8</v>
      </c>
      <c r="AB943">
        <f t="shared" si="306"/>
        <v>1.000833633378178</v>
      </c>
      <c r="AC943">
        <f t="shared" si="302"/>
        <v>2.0953414761229703</v>
      </c>
      <c r="AD943">
        <f t="shared" si="310"/>
        <v>3.2106793760048159E-12</v>
      </c>
      <c r="AE943">
        <f t="shared" si="311"/>
        <v>-1.3546672488247303E-5</v>
      </c>
      <c r="AF943">
        <f t="shared" si="312"/>
        <v>-2.359366143765978E-8</v>
      </c>
      <c r="AG943">
        <f t="shared" si="313"/>
        <v>3.2106793760048158E-10</v>
      </c>
      <c r="AH943" t="str">
        <f t="shared" si="314"/>
        <v>NaN</v>
      </c>
    </row>
    <row r="944" spans="1:34">
      <c r="A944" s="4">
        <v>43250.967060185183</v>
      </c>
      <c r="B944" s="3">
        <v>-2.3045194630685701E-3</v>
      </c>
      <c r="C944">
        <v>2.8854858894683302</v>
      </c>
      <c r="D944" s="3">
        <v>4.6309003704718597E-2</v>
      </c>
      <c r="E944" s="3">
        <v>4.6212962240078898E-2</v>
      </c>
      <c r="F944" s="3">
        <v>4.6042501711326601E-2</v>
      </c>
      <c r="G944">
        <v>-4597570</v>
      </c>
      <c r="H944">
        <v>13051796</v>
      </c>
      <c r="K944">
        <f t="shared" si="291"/>
        <v>147.78802634024359</v>
      </c>
      <c r="L944">
        <f t="shared" si="292"/>
        <v>91.642673466429287</v>
      </c>
      <c r="M944">
        <f t="shared" si="293"/>
        <v>30.685884508273404</v>
      </c>
      <c r="N944">
        <f t="shared" si="294"/>
        <v>0.12667484984504598</v>
      </c>
      <c r="O944">
        <f t="shared" si="295"/>
        <v>138.08340994282173</v>
      </c>
      <c r="P944">
        <f t="shared" si="296"/>
        <v>138.02219085364661</v>
      </c>
      <c r="Q944">
        <f t="shared" si="297"/>
        <v>-1.4690039352136921</v>
      </c>
      <c r="R944">
        <f t="shared" si="298"/>
        <v>139.55241387803542</v>
      </c>
      <c r="S944">
        <f t="shared" si="299"/>
        <v>31.66522046508253</v>
      </c>
      <c r="T944">
        <f t="shared" si="300"/>
        <v>13.160025280262433</v>
      </c>
      <c r="U944">
        <f t="shared" si="301"/>
        <v>0.48858890021370777</v>
      </c>
      <c r="V944" s="6">
        <f t="shared" si="303"/>
        <v>36956.00000009872</v>
      </c>
      <c r="W944">
        <f t="shared" si="308"/>
        <v>13.162584801543545</v>
      </c>
      <c r="X944">
        <f t="shared" si="309"/>
        <v>31.680801131096477</v>
      </c>
      <c r="Y944">
        <f t="shared" si="304"/>
        <v>-1.4698396303377308</v>
      </c>
      <c r="Z944">
        <f t="shared" si="305"/>
        <v>-3.1617043633976381E-7</v>
      </c>
      <c r="AA944">
        <f t="shared" si="307"/>
        <v>8.8542653732075683E-9</v>
      </c>
      <c r="AB944">
        <f t="shared" si="306"/>
        <v>1.0007795104931427</v>
      </c>
      <c r="AC944">
        <f t="shared" si="302"/>
        <v>2.0954485899872672</v>
      </c>
      <c r="AD944">
        <f t="shared" si="310"/>
        <v>-2.2188957534394232E-12</v>
      </c>
      <c r="AE944">
        <f t="shared" si="311"/>
        <v>-1.744489721955433E-5</v>
      </c>
      <c r="AF944">
        <f t="shared" si="312"/>
        <v>1.2661918678620252E-8</v>
      </c>
      <c r="AG944" t="str">
        <f t="shared" si="313"/>
        <v>NaN</v>
      </c>
      <c r="AH944">
        <f t="shared" si="314"/>
        <v>1.2661918678620251E-4</v>
      </c>
    </row>
    <row r="945" spans="1:34">
      <c r="A945" s="4">
        <v>43250.96775462963</v>
      </c>
      <c r="B945" s="3">
        <v>-2.3046264929325799E-3</v>
      </c>
      <c r="C945">
        <v>2.8855061062204199</v>
      </c>
      <c r="D945" s="3">
        <v>4.6284791171037801E-2</v>
      </c>
      <c r="E945" s="3">
        <v>4.6187417779201503E-2</v>
      </c>
      <c r="F945" s="3">
        <v>4.6018870473180901E-2</v>
      </c>
      <c r="G945">
        <v>-4597515</v>
      </c>
      <c r="H945">
        <v>13051796</v>
      </c>
      <c r="K945">
        <f t="shared" si="291"/>
        <v>147.79484458479061</v>
      </c>
      <c r="L945">
        <f t="shared" si="292"/>
        <v>91.680554758448409</v>
      </c>
      <c r="M945">
        <f t="shared" si="293"/>
        <v>30.698568784145699</v>
      </c>
      <c r="N945">
        <f t="shared" si="294"/>
        <v>0.12668097722808994</v>
      </c>
      <c r="O945">
        <f t="shared" si="295"/>
        <v>138.01068636189171</v>
      </c>
      <c r="P945">
        <f t="shared" si="296"/>
        <v>137.94573779704669</v>
      </c>
      <c r="Q945">
        <f t="shared" si="297"/>
        <v>-1.4705049013900293</v>
      </c>
      <c r="R945">
        <f t="shared" si="298"/>
        <v>139.48119126328174</v>
      </c>
      <c r="S945">
        <f t="shared" si="299"/>
        <v>31.678905385072387</v>
      </c>
      <c r="T945">
        <f t="shared" si="300"/>
        <v>13.160670267951271</v>
      </c>
      <c r="U945">
        <f t="shared" si="301"/>
        <v>0.48857784399774873</v>
      </c>
      <c r="V945" s="6">
        <f t="shared" si="303"/>
        <v>37016.000000294298</v>
      </c>
      <c r="W945">
        <f t="shared" si="308"/>
        <v>13.1623746698078</v>
      </c>
      <c r="X945">
        <f t="shared" si="309"/>
        <v>31.683787032954669</v>
      </c>
      <c r="Y945">
        <f t="shared" si="304"/>
        <v>-1.4720189856224881</v>
      </c>
      <c r="Z945">
        <f t="shared" si="305"/>
        <v>5.0587269551103886E-8</v>
      </c>
      <c r="AA945">
        <f t="shared" si="307"/>
        <v>1.2721474073548707E-8</v>
      </c>
      <c r="AB945">
        <f t="shared" si="306"/>
        <v>1.0008560600857341</v>
      </c>
      <c r="AC945">
        <f t="shared" si="302"/>
        <v>2.0954330264343359</v>
      </c>
      <c r="AD945">
        <f t="shared" si="310"/>
        <v>-3.1832820307378212E-12</v>
      </c>
      <c r="AE945">
        <f t="shared" si="311"/>
        <v>-3.6616899912795558E-5</v>
      </c>
      <c r="AF945">
        <f t="shared" si="312"/>
        <v>8.6541532342242241E-9</v>
      </c>
      <c r="AG945" t="str">
        <f t="shared" si="313"/>
        <v>NaN</v>
      </c>
      <c r="AH945">
        <f t="shared" si="314"/>
        <v>8.6541532342242238E-5</v>
      </c>
    </row>
    <row r="946" spans="1:34">
      <c r="A946" s="4">
        <v>43250.968449074076</v>
      </c>
      <c r="B946" s="3">
        <v>-2.3061843720643101E-3</v>
      </c>
      <c r="C946">
        <v>2.88550491699971</v>
      </c>
      <c r="D946" s="3">
        <v>4.6261839211310898E-2</v>
      </c>
      <c r="E946" s="3">
        <v>4.6166820476482802E-2</v>
      </c>
      <c r="F946" s="3">
        <v>4.5998002565302197E-2</v>
      </c>
      <c r="G946">
        <v>-4597490</v>
      </c>
      <c r="H946">
        <v>13051796</v>
      </c>
      <c r="K946">
        <f t="shared" si="291"/>
        <v>147.89408792208806</v>
      </c>
      <c r="L946">
        <f t="shared" si="292"/>
        <v>91.807228770731356</v>
      </c>
      <c r="M946">
        <f t="shared" si="293"/>
        <v>30.740984658367637</v>
      </c>
      <c r="N946">
        <f t="shared" si="294"/>
        <v>0.12668061679379361</v>
      </c>
      <c r="O946">
        <f t="shared" si="295"/>
        <v>137.94174897918296</v>
      </c>
      <c r="P946">
        <f t="shared" si="296"/>
        <v>137.88409129144546</v>
      </c>
      <c r="Q946">
        <f t="shared" si="297"/>
        <v>-1.4765481202637432</v>
      </c>
      <c r="R946">
        <f t="shared" si="298"/>
        <v>139.4182970994467</v>
      </c>
      <c r="S946">
        <f t="shared" si="299"/>
        <v>31.7253500718768</v>
      </c>
      <c r="T946">
        <f t="shared" si="300"/>
        <v>13.160632327499025</v>
      </c>
      <c r="U946">
        <f t="shared" si="301"/>
        <v>0.48857849436339268</v>
      </c>
      <c r="V946" s="6">
        <f t="shared" si="303"/>
        <v>37076.000000489876</v>
      </c>
      <c r="W946">
        <f t="shared" si="308"/>
        <v>13.162491409660991</v>
      </c>
      <c r="X946">
        <f t="shared" si="309"/>
        <v>31.684500337583184</v>
      </c>
      <c r="Y946">
        <f t="shared" si="304"/>
        <v>-1.4741902965706875</v>
      </c>
      <c r="Z946">
        <f t="shared" si="305"/>
        <v>1.1382135707441611E-7</v>
      </c>
      <c r="AA946">
        <f t="shared" si="307"/>
        <v>-3.1617042977355117E-9</v>
      </c>
      <c r="AB946">
        <f t="shared" si="306"/>
        <v>1.0009312809204955</v>
      </c>
      <c r="AC946">
        <f t="shared" si="302"/>
        <v>2.0954339419374484</v>
      </c>
      <c r="AD946">
        <f t="shared" si="310"/>
        <v>7.8998525088056288E-13</v>
      </c>
      <c r="AE946">
        <f t="shared" si="311"/>
        <v>-2.5783364128827975E-5</v>
      </c>
      <c r="AF946">
        <f t="shared" si="312"/>
        <v>-3.0500744268732321E-9</v>
      </c>
      <c r="AG946">
        <f t="shared" si="313"/>
        <v>7.8998525088056291E-11</v>
      </c>
      <c r="AH946" t="str">
        <f t="shared" si="314"/>
        <v>NaN</v>
      </c>
    </row>
    <row r="947" spans="1:34">
      <c r="A947" s="4">
        <v>43250.969143518516</v>
      </c>
      <c r="B947" s="3">
        <v>-2.3028069852443901E-3</v>
      </c>
      <c r="C947">
        <v>2.8855489181660201</v>
      </c>
      <c r="D947" s="3">
        <v>4.6236413672504598E-2</v>
      </c>
      <c r="E947" s="3">
        <v>4.6138100796306397E-2</v>
      </c>
      <c r="F947" s="3">
        <v>4.5972322651268799E-2</v>
      </c>
      <c r="G947">
        <v>-4597446</v>
      </c>
      <c r="H947">
        <v>13051796</v>
      </c>
      <c r="K947">
        <f t="shared" si="291"/>
        <v>147.67893442748988</v>
      </c>
      <c r="L947">
        <f t="shared" si="292"/>
        <v>91.625831289414435</v>
      </c>
      <c r="M947">
        <f t="shared" si="293"/>
        <v>30.680245027459534</v>
      </c>
      <c r="N947">
        <f t="shared" si="294"/>
        <v>0.12669395286277074</v>
      </c>
      <c r="O947">
        <f t="shared" si="295"/>
        <v>137.86538207543612</v>
      </c>
      <c r="P947">
        <f t="shared" si="296"/>
        <v>137.79813499177655</v>
      </c>
      <c r="Q947">
        <f t="shared" si="297"/>
        <v>-1.4755178680582901</v>
      </c>
      <c r="R947">
        <f t="shared" si="298"/>
        <v>139.34089994349441</v>
      </c>
      <c r="S947">
        <f t="shared" si="299"/>
        <v>31.66392360616506</v>
      </c>
      <c r="T947">
        <f t="shared" si="300"/>
        <v>13.162036124233461</v>
      </c>
      <c r="U947">
        <f t="shared" si="301"/>
        <v>0.48855443083454236</v>
      </c>
      <c r="V947" s="6">
        <f t="shared" si="303"/>
        <v>37136.000000056811</v>
      </c>
      <c r="W947">
        <f t="shared" si="308"/>
        <v>13.162278359428917</v>
      </c>
      <c r="X947">
        <f t="shared" si="309"/>
        <v>31.689204727636895</v>
      </c>
      <c r="Y947">
        <f t="shared" si="304"/>
        <v>-1.4748555575082964</v>
      </c>
      <c r="Z947">
        <f t="shared" si="305"/>
        <v>5.185195156065919E-7</v>
      </c>
      <c r="AA947">
        <f t="shared" si="307"/>
        <v>1.6711865985284673E-8</v>
      </c>
      <c r="AB947">
        <f t="shared" si="306"/>
        <v>1.0009567670243802</v>
      </c>
      <c r="AC947">
        <f t="shared" si="302"/>
        <v>2.0954000683222462</v>
      </c>
      <c r="AD947">
        <f t="shared" si="310"/>
        <v>-4.1736854601387301E-12</v>
      </c>
      <c r="AE947">
        <f t="shared" si="311"/>
        <v>2.387968225689295E-4</v>
      </c>
      <c r="AF947">
        <f t="shared" si="312"/>
        <v>-1.7398916689426997E-9</v>
      </c>
      <c r="AG947" t="str">
        <f t="shared" si="313"/>
        <v>NaN</v>
      </c>
      <c r="AH947" t="str">
        <f t="shared" si="314"/>
        <v>NaN</v>
      </c>
    </row>
    <row r="948" spans="1:34">
      <c r="A948" s="4">
        <v>43250.969837962963</v>
      </c>
      <c r="B948" s="3">
        <v>-2.3023907579954499E-3</v>
      </c>
      <c r="C948">
        <v>2.8856999491963502</v>
      </c>
      <c r="D948" s="3">
        <v>4.62149125620454E-2</v>
      </c>
      <c r="E948" s="3">
        <v>4.6117027805303197E-2</v>
      </c>
      <c r="F948" s="3">
        <v>4.5949894414661699E-2</v>
      </c>
      <c r="G948">
        <v>-4597398</v>
      </c>
      <c r="H948">
        <v>13051796</v>
      </c>
      <c r="K948">
        <f t="shared" si="291"/>
        <v>147.65241903202843</v>
      </c>
      <c r="L948">
        <f t="shared" si="292"/>
        <v>91.628797606851236</v>
      </c>
      <c r="M948">
        <f t="shared" si="293"/>
        <v>30.681238277337975</v>
      </c>
      <c r="N948">
        <f t="shared" si="294"/>
        <v>0.12673972801845579</v>
      </c>
      <c r="O948">
        <f t="shared" si="295"/>
        <v>137.80080239256696</v>
      </c>
      <c r="P948">
        <f t="shared" si="296"/>
        <v>137.73506477934848</v>
      </c>
      <c r="Q948">
        <f t="shared" si="297"/>
        <v>-1.4725006842028563</v>
      </c>
      <c r="R948">
        <f t="shared" si="298"/>
        <v>139.27330307676982</v>
      </c>
      <c r="S948">
        <f t="shared" si="299"/>
        <v>31.662905400139881</v>
      </c>
      <c r="T948">
        <f t="shared" si="300"/>
        <v>13.16685456167399</v>
      </c>
      <c r="U948">
        <f t="shared" si="301"/>
        <v>0.48847183439766528</v>
      </c>
      <c r="V948" s="6">
        <f t="shared" si="303"/>
        <v>37196.000000252388</v>
      </c>
      <c r="W948">
        <f t="shared" si="308"/>
        <v>13.161823074001457</v>
      </c>
      <c r="X948">
        <f t="shared" si="309"/>
        <v>31.680441075359333</v>
      </c>
      <c r="Y948">
        <f t="shared" si="304"/>
        <v>-1.4738117526836352</v>
      </c>
      <c r="Z948">
        <f t="shared" si="305"/>
        <v>-1.3911499125384133E-7</v>
      </c>
      <c r="AA948">
        <f t="shared" si="307"/>
        <v>3.3210960828920656E-8</v>
      </c>
      <c r="AB948">
        <f t="shared" si="306"/>
        <v>1.0009198803202577</v>
      </c>
      <c r="AC948">
        <f t="shared" si="302"/>
        <v>2.0952837994268063</v>
      </c>
      <c r="AD948">
        <f t="shared" si="310"/>
        <v>-8.2996463506954965E-12</v>
      </c>
      <c r="AE948">
        <f t="shared" si="311"/>
        <v>1.0259459144197989E-4</v>
      </c>
      <c r="AF948">
        <f t="shared" si="312"/>
        <v>-8.0531568350088359E-9</v>
      </c>
      <c r="AG948" t="str">
        <f t="shared" si="313"/>
        <v>NaN</v>
      </c>
      <c r="AH948" t="str">
        <f t="shared" si="314"/>
        <v>NaN</v>
      </c>
    </row>
    <row r="949" spans="1:34">
      <c r="A949" s="4">
        <v>43250.970532407409</v>
      </c>
      <c r="B949" s="3">
        <v>-2.3026523865519299E-3</v>
      </c>
      <c r="C949">
        <v>2.88549659245473</v>
      </c>
      <c r="D949" s="3">
        <v>4.6192376829567401E-2</v>
      </c>
      <c r="E949" s="3">
        <v>4.6096989436318798E-2</v>
      </c>
      <c r="F949">
        <v>4.5927740128900003E-2</v>
      </c>
      <c r="G949">
        <v>-4597362</v>
      </c>
      <c r="H949">
        <v>13051796</v>
      </c>
      <c r="K949">
        <f t="shared" si="291"/>
        <v>147.66908585203296</v>
      </c>
      <c r="L949">
        <f t="shared" si="292"/>
        <v>91.67458603386099</v>
      </c>
      <c r="M949">
        <f t="shared" si="293"/>
        <v>30.696570200009912</v>
      </c>
      <c r="N949">
        <f t="shared" si="294"/>
        <v>0.12667809375371611</v>
      </c>
      <c r="O949">
        <f t="shared" si="295"/>
        <v>137.73311516964819</v>
      </c>
      <c r="P949">
        <f t="shared" si="296"/>
        <v>137.67509112926882</v>
      </c>
      <c r="Q949">
        <f t="shared" si="297"/>
        <v>-1.4734167057897594</v>
      </c>
      <c r="R949">
        <f t="shared" si="298"/>
        <v>139.20653187543795</v>
      </c>
      <c r="S949">
        <f t="shared" si="299"/>
        <v>31.678848003869753</v>
      </c>
      <c r="T949">
        <f t="shared" si="300"/>
        <v>13.160366744332974</v>
      </c>
      <c r="U949">
        <f t="shared" si="301"/>
        <v>0.48858304692290622</v>
      </c>
      <c r="V949" s="6">
        <f t="shared" si="303"/>
        <v>37256.000000447966</v>
      </c>
      <c r="W949">
        <f t="shared" si="308"/>
        <v>13.161685904673952</v>
      </c>
      <c r="X949">
        <f t="shared" si="309"/>
        <v>31.680829208405342</v>
      </c>
      <c r="Y949">
        <f t="shared" si="304"/>
        <v>-1.4710203589345667</v>
      </c>
      <c r="Z949">
        <f t="shared" si="305"/>
        <v>-1.7389373999863108E-7</v>
      </c>
      <c r="AA949">
        <f t="shared" si="307"/>
        <v>1.4785727431742125E-8</v>
      </c>
      <c r="AB949">
        <f t="shared" si="306"/>
        <v>1.000820881467156</v>
      </c>
      <c r="AC949">
        <f t="shared" si="302"/>
        <v>2.0954403504592451</v>
      </c>
      <c r="AD949">
        <f t="shared" si="310"/>
        <v>-3.7023427558445457E-12</v>
      </c>
      <c r="AE949">
        <f t="shared" si="311"/>
        <v>-2.16291003005409E-3</v>
      </c>
      <c r="AF949">
        <f t="shared" si="312"/>
        <v>1.703998483102865E-10</v>
      </c>
      <c r="AG949" t="str">
        <f t="shared" si="313"/>
        <v>NaN</v>
      </c>
      <c r="AH949">
        <f t="shared" si="314"/>
        <v>1.7039984831028652E-6</v>
      </c>
    </row>
    <row r="950" spans="1:34">
      <c r="A950" s="4">
        <v>43250.971226851849</v>
      </c>
      <c r="B950" s="3">
        <v>-2.30209345281764E-3</v>
      </c>
      <c r="C950">
        <v>2.8856345420572298</v>
      </c>
      <c r="D950" s="3">
        <v>4.6169222702319497E-2</v>
      </c>
      <c r="E950" s="3">
        <v>4.6071254700127601E-2</v>
      </c>
      <c r="F950" s="3">
        <v>4.5902584294744898E-2</v>
      </c>
      <c r="G950">
        <v>-4597331</v>
      </c>
      <c r="H950">
        <v>13051796</v>
      </c>
      <c r="K950">
        <f t="shared" si="291"/>
        <v>147.63347946384195</v>
      </c>
      <c r="L950">
        <f t="shared" si="292"/>
        <v>91.672046760720932</v>
      </c>
      <c r="M950">
        <f t="shared" si="293"/>
        <v>30.695719942816801</v>
      </c>
      <c r="N950">
        <f t="shared" si="294"/>
        <v>0.12671990413213516</v>
      </c>
      <c r="O950">
        <f t="shared" si="295"/>
        <v>137.6635705664697</v>
      </c>
      <c r="P950">
        <f t="shared" si="296"/>
        <v>137.59806858993818</v>
      </c>
      <c r="Q950">
        <f t="shared" si="297"/>
        <v>-1.4671436868110845</v>
      </c>
      <c r="R950">
        <f t="shared" si="298"/>
        <v>139.13071425328079</v>
      </c>
      <c r="S950">
        <f t="shared" si="299"/>
        <v>31.673815734024192</v>
      </c>
      <c r="T950">
        <f t="shared" si="300"/>
        <v>13.164767836798136</v>
      </c>
      <c r="U950">
        <f t="shared" si="301"/>
        <v>0.4885076045081243</v>
      </c>
      <c r="V950" s="6">
        <f t="shared" si="303"/>
        <v>37316.000000014901</v>
      </c>
      <c r="W950">
        <f t="shared" si="308"/>
        <v>13.161499120908845</v>
      </c>
      <c r="X950">
        <f t="shared" si="309"/>
        <v>31.680658307805576</v>
      </c>
      <c r="Y950">
        <f t="shared" si="304"/>
        <v>-1.4709314917154377</v>
      </c>
      <c r="Z950">
        <f t="shared" si="305"/>
        <v>6.323408725711699E-8</v>
      </c>
      <c r="AA950">
        <f t="shared" si="307"/>
        <v>-3.7608230401444174E-8</v>
      </c>
      <c r="AB950">
        <f t="shared" si="306"/>
        <v>1.0008177701052432</v>
      </c>
      <c r="AC950">
        <f t="shared" si="302"/>
        <v>2.0953341520980611</v>
      </c>
      <c r="AD950">
        <f t="shared" si="310"/>
        <v>9.4171839078819418E-12</v>
      </c>
      <c r="AE950">
        <f t="shared" si="311"/>
        <v>2.3884736298649808E-4</v>
      </c>
      <c r="AF950">
        <f t="shared" si="312"/>
        <v>3.9249274820680706E-9</v>
      </c>
      <c r="AG950">
        <f t="shared" si="313"/>
        <v>9.4171839078819414E-10</v>
      </c>
      <c r="AH950">
        <f t="shared" si="314"/>
        <v>3.9249274820680708E-5</v>
      </c>
    </row>
    <row r="951" spans="1:34">
      <c r="A951" s="4">
        <v>43250.971921296295</v>
      </c>
      <c r="B951" s="3">
        <v>-2.3027237397946002E-3</v>
      </c>
      <c r="C951">
        <v>2.8855203768689499</v>
      </c>
      <c r="D951" s="3">
        <v>4.6140229501379498E-2</v>
      </c>
      <c r="E951" s="3">
        <v>4.6042903678371702E-2</v>
      </c>
      <c r="F951" s="3">
        <v>4.5875379784702103E-2</v>
      </c>
      <c r="G951">
        <v>-4597329</v>
      </c>
      <c r="H951">
        <v>13051796</v>
      </c>
      <c r="K951">
        <f t="shared" si="291"/>
        <v>147.67363134839746</v>
      </c>
      <c r="L951">
        <f t="shared" si="292"/>
        <v>91.747958726136531</v>
      </c>
      <c r="M951">
        <f t="shared" si="293"/>
        <v>30.721138513832109</v>
      </c>
      <c r="N951">
        <f t="shared" si="294"/>
        <v>0.12668530243964918</v>
      </c>
      <c r="O951">
        <f t="shared" si="295"/>
        <v>137.57648800737957</v>
      </c>
      <c r="P951">
        <f t="shared" si="296"/>
        <v>137.51321566306009</v>
      </c>
      <c r="Q951">
        <f t="shared" si="297"/>
        <v>-1.4722340825454694</v>
      </c>
      <c r="R951">
        <f t="shared" si="298"/>
        <v>139.04872208992504</v>
      </c>
      <c r="S951">
        <f t="shared" si="299"/>
        <v>31.702627902195754</v>
      </c>
      <c r="T951">
        <f t="shared" si="300"/>
        <v>13.161125553378557</v>
      </c>
      <c r="U951">
        <f t="shared" si="301"/>
        <v>0.48857003961001527</v>
      </c>
      <c r="V951" s="6">
        <f t="shared" si="303"/>
        <v>37376.000000210479</v>
      </c>
      <c r="W951">
        <f t="shared" si="308"/>
        <v>13.161502039405171</v>
      </c>
      <c r="X951">
        <f t="shared" si="309"/>
        <v>31.679712704446594</v>
      </c>
      <c r="Y951">
        <f t="shared" si="304"/>
        <v>-1.4687138050819424</v>
      </c>
      <c r="Z951">
        <f t="shared" si="305"/>
        <v>-2.0067677243431189E-7</v>
      </c>
      <c r="AA951">
        <f t="shared" si="307"/>
        <v>-1.2387759231745431E-7</v>
      </c>
      <c r="AB951">
        <f t="shared" si="306"/>
        <v>1.0007388485097386</v>
      </c>
      <c r="AC951">
        <f t="shared" si="302"/>
        <v>2.0954220403969752</v>
      </c>
      <c r="AD951">
        <f t="shared" si="310"/>
        <v>3.1067363140897169E-11</v>
      </c>
      <c r="AE951">
        <f t="shared" si="311"/>
        <v>-1.1057848199480991E-5</v>
      </c>
      <c r="AF951">
        <f t="shared" si="312"/>
        <v>-2.7968218644452397E-7</v>
      </c>
      <c r="AG951">
        <f t="shared" si="313"/>
        <v>3.1067363140897169E-9</v>
      </c>
      <c r="AH951" t="str">
        <f t="shared" si="314"/>
        <v>NaN</v>
      </c>
    </row>
    <row r="952" spans="1:34">
      <c r="A952" s="4">
        <v>43250.972627314812</v>
      </c>
      <c r="B952" s="3">
        <v>-2.3011896450771002E-3</v>
      </c>
      <c r="C952">
        <v>2.88555843193171</v>
      </c>
      <c r="D952" s="3">
        <v>4.6122676603681599E-2</v>
      </c>
      <c r="E952" s="3">
        <v>4.6026599462420603E-2</v>
      </c>
      <c r="F952" s="3">
        <v>4.5856072205551802E-2</v>
      </c>
      <c r="G952">
        <v>-4597289</v>
      </c>
      <c r="H952">
        <v>13051796</v>
      </c>
      <c r="K952">
        <f t="shared" si="291"/>
        <v>147.57590317655527</v>
      </c>
      <c r="L952">
        <f t="shared" si="292"/>
        <v>91.675610191367056</v>
      </c>
      <c r="M952">
        <f t="shared" si="293"/>
        <v>30.696913131722408</v>
      </c>
      <c r="N952">
        <f t="shared" si="294"/>
        <v>0.12669683633714454</v>
      </c>
      <c r="O952">
        <f t="shared" si="295"/>
        <v>137.52376698309033</v>
      </c>
      <c r="P952">
        <f t="shared" si="296"/>
        <v>137.46441811157098</v>
      </c>
      <c r="Q952">
        <f t="shared" si="297"/>
        <v>-1.466763645889273</v>
      </c>
      <c r="R952">
        <f t="shared" si="298"/>
        <v>138.9905306289796</v>
      </c>
      <c r="S952">
        <f t="shared" si="299"/>
        <v>31.674755562315255</v>
      </c>
      <c r="T952">
        <f t="shared" si="300"/>
        <v>13.162339647851756</v>
      </c>
      <c r="U952">
        <f t="shared" si="301"/>
        <v>0.48854922790938482</v>
      </c>
      <c r="V952" s="6">
        <f t="shared" si="303"/>
        <v>37437.000000011176</v>
      </c>
      <c r="W952">
        <f t="shared" si="308"/>
        <v>13.161537061361118</v>
      </c>
      <c r="X952">
        <f t="shared" si="309"/>
        <v>31.675681935127191</v>
      </c>
      <c r="Y952">
        <f t="shared" si="304"/>
        <v>-1.4701634435911235</v>
      </c>
      <c r="Z952">
        <f t="shared" si="305"/>
        <v>-7.8389364229145863E-8</v>
      </c>
      <c r="AA952">
        <f t="shared" si="307"/>
        <v>-7.1483634399043643E-8</v>
      </c>
      <c r="AB952">
        <f t="shared" si="306"/>
        <v>1.0007906335397718</v>
      </c>
      <c r="AC952">
        <f t="shared" si="302"/>
        <v>2.095392744297337</v>
      </c>
      <c r="AD952">
        <f t="shared" si="310"/>
        <v>1.790951184263482E-11</v>
      </c>
      <c r="AE952">
        <f t="shared" si="311"/>
        <v>-3.1458684366428995E-5</v>
      </c>
      <c r="AF952">
        <f t="shared" si="312"/>
        <v>-5.6672742365401541E-8</v>
      </c>
      <c r="AG952">
        <f t="shared" si="313"/>
        <v>1.790951184263482E-9</v>
      </c>
      <c r="AH952" t="str">
        <f t="shared" si="314"/>
        <v>NaN</v>
      </c>
    </row>
    <row r="953" spans="1:34">
      <c r="A953" s="4">
        <v>43250.973321759258</v>
      </c>
      <c r="B953" s="3">
        <v>-2.3018437164682801E-3</v>
      </c>
      <c r="C953">
        <v>2.8854906463511698</v>
      </c>
      <c r="D953">
        <v>4.6098273794686999E-2</v>
      </c>
      <c r="E953" s="3">
        <v>4.6001387983342301E-2</v>
      </c>
      <c r="F953" s="3">
        <v>4.5833322374473899E-2</v>
      </c>
      <c r="G953">
        <v>-4597239</v>
      </c>
      <c r="H953">
        <v>13051796</v>
      </c>
      <c r="K953">
        <f t="shared" si="291"/>
        <v>147.61757022656536</v>
      </c>
      <c r="L953">
        <f t="shared" si="292"/>
        <v>91.747181687280417</v>
      </c>
      <c r="M953">
        <f t="shared" si="293"/>
        <v>30.720878328007149</v>
      </c>
      <c r="N953">
        <f t="shared" si="294"/>
        <v>0.12667629158223129</v>
      </c>
      <c r="O953">
        <f t="shared" si="295"/>
        <v>137.450471900542</v>
      </c>
      <c r="P953">
        <f t="shared" si="296"/>
        <v>137.38896164974966</v>
      </c>
      <c r="Q953">
        <f t="shared" si="297"/>
        <v>-1.4714926023386283</v>
      </c>
      <c r="R953">
        <f t="shared" si="298"/>
        <v>138.92196450288063</v>
      </c>
      <c r="S953">
        <f t="shared" si="299"/>
        <v>31.701873396232902</v>
      </c>
      <c r="T953">
        <f t="shared" si="300"/>
        <v>13.160177042071414</v>
      </c>
      <c r="U953">
        <f t="shared" si="301"/>
        <v>0.4885862987511318</v>
      </c>
      <c r="V953" s="6">
        <f t="shared" si="303"/>
        <v>37497.000000206754</v>
      </c>
      <c r="W953">
        <f t="shared" si="308"/>
        <v>13.161735519111533</v>
      </c>
      <c r="X953">
        <f t="shared" si="309"/>
        <v>31.668948310099363</v>
      </c>
      <c r="Y953">
        <f t="shared" si="304"/>
        <v>-1.4695755802065757</v>
      </c>
      <c r="Z953">
        <f t="shared" si="305"/>
        <v>-2.5293634775788794E-7</v>
      </c>
      <c r="AA953">
        <f t="shared" si="307"/>
        <v>-3.589113021740636E-8</v>
      </c>
      <c r="AB953">
        <f t="shared" si="306"/>
        <v>1.0007692390742318</v>
      </c>
      <c r="AC953">
        <f t="shared" si="302"/>
        <v>2.0954449279748166</v>
      </c>
      <c r="AD953">
        <f t="shared" si="310"/>
        <v>8.9959859084682445E-12</v>
      </c>
      <c r="AE953">
        <f t="shared" si="311"/>
        <v>-2.2399076147358096E-5</v>
      </c>
      <c r="AF953">
        <f t="shared" si="312"/>
        <v>-3.9980635799009559E-8</v>
      </c>
      <c r="AG953">
        <f t="shared" si="313"/>
        <v>8.995985908468245E-10</v>
      </c>
      <c r="AH953" t="str">
        <f t="shared" si="314"/>
        <v>NaN</v>
      </c>
    </row>
    <row r="954" spans="1:34">
      <c r="A954" s="4">
        <v>43250.974016203705</v>
      </c>
      <c r="B954" s="3">
        <v>-2.2990609400039799E-3</v>
      </c>
      <c r="C954">
        <v>2.88546329427481</v>
      </c>
      <c r="D954" s="3">
        <v>4.60638815317179E-2</v>
      </c>
      <c r="E954" s="3">
        <v>4.5966662738574103E-2</v>
      </c>
      <c r="F954">
        <v>4.5798709280698E-2</v>
      </c>
      <c r="G954">
        <v>-4597208</v>
      </c>
      <c r="H954">
        <v>13051796</v>
      </c>
      <c r="K954">
        <f t="shared" si="291"/>
        <v>147.44029586834012</v>
      </c>
      <c r="L954">
        <f t="shared" si="292"/>
        <v>91.615405925806115</v>
      </c>
      <c r="M954">
        <f t="shared" si="293"/>
        <v>30.676754170072456</v>
      </c>
      <c r="N954">
        <f t="shared" si="294"/>
        <v>0.12666800159340616</v>
      </c>
      <c r="O954">
        <f t="shared" si="295"/>
        <v>137.34717298303207</v>
      </c>
      <c r="P954">
        <f t="shared" si="296"/>
        <v>137.28503105139208</v>
      </c>
      <c r="Q954">
        <f t="shared" si="297"/>
        <v>-1.4704704923918257</v>
      </c>
      <c r="R954">
        <f t="shared" si="298"/>
        <v>138.81764347542389</v>
      </c>
      <c r="S954">
        <f t="shared" si="299"/>
        <v>31.657067831667007</v>
      </c>
      <c r="T954">
        <f t="shared" si="300"/>
        <v>13.159304411668767</v>
      </c>
      <c r="U954">
        <f t="shared" si="301"/>
        <v>0.48860125716096076</v>
      </c>
      <c r="V954" s="6">
        <f t="shared" si="303"/>
        <v>37557.000000402331</v>
      </c>
      <c r="W954">
        <f t="shared" si="308"/>
        <v>13.161779296556482</v>
      </c>
      <c r="X954">
        <f t="shared" si="309"/>
        <v>31.659996803962404</v>
      </c>
      <c r="Y954">
        <f t="shared" si="304"/>
        <v>-1.4710756178180684</v>
      </c>
      <c r="Z954">
        <f t="shared" si="305"/>
        <v>-8.5366017805479027E-8</v>
      </c>
      <c r="AA954">
        <f t="shared" si="307"/>
        <v>-5.5675112634680626E-8</v>
      </c>
      <c r="AB954">
        <f t="shared" si="306"/>
        <v>1.0008234071858237</v>
      </c>
      <c r="AC954">
        <f t="shared" si="302"/>
        <v>2.0954659845464327</v>
      </c>
      <c r="AD954">
        <f t="shared" si="310"/>
        <v>1.394068228994999E-11</v>
      </c>
      <c r="AE954">
        <f t="shared" si="311"/>
        <v>4.6556245676061402E-4</v>
      </c>
      <c r="AF954">
        <f t="shared" si="312"/>
        <v>2.9808293543348902E-9</v>
      </c>
      <c r="AG954">
        <f t="shared" si="313"/>
        <v>1.394068228994999E-9</v>
      </c>
      <c r="AH954">
        <f t="shared" si="314"/>
        <v>2.9808293543348899E-5</v>
      </c>
    </row>
    <row r="955" spans="1:34">
      <c r="A955" s="4">
        <v>43250.974710648145</v>
      </c>
      <c r="B955" s="3">
        <v>-2.2999409633303E-3</v>
      </c>
      <c r="C955">
        <v>2.8854585373919699</v>
      </c>
      <c r="D955">
        <v>4.6042725295265E-2</v>
      </c>
      <c r="E955" s="3">
        <v>4.5943912946368098E-2</v>
      </c>
      <c r="F955" s="3">
        <v>4.5777889016444501E-2</v>
      </c>
      <c r="G955">
        <v>-4597185</v>
      </c>
      <c r="H955">
        <v>13051796</v>
      </c>
      <c r="K955">
        <f t="shared" si="291"/>
        <v>147.49635699017222</v>
      </c>
      <c r="L955">
        <f t="shared" si="292"/>
        <v>91.698835095511996</v>
      </c>
      <c r="M955">
        <f t="shared" si="293"/>
        <v>30.704689822420637</v>
      </c>
      <c r="N955">
        <f t="shared" si="294"/>
        <v>0.12666655985622075</v>
      </c>
      <c r="O955">
        <f t="shared" si="295"/>
        <v>137.28362914684621</v>
      </c>
      <c r="P955">
        <f t="shared" si="296"/>
        <v>137.21694227239965</v>
      </c>
      <c r="Q955">
        <f t="shared" si="297"/>
        <v>-1.4712637587237509</v>
      </c>
      <c r="R955">
        <f t="shared" si="298"/>
        <v>138.75489290556996</v>
      </c>
      <c r="S955">
        <f t="shared" si="299"/>
        <v>31.685532328236469</v>
      </c>
      <c r="T955">
        <f t="shared" si="300"/>
        <v>13.159152649859776</v>
      </c>
      <c r="U955">
        <f t="shared" si="301"/>
        <v>0.48860385862353667</v>
      </c>
      <c r="V955" s="6">
        <f t="shared" si="303"/>
        <v>37616.999999969266</v>
      </c>
      <c r="W955">
        <f t="shared" si="308"/>
        <v>13.161043835481387</v>
      </c>
      <c r="X955">
        <f t="shared" si="309"/>
        <v>31.666793492255174</v>
      </c>
      <c r="Y955">
        <f t="shared" si="304"/>
        <v>-1.4714282909656238</v>
      </c>
      <c r="Z955">
        <f t="shared" si="305"/>
        <v>2.2764271417503347E-7</v>
      </c>
      <c r="AA955">
        <f t="shared" si="307"/>
        <v>1.0481778021981815E-8</v>
      </c>
      <c r="AB955">
        <f t="shared" si="306"/>
        <v>1.0008350370939787</v>
      </c>
      <c r="AC955">
        <f t="shared" si="302"/>
        <v>2.0954696465588838</v>
      </c>
      <c r="AD955">
        <f t="shared" si="310"/>
        <v>-2.6239438541338828E-12</v>
      </c>
      <c r="AE955">
        <f t="shared" si="311"/>
        <v>-2.6784994037419888E-4</v>
      </c>
      <c r="AF955">
        <f t="shared" si="312"/>
        <v>9.7520073499378474E-10</v>
      </c>
      <c r="AG955" t="str">
        <f t="shared" si="313"/>
        <v>NaN</v>
      </c>
      <c r="AH955">
        <f t="shared" si="314"/>
        <v>9.7520073499378487E-6</v>
      </c>
    </row>
    <row r="956" spans="1:34">
      <c r="A956" s="4">
        <v>43250.975405092591</v>
      </c>
      <c r="B956" s="3">
        <v>-2.2990966166253199E-3</v>
      </c>
      <c r="C956">
        <v>2.8855489181660201</v>
      </c>
      <c r="D956" s="3">
        <v>4.6020974448456403E-2</v>
      </c>
      <c r="E956" s="3">
        <v>4.5922935093021797E-2</v>
      </c>
      <c r="F956" s="3">
        <v>4.57566399595635E-2</v>
      </c>
      <c r="G956">
        <v>-4597157</v>
      </c>
      <c r="H956">
        <v>13051796</v>
      </c>
      <c r="K956">
        <f t="shared" si="291"/>
        <v>147.44256861652266</v>
      </c>
      <c r="L956">
        <f t="shared" si="292"/>
        <v>91.67297841374257</v>
      </c>
      <c r="M956">
        <f t="shared" si="293"/>
        <v>30.696031900073638</v>
      </c>
      <c r="N956">
        <f t="shared" si="294"/>
        <v>0.12669395286277074</v>
      </c>
      <c r="O956">
        <f t="shared" si="295"/>
        <v>137.21829936810292</v>
      </c>
      <c r="P956">
        <f t="shared" si="296"/>
        <v>137.15415680133694</v>
      </c>
      <c r="Q956">
        <f t="shared" si="297"/>
        <v>-1.4725506217812949</v>
      </c>
      <c r="R956">
        <f t="shared" si="298"/>
        <v>138.69084998988421</v>
      </c>
      <c r="S956">
        <f t="shared" si="299"/>
        <v>31.6777323145945</v>
      </c>
      <c r="T956">
        <f t="shared" si="300"/>
        <v>13.162036124233461</v>
      </c>
      <c r="U956">
        <f t="shared" si="301"/>
        <v>0.48855443083454236</v>
      </c>
      <c r="V956" s="6">
        <f t="shared" si="303"/>
        <v>37677.000000164844</v>
      </c>
      <c r="W956">
        <f t="shared" si="308"/>
        <v>13.160973791569472</v>
      </c>
      <c r="X956">
        <f t="shared" si="309"/>
        <v>31.664358523098237</v>
      </c>
      <c r="Y956">
        <f t="shared" si="304"/>
        <v>-1.4698049207630106</v>
      </c>
      <c r="Z956">
        <f t="shared" si="305"/>
        <v>7.5253789272829732E-8</v>
      </c>
      <c r="AA956">
        <f t="shared" si="307"/>
        <v>3.9295468559790601E-8</v>
      </c>
      <c r="AB956">
        <f t="shared" si="306"/>
        <v>1.000778006528398</v>
      </c>
      <c r="AC956">
        <f t="shared" si="302"/>
        <v>2.0954000683222462</v>
      </c>
      <c r="AD956">
        <f t="shared" si="310"/>
        <v>-9.8475237239498374E-12</v>
      </c>
      <c r="AE956">
        <f t="shared" si="311"/>
        <v>-3.9233866272878114E-4</v>
      </c>
      <c r="AF956">
        <f t="shared" si="312"/>
        <v>2.4986013153150874E-9</v>
      </c>
      <c r="AG956" t="str">
        <f t="shared" si="313"/>
        <v>NaN</v>
      </c>
      <c r="AH956">
        <f t="shared" si="314"/>
        <v>2.4986013153150872E-5</v>
      </c>
    </row>
    <row r="957" spans="1:34">
      <c r="A957" s="4">
        <v>43250.976111111115</v>
      </c>
      <c r="B957" s="3">
        <v>-2.2976338751505001E-3</v>
      </c>
      <c r="C957">
        <v>2.8854870786890401</v>
      </c>
      <c r="D957" s="3">
        <v>4.5998141410800601E-2</v>
      </c>
      <c r="E957" s="3">
        <v>4.5900292330679798E-2</v>
      </c>
      <c r="F957" s="3">
        <v>4.5731579412658901E-2</v>
      </c>
      <c r="G957">
        <v>-4597114</v>
      </c>
      <c r="H957">
        <v>13051796</v>
      </c>
      <c r="K957">
        <f t="shared" si="291"/>
        <v>147.34938594104557</v>
      </c>
      <c r="L957">
        <f t="shared" si="292"/>
        <v>91.612737599092853</v>
      </c>
      <c r="M957">
        <f t="shared" si="293"/>
        <v>30.675860700226409</v>
      </c>
      <c r="N957">
        <f t="shared" si="294"/>
        <v>0.12667521027934231</v>
      </c>
      <c r="O957">
        <f t="shared" si="295"/>
        <v>137.14971917390554</v>
      </c>
      <c r="P957">
        <f t="shared" si="296"/>
        <v>137.08638835638052</v>
      </c>
      <c r="Q957">
        <f t="shared" si="297"/>
        <v>-1.465600381783986</v>
      </c>
      <c r="R957">
        <f t="shared" si="298"/>
        <v>138.61531955568952</v>
      </c>
      <c r="S957">
        <f t="shared" si="299"/>
        <v>31.652927621415731</v>
      </c>
      <c r="T957">
        <f t="shared" si="300"/>
        <v>13.160063220714679</v>
      </c>
      <c r="U957">
        <f t="shared" si="301"/>
        <v>0.48858824984806376</v>
      </c>
      <c r="V957" s="6">
        <f t="shared" si="303"/>
        <v>37738.000000594184</v>
      </c>
      <c r="W957">
        <f t="shared" si="308"/>
        <v>13.160457217719101</v>
      </c>
      <c r="X957">
        <f t="shared" si="309"/>
        <v>31.668962070609457</v>
      </c>
      <c r="Y957">
        <f t="shared" si="304"/>
        <v>-1.4674094082173212</v>
      </c>
      <c r="Z957">
        <f t="shared" si="305"/>
        <v>-7.5253789663802868E-8</v>
      </c>
      <c r="AA957">
        <f t="shared" si="307"/>
        <v>4.9683924256240044E-9</v>
      </c>
      <c r="AB957">
        <f t="shared" si="306"/>
        <v>1.0006939673552477</v>
      </c>
      <c r="AC957">
        <f t="shared" si="302"/>
        <v>2.0954476744841548</v>
      </c>
      <c r="AD957">
        <f t="shared" si="310"/>
        <v>-1.2471500822779509E-12</v>
      </c>
      <c r="AE957">
        <f t="shared" si="311"/>
        <v>-4.595571574543842E-4</v>
      </c>
      <c r="AF957">
        <f t="shared" si="312"/>
        <v>2.7015326532452271E-10</v>
      </c>
      <c r="AG957" t="str">
        <f t="shared" si="313"/>
        <v>NaN</v>
      </c>
      <c r="AH957">
        <f t="shared" si="314"/>
        <v>2.7015326532452271E-6</v>
      </c>
    </row>
    <row r="958" spans="1:34">
      <c r="A958" s="4">
        <v>43250.976805555554</v>
      </c>
      <c r="B958" s="3">
        <v>-2.2958738284978601E-3</v>
      </c>
      <c r="C958">
        <v>2.8855203768689499</v>
      </c>
      <c r="D958" s="3">
        <v>4.5970979609755901E-2</v>
      </c>
      <c r="E958" s="3">
        <v>4.5873285128327598E-2</v>
      </c>
      <c r="F958" s="3">
        <v>4.5704005664520098E-2</v>
      </c>
      <c r="G958">
        <v>-4597092</v>
      </c>
      <c r="H958">
        <v>13051796</v>
      </c>
      <c r="K958">
        <f t="shared" si="291"/>
        <v>147.23726369738137</v>
      </c>
      <c r="L958">
        <f t="shared" si="292"/>
        <v>91.536860796405477</v>
      </c>
      <c r="M958">
        <f t="shared" si="293"/>
        <v>30.650453903195604</v>
      </c>
      <c r="N958">
        <f t="shared" si="294"/>
        <v>0.12668530243964918</v>
      </c>
      <c r="O958">
        <f t="shared" si="295"/>
        <v>137.06813731789163</v>
      </c>
      <c r="P958">
        <f t="shared" si="296"/>
        <v>137.0055574012882</v>
      </c>
      <c r="Q958">
        <f t="shared" si="297"/>
        <v>-1.4640772210866828</v>
      </c>
      <c r="R958">
        <f t="shared" si="298"/>
        <v>138.53221453897831</v>
      </c>
      <c r="S958">
        <f t="shared" si="299"/>
        <v>31.626505383920058</v>
      </c>
      <c r="T958">
        <f t="shared" si="300"/>
        <v>13.161125553378557</v>
      </c>
      <c r="U958">
        <f t="shared" si="301"/>
        <v>0.48857003961001527</v>
      </c>
      <c r="V958" s="6">
        <f t="shared" si="303"/>
        <v>37798.000000161119</v>
      </c>
      <c r="W958">
        <f t="shared" si="308"/>
        <v>13.160142020115494</v>
      </c>
      <c r="X958">
        <f t="shared" si="309"/>
        <v>31.666983620935067</v>
      </c>
      <c r="Y958">
        <f t="shared" si="304"/>
        <v>-1.4638675787288566</v>
      </c>
      <c r="Z958">
        <f t="shared" si="305"/>
        <v>2.6242146216232523E-7</v>
      </c>
      <c r="AA958">
        <f t="shared" si="307"/>
        <v>-2.0325242482750645E-8</v>
      </c>
      <c r="AB958">
        <f t="shared" si="306"/>
        <v>1.000569404680294</v>
      </c>
      <c r="AC958">
        <f t="shared" si="302"/>
        <v>2.0954220403969752</v>
      </c>
      <c r="AD958">
        <f t="shared" si="310"/>
        <v>5.1142594726350734E-12</v>
      </c>
      <c r="AE958">
        <f t="shared" si="311"/>
        <v>7.1601863322867003E-4</v>
      </c>
      <c r="AF958">
        <f t="shared" si="312"/>
        <v>7.1103252940023757E-10</v>
      </c>
      <c r="AG958">
        <f t="shared" si="313"/>
        <v>5.1142594726350736E-10</v>
      </c>
      <c r="AH958">
        <f t="shared" si="314"/>
        <v>7.1103252940023759E-6</v>
      </c>
    </row>
    <row r="959" spans="1:34">
      <c r="A959" s="4">
        <v>43250.977500000001</v>
      </c>
      <c r="B959" s="3">
        <v>-2.2959213973263101E-3</v>
      </c>
      <c r="C959">
        <v>2.8855857840080699</v>
      </c>
      <c r="D959">
        <v>4.5944959460594001E-2</v>
      </c>
      <c r="E959">
        <v>4.5845826022104998E-2</v>
      </c>
      <c r="F959" s="3">
        <v>4.5677360967074497E-2</v>
      </c>
      <c r="G959">
        <v>-4597059</v>
      </c>
      <c r="H959">
        <v>13051796</v>
      </c>
      <c r="K959">
        <f t="shared" si="291"/>
        <v>147.24029402829123</v>
      </c>
      <c r="L959">
        <f t="shared" si="292"/>
        <v>91.574915339611337</v>
      </c>
      <c r="M959">
        <f t="shared" si="293"/>
        <v>30.663196190971156</v>
      </c>
      <c r="N959">
        <f t="shared" si="294"/>
        <v>0.12670512632596964</v>
      </c>
      <c r="O959">
        <f t="shared" si="295"/>
        <v>136.9899844715876</v>
      </c>
      <c r="P959">
        <f t="shared" si="296"/>
        <v>136.92337392471001</v>
      </c>
      <c r="Q959">
        <f t="shared" si="297"/>
        <v>-1.4619251333159013</v>
      </c>
      <c r="R959">
        <f t="shared" si="298"/>
        <v>138.45190960490351</v>
      </c>
      <c r="S959">
        <f t="shared" si="299"/>
        <v>31.637812946515091</v>
      </c>
      <c r="T959">
        <f t="shared" si="300"/>
        <v>13.163212278254395</v>
      </c>
      <c r="U959">
        <f t="shared" si="301"/>
        <v>0.48853426949955625</v>
      </c>
      <c r="V959" s="6">
        <f t="shared" si="303"/>
        <v>37858.000000356697</v>
      </c>
      <c r="W959">
        <f t="shared" si="308"/>
        <v>13.159873518453166</v>
      </c>
      <c r="X959">
        <f t="shared" si="309"/>
        <v>31.667779721196787</v>
      </c>
      <c r="Y959">
        <f t="shared" si="304"/>
        <v>-1.4631700834243588</v>
      </c>
      <c r="Z959">
        <f t="shared" si="305"/>
        <v>1.2330646953551566E-7</v>
      </c>
      <c r="AA959">
        <f t="shared" si="307"/>
        <v>-4.3812189232654685E-8</v>
      </c>
      <c r="AB959">
        <f t="shared" si="306"/>
        <v>1.0005445064966754</v>
      </c>
      <c r="AC959">
        <f t="shared" si="302"/>
        <v>2.0953716877257214</v>
      </c>
      <c r="AD959">
        <f t="shared" si="310"/>
        <v>1.1029060546198142E-11</v>
      </c>
      <c r="AE959">
        <f t="shared" si="311"/>
        <v>4.1097200668352061E-4</v>
      </c>
      <c r="AF959">
        <f t="shared" si="312"/>
        <v>2.6715131477933284E-9</v>
      </c>
      <c r="AG959">
        <f t="shared" si="313"/>
        <v>1.1029060546198143E-9</v>
      </c>
      <c r="AH959">
        <f t="shared" si="314"/>
        <v>2.6715131477933285E-5</v>
      </c>
    </row>
    <row r="960" spans="1:34">
      <c r="A960" s="4">
        <v>43250.978194444448</v>
      </c>
      <c r="B960" s="3">
        <v>-2.2910693768244499E-3</v>
      </c>
      <c r="C960">
        <v>2.88556675647669</v>
      </c>
      <c r="D960" s="3">
        <v>4.59166560076665E-2</v>
      </c>
      <c r="E960" s="3">
        <v>4.58184739457465E-2</v>
      </c>
      <c r="F960" s="3">
        <v>4.56496800207788E-2</v>
      </c>
      <c r="G960">
        <v>-4597048</v>
      </c>
      <c r="H960">
        <v>13051796</v>
      </c>
      <c r="K960">
        <f t="shared" si="291"/>
        <v>146.93120027548798</v>
      </c>
      <c r="L960">
        <f t="shared" si="292"/>
        <v>91.302207938786523</v>
      </c>
      <c r="M960">
        <f t="shared" si="293"/>
        <v>30.571882095804266</v>
      </c>
      <c r="N960">
        <f t="shared" si="294"/>
        <v>0.12669935937722204</v>
      </c>
      <c r="O960">
        <f t="shared" si="295"/>
        <v>136.9049736058638</v>
      </c>
      <c r="P960">
        <f t="shared" si="296"/>
        <v>136.84151078216814</v>
      </c>
      <c r="Q960">
        <f t="shared" si="297"/>
        <v>-1.4635078958704923</v>
      </c>
      <c r="R960">
        <f t="shared" si="298"/>
        <v>138.36848150173429</v>
      </c>
      <c r="S960">
        <f t="shared" si="299"/>
        <v>31.547554026384596</v>
      </c>
      <c r="T960">
        <f t="shared" si="300"/>
        <v>13.162605231017807</v>
      </c>
      <c r="U960">
        <f t="shared" si="301"/>
        <v>0.48854467534987128</v>
      </c>
      <c r="V960" s="6">
        <f t="shared" si="303"/>
        <v>37918.000000552274</v>
      </c>
      <c r="W960">
        <f t="shared" si="308"/>
        <v>13.159701327169715</v>
      </c>
      <c r="X960">
        <f t="shared" si="309"/>
        <v>31.665428354229554</v>
      </c>
      <c r="Y960">
        <f t="shared" si="304"/>
        <v>-1.4665317427602627</v>
      </c>
      <c r="Z960">
        <f t="shared" si="305"/>
        <v>-4.9322588069705418E-7</v>
      </c>
      <c r="AA960">
        <f t="shared" si="307"/>
        <v>-8.3469741880965741E-8</v>
      </c>
      <c r="AB960">
        <f t="shared" si="306"/>
        <v>1.0006654174226846</v>
      </c>
      <c r="AC960">
        <f t="shared" si="302"/>
        <v>2.0953863357755402</v>
      </c>
      <c r="AD960">
        <f t="shared" si="310"/>
        <v>2.0964234924609143E-11</v>
      </c>
      <c r="AE960">
        <f t="shared" si="311"/>
        <v>1.7917299898783658E-4</v>
      </c>
      <c r="AF960">
        <f t="shared" si="312"/>
        <v>1.1647627973595435E-8</v>
      </c>
      <c r="AG960">
        <f t="shared" si="313"/>
        <v>2.0964234924609141E-9</v>
      </c>
      <c r="AH960">
        <f t="shared" si="314"/>
        <v>1.1647627973595436E-4</v>
      </c>
    </row>
    <row r="961" spans="1:34">
      <c r="A961" s="4">
        <v>43250.978888888887</v>
      </c>
      <c r="B961" s="3">
        <v>-2.2997625802236099E-3</v>
      </c>
      <c r="C961">
        <v>2.88540026557712</v>
      </c>
      <c r="D961" s="3">
        <v>4.5887639022312202E-2</v>
      </c>
      <c r="E961" s="3">
        <v>4.5789421283770899E-2</v>
      </c>
      <c r="F961" s="3">
        <v>4.5624297879403503E-2</v>
      </c>
      <c r="G961">
        <v>-4597501</v>
      </c>
      <c r="H961">
        <v>13051796</v>
      </c>
      <c r="K961">
        <f t="shared" si="291"/>
        <v>147.48499324926007</v>
      </c>
      <c r="L961">
        <f t="shared" si="292"/>
        <v>91.88936550639086</v>
      </c>
      <c r="M961">
        <f t="shared" si="293"/>
        <v>30.768487548549658</v>
      </c>
      <c r="N961">
        <f t="shared" si="294"/>
        <v>0.12664889857568143</v>
      </c>
      <c r="O961">
        <f t="shared" si="295"/>
        <v>136.81781960907114</v>
      </c>
      <c r="P961">
        <f t="shared" si="296"/>
        <v>136.7545578877203</v>
      </c>
      <c r="Q961">
        <f t="shared" si="297"/>
        <v>-1.4741621990943941</v>
      </c>
      <c r="R961">
        <f t="shared" si="298"/>
        <v>138.29198180816553</v>
      </c>
      <c r="S961">
        <f t="shared" si="299"/>
        <v>31.751262347945922</v>
      </c>
      <c r="T961">
        <f t="shared" si="300"/>
        <v>13.157293567697744</v>
      </c>
      <c r="U961">
        <f t="shared" si="301"/>
        <v>0.4886357265401261</v>
      </c>
      <c r="V961" s="6">
        <f t="shared" si="303"/>
        <v>37978.000000119209</v>
      </c>
      <c r="W961">
        <f t="shared" si="308"/>
        <v>13.159631283257804</v>
      </c>
      <c r="X961">
        <f t="shared" si="309"/>
        <v>31.665818865212216</v>
      </c>
      <c r="Y961">
        <f t="shared" si="304"/>
        <v>-1.4708287888279585</v>
      </c>
      <c r="Z961">
        <f t="shared" si="305"/>
        <v>-2.6242146216410157E-7</v>
      </c>
      <c r="AA961">
        <f t="shared" si="307"/>
        <v>-6.3312476791097046E-8</v>
      </c>
      <c r="AB961">
        <f t="shared" si="306"/>
        <v>1.000812060614827</v>
      </c>
      <c r="AC961">
        <f t="shared" si="302"/>
        <v>2.0955145062114533</v>
      </c>
      <c r="AD961">
        <f t="shared" si="310"/>
        <v>1.5856055622727464E-11</v>
      </c>
      <c r="AE961">
        <f t="shared" si="311"/>
        <v>-4.4774248944100321E-5</v>
      </c>
      <c r="AF961">
        <f t="shared" si="312"/>
        <v>-3.5253146601193187E-8</v>
      </c>
      <c r="AG961">
        <f t="shared" si="313"/>
        <v>1.5856055622727465E-9</v>
      </c>
      <c r="AH961" t="str">
        <f t="shared" si="314"/>
        <v>NaN</v>
      </c>
    </row>
    <row r="962" spans="1:34">
      <c r="A962" s="4">
        <v>43250.979583333334</v>
      </c>
      <c r="B962" s="3">
        <v>-2.2942921649519101E-3</v>
      </c>
      <c r="C962">
        <v>2.8854680511576598</v>
      </c>
      <c r="D962" s="3">
        <v>4.5859644766769597E-2</v>
      </c>
      <c r="E962" s="3">
        <v>4.5762580572318301E-2</v>
      </c>
      <c r="F962" s="3">
        <v>4.5596616933107702E-2</v>
      </c>
      <c r="G962">
        <v>-4596993</v>
      </c>
      <c r="H962">
        <v>13051796</v>
      </c>
      <c r="K962">
        <f t="shared" si="291"/>
        <v>147.13650519462931</v>
      </c>
      <c r="L962">
        <f t="shared" si="292"/>
        <v>91.577263803738674</v>
      </c>
      <c r="M962">
        <f t="shared" si="293"/>
        <v>30.663982557150334</v>
      </c>
      <c r="N962">
        <f t="shared" si="294"/>
        <v>0.12666944333059454</v>
      </c>
      <c r="O962">
        <f t="shared" si="295"/>
        <v>136.73373743347702</v>
      </c>
      <c r="P962">
        <f t="shared" si="296"/>
        <v>136.67422523001744</v>
      </c>
      <c r="Q962">
        <f t="shared" si="297"/>
        <v>-1.4748162715189892</v>
      </c>
      <c r="R962">
        <f t="shared" si="298"/>
        <v>138.20855370499601</v>
      </c>
      <c r="S962">
        <f t="shared" si="299"/>
        <v>31.647193404829661</v>
      </c>
      <c r="T962">
        <f t="shared" si="300"/>
        <v>13.15945617347807</v>
      </c>
      <c r="U962">
        <f t="shared" si="301"/>
        <v>0.48859865569837913</v>
      </c>
      <c r="V962" s="6">
        <f t="shared" si="303"/>
        <v>38038.000000314787</v>
      </c>
      <c r="W962">
        <f t="shared" si="308"/>
        <v>13.159514543404612</v>
      </c>
      <c r="X962">
        <f t="shared" si="309"/>
        <v>31.6714788621385</v>
      </c>
      <c r="Y962">
        <f t="shared" si="304"/>
        <v>-1.4754281129707181</v>
      </c>
      <c r="Z962">
        <f t="shared" si="305"/>
        <v>6.3234086925705212E-8</v>
      </c>
      <c r="AA962">
        <f t="shared" si="307"/>
        <v>-9.0050715719625152E-8</v>
      </c>
      <c r="AB962">
        <f t="shared" si="306"/>
        <v>1.0009775439918551</v>
      </c>
      <c r="AC962">
        <f t="shared" si="302"/>
        <v>2.0954623225339741</v>
      </c>
      <c r="AD962">
        <f t="shared" si="310"/>
        <v>2.2481551441902579E-11</v>
      </c>
      <c r="AE962">
        <f t="shared" si="311"/>
        <v>-1.4585527329419315E-4</v>
      </c>
      <c r="AF962">
        <f t="shared" si="312"/>
        <v>-1.534387949407396E-8</v>
      </c>
      <c r="AG962">
        <f t="shared" si="313"/>
        <v>2.248155144190258E-9</v>
      </c>
      <c r="AH962" t="str">
        <f t="shared" si="314"/>
        <v>NaN</v>
      </c>
    </row>
    <row r="963" spans="1:34">
      <c r="A963" s="4">
        <v>43250.98027777778</v>
      </c>
      <c r="B963" s="3">
        <v>-2.2977646894287301E-3</v>
      </c>
      <c r="C963">
        <v>2.8854240499913399</v>
      </c>
      <c r="D963" s="3">
        <v>4.5834338150034501E-2</v>
      </c>
      <c r="E963" s="3">
        <v>4.5737226386754599E-2</v>
      </c>
      <c r="F963" s="3">
        <v>4.5572223396957302E-2</v>
      </c>
      <c r="G963">
        <v>-4597089</v>
      </c>
      <c r="H963">
        <v>13051796</v>
      </c>
      <c r="K963">
        <f t="shared" si="291"/>
        <v>147.35771935104722</v>
      </c>
      <c r="L963">
        <f t="shared" si="292"/>
        <v>91.830543041418096</v>
      </c>
      <c r="M963">
        <f t="shared" si="293"/>
        <v>30.748791272804198</v>
      </c>
      <c r="N963">
        <f t="shared" si="294"/>
        <v>0.12665610726161447</v>
      </c>
      <c r="O963">
        <f t="shared" si="295"/>
        <v>136.65772771824183</v>
      </c>
      <c r="P963">
        <f t="shared" si="296"/>
        <v>136.59834165614794</v>
      </c>
      <c r="Q963">
        <f t="shared" si="297"/>
        <v>-1.477305868298771</v>
      </c>
      <c r="R963">
        <f t="shared" si="298"/>
        <v>138.1350335865406</v>
      </c>
      <c r="S963">
        <f t="shared" si="299"/>
        <v>31.733661851670046</v>
      </c>
      <c r="T963">
        <f t="shared" si="300"/>
        <v>13.158052376743326</v>
      </c>
      <c r="U963">
        <f t="shared" si="301"/>
        <v>0.48862271922723483</v>
      </c>
      <c r="V963" s="6">
        <f t="shared" si="303"/>
        <v>38098.000000510365</v>
      </c>
      <c r="W963">
        <f t="shared" si="308"/>
        <v>13.158834533759773</v>
      </c>
      <c r="X963">
        <f t="shared" si="309"/>
        <v>31.673741701467772</v>
      </c>
      <c r="Y963">
        <f t="shared" si="304"/>
        <v>-1.4739641446326648</v>
      </c>
      <c r="Z963">
        <f t="shared" si="305"/>
        <v>-2.0234907926534774E-7</v>
      </c>
      <c r="AA963">
        <f t="shared" si="307"/>
        <v>-1.1308599027828635E-7</v>
      </c>
      <c r="AB963">
        <f t="shared" si="306"/>
        <v>1.0009230592000959</v>
      </c>
      <c r="AC963">
        <f t="shared" si="302"/>
        <v>2.0954961961491834</v>
      </c>
      <c r="AD963">
        <f t="shared" si="310"/>
        <v>2.8260905349590977E-11</v>
      </c>
      <c r="AE963">
        <f t="shared" si="311"/>
        <v>-3.1269455633289438E-4</v>
      </c>
      <c r="AF963">
        <f t="shared" si="312"/>
        <v>-8.9969806367635293E-9</v>
      </c>
      <c r="AG963">
        <f t="shared" si="313"/>
        <v>2.8260905349590977E-9</v>
      </c>
      <c r="AH963" t="str">
        <f t="shared" si="314"/>
        <v>NaN</v>
      </c>
    </row>
    <row r="964" spans="1:34">
      <c r="A964" s="4">
        <v>43250.98097222222</v>
      </c>
      <c r="B964" s="3">
        <v>-2.2948035298577499E-3</v>
      </c>
      <c r="C964">
        <v>2.88539194103214</v>
      </c>
      <c r="D964" s="3">
        <v>4.5810779687744801E-2</v>
      </c>
      <c r="E964" s="3">
        <v>4.5712157614161697E-2</v>
      </c>
      <c r="F964" s="3">
        <v>4.5546245710265797E-2</v>
      </c>
      <c r="G964">
        <v>-4597287</v>
      </c>
      <c r="H964">
        <v>13051796</v>
      </c>
      <c r="K964">
        <f t="shared" si="291"/>
        <v>147.16908125191046</v>
      </c>
      <c r="L964">
        <f t="shared" si="292"/>
        <v>91.676052375011608</v>
      </c>
      <c r="M964">
        <f t="shared" si="293"/>
        <v>30.697061193708542</v>
      </c>
      <c r="N964">
        <f t="shared" si="294"/>
        <v>0.12664637553560393</v>
      </c>
      <c r="O964">
        <f t="shared" si="295"/>
        <v>136.58696867412453</v>
      </c>
      <c r="P964">
        <f t="shared" si="296"/>
        <v>136.52331230637481</v>
      </c>
      <c r="Q964">
        <f t="shared" si="297"/>
        <v>-1.4697702940802344</v>
      </c>
      <c r="R964">
        <f t="shared" si="298"/>
        <v>138.05673896820477</v>
      </c>
      <c r="S964">
        <f t="shared" si="299"/>
        <v>31.676908056428697</v>
      </c>
      <c r="T964">
        <f t="shared" si="300"/>
        <v>13.157027984531691</v>
      </c>
      <c r="U964">
        <f t="shared" si="301"/>
        <v>0.48864027909963964</v>
      </c>
      <c r="V964" s="6">
        <f t="shared" si="303"/>
        <v>38158.0000000773</v>
      </c>
      <c r="W964">
        <f t="shared" si="308"/>
        <v>13.158551439615785</v>
      </c>
      <c r="X964">
        <f t="shared" si="309"/>
        <v>31.675946045589622</v>
      </c>
      <c r="Y964">
        <f t="shared" si="304"/>
        <v>-1.473485134709847</v>
      </c>
      <c r="Z964">
        <f t="shared" si="305"/>
        <v>6.5847065965278156E-8</v>
      </c>
      <c r="AA964">
        <f t="shared" si="307"/>
        <v>-4.6238526575235747E-8</v>
      </c>
      <c r="AB964">
        <f t="shared" si="306"/>
        <v>1.0009078413969335</v>
      </c>
      <c r="AC964">
        <f t="shared" si="302"/>
        <v>2.0955209147332501</v>
      </c>
      <c r="AD964">
        <f t="shared" si="310"/>
        <v>1.1559193525678117E-11</v>
      </c>
      <c r="AE964">
        <f t="shared" si="311"/>
        <v>-8.2246320404174721E-5</v>
      </c>
      <c r="AF964">
        <f t="shared" si="312"/>
        <v>-1.3990785347735728E-8</v>
      </c>
      <c r="AG964">
        <f t="shared" si="313"/>
        <v>1.1559193525678117E-9</v>
      </c>
      <c r="AH964" t="str">
        <f t="shared" si="314"/>
        <v>NaN</v>
      </c>
    </row>
    <row r="965" spans="1:34">
      <c r="A965" s="4">
        <v>43250.981678240743</v>
      </c>
      <c r="B965" s="3">
        <v>-2.29463703895817E-3</v>
      </c>
      <c r="C965">
        <v>2.88544902362628</v>
      </c>
      <c r="D965" s="3">
        <v>4.5788279631888099E-2</v>
      </c>
      <c r="E965" s="3">
        <v>4.56901332465895E-2</v>
      </c>
      <c r="F965" s="3">
        <v>4.5525020475197402E-2</v>
      </c>
      <c r="G965">
        <v>-4596957</v>
      </c>
      <c r="H965">
        <v>13051796</v>
      </c>
      <c r="K965">
        <f t="shared" si="291"/>
        <v>147.15847509372563</v>
      </c>
      <c r="L965">
        <f t="shared" si="292"/>
        <v>91.693346595151056</v>
      </c>
      <c r="M965">
        <f t="shared" si="293"/>
        <v>30.702852037883925</v>
      </c>
      <c r="N965">
        <f t="shared" si="294"/>
        <v>0.12666367638184695</v>
      </c>
      <c r="O965">
        <f t="shared" si="295"/>
        <v>136.51938860775905</v>
      </c>
      <c r="P965">
        <f t="shared" si="296"/>
        <v>136.45739468029311</v>
      </c>
      <c r="Q965">
        <f t="shared" si="297"/>
        <v>-1.4733792417505356</v>
      </c>
      <c r="R965">
        <f t="shared" si="298"/>
        <v>137.99276784950959</v>
      </c>
      <c r="S965">
        <f t="shared" si="299"/>
        <v>31.685104865717616</v>
      </c>
      <c r="T965">
        <f t="shared" si="300"/>
        <v>13.158849126241481</v>
      </c>
      <c r="U965">
        <f t="shared" si="301"/>
        <v>0.48860906154869416</v>
      </c>
      <c r="V965" s="6">
        <f t="shared" si="303"/>
        <v>38219.000000506639</v>
      </c>
      <c r="W965">
        <f t="shared" si="308"/>
        <v>13.158344226376393</v>
      </c>
      <c r="X965">
        <f t="shared" si="309"/>
        <v>31.682388054681912</v>
      </c>
      <c r="Y965">
        <f t="shared" si="304"/>
        <v>-1.471358376770695</v>
      </c>
      <c r="Z965">
        <f t="shared" si="305"/>
        <v>7.5253789662628418E-8</v>
      </c>
      <c r="AA965">
        <f t="shared" si="307"/>
        <v>-7.0117419979087451E-8</v>
      </c>
      <c r="AB965">
        <f t="shared" si="306"/>
        <v>1.0008326246876491</v>
      </c>
      <c r="AC965">
        <f t="shared" si="302"/>
        <v>2.095476970583793</v>
      </c>
      <c r="AD965">
        <f t="shared" si="310"/>
        <v>1.7553659145997801E-11</v>
      </c>
      <c r="AE965">
        <f t="shared" si="311"/>
        <v>-1.2453107373839483E-4</v>
      </c>
      <c r="AF965">
        <f t="shared" si="312"/>
        <v>-1.4032044855623008E-8</v>
      </c>
      <c r="AG965">
        <f t="shared" si="313"/>
        <v>1.75536591459978E-9</v>
      </c>
      <c r="AH965" t="str">
        <f t="shared" si="314"/>
        <v>NaN</v>
      </c>
    </row>
    <row r="966" spans="1:34">
      <c r="A966" s="4">
        <v>43250.982372685183</v>
      </c>
      <c r="B966" s="3">
        <v>-2.29349538707538E-3</v>
      </c>
      <c r="C966">
        <v>2.8854204823292098</v>
      </c>
      <c r="D966" s="3">
        <v>4.5761308106157202E-2</v>
      </c>
      <c r="E966" s="3">
        <v>4.5661413566413102E-2</v>
      </c>
      <c r="F966" s="3">
        <v>4.5497327617995298E-2</v>
      </c>
      <c r="G966">
        <v>-4596896</v>
      </c>
      <c r="H966">
        <v>13051796</v>
      </c>
      <c r="K966">
        <f t="shared" si="291"/>
        <v>147.08574715188962</v>
      </c>
      <c r="L966">
        <f t="shared" si="292"/>
        <v>91.65702066207156</v>
      </c>
      <c r="M966">
        <f t="shared" si="293"/>
        <v>30.690688562671244</v>
      </c>
      <c r="N966">
        <f t="shared" si="294"/>
        <v>0.12665502595872538</v>
      </c>
      <c r="O966">
        <f t="shared" si="295"/>
        <v>136.43837825336345</v>
      </c>
      <c r="P966">
        <f t="shared" si="296"/>
        <v>136.37143838062423</v>
      </c>
      <c r="Q966">
        <f t="shared" si="297"/>
        <v>-1.4709255944813151</v>
      </c>
      <c r="R966">
        <f t="shared" si="298"/>
        <v>137.90930384784477</v>
      </c>
      <c r="S966">
        <f t="shared" si="299"/>
        <v>31.671305625658789</v>
      </c>
      <c r="T966">
        <f t="shared" si="300"/>
        <v>13.157938555386581</v>
      </c>
      <c r="U966">
        <f t="shared" si="301"/>
        <v>0.48862467032416707</v>
      </c>
      <c r="V966" s="6">
        <f t="shared" si="303"/>
        <v>38279.000000073574</v>
      </c>
      <c r="W966">
        <f t="shared" si="308"/>
        <v>13.157900614934265</v>
      </c>
      <c r="X966">
        <f t="shared" si="309"/>
        <v>31.683526012310601</v>
      </c>
      <c r="Y966">
        <f t="shared" si="304"/>
        <v>-1.4730149030934001</v>
      </c>
      <c r="Z966">
        <f t="shared" si="305"/>
        <v>-3.7940452375112782E-8</v>
      </c>
      <c r="AA966">
        <f t="shared" si="307"/>
        <v>-9.3932855366131065E-8</v>
      </c>
      <c r="AB966">
        <f t="shared" si="306"/>
        <v>1.000891448868553</v>
      </c>
      <c r="AC966">
        <f t="shared" si="302"/>
        <v>2.0954989426585215</v>
      </c>
      <c r="AD966">
        <f t="shared" si="310"/>
        <v>2.348957379376754E-11</v>
      </c>
      <c r="AE966">
        <f t="shared" si="311"/>
        <v>-7.8327579796239703E-5</v>
      </c>
      <c r="AF966">
        <f t="shared" si="312"/>
        <v>-2.9853239495682466E-8</v>
      </c>
      <c r="AG966">
        <f t="shared" si="313"/>
        <v>2.3489573793767542E-9</v>
      </c>
      <c r="AH966" t="str">
        <f t="shared" si="314"/>
        <v>NaN</v>
      </c>
    </row>
    <row r="967" spans="1:34">
      <c r="A967" s="4">
        <v>43250.983067129629</v>
      </c>
      <c r="B967" s="3">
        <v>-2.2924964416779401E-3</v>
      </c>
      <c r="C967">
        <v>2.8854347529777402</v>
      </c>
      <c r="D967" s="3">
        <v>4.5738142086702301E-2</v>
      </c>
      <c r="E967" s="3">
        <v>4.5638378361236402E-2</v>
      </c>
      <c r="F967" s="3">
        <v>4.5475506837610702E-2</v>
      </c>
      <c r="G967">
        <v>-4597295</v>
      </c>
      <c r="H967">
        <v>13051796</v>
      </c>
      <c r="K967">
        <f t="shared" si="291"/>
        <v>147.02211020278318</v>
      </c>
      <c r="L967">
        <f t="shared" si="292"/>
        <v>91.622066930187415</v>
      </c>
      <c r="M967">
        <f t="shared" si="293"/>
        <v>30.678984559075989</v>
      </c>
      <c r="N967">
        <f t="shared" si="294"/>
        <v>0.12665935117028473</v>
      </c>
      <c r="O967">
        <f t="shared" si="295"/>
        <v>136.36879793133417</v>
      </c>
      <c r="P967">
        <f t="shared" si="296"/>
        <v>136.30249537753571</v>
      </c>
      <c r="Q967">
        <f t="shared" si="297"/>
        <v>-1.4747398730483496</v>
      </c>
      <c r="R967">
        <f t="shared" si="298"/>
        <v>137.84353780438252</v>
      </c>
      <c r="S967">
        <f t="shared" si="299"/>
        <v>31.662144474441554</v>
      </c>
      <c r="T967">
        <f t="shared" si="300"/>
        <v>13.158393840813881</v>
      </c>
      <c r="U967">
        <f t="shared" si="301"/>
        <v>0.488616865936433</v>
      </c>
      <c r="V967" s="6">
        <f t="shared" si="303"/>
        <v>38339.000000269152</v>
      </c>
      <c r="W967">
        <f t="shared" si="308"/>
        <v>13.157611683797624</v>
      </c>
      <c r="X967">
        <f t="shared" si="309"/>
        <v>31.695952410773586</v>
      </c>
      <c r="Y967">
        <f t="shared" si="304"/>
        <v>-1.4723196335152124</v>
      </c>
      <c r="Z967">
        <f t="shared" si="305"/>
        <v>-2.5293634775699972E-8</v>
      </c>
      <c r="AA967">
        <f t="shared" si="307"/>
        <v>-2.6951008728525802E-9</v>
      </c>
      <c r="AB967">
        <f t="shared" si="306"/>
        <v>1.0008672677428074</v>
      </c>
      <c r="AC967">
        <f t="shared" si="302"/>
        <v>2.0954879566211608</v>
      </c>
      <c r="AD967">
        <f t="shared" si="310"/>
        <v>6.7427242279925791E-13</v>
      </c>
      <c r="AE967">
        <f t="shared" si="311"/>
        <v>-2.7797333374733968E-5</v>
      </c>
      <c r="AF967">
        <f t="shared" si="312"/>
        <v>-2.4147006449081617E-9</v>
      </c>
      <c r="AG967">
        <f t="shared" si="313"/>
        <v>6.7427242279925795E-11</v>
      </c>
      <c r="AH967" t="str">
        <f t="shared" si="314"/>
        <v>NaN</v>
      </c>
    </row>
    <row r="968" spans="1:34">
      <c r="A968" s="4">
        <v>43250.983761574076</v>
      </c>
      <c r="B968" s="3">
        <v>-2.2965397920961502E-3</v>
      </c>
      <c r="C968">
        <v>2.8854109685635199</v>
      </c>
      <c r="D968" s="3">
        <v>4.5709612681839602E-2</v>
      </c>
      <c r="E968" s="3">
        <v>4.5611121422534803E-2</v>
      </c>
      <c r="F968" s="3">
        <v>4.54459320572096E-2</v>
      </c>
      <c r="G968">
        <v>-4597075</v>
      </c>
      <c r="H968">
        <v>13051796</v>
      </c>
      <c r="K968">
        <f t="shared" si="291"/>
        <v>147.27968833011877</v>
      </c>
      <c r="L968">
        <f t="shared" si="292"/>
        <v>91.918520837197008</v>
      </c>
      <c r="M968">
        <f t="shared" si="293"/>
        <v>30.778249999600867</v>
      </c>
      <c r="N968">
        <f t="shared" si="294"/>
        <v>0.12665214248435155</v>
      </c>
      <c r="O968">
        <f t="shared" si="295"/>
        <v>136.28310840743842</v>
      </c>
      <c r="P968">
        <f t="shared" si="296"/>
        <v>136.22091697635918</v>
      </c>
      <c r="Q968">
        <f t="shared" si="297"/>
        <v>-1.4712934330159726</v>
      </c>
      <c r="R968">
        <f t="shared" si="298"/>
        <v>137.75440184045439</v>
      </c>
      <c r="S968">
        <f t="shared" si="299"/>
        <v>31.759112288278182</v>
      </c>
      <c r="T968">
        <f t="shared" si="300"/>
        <v>13.157635031768283</v>
      </c>
      <c r="U968">
        <f t="shared" si="301"/>
        <v>0.48862987324932461</v>
      </c>
      <c r="V968" s="6">
        <f t="shared" si="303"/>
        <v>38399.00000046473</v>
      </c>
      <c r="W968">
        <f t="shared" si="308"/>
        <v>13.157789712073724</v>
      </c>
      <c r="X968">
        <f t="shared" si="309"/>
        <v>31.6893125745624</v>
      </c>
      <c r="Y968">
        <f t="shared" si="304"/>
        <v>-1.47467610544381</v>
      </c>
      <c r="Z968">
        <f t="shared" si="305"/>
        <v>-4.2957371599106352E-7</v>
      </c>
      <c r="AA968">
        <f t="shared" si="307"/>
        <v>5.449928701589178E-10</v>
      </c>
      <c r="AB968">
        <f t="shared" si="306"/>
        <v>1.000947153495668</v>
      </c>
      <c r="AC968">
        <f t="shared" si="302"/>
        <v>2.0955062666834312</v>
      </c>
      <c r="AD968">
        <f t="shared" si="310"/>
        <v>-1.3613207009237916E-13</v>
      </c>
      <c r="AE968">
        <f t="shared" si="311"/>
        <v>-6.2048037207868974E-5</v>
      </c>
      <c r="AF968">
        <f t="shared" si="312"/>
        <v>2.1840543262221696E-10</v>
      </c>
      <c r="AG968" t="str">
        <f t="shared" si="313"/>
        <v>NaN</v>
      </c>
      <c r="AH968">
        <f t="shared" si="314"/>
        <v>2.1840543262221696E-6</v>
      </c>
    </row>
    <row r="969" spans="1:34">
      <c r="A969" s="4">
        <v>43250.984467592592</v>
      </c>
      <c r="B969" s="3">
        <v>-2.2934359260398198E-3</v>
      </c>
      <c r="C969">
        <v>2.8852718297402999</v>
      </c>
      <c r="D969" s="3">
        <v>4.5685090950773902E-2</v>
      </c>
      <c r="E969">
        <v>4.5587765127766001E-2</v>
      </c>
      <c r="F969" s="3">
        <v>4.5423718216916299E-2</v>
      </c>
      <c r="G969">
        <v>-4596812</v>
      </c>
      <c r="H969">
        <v>13051796</v>
      </c>
      <c r="K969">
        <f t="shared" si="291"/>
        <v>147.08195923825244</v>
      </c>
      <c r="L969">
        <f t="shared" si="292"/>
        <v>91.749991636225687</v>
      </c>
      <c r="M969">
        <f t="shared" si="293"/>
        <v>30.721819219030372</v>
      </c>
      <c r="N969">
        <f t="shared" si="294"/>
        <v>0.1266099716716331</v>
      </c>
      <c r="O969">
        <f t="shared" si="295"/>
        <v>136.20945613637872</v>
      </c>
      <c r="P969">
        <f t="shared" si="296"/>
        <v>136.15101297116234</v>
      </c>
      <c r="Q969">
        <f t="shared" si="297"/>
        <v>-1.477995010267108</v>
      </c>
      <c r="R969">
        <f t="shared" si="298"/>
        <v>137.68745114664583</v>
      </c>
      <c r="S969">
        <f t="shared" si="299"/>
        <v>31.70714922587511</v>
      </c>
      <c r="T969">
        <f t="shared" si="300"/>
        <v>13.153195998850549</v>
      </c>
      <c r="U969">
        <f t="shared" si="301"/>
        <v>0.48870596602975586</v>
      </c>
      <c r="V969" s="6">
        <f t="shared" si="303"/>
        <v>38460.000000265427</v>
      </c>
      <c r="W969">
        <f t="shared" si="308"/>
        <v>13.157810141548037</v>
      </c>
      <c r="X969">
        <f t="shared" si="309"/>
        <v>31.691313446440446</v>
      </c>
      <c r="Y969">
        <f t="shared" si="304"/>
        <v>-1.4769775665965124</v>
      </c>
      <c r="Z969">
        <f t="shared" si="305"/>
        <v>-1.034739607836E-7</v>
      </c>
      <c r="AA969">
        <f t="shared" si="307"/>
        <v>-5.2371559663775798E-9</v>
      </c>
      <c r="AB969">
        <f t="shared" si="306"/>
        <v>1.0010301782900319</v>
      </c>
      <c r="AC969">
        <f t="shared" si="302"/>
        <v>2.0956133805477362</v>
      </c>
      <c r="AD969">
        <f t="shared" si="310"/>
        <v>1.3062012013371568E-12</v>
      </c>
      <c r="AE969">
        <f t="shared" si="311"/>
        <v>-4.945554053685427E-5</v>
      </c>
      <c r="AF969">
        <f t="shared" si="312"/>
        <v>-2.6292153666163321E-9</v>
      </c>
      <c r="AG969">
        <f t="shared" si="313"/>
        <v>1.3062012013371569E-10</v>
      </c>
      <c r="AH969" t="str">
        <f t="shared" si="314"/>
        <v>NaN</v>
      </c>
    </row>
    <row r="970" spans="1:34">
      <c r="A970" s="4">
        <v>43250.985162037039</v>
      </c>
      <c r="B970" s="3">
        <v>-2.2915450651089502E-3</v>
      </c>
      <c r="C970">
        <v>2.8853717242800498</v>
      </c>
      <c r="D970" s="3">
        <v>4.5655752875827599E-2</v>
      </c>
      <c r="E970" s="3">
        <v>4.5558902741104197E-2</v>
      </c>
      <c r="F970" s="3">
        <v>4.53956918543372E-2</v>
      </c>
      <c r="G970">
        <v>-4596780</v>
      </c>
      <c r="H970">
        <v>13051796</v>
      </c>
      <c r="K970">
        <f t="shared" si="291"/>
        <v>146.96150358458661</v>
      </c>
      <c r="L970">
        <f t="shared" si="292"/>
        <v>91.666376381099141</v>
      </c>
      <c r="M970">
        <f t="shared" si="293"/>
        <v>30.6938212573288</v>
      </c>
      <c r="N970">
        <f t="shared" si="294"/>
        <v>0.12664024815255986</v>
      </c>
      <c r="O970">
        <f t="shared" si="295"/>
        <v>136.12133773060526</v>
      </c>
      <c r="P970">
        <f t="shared" si="296"/>
        <v>136.06462955944522</v>
      </c>
      <c r="Q970">
        <f t="shared" si="297"/>
        <v>-1.4816442565064563</v>
      </c>
      <c r="R970">
        <f t="shared" si="298"/>
        <v>137.60298198711172</v>
      </c>
      <c r="S970">
        <f t="shared" si="299"/>
        <v>31.681584094999771</v>
      </c>
      <c r="T970">
        <f t="shared" si="300"/>
        <v>13.15638299684284</v>
      </c>
      <c r="U970">
        <f t="shared" si="301"/>
        <v>0.48865133531559901</v>
      </c>
      <c r="V970" s="6">
        <f t="shared" si="303"/>
        <v>38520.000000461005</v>
      </c>
      <c r="W970">
        <f t="shared" si="308"/>
        <v>13.157894777941609</v>
      </c>
      <c r="X970">
        <f t="shared" si="309"/>
        <v>31.686231319029602</v>
      </c>
      <c r="Y970">
        <f t="shared" si="304"/>
        <v>-1.4797691420443944</v>
      </c>
      <c r="Z970">
        <f t="shared" si="305"/>
        <v>4.3631520218760164E-7</v>
      </c>
      <c r="AA970">
        <f t="shared" si="307"/>
        <v>2.5928215618292518E-8</v>
      </c>
      <c r="AB970">
        <f t="shared" si="306"/>
        <v>1.001129713324451</v>
      </c>
      <c r="AC970">
        <f t="shared" si="302"/>
        <v>2.0955364782861823</v>
      </c>
      <c r="AD970">
        <f t="shared" si="310"/>
        <v>-6.4543304334116229E-12</v>
      </c>
      <c r="AE970">
        <f t="shared" si="311"/>
        <v>7.6501654543087392E-5</v>
      </c>
      <c r="AF970">
        <f t="shared" si="312"/>
        <v>-8.3986871395989019E-9</v>
      </c>
      <c r="AG970" t="str">
        <f t="shared" si="313"/>
        <v>NaN</v>
      </c>
      <c r="AH970" t="str">
        <f t="shared" si="314"/>
        <v>NaN</v>
      </c>
    </row>
    <row r="971" spans="1:34">
      <c r="A971" s="4">
        <v>43250.985856481479</v>
      </c>
      <c r="B971" s="3">
        <v>-2.2925440105063901E-3</v>
      </c>
      <c r="C971">
        <v>2.8854359421984599</v>
      </c>
      <c r="D971" s="3">
        <v>4.5636630206790901E-2</v>
      </c>
      <c r="E971" s="3">
        <v>4.5538067594243302E-2</v>
      </c>
      <c r="F971" s="3">
        <v>4.53759793043719E-2</v>
      </c>
      <c r="G971">
        <v>-4596757</v>
      </c>
      <c r="H971">
        <v>13051796</v>
      </c>
      <c r="K971">
        <f t="shared" ref="K971:K1034" si="315">(B971-$B$19)*($B$17/$B$18)</f>
        <v>147.02514053369305</v>
      </c>
      <c r="L971">
        <f t="shared" ref="L971:L1034" si="316">K971-R971*$B$8+$D$8</f>
        <v>91.75592529772895</v>
      </c>
      <c r="M971">
        <f t="shared" ref="M971:M1034" si="317">L971/((($B$7/2))^2*PI())</f>
        <v>30.723806062546753</v>
      </c>
      <c r="N971">
        <f t="shared" ref="N971:N1034" si="318">(C971-$C$19)*($C$17/$C$18)</f>
        <v>0.12665971160458403</v>
      </c>
      <c r="O971">
        <f t="shared" ref="O971:O1034" si="319">(D971-$D$19)*($D$17/$D$18)</f>
        <v>136.06390181796507</v>
      </c>
      <c r="P971">
        <f t="shared" ref="P971:P1034" si="320">(E971-$E$19)*($E$17/$E$18)</f>
        <v>136.00227120043076</v>
      </c>
      <c r="Q971">
        <f t="shared" ref="Q971:Q1034" si="321">O971-R971</f>
        <v>-1.479668159359619</v>
      </c>
      <c r="R971">
        <f t="shared" ref="R971:R1034" si="322">(F971-$F$19)*($F$17/$F$18)</f>
        <v>137.54356997732469</v>
      </c>
      <c r="S971">
        <f t="shared" ref="S971:S1034" si="323">M971-(2/3)*Q971</f>
        <v>31.710251502119831</v>
      </c>
      <c r="T971">
        <f t="shared" ref="T971:T1034" si="324">N971/$D$7*100-$N$30/$D$7*100</f>
        <v>13.158431781266438</v>
      </c>
      <c r="U971">
        <f t="shared" ref="U971:U1034" si="325">(2.40665404368-T971*2.40665404368/100-$N$8)/$N$8</f>
        <v>0.48861621557078394</v>
      </c>
      <c r="V971" s="6">
        <f t="shared" si="303"/>
        <v>38580.00000002794</v>
      </c>
      <c r="W971">
        <f t="shared" si="308"/>
        <v>13.157906451926918</v>
      </c>
      <c r="X971">
        <f t="shared" si="309"/>
        <v>31.693139372893441</v>
      </c>
      <c r="Y971">
        <f t="shared" si="304"/>
        <v>-1.478267678642472</v>
      </c>
      <c r="Z971">
        <f t="shared" si="305"/>
        <v>8.8527722166358668E-8</v>
      </c>
      <c r="AA971">
        <f t="shared" si="307"/>
        <v>3.9930049209704076E-8</v>
      </c>
      <c r="AB971">
        <f t="shared" si="306"/>
        <v>1.001075587189785</v>
      </c>
      <c r="AC971">
        <f t="shared" ref="AC971:AC1034" si="326">($D$7-$D$7*(T971/100))*2.54</f>
        <v>2.0954870411180408</v>
      </c>
      <c r="AD971">
        <f t="shared" si="310"/>
        <v>-9.9496785681458729E-12</v>
      </c>
      <c r="AE971">
        <f t="shared" si="311"/>
        <v>-1.0529064532726435E-4</v>
      </c>
      <c r="AF971">
        <f t="shared" si="312"/>
        <v>9.4069817019116014E-9</v>
      </c>
      <c r="AG971" t="str">
        <f t="shared" si="313"/>
        <v>NaN</v>
      </c>
      <c r="AH971">
        <f t="shared" si="314"/>
        <v>9.4069817019116014E-5</v>
      </c>
    </row>
    <row r="972" spans="1:34">
      <c r="A972" s="4">
        <v>43250.986550925925</v>
      </c>
      <c r="B972" s="3">
        <v>-2.2894996054856199E-3</v>
      </c>
      <c r="C972">
        <v>2.8854050224599601</v>
      </c>
      <c r="D972" s="3">
        <v>4.56126674094594E-2</v>
      </c>
      <c r="E972" s="3">
        <v>4.5513914521598101E-2</v>
      </c>
      <c r="F972" s="3">
        <v>4.5350049261305703E-2</v>
      </c>
      <c r="G972">
        <v>-4596749</v>
      </c>
      <c r="H972">
        <v>13051796</v>
      </c>
      <c r="K972">
        <f t="shared" si="315"/>
        <v>146.83119935546387</v>
      </c>
      <c r="L972">
        <f t="shared" si="316"/>
        <v>91.596068925118189</v>
      </c>
      <c r="M972">
        <f t="shared" si="317"/>
        <v>30.670279315647097</v>
      </c>
      <c r="N972">
        <f t="shared" si="318"/>
        <v>0.12665034031286684</v>
      </c>
      <c r="O972">
        <f t="shared" si="319"/>
        <v>135.99192833290891</v>
      </c>
      <c r="P972">
        <f t="shared" si="320"/>
        <v>135.92998248629939</v>
      </c>
      <c r="Q972">
        <f t="shared" si="321"/>
        <v>-1.4734906200613409</v>
      </c>
      <c r="R972">
        <f t="shared" si="322"/>
        <v>137.46541895297025</v>
      </c>
      <c r="S972">
        <f t="shared" si="323"/>
        <v>31.65260639568799</v>
      </c>
      <c r="T972">
        <f t="shared" si="324"/>
        <v>13.157445329506734</v>
      </c>
      <c r="U972">
        <f t="shared" si="325"/>
        <v>0.48863312507754986</v>
      </c>
      <c r="V972" s="6">
        <f t="shared" ref="V972:V1035" si="327">(A972-$A$330)*86400</f>
        <v>38640.000000223517</v>
      </c>
      <c r="W972">
        <f t="shared" si="308"/>
        <v>13.157681727709514</v>
      </c>
      <c r="X972">
        <f t="shared" si="309"/>
        <v>31.689166083422943</v>
      </c>
      <c r="Y972">
        <f t="shared" ref="Y972:Y1035" si="328">AVERAGE(Q971:Q973)</f>
        <v>-1.47877230974395</v>
      </c>
      <c r="Z972">
        <f t="shared" ref="Z972:Z1035" si="329">(T973-T971)/100/(V973-V971)</f>
        <v>3.4778747806873016E-8</v>
      </c>
      <c r="AA972">
        <f t="shared" si="307"/>
        <v>9.5922452234360479E-8</v>
      </c>
      <c r="AB972">
        <f t="shared" ref="AB972:AB1035" si="330">((M972-$M$331)-(Y972-$Y$331))/(M972-$M$331)</f>
        <v>1.0010954443515832</v>
      </c>
      <c r="AC972">
        <f t="shared" si="326"/>
        <v>2.0955108441990022</v>
      </c>
      <c r="AD972">
        <f t="shared" si="310"/>
        <v>-2.3893852759646429E-11</v>
      </c>
      <c r="AE972">
        <f t="shared" si="311"/>
        <v>5.7224784701206492E-5</v>
      </c>
      <c r="AF972">
        <f t="shared" si="312"/>
        <v>-4.1565504080029013E-8</v>
      </c>
      <c r="AG972" t="str">
        <f t="shared" si="313"/>
        <v>NaN</v>
      </c>
      <c r="AH972" t="str">
        <f t="shared" si="314"/>
        <v>NaN</v>
      </c>
    </row>
    <row r="973" spans="1:34">
      <c r="A973" s="4">
        <v>43250.987245370372</v>
      </c>
      <c r="B973" s="3">
        <v>-2.29143803524494E-3</v>
      </c>
      <c r="C973">
        <v>2.88544902362628</v>
      </c>
      <c r="D973" s="3">
        <v>4.5589620312075599E-2</v>
      </c>
      <c r="E973" s="3">
        <v>4.5492104213753902E-2</v>
      </c>
      <c r="F973" s="3">
        <v>4.53302890677151E-2</v>
      </c>
      <c r="G973">
        <v>-4596707</v>
      </c>
      <c r="H973">
        <v>13051796</v>
      </c>
      <c r="K973">
        <f t="shared" si="315"/>
        <v>146.95468534003959</v>
      </c>
      <c r="L973">
        <f t="shared" si="316"/>
        <v>91.745529504329113</v>
      </c>
      <c r="M973">
        <f t="shared" si="317"/>
        <v>30.720325106529508</v>
      </c>
      <c r="N973">
        <f t="shared" si="318"/>
        <v>0.12666367638184695</v>
      </c>
      <c r="O973">
        <f t="shared" si="319"/>
        <v>135.922705199391</v>
      </c>
      <c r="P973">
        <f t="shared" si="320"/>
        <v>135.8647055282897</v>
      </c>
      <c r="Q973">
        <f t="shared" si="321"/>
        <v>-1.4831581498108903</v>
      </c>
      <c r="R973">
        <f t="shared" si="322"/>
        <v>137.40586334920189</v>
      </c>
      <c r="S973">
        <f t="shared" si="323"/>
        <v>31.709097206403435</v>
      </c>
      <c r="T973">
        <f t="shared" si="324"/>
        <v>13.158849126241481</v>
      </c>
      <c r="U973">
        <f t="shared" si="325"/>
        <v>0.48860906154869416</v>
      </c>
      <c r="V973" s="6">
        <f t="shared" si="327"/>
        <v>38700.000000419095</v>
      </c>
      <c r="W973">
        <f t="shared" si="308"/>
        <v>13.157550395374667</v>
      </c>
      <c r="X973">
        <f t="shared" si="309"/>
        <v>31.684115024944898</v>
      </c>
      <c r="Y973">
        <f t="shared" si="328"/>
        <v>-1.4787992919954813</v>
      </c>
      <c r="Z973">
        <f t="shared" si="329"/>
        <v>1.8021714871757782E-7</v>
      </c>
      <c r="AA973">
        <f t="shared" si="307"/>
        <v>8.069251860937082E-8</v>
      </c>
      <c r="AB973">
        <f t="shared" si="330"/>
        <v>1.0010944627672131</v>
      </c>
      <c r="AC973">
        <f t="shared" si="326"/>
        <v>2.095476970583793</v>
      </c>
      <c r="AD973">
        <f t="shared" si="310"/>
        <v>-2.0099452922635789E-11</v>
      </c>
      <c r="AE973">
        <f t="shared" si="311"/>
        <v>2.0263821396804293E-4</v>
      </c>
      <c r="AF973">
        <f t="shared" si="312"/>
        <v>-9.8740182079591488E-9</v>
      </c>
      <c r="AG973" t="str">
        <f t="shared" si="313"/>
        <v>NaN</v>
      </c>
      <c r="AH973" t="str">
        <f t="shared" si="314"/>
        <v>NaN</v>
      </c>
    </row>
    <row r="974" spans="1:34">
      <c r="A974" s="4">
        <v>43250.987939814811</v>
      </c>
      <c r="B974" s="3">
        <v>-2.2889644561655599E-3</v>
      </c>
      <c r="C974">
        <v>2.8854728080404999</v>
      </c>
      <c r="D974" s="3">
        <v>4.5565942927714799E-2</v>
      </c>
      <c r="E974" s="3">
        <v>4.5466845165847203E-2</v>
      </c>
      <c r="F974" s="3">
        <v>4.5305562026187497E-2</v>
      </c>
      <c r="G974">
        <v>-4596672</v>
      </c>
      <c r="H974">
        <v>13051796</v>
      </c>
      <c r="K974">
        <f t="shared" si="315"/>
        <v>146.79710813272808</v>
      </c>
      <c r="L974">
        <f t="shared" si="316"/>
        <v>91.6204557680622</v>
      </c>
      <c r="M974">
        <f t="shared" si="317"/>
        <v>30.678445073124429</v>
      </c>
      <c r="N974">
        <f t="shared" si="318"/>
        <v>0.12667088506777999</v>
      </c>
      <c r="O974">
        <f t="shared" si="319"/>
        <v>135.85158896676231</v>
      </c>
      <c r="P974">
        <f t="shared" si="320"/>
        <v>135.78910669578585</v>
      </c>
      <c r="Q974">
        <f t="shared" si="321"/>
        <v>-1.4797491061142125</v>
      </c>
      <c r="R974">
        <f t="shared" si="322"/>
        <v>137.33133807287652</v>
      </c>
      <c r="S974">
        <f t="shared" si="323"/>
        <v>31.664944477200571</v>
      </c>
      <c r="T974">
        <f t="shared" si="324"/>
        <v>13.159607935287065</v>
      </c>
      <c r="U974">
        <f t="shared" si="325"/>
        <v>0.48859605423580288</v>
      </c>
      <c r="V974" s="6">
        <f t="shared" si="327"/>
        <v>38759.99999998603</v>
      </c>
      <c r="W974">
        <f t="shared" si="308"/>
        <v>13.157325671157288</v>
      </c>
      <c r="X974">
        <f t="shared" si="309"/>
        <v>31.686617618559008</v>
      </c>
      <c r="Y974">
        <f t="shared" si="328"/>
        <v>-1.478168554335582</v>
      </c>
      <c r="Z974">
        <f t="shared" si="329"/>
        <v>7.2719200364180865E-8</v>
      </c>
      <c r="AA974">
        <f t="shared" si="307"/>
        <v>-2.0030348774832669E-8</v>
      </c>
      <c r="AB974">
        <f t="shared" si="330"/>
        <v>1.0010738098729337</v>
      </c>
      <c r="AC974">
        <f t="shared" si="326"/>
        <v>2.0954586605215231</v>
      </c>
      <c r="AD974">
        <f t="shared" si="310"/>
        <v>4.9913837077449997E-12</v>
      </c>
      <c r="AE974">
        <f t="shared" si="311"/>
        <v>6.8491659600074787E-5</v>
      </c>
      <c r="AF974">
        <f t="shared" si="312"/>
        <v>7.2546138971767991E-9</v>
      </c>
      <c r="AG974">
        <f t="shared" si="313"/>
        <v>4.9913837077449993E-10</v>
      </c>
      <c r="AH974">
        <f t="shared" si="314"/>
        <v>7.2546138971767992E-5</v>
      </c>
    </row>
    <row r="975" spans="1:34">
      <c r="A975" s="4">
        <v>43250.988634259258</v>
      </c>
      <c r="B975" s="3">
        <v>-2.2890595938224599E-3</v>
      </c>
      <c r="C975">
        <v>2.8854763757026398</v>
      </c>
      <c r="D975" s="3">
        <v>4.5542063375833101E-2</v>
      </c>
      <c r="E975" s="3">
        <v>4.54413601660053E-2</v>
      </c>
      <c r="F975" s="3">
        <v>4.5279060259617802E-2</v>
      </c>
      <c r="G975">
        <v>-4596657</v>
      </c>
      <c r="H975">
        <v>13051796</v>
      </c>
      <c r="K975">
        <f t="shared" si="315"/>
        <v>146.80316879454782</v>
      </c>
      <c r="L975">
        <f t="shared" si="316"/>
        <v>91.661352760842377</v>
      </c>
      <c r="M975">
        <f t="shared" si="317"/>
        <v>30.692139134523106</v>
      </c>
      <c r="N975">
        <f t="shared" si="318"/>
        <v>0.12667196637067205</v>
      </c>
      <c r="O975">
        <f t="shared" si="319"/>
        <v>135.77986551366422</v>
      </c>
      <c r="P975">
        <f t="shared" si="320"/>
        <v>135.71283160253907</v>
      </c>
      <c r="Q975">
        <f t="shared" si="321"/>
        <v>-1.4715984070816432</v>
      </c>
      <c r="R975">
        <f t="shared" si="322"/>
        <v>137.25146392074586</v>
      </c>
      <c r="S975">
        <f t="shared" si="323"/>
        <v>31.673204739244202</v>
      </c>
      <c r="T975">
        <f t="shared" si="324"/>
        <v>13.159721756644124</v>
      </c>
      <c r="U975">
        <f t="shared" si="325"/>
        <v>0.48859410313886559</v>
      </c>
      <c r="V975" s="6">
        <f t="shared" si="327"/>
        <v>38820.000000181608</v>
      </c>
      <c r="W975">
        <f t="shared" si="308"/>
        <v>13.157311078675631</v>
      </c>
      <c r="X975">
        <f t="shared" si="309"/>
        <v>31.679047261536653</v>
      </c>
      <c r="Y975">
        <f t="shared" si="328"/>
        <v>-1.4743524813810893</v>
      </c>
      <c r="Z975">
        <f t="shared" si="329"/>
        <v>-3.762689481846865E-8</v>
      </c>
      <c r="AA975">
        <f t="shared" ref="AA975:AA1038" si="331">AVERAGE(Z972:Z978)</f>
        <v>-4.3968967465922246E-8</v>
      </c>
      <c r="AB975">
        <f t="shared" si="330"/>
        <v>1.0009386103429516</v>
      </c>
      <c r="AC975">
        <f t="shared" si="326"/>
        <v>2.0954559140121773</v>
      </c>
      <c r="AD975">
        <f t="shared" si="310"/>
        <v>1.0985018119482711E-11</v>
      </c>
      <c r="AE975">
        <f t="shared" si="311"/>
        <v>-8.3532746266412584E-5</v>
      </c>
      <c r="AF975">
        <f t="shared" si="312"/>
        <v>-1.3091067249511931E-8</v>
      </c>
      <c r="AG975">
        <f t="shared" si="313"/>
        <v>1.0985018119482712E-9</v>
      </c>
      <c r="AH975" t="str">
        <f t="shared" si="314"/>
        <v>NaN</v>
      </c>
    </row>
    <row r="976" spans="1:34">
      <c r="A976" s="4">
        <v>43250.989340277774</v>
      </c>
      <c r="B976" s="3">
        <v>-2.2883103847743799E-3</v>
      </c>
      <c r="C976">
        <v>2.8854585373919699</v>
      </c>
      <c r="D976" s="3">
        <v>4.5518552482371903E-2</v>
      </c>
      <c r="E976" s="3">
        <v>4.54188482179416E-2</v>
      </c>
      <c r="F976" s="3">
        <v>4.5255667239598597E-2</v>
      </c>
      <c r="G976">
        <v>-4596742</v>
      </c>
      <c r="H976">
        <v>13051796</v>
      </c>
      <c r="K976">
        <f t="shared" si="315"/>
        <v>146.75544108271799</v>
      </c>
      <c r="L976">
        <f t="shared" si="316"/>
        <v>91.644374960925418</v>
      </c>
      <c r="M976">
        <f t="shared" si="317"/>
        <v>30.686454241364167</v>
      </c>
      <c r="N976">
        <f t="shared" si="318"/>
        <v>0.12666655985622075</v>
      </c>
      <c r="O976">
        <f t="shared" si="319"/>
        <v>135.70924934495164</v>
      </c>
      <c r="P976">
        <f t="shared" si="320"/>
        <v>135.64545467696021</v>
      </c>
      <c r="Q976">
        <f t="shared" si="321"/>
        <v>-1.4717099309474122</v>
      </c>
      <c r="R976">
        <f t="shared" si="322"/>
        <v>137.18095927589906</v>
      </c>
      <c r="S976">
        <f t="shared" si="323"/>
        <v>31.667594195329109</v>
      </c>
      <c r="T976">
        <f t="shared" si="324"/>
        <v>13.159152649859776</v>
      </c>
      <c r="U976">
        <f t="shared" si="325"/>
        <v>0.48860385862353667</v>
      </c>
      <c r="V976" s="6">
        <f t="shared" si="327"/>
        <v>38880.999999982305</v>
      </c>
      <c r="W976">
        <f t="shared" si="308"/>
        <v>13.157804304555363</v>
      </c>
      <c r="X976">
        <f t="shared" si="309"/>
        <v>31.67830711658684</v>
      </c>
      <c r="Y976">
        <f t="shared" si="328"/>
        <v>-1.4748618726508198</v>
      </c>
      <c r="Z976">
        <f t="shared" si="329"/>
        <v>-2.1008349615852774E-7</v>
      </c>
      <c r="AA976">
        <f t="shared" si="331"/>
        <v>-5.4357424631055478E-8</v>
      </c>
      <c r="AB976">
        <f t="shared" si="330"/>
        <v>1.0009567802397112</v>
      </c>
      <c r="AC976">
        <f t="shared" si="326"/>
        <v>2.0954696465588838</v>
      </c>
      <c r="AD976">
        <f t="shared" si="310"/>
        <v>1.3575824199978281E-11</v>
      </c>
      <c r="AE976">
        <f t="shared" si="311"/>
        <v>-2.3241558279311954E-4</v>
      </c>
      <c r="AF976">
        <f t="shared" si="312"/>
        <v>-5.8147627354285368E-9</v>
      </c>
      <c r="AG976">
        <f t="shared" si="313"/>
        <v>1.3575824199978282E-9</v>
      </c>
      <c r="AH976" t="str">
        <f t="shared" si="314"/>
        <v>NaN</v>
      </c>
    </row>
    <row r="977" spans="1:34">
      <c r="A977" s="4">
        <v>43250.990034722221</v>
      </c>
      <c r="B977" s="3">
        <v>-2.2922110287072399E-3</v>
      </c>
      <c r="C977">
        <v>2.8853966979149801</v>
      </c>
      <c r="D977" s="3">
        <v>4.5493626416264303E-2</v>
      </c>
      <c r="E977" s="3">
        <v>4.5396407623120499E-2</v>
      </c>
      <c r="F977" s="3">
        <v>4.5234001300996203E-2</v>
      </c>
      <c r="G977">
        <v>-4596725</v>
      </c>
      <c r="H977">
        <v>13051796</v>
      </c>
      <c r="K977">
        <f t="shared" si="315"/>
        <v>147.00392821732402</v>
      </c>
      <c r="L977">
        <f t="shared" si="316"/>
        <v>91.921341774640283</v>
      </c>
      <c r="M977">
        <f t="shared" si="317"/>
        <v>30.779194570042947</v>
      </c>
      <c r="N977">
        <f t="shared" si="318"/>
        <v>0.12664781727278937</v>
      </c>
      <c r="O977">
        <f t="shared" si="319"/>
        <v>135.63438263295279</v>
      </c>
      <c r="P977">
        <f t="shared" si="320"/>
        <v>135.57829130740515</v>
      </c>
      <c r="Q977">
        <f t="shared" si="321"/>
        <v>-1.481277279923404</v>
      </c>
      <c r="R977">
        <f t="shared" si="322"/>
        <v>137.1156599128762</v>
      </c>
      <c r="S977">
        <f t="shared" si="323"/>
        <v>31.766712756658549</v>
      </c>
      <c r="T977">
        <f t="shared" si="324"/>
        <v>13.157179746340685</v>
      </c>
      <c r="U977">
        <f t="shared" si="325"/>
        <v>0.48863767763706345</v>
      </c>
      <c r="V977" s="6">
        <f t="shared" si="327"/>
        <v>38941.000000177883</v>
      </c>
      <c r="W977">
        <f t="shared" ref="W977:W1040" si="332">AVERAGE(T971:T983)</f>
        <v>13.15765546124255</v>
      </c>
      <c r="X977">
        <f t="shared" ref="X977:X1040" si="333">AVERAGE(S971:S983)</f>
        <v>31.676898160008292</v>
      </c>
      <c r="Y977">
        <f t="shared" si="328"/>
        <v>-1.472243155013615</v>
      </c>
      <c r="Z977">
        <f t="shared" si="329"/>
        <v>-2.687448695018227E-7</v>
      </c>
      <c r="AA977">
        <f t="shared" si="331"/>
        <v>-6.5649225928814313E-8</v>
      </c>
      <c r="AB977">
        <f t="shared" si="330"/>
        <v>1.0008615189783416</v>
      </c>
      <c r="AC977">
        <f t="shared" si="326"/>
        <v>2.0955172527207995</v>
      </c>
      <c r="AD977">
        <f t="shared" ref="AD977:AD1040" si="334">AA977*AC977*$D$7*2.54*1.024*9.81/2/Y977/10000*0.14503773773</f>
        <v>1.642550058537657E-11</v>
      </c>
      <c r="AE977">
        <f t="shared" si="311"/>
        <v>-1.8131959430048264E-3</v>
      </c>
      <c r="AF977">
        <f t="shared" si="312"/>
        <v>-9.0178895404793408E-10</v>
      </c>
      <c r="AG977">
        <f t="shared" si="313"/>
        <v>1.6425500585376571E-9</v>
      </c>
      <c r="AH977" t="str">
        <f t="shared" si="314"/>
        <v>NaN</v>
      </c>
    </row>
    <row r="978" spans="1:34">
      <c r="A978" s="4">
        <v>43250.990729166668</v>
      </c>
      <c r="B978" s="3">
        <v>-2.2860270810087999E-3</v>
      </c>
      <c r="C978">
        <v>2.8853574536315101</v>
      </c>
      <c r="D978" s="3">
        <v>4.5475895135459701E-2</v>
      </c>
      <c r="E978" s="3">
        <v>4.5374085950370499E-2</v>
      </c>
      <c r="F978" s="3">
        <v>4.5210512993726297E-2</v>
      </c>
      <c r="G978">
        <v>-4596615</v>
      </c>
      <c r="H978">
        <v>13051796</v>
      </c>
      <c r="K978">
        <f t="shared" si="315"/>
        <v>146.60998519904595</v>
      </c>
      <c r="L978">
        <f t="shared" si="316"/>
        <v>91.558273922498884</v>
      </c>
      <c r="M978">
        <f t="shared" si="317"/>
        <v>30.657623933154454</v>
      </c>
      <c r="N978">
        <f t="shared" si="318"/>
        <v>0.12663592294099765</v>
      </c>
      <c r="O978">
        <f t="shared" si="319"/>
        <v>135.58112582589632</v>
      </c>
      <c r="P978">
        <f t="shared" si="320"/>
        <v>135.51148386455671</v>
      </c>
      <c r="Q978">
        <f t="shared" si="321"/>
        <v>-1.4637422541700289</v>
      </c>
      <c r="R978">
        <f t="shared" si="322"/>
        <v>137.04486808006635</v>
      </c>
      <c r="S978">
        <f t="shared" si="323"/>
        <v>31.63345210260114</v>
      </c>
      <c r="T978">
        <f t="shared" si="324"/>
        <v>13.155927711415242</v>
      </c>
      <c r="U978">
        <f t="shared" si="325"/>
        <v>0.48865913970333785</v>
      </c>
      <c r="V978" s="6">
        <f t="shared" si="327"/>
        <v>39001.00000037346</v>
      </c>
      <c r="W978">
        <f t="shared" si="332"/>
        <v>13.1572206052894</v>
      </c>
      <c r="X978">
        <f t="shared" si="333"/>
        <v>31.678774018255005</v>
      </c>
      <c r="Y978">
        <f t="shared" si="328"/>
        <v>-1.4715227757063474</v>
      </c>
      <c r="Z978">
        <f t="shared" si="329"/>
        <v>-7.9042608671268352E-8</v>
      </c>
      <c r="AA978">
        <f t="shared" si="331"/>
        <v>-2.6805429723329627E-8</v>
      </c>
      <c r="AB978">
        <f t="shared" si="330"/>
        <v>1.0008397645759826</v>
      </c>
      <c r="AC978">
        <f t="shared" si="326"/>
        <v>2.0955474643235501</v>
      </c>
      <c r="AD978">
        <f t="shared" si="334"/>
        <v>6.7101247599397435E-12</v>
      </c>
      <c r="AE978">
        <f t="shared" ref="AE978:AE1041" si="335">(W979-W977)/(X979-X977)*0.14503773773/100</f>
        <v>-7.2789168707717178E-4</v>
      </c>
      <c r="AF978">
        <f t="shared" ref="AF978:AF1041" si="336">AD978/AE978/(1.024*9.81)</f>
        <v>-9.1768761686992345E-10</v>
      </c>
      <c r="AG978">
        <f t="shared" ref="AG978:AG1041" si="337">IF(AD978&gt;0,AD978*100,"NaN")</f>
        <v>6.7101247599397435E-10</v>
      </c>
      <c r="AH978" t="str">
        <f t="shared" ref="AH978:AH1041" si="338">IF(AF978&gt;0,AF978*100*100,"NaN")</f>
        <v>NaN</v>
      </c>
    </row>
    <row r="979" spans="1:34">
      <c r="A979" s="4">
        <v>43250.991423611114</v>
      </c>
      <c r="B979" s="3">
        <v>-2.28393405255702E-3</v>
      </c>
      <c r="C979">
        <v>2.8853669673972</v>
      </c>
      <c r="D979" s="3">
        <v>4.5444404571026102E-2</v>
      </c>
      <c r="E979">
        <v>4.5342607278144001E-2</v>
      </c>
      <c r="F979" s="3">
        <v>4.5181057322388397E-2</v>
      </c>
      <c r="G979">
        <v>-4596608</v>
      </c>
      <c r="H979">
        <v>13051796</v>
      </c>
      <c r="K979">
        <f t="shared" si="315"/>
        <v>146.47665063901337</v>
      </c>
      <c r="L979">
        <f t="shared" si="316"/>
        <v>91.463658574360764</v>
      </c>
      <c r="M979">
        <f t="shared" si="317"/>
        <v>30.625942670093746</v>
      </c>
      <c r="N979">
        <f t="shared" si="318"/>
        <v>0.12663880641537148</v>
      </c>
      <c r="O979">
        <f t="shared" si="319"/>
        <v>135.48654230806588</v>
      </c>
      <c r="P979">
        <f t="shared" si="320"/>
        <v>135.4172700652922</v>
      </c>
      <c r="Q979">
        <f t="shared" si="321"/>
        <v>-1.4695487930256093</v>
      </c>
      <c r="R979">
        <f t="shared" si="322"/>
        <v>136.95609110109149</v>
      </c>
      <c r="S979">
        <f t="shared" si="323"/>
        <v>31.605641865444152</v>
      </c>
      <c r="T979">
        <f t="shared" si="324"/>
        <v>13.156231235033538</v>
      </c>
      <c r="U979">
        <f t="shared" si="325"/>
        <v>0.48865393677818031</v>
      </c>
      <c r="V979" s="6">
        <f t="shared" si="327"/>
        <v>39061.000000569038</v>
      </c>
      <c r="W979">
        <f t="shared" si="332"/>
        <v>13.157363611609558</v>
      </c>
      <c r="X979">
        <f t="shared" si="333"/>
        <v>31.677479691728987</v>
      </c>
      <c r="Y979">
        <f t="shared" si="328"/>
        <v>-1.4705921847649488</v>
      </c>
      <c r="Z979">
        <f t="shared" si="329"/>
        <v>-3.7940452349059544E-8</v>
      </c>
      <c r="AA979">
        <f t="shared" si="331"/>
        <v>-5.7112251134343548E-8</v>
      </c>
      <c r="AB979">
        <f t="shared" si="330"/>
        <v>1.0008077855073911</v>
      </c>
      <c r="AC979">
        <f t="shared" si="326"/>
        <v>2.0955401402986409</v>
      </c>
      <c r="AD979">
        <f t="shared" si="334"/>
        <v>1.4305739633500949E-11</v>
      </c>
      <c r="AE979">
        <f t="shared" si="335"/>
        <v>-9.5378043394010635E-6</v>
      </c>
      <c r="AF979">
        <f t="shared" si="336"/>
        <v>-1.4931139173844266E-7</v>
      </c>
      <c r="AG979">
        <f t="shared" si="337"/>
        <v>1.4305739633500949E-9</v>
      </c>
      <c r="AH979" t="str">
        <f t="shared" si="338"/>
        <v>NaN</v>
      </c>
    </row>
    <row r="980" spans="1:34">
      <c r="A980" s="4">
        <v>43250.992118055554</v>
      </c>
      <c r="B980" s="3">
        <v>-2.2872519783413699E-3</v>
      </c>
      <c r="C980">
        <v>2.8853431829829801</v>
      </c>
      <c r="D980" s="3">
        <v>4.5413377802669901E-2</v>
      </c>
      <c r="E980">
        <v>4.5315207632957002E-2</v>
      </c>
      <c r="F980" s="3">
        <v>4.5153102425247199E-2</v>
      </c>
      <c r="G980">
        <v>-4596572</v>
      </c>
      <c r="H980">
        <v>13051796</v>
      </c>
      <c r="K980">
        <f t="shared" si="315"/>
        <v>146.68801621997375</v>
      </c>
      <c r="L980">
        <f t="shared" si="316"/>
        <v>91.711770613192741</v>
      </c>
      <c r="M980">
        <f t="shared" si="317"/>
        <v>30.709021186692233</v>
      </c>
      <c r="N980">
        <f t="shared" si="318"/>
        <v>0.12663159772943844</v>
      </c>
      <c r="O980">
        <f t="shared" si="319"/>
        <v>135.39335182543007</v>
      </c>
      <c r="P980">
        <f t="shared" si="320"/>
        <v>135.33526455206749</v>
      </c>
      <c r="Q980">
        <f t="shared" si="321"/>
        <v>-1.478485507099208</v>
      </c>
      <c r="R980">
        <f t="shared" si="322"/>
        <v>136.87183733252928</v>
      </c>
      <c r="S980">
        <f t="shared" si="323"/>
        <v>31.694678191425037</v>
      </c>
      <c r="T980">
        <f t="shared" si="324"/>
        <v>13.155472425987954</v>
      </c>
      <c r="U980">
        <f t="shared" si="325"/>
        <v>0.48866694409107125</v>
      </c>
      <c r="V980" s="6">
        <f t="shared" si="327"/>
        <v>39121.000000135973</v>
      </c>
      <c r="W980">
        <f t="shared" si="332"/>
        <v>13.157249790252694</v>
      </c>
      <c r="X980">
        <f t="shared" si="333"/>
        <v>31.67433597266162</v>
      </c>
      <c r="Y980">
        <f t="shared" si="328"/>
        <v>-1.4736382327029578</v>
      </c>
      <c r="Z980">
        <f t="shared" si="329"/>
        <v>1.0117453963326598E-7</v>
      </c>
      <c r="AA980">
        <f t="shared" si="331"/>
        <v>-1.084012924577977E-7</v>
      </c>
      <c r="AB980">
        <f t="shared" si="330"/>
        <v>1.0009128584875353</v>
      </c>
      <c r="AC980">
        <f t="shared" si="326"/>
        <v>2.0955584503609104</v>
      </c>
      <c r="AD980">
        <f t="shared" si="334"/>
        <v>2.7096965976452949E-11</v>
      </c>
      <c r="AE980">
        <f t="shared" si="335"/>
        <v>2.7306472576422774E-4</v>
      </c>
      <c r="AF980">
        <f t="shared" si="336"/>
        <v>9.8783884491599168E-9</v>
      </c>
      <c r="AG980">
        <f t="shared" si="337"/>
        <v>2.7096965976452947E-9</v>
      </c>
      <c r="AH980">
        <f t="shared" si="338"/>
        <v>9.8783884491599177E-5</v>
      </c>
    </row>
    <row r="981" spans="1:34">
      <c r="A981" s="4">
        <v>43250.992812500001</v>
      </c>
      <c r="B981" s="3">
        <v>-2.2853492252033901E-3</v>
      </c>
      <c r="C981">
        <v>2.8854050224599601</v>
      </c>
      <c r="D981" s="3">
        <v>4.53916626324826E-2</v>
      </c>
      <c r="E981" s="3">
        <v>4.52919940446736E-2</v>
      </c>
      <c r="F981">
        <v>4.5129602207070997E-2</v>
      </c>
      <c r="G981">
        <v>-4596578</v>
      </c>
      <c r="H981">
        <v>13051796</v>
      </c>
      <c r="K981">
        <f t="shared" si="315"/>
        <v>146.56680298358063</v>
      </c>
      <c r="L981">
        <f t="shared" si="316"/>
        <v>91.621448199714237</v>
      </c>
      <c r="M981">
        <f t="shared" si="317"/>
        <v>30.678777381664815</v>
      </c>
      <c r="N981">
        <f t="shared" si="318"/>
        <v>0.12665034031286684</v>
      </c>
      <c r="O981">
        <f t="shared" si="319"/>
        <v>135.32812920324011</v>
      </c>
      <c r="P981">
        <f t="shared" si="320"/>
        <v>135.26578765891884</v>
      </c>
      <c r="Q981">
        <f t="shared" si="321"/>
        <v>-1.4728803979840563</v>
      </c>
      <c r="R981">
        <f t="shared" si="322"/>
        <v>136.80100960122417</v>
      </c>
      <c r="S981">
        <f t="shared" si="323"/>
        <v>31.660697646987519</v>
      </c>
      <c r="T981">
        <f t="shared" si="324"/>
        <v>13.157445329506734</v>
      </c>
      <c r="U981">
        <f t="shared" si="325"/>
        <v>0.48863312507754986</v>
      </c>
      <c r="V981" s="6">
        <f t="shared" si="327"/>
        <v>39181.000000331551</v>
      </c>
      <c r="W981">
        <f t="shared" si="332"/>
        <v>13.156966696108706</v>
      </c>
      <c r="X981">
        <f t="shared" si="333"/>
        <v>31.675371483641968</v>
      </c>
      <c r="Y981">
        <f t="shared" si="328"/>
        <v>-1.4786382985569635</v>
      </c>
      <c r="Z981">
        <f t="shared" si="329"/>
        <v>3.4462577380257341E-7</v>
      </c>
      <c r="AA981">
        <f t="shared" si="331"/>
        <v>-1.2195145902558691E-8</v>
      </c>
      <c r="AB981">
        <f t="shared" si="330"/>
        <v>1.0010903837642953</v>
      </c>
      <c r="AC981">
        <f t="shared" si="326"/>
        <v>2.0955108441990022</v>
      </c>
      <c r="AD981">
        <f t="shared" si="334"/>
        <v>3.0380314807447954E-12</v>
      </c>
      <c r="AE981">
        <f t="shared" si="335"/>
        <v>-1.3356713993950911E-3</v>
      </c>
      <c r="AF981">
        <f t="shared" si="336"/>
        <v>-2.2642463650819831E-10</v>
      </c>
      <c r="AG981">
        <f t="shared" si="337"/>
        <v>3.0380314807447956E-10</v>
      </c>
      <c r="AH981" t="str">
        <f t="shared" si="338"/>
        <v>NaN</v>
      </c>
    </row>
    <row r="982" spans="1:34">
      <c r="A982" s="4">
        <v>43250.993506944447</v>
      </c>
      <c r="B982" s="3">
        <v>-2.2861578952870299E-3</v>
      </c>
      <c r="C982">
        <v>2.8854728080404999</v>
      </c>
      <c r="D982" s="3">
        <v>4.5360873708268599E-2</v>
      </c>
      <c r="E982">
        <v>4.5263250580083E-2</v>
      </c>
      <c r="F982" s="3">
        <v>4.5102790756936899E-2</v>
      </c>
      <c r="G982">
        <v>-4596552</v>
      </c>
      <c r="H982">
        <v>13051796</v>
      </c>
      <c r="K982">
        <f t="shared" si="315"/>
        <v>146.61831860904761</v>
      </c>
      <c r="L982">
        <f t="shared" si="316"/>
        <v>91.708207232368622</v>
      </c>
      <c r="M982">
        <f t="shared" si="317"/>
        <v>30.707828014469165</v>
      </c>
      <c r="N982">
        <f t="shared" si="318"/>
        <v>0.12667088506777999</v>
      </c>
      <c r="O982">
        <f t="shared" si="319"/>
        <v>135.23565309762705</v>
      </c>
      <c r="P982">
        <f t="shared" si="320"/>
        <v>135.17976017390868</v>
      </c>
      <c r="Q982">
        <f t="shared" si="321"/>
        <v>-1.4845489905876263</v>
      </c>
      <c r="R982">
        <f t="shared" si="322"/>
        <v>136.72020208821468</v>
      </c>
      <c r="S982">
        <f t="shared" si="323"/>
        <v>31.697527341527582</v>
      </c>
      <c r="T982">
        <f t="shared" si="324"/>
        <v>13.159607935287065</v>
      </c>
      <c r="U982">
        <f t="shared" si="325"/>
        <v>0.48859605423580288</v>
      </c>
      <c r="V982" s="6">
        <f t="shared" si="327"/>
        <v>39241.000000527129</v>
      </c>
      <c r="W982">
        <f t="shared" si="332"/>
        <v>13.156814934299545</v>
      </c>
      <c r="X982">
        <f t="shared" si="333"/>
        <v>31.674808173561569</v>
      </c>
      <c r="Y982">
        <f t="shared" si="328"/>
        <v>-1.4777115905980243</v>
      </c>
      <c r="Z982">
        <f t="shared" si="329"/>
        <v>-2.4977464469556594E-7</v>
      </c>
      <c r="AA982">
        <f t="shared" si="331"/>
        <v>5.3748973619638173E-8</v>
      </c>
      <c r="AB982">
        <f t="shared" si="330"/>
        <v>1.0010565782531538</v>
      </c>
      <c r="AC982">
        <f t="shared" si="326"/>
        <v>2.0954586605215231</v>
      </c>
      <c r="AD982">
        <f t="shared" si="334"/>
        <v>-1.3397905199238423E-11</v>
      </c>
      <c r="AE982">
        <f t="shared" si="335"/>
        <v>-4.0835697578506892E-4</v>
      </c>
      <c r="AF982">
        <f t="shared" si="336"/>
        <v>3.266088568733102E-9</v>
      </c>
      <c r="AG982" t="str">
        <f t="shared" si="337"/>
        <v>NaN</v>
      </c>
      <c r="AH982">
        <f t="shared" si="338"/>
        <v>3.2660885687331021E-5</v>
      </c>
    </row>
    <row r="983" spans="1:34">
      <c r="A983" s="4">
        <v>43250.994201388887</v>
      </c>
      <c r="B983" s="3">
        <v>-2.28445730966996E-3</v>
      </c>
      <c r="C983">
        <v>2.8853110740237802</v>
      </c>
      <c r="D983">
        <v>4.5345782497442998E-2</v>
      </c>
      <c r="E983" s="3">
        <v>4.5247219884895502E-2</v>
      </c>
      <c r="F983" s="3">
        <v>4.5084817199294802E-2</v>
      </c>
      <c r="G983">
        <v>-4596515</v>
      </c>
      <c r="H983">
        <v>13051796</v>
      </c>
      <c r="K983">
        <f t="shared" si="315"/>
        <v>146.50998427902121</v>
      </c>
      <c r="L983">
        <f t="shared" si="316"/>
        <v>91.623498980283472</v>
      </c>
      <c r="M983">
        <f t="shared" si="317"/>
        <v>30.67946407066372</v>
      </c>
      <c r="N983">
        <f t="shared" si="318"/>
        <v>0.1266218660034279</v>
      </c>
      <c r="O983">
        <f t="shared" si="319"/>
        <v>135.19032587552482</v>
      </c>
      <c r="P983">
        <f t="shared" si="320"/>
        <v>135.13178125384502</v>
      </c>
      <c r="Q983">
        <f t="shared" si="321"/>
        <v>-1.4757053832223903</v>
      </c>
      <c r="R983">
        <f t="shared" si="322"/>
        <v>136.66603125874721</v>
      </c>
      <c r="S983">
        <f t="shared" si="323"/>
        <v>31.663267659478645</v>
      </c>
      <c r="T983">
        <f t="shared" si="324"/>
        <v>13.154448033776319</v>
      </c>
      <c r="U983">
        <f t="shared" si="325"/>
        <v>0.48868450396347612</v>
      </c>
      <c r="V983" s="6">
        <f t="shared" si="327"/>
        <v>39301.000000094064</v>
      </c>
      <c r="W983">
        <f t="shared" si="332"/>
        <v>13.156333382405121</v>
      </c>
      <c r="X983">
        <f t="shared" si="333"/>
        <v>31.677620848591953</v>
      </c>
      <c r="Y983">
        <f t="shared" si="328"/>
        <v>-1.4820914720627816</v>
      </c>
      <c r="Z983">
        <f t="shared" si="329"/>
        <v>-5.6910678542270674E-7</v>
      </c>
      <c r="AA983">
        <f t="shared" si="331"/>
        <v>1.8970225619404429E-8</v>
      </c>
      <c r="AB983">
        <f t="shared" si="330"/>
        <v>1.0012122846231593</v>
      </c>
      <c r="AC983">
        <f t="shared" si="326"/>
        <v>2.0955831689449775</v>
      </c>
      <c r="AD983">
        <f t="shared" si="334"/>
        <v>-4.7149782838777381E-12</v>
      </c>
      <c r="AE983">
        <f t="shared" si="335"/>
        <v>5.1563112650782651E-3</v>
      </c>
      <c r="AF983">
        <f t="shared" si="336"/>
        <v>-9.1027288607184464E-11</v>
      </c>
      <c r="AG983" t="str">
        <f t="shared" si="337"/>
        <v>NaN</v>
      </c>
      <c r="AH983" t="str">
        <f t="shared" si="338"/>
        <v>NaN</v>
      </c>
    </row>
    <row r="984" spans="1:34">
      <c r="A984" s="4">
        <v>43250.994895833333</v>
      </c>
      <c r="B984" s="3">
        <v>-2.2868833199208901E-3</v>
      </c>
      <c r="C984">
        <v>2.8852587483124799</v>
      </c>
      <c r="D984" s="3">
        <v>4.53132929876119E-2</v>
      </c>
      <c r="E984" s="3">
        <v>4.52148730815497E-2</v>
      </c>
      <c r="F984" s="3">
        <v>4.5055861786022403E-2</v>
      </c>
      <c r="G984">
        <v>-4596531</v>
      </c>
      <c r="H984">
        <v>13051796</v>
      </c>
      <c r="K984">
        <f t="shared" si="315"/>
        <v>146.66453115542282</v>
      </c>
      <c r="L984">
        <f t="shared" si="316"/>
        <v>91.816107483905341</v>
      </c>
      <c r="M984">
        <f t="shared" si="317"/>
        <v>30.743957631074931</v>
      </c>
      <c r="N984">
        <f t="shared" si="318"/>
        <v>0.12660600689437018</v>
      </c>
      <c r="O984">
        <f t="shared" si="319"/>
        <v>135.09274197419805</v>
      </c>
      <c r="P984">
        <f t="shared" si="320"/>
        <v>135.03496918962128</v>
      </c>
      <c r="Q984">
        <f t="shared" si="321"/>
        <v>-1.4860200423783283</v>
      </c>
      <c r="R984">
        <f t="shared" si="322"/>
        <v>136.57876201657638</v>
      </c>
      <c r="S984">
        <f t="shared" si="323"/>
        <v>31.734637659327149</v>
      </c>
      <c r="T984">
        <f t="shared" si="324"/>
        <v>13.152778653875508</v>
      </c>
      <c r="U984">
        <f t="shared" si="325"/>
        <v>0.48871312005184564</v>
      </c>
      <c r="V984" s="6">
        <f t="shared" si="327"/>
        <v>39361.000000289641</v>
      </c>
      <c r="W984">
        <f t="shared" si="332"/>
        <v>13.156064880742795</v>
      </c>
      <c r="X984">
        <f t="shared" si="333"/>
        <v>31.674597197021452</v>
      </c>
      <c r="Y984">
        <f t="shared" si="328"/>
        <v>-1.4791036992825468</v>
      </c>
      <c r="Z984">
        <f t="shared" si="329"/>
        <v>4.0469815638485032E-7</v>
      </c>
      <c r="AA984">
        <f t="shared" si="331"/>
        <v>8.9961121984952668E-9</v>
      </c>
      <c r="AB984">
        <f t="shared" si="330"/>
        <v>1.0011042754094004</v>
      </c>
      <c r="AC984">
        <f t="shared" si="326"/>
        <v>2.095623451081984</v>
      </c>
      <c r="AD984">
        <f t="shared" si="334"/>
        <v>-2.2405095384447136E-12</v>
      </c>
      <c r="AE984">
        <f t="shared" si="335"/>
        <v>3.1039376299864122E-4</v>
      </c>
      <c r="AF984">
        <f t="shared" si="336"/>
        <v>-7.1856299372425563E-10</v>
      </c>
      <c r="AG984" t="str">
        <f t="shared" si="337"/>
        <v>NaN</v>
      </c>
      <c r="AH984" t="str">
        <f t="shared" si="338"/>
        <v>NaN</v>
      </c>
    </row>
    <row r="985" spans="1:34">
      <c r="A985" s="4">
        <v>43250.99559027778</v>
      </c>
      <c r="B985" s="3">
        <v>-2.2820312994190298E-3</v>
      </c>
      <c r="C985">
        <v>2.88546329427481</v>
      </c>
      <c r="D985" s="3">
        <v>4.5290329135677897E-2</v>
      </c>
      <c r="E985" s="3">
        <v>4.5188817255766497E-2</v>
      </c>
      <c r="F985" s="3">
        <v>4.5029514861234902E-2</v>
      </c>
      <c r="G985">
        <v>-4596466</v>
      </c>
      <c r="H985">
        <v>13051796</v>
      </c>
      <c r="K985">
        <f t="shared" si="315"/>
        <v>146.35543740261957</v>
      </c>
      <c r="L985">
        <f t="shared" si="316"/>
        <v>91.541646523949069</v>
      </c>
      <c r="M985">
        <f t="shared" si="317"/>
        <v>30.652056369351772</v>
      </c>
      <c r="N985">
        <f t="shared" si="318"/>
        <v>0.12666800159340616</v>
      </c>
      <c r="O985">
        <f t="shared" si="319"/>
        <v>135.02376887263819</v>
      </c>
      <c r="P985">
        <f t="shared" si="320"/>
        <v>134.95698564818261</v>
      </c>
      <c r="Q985">
        <f t="shared" si="321"/>
        <v>-1.4755856722469218</v>
      </c>
      <c r="R985">
        <f t="shared" si="322"/>
        <v>136.49935454488511</v>
      </c>
      <c r="S985">
        <f t="shared" si="323"/>
        <v>31.635780150849719</v>
      </c>
      <c r="T985">
        <f t="shared" si="324"/>
        <v>13.159304411668767</v>
      </c>
      <c r="U985">
        <f t="shared" si="325"/>
        <v>0.48860125716096076</v>
      </c>
      <c r="V985" s="6">
        <f t="shared" si="327"/>
        <v>39421.000000485219</v>
      </c>
      <c r="W985">
        <f t="shared" si="332"/>
        <v>13.156032777283174</v>
      </c>
      <c r="X985">
        <f t="shared" si="333"/>
        <v>31.676216210611603</v>
      </c>
      <c r="Y985">
        <f t="shared" si="328"/>
        <v>-1.4787106377835453</v>
      </c>
      <c r="Z985">
        <f t="shared" si="329"/>
        <v>3.8256622798410976E-7</v>
      </c>
      <c r="AA985">
        <f t="shared" si="331"/>
        <v>-7.6071279136701998E-8</v>
      </c>
      <c r="AB985">
        <f t="shared" si="330"/>
        <v>1.0010939702056534</v>
      </c>
      <c r="AC985">
        <f t="shared" si="326"/>
        <v>2.0954659845464327</v>
      </c>
      <c r="AD985">
        <f t="shared" si="334"/>
        <v>1.8949399179208459E-11</v>
      </c>
      <c r="AE985">
        <f t="shared" si="335"/>
        <v>-6.1629458094086118E-5</v>
      </c>
      <c r="AF985">
        <f t="shared" si="336"/>
        <v>-3.0608224035738243E-8</v>
      </c>
      <c r="AG985">
        <f t="shared" si="337"/>
        <v>1.8949399179208457E-9</v>
      </c>
      <c r="AH985" t="str">
        <f t="shared" si="338"/>
        <v>NaN</v>
      </c>
    </row>
    <row r="986" spans="1:34">
      <c r="A986" s="4">
        <v>43250.99628472222</v>
      </c>
      <c r="B986" s="3">
        <v>-2.2831134902662601E-3</v>
      </c>
      <c r="C986">
        <v>2.8854026440185399</v>
      </c>
      <c r="D986" s="3">
        <v>4.5267722049957201E-2</v>
      </c>
      <c r="E986" s="3">
        <v>4.51673161453073E-2</v>
      </c>
      <c r="F986" s="3">
        <v>4.5006634010187598E-2</v>
      </c>
      <c r="G986">
        <v>-4596720</v>
      </c>
      <c r="H986">
        <v>13051796</v>
      </c>
      <c r="K986">
        <f t="shared" si="315"/>
        <v>146.42437743081845</v>
      </c>
      <c r="L986">
        <f t="shared" si="316"/>
        <v>91.64066322260858</v>
      </c>
      <c r="M986">
        <f t="shared" si="317"/>
        <v>30.685211392710727</v>
      </c>
      <c r="N986">
        <f t="shared" si="318"/>
        <v>0.12664961944427408</v>
      </c>
      <c r="O986">
        <f t="shared" si="319"/>
        <v>134.95586733661247</v>
      </c>
      <c r="P986">
        <f t="shared" si="320"/>
        <v>134.89263409961058</v>
      </c>
      <c r="Q986">
        <f t="shared" si="321"/>
        <v>-1.4745261987253855</v>
      </c>
      <c r="R986">
        <f t="shared" si="322"/>
        <v>136.43039353533786</v>
      </c>
      <c r="S986">
        <f t="shared" si="323"/>
        <v>31.668228858527652</v>
      </c>
      <c r="T986">
        <f t="shared" si="324"/>
        <v>13.157369448602232</v>
      </c>
      <c r="U986">
        <f t="shared" si="325"/>
        <v>0.48863442580883815</v>
      </c>
      <c r="V986" s="6">
        <f t="shared" si="327"/>
        <v>39481.000000052154</v>
      </c>
      <c r="W986">
        <f t="shared" si="332"/>
        <v>13.155697150205258</v>
      </c>
      <c r="X986">
        <f t="shared" si="333"/>
        <v>31.683251306096558</v>
      </c>
      <c r="Y986">
        <f t="shared" si="328"/>
        <v>-1.4719829947552607</v>
      </c>
      <c r="Z986">
        <f t="shared" si="329"/>
        <v>-2.8139168835069577E-7</v>
      </c>
      <c r="AA986">
        <f t="shared" si="331"/>
        <v>-8.8718096339601851E-8</v>
      </c>
      <c r="AB986">
        <f t="shared" si="330"/>
        <v>1.0008551932147252</v>
      </c>
      <c r="AC986">
        <f t="shared" si="326"/>
        <v>2.095512675205228</v>
      </c>
      <c r="AD986">
        <f t="shared" si="334"/>
        <v>2.2201229235320451E-11</v>
      </c>
      <c r="AE986">
        <f t="shared" si="335"/>
        <v>-1.7038103374603336E-4</v>
      </c>
      <c r="AF986">
        <f t="shared" si="336"/>
        <v>-1.2971398693699619E-8</v>
      </c>
      <c r="AG986">
        <f t="shared" si="337"/>
        <v>2.2201229235320453E-9</v>
      </c>
      <c r="AH986" t="str">
        <f t="shared" si="338"/>
        <v>NaN</v>
      </c>
    </row>
    <row r="987" spans="1:34">
      <c r="A987" s="4">
        <v>43250.996979166666</v>
      </c>
      <c r="B987" s="3">
        <v>-2.2834583642725201E-3</v>
      </c>
      <c r="C987">
        <v>2.8853574536315101</v>
      </c>
      <c r="D987">
        <v>4.5250977822342997E-2</v>
      </c>
      <c r="E987" s="3">
        <v>4.51484788892412E-2</v>
      </c>
      <c r="F987" s="3">
        <v>4.4987064391098099E-2</v>
      </c>
      <c r="G987">
        <v>-4596767</v>
      </c>
      <c r="H987">
        <v>13051796</v>
      </c>
      <c r="K987">
        <f t="shared" si="315"/>
        <v>146.44634732991477</v>
      </c>
      <c r="L987">
        <f t="shared" si="316"/>
        <v>91.688357207892835</v>
      </c>
      <c r="M987">
        <f t="shared" si="317"/>
        <v>30.701181377749496</v>
      </c>
      <c r="N987">
        <f t="shared" si="318"/>
        <v>0.12663592294099765</v>
      </c>
      <c r="O987">
        <f t="shared" si="319"/>
        <v>134.90557519420122</v>
      </c>
      <c r="P987">
        <f t="shared" si="320"/>
        <v>134.83625530926847</v>
      </c>
      <c r="Q987">
        <f t="shared" si="321"/>
        <v>-1.4658371132934747</v>
      </c>
      <c r="R987">
        <f t="shared" si="322"/>
        <v>136.37141230749469</v>
      </c>
      <c r="S987">
        <f t="shared" si="323"/>
        <v>31.678406119945144</v>
      </c>
      <c r="T987">
        <f t="shared" si="324"/>
        <v>13.155927711415242</v>
      </c>
      <c r="U987">
        <f t="shared" si="325"/>
        <v>0.48865913970333785</v>
      </c>
      <c r="V987" s="6">
        <f t="shared" si="327"/>
        <v>39541.000000247732</v>
      </c>
      <c r="W987">
        <f t="shared" si="332"/>
        <v>13.155796379080462</v>
      </c>
      <c r="X987">
        <f t="shared" si="333"/>
        <v>31.678228562560118</v>
      </c>
      <c r="Y987">
        <f t="shared" si="328"/>
        <v>-1.4699697610269311</v>
      </c>
      <c r="Z987">
        <f t="shared" si="329"/>
        <v>3.135574568690182E-8</v>
      </c>
      <c r="AA987">
        <f t="shared" si="331"/>
        <v>2.3748244591274932E-8</v>
      </c>
      <c r="AB987">
        <f t="shared" si="330"/>
        <v>1.0007836810250199</v>
      </c>
      <c r="AC987">
        <f t="shared" si="326"/>
        <v>2.0955474643235501</v>
      </c>
      <c r="AD987">
        <f t="shared" si="334"/>
        <v>-5.9511092320848311E-12</v>
      </c>
      <c r="AE987">
        <f t="shared" si="335"/>
        <v>3.1936791463385824E-3</v>
      </c>
      <c r="AF987">
        <f t="shared" si="336"/>
        <v>-1.8549733528542268E-10</v>
      </c>
      <c r="AG987" t="str">
        <f t="shared" si="337"/>
        <v>NaN</v>
      </c>
      <c r="AH987" t="str">
        <f t="shared" si="338"/>
        <v>NaN</v>
      </c>
    </row>
    <row r="988" spans="1:34">
      <c r="A988" s="4">
        <v>43250.997685185182</v>
      </c>
      <c r="B988" s="3">
        <v>-2.2822096825257199E-3</v>
      </c>
      <c r="C988">
        <v>2.88541453622565</v>
      </c>
      <c r="D988" s="3">
        <v>4.5223209518735499E-2</v>
      </c>
      <c r="E988" s="3">
        <v>4.5122030620623303E-2</v>
      </c>
      <c r="F988">
        <v>4.4960622179060002E-2</v>
      </c>
      <c r="G988">
        <v>-4596416</v>
      </c>
      <c r="H988">
        <v>13051796</v>
      </c>
      <c r="K988">
        <f t="shared" si="315"/>
        <v>146.36680114353172</v>
      </c>
      <c r="L988">
        <f t="shared" si="316"/>
        <v>91.643569068580462</v>
      </c>
      <c r="M988">
        <f t="shared" si="317"/>
        <v>30.686184394157749</v>
      </c>
      <c r="N988">
        <f t="shared" si="318"/>
        <v>0.12665322378724067</v>
      </c>
      <c r="O988">
        <f t="shared" si="319"/>
        <v>134.82217167677874</v>
      </c>
      <c r="P988">
        <f t="shared" si="320"/>
        <v>134.75709720969769</v>
      </c>
      <c r="Q988">
        <f t="shared" si="321"/>
        <v>-1.4695459710619332</v>
      </c>
      <c r="R988">
        <f t="shared" si="322"/>
        <v>136.29171764784067</v>
      </c>
      <c r="S988">
        <f t="shared" si="323"/>
        <v>31.665881708199038</v>
      </c>
      <c r="T988">
        <f t="shared" si="324"/>
        <v>13.157748853125032</v>
      </c>
      <c r="U988">
        <f t="shared" si="325"/>
        <v>0.48862792215239237</v>
      </c>
      <c r="V988" s="6">
        <f t="shared" si="327"/>
        <v>39602.000000048429</v>
      </c>
      <c r="W988">
        <f t="shared" si="332"/>
        <v>13.155460752002544</v>
      </c>
      <c r="X988">
        <f t="shared" si="333"/>
        <v>31.683143948221975</v>
      </c>
      <c r="Y988">
        <f t="shared" si="328"/>
        <v>-1.4687920528929699</v>
      </c>
      <c r="Z988">
        <f t="shared" si="329"/>
        <v>-2.5084596554380746E-7</v>
      </c>
      <c r="AA988">
        <f t="shared" si="331"/>
        <v>-5.5746036242186658E-8</v>
      </c>
      <c r="AB988">
        <f t="shared" si="330"/>
        <v>1.000742522348774</v>
      </c>
      <c r="AC988">
        <f t="shared" si="326"/>
        <v>2.095503520174093</v>
      </c>
      <c r="AD988">
        <f t="shared" si="334"/>
        <v>1.398039302912867E-11</v>
      </c>
      <c r="AE988">
        <f t="shared" si="335"/>
        <v>-1.6219972360838125E-4</v>
      </c>
      <c r="AF988">
        <f t="shared" si="336"/>
        <v>-8.5802572125835668E-9</v>
      </c>
      <c r="AG988">
        <f t="shared" si="337"/>
        <v>1.3980393029128669E-9</v>
      </c>
      <c r="AH988" t="str">
        <f t="shared" si="338"/>
        <v>NaN</v>
      </c>
    </row>
    <row r="989" spans="1:34">
      <c r="A989" s="4">
        <v>43250.998379629629</v>
      </c>
      <c r="B989" s="3">
        <v>-2.2834464720654099E-3</v>
      </c>
      <c r="C989">
        <v>2.88526231597461</v>
      </c>
      <c r="D989" s="3">
        <v>4.5197807764343401E-2</v>
      </c>
      <c r="E989" s="3">
        <v>4.5097306722036601E-2</v>
      </c>
      <c r="F989" s="3">
        <v>4.4935787939375603E-2</v>
      </c>
      <c r="G989">
        <v>-4596381</v>
      </c>
      <c r="H989">
        <v>13051796</v>
      </c>
      <c r="K989">
        <f t="shared" si="315"/>
        <v>146.44558974718746</v>
      </c>
      <c r="L989">
        <f t="shared" si="316"/>
        <v>91.755002054282258</v>
      </c>
      <c r="M989">
        <f t="shared" si="317"/>
        <v>30.723496921175091</v>
      </c>
      <c r="N989">
        <f t="shared" si="318"/>
        <v>0.1266070881972593</v>
      </c>
      <c r="O989">
        <f t="shared" si="319"/>
        <v>134.74587621073411</v>
      </c>
      <c r="P989">
        <f t="shared" si="320"/>
        <v>134.68310004737384</v>
      </c>
      <c r="Q989">
        <f t="shared" si="321"/>
        <v>-1.470993074323502</v>
      </c>
      <c r="R989">
        <f t="shared" si="322"/>
        <v>136.21686928505761</v>
      </c>
      <c r="S989">
        <f t="shared" si="323"/>
        <v>31.704158970724091</v>
      </c>
      <c r="T989">
        <f t="shared" si="324"/>
        <v>13.152892475232255</v>
      </c>
      <c r="U989">
        <f t="shared" si="325"/>
        <v>0.4887111689549134</v>
      </c>
      <c r="V989" s="6">
        <f t="shared" si="327"/>
        <v>39662.000000244007</v>
      </c>
      <c r="W989">
        <f t="shared" si="332"/>
        <v>13.154932504166869</v>
      </c>
      <c r="X989">
        <f t="shared" si="333"/>
        <v>31.685953265189806</v>
      </c>
      <c r="Y989">
        <f t="shared" si="328"/>
        <v>-1.4705765838043969</v>
      </c>
      <c r="Z989">
        <f t="shared" si="329"/>
        <v>-3.3830236511586485E-7</v>
      </c>
      <c r="AA989">
        <f t="shared" si="331"/>
        <v>-9.5493176890349706E-8</v>
      </c>
      <c r="AB989">
        <f t="shared" si="330"/>
        <v>1.0008044573975408</v>
      </c>
      <c r="AC989">
        <f t="shared" si="326"/>
        <v>2.0956207045726454</v>
      </c>
      <c r="AD989">
        <f t="shared" si="334"/>
        <v>2.3920744007322991E-11</v>
      </c>
      <c r="AE989">
        <f t="shared" si="335"/>
        <v>-1.4977042344823147E-4</v>
      </c>
      <c r="AF989">
        <f t="shared" si="336"/>
        <v>-1.5899360686913536E-8</v>
      </c>
      <c r="AG989">
        <f t="shared" si="337"/>
        <v>2.392074400732299E-9</v>
      </c>
      <c r="AH989" t="str">
        <f t="shared" si="338"/>
        <v>NaN</v>
      </c>
    </row>
    <row r="990" spans="1:34">
      <c r="A990" s="4">
        <v>43250.999074074076</v>
      </c>
      <c r="B990" s="3">
        <v>-2.2839697291783499E-3</v>
      </c>
      <c r="C990">
        <v>2.8852872896095501</v>
      </c>
      <c r="D990" s="3">
        <v>4.5170491364606297E-2</v>
      </c>
      <c r="E990" s="3">
        <v>4.5070906022247101E-2</v>
      </c>
      <c r="F990" s="3">
        <v>4.4908631072958102E-2</v>
      </c>
      <c r="G990">
        <v>-4596355</v>
      </c>
      <c r="H990">
        <v>13051796</v>
      </c>
      <c r="K990">
        <f t="shared" si="315"/>
        <v>146.47892338719529</v>
      </c>
      <c r="L990">
        <f t="shared" si="316"/>
        <v>91.824033148038367</v>
      </c>
      <c r="M990">
        <f t="shared" si="317"/>
        <v>30.746611482223503</v>
      </c>
      <c r="N990">
        <f t="shared" si="318"/>
        <v>0.12661465731749175</v>
      </c>
      <c r="O990">
        <f t="shared" si="319"/>
        <v>134.66383000965547</v>
      </c>
      <c r="P990">
        <f t="shared" si="320"/>
        <v>134.60408431848563</v>
      </c>
      <c r="Q990">
        <f t="shared" si="321"/>
        <v>-1.4711907060277554</v>
      </c>
      <c r="R990">
        <f t="shared" si="322"/>
        <v>136.13502071568323</v>
      </c>
      <c r="S990">
        <f t="shared" si="323"/>
        <v>31.727405286242007</v>
      </c>
      <c r="T990">
        <f t="shared" si="324"/>
        <v>13.153689224730408</v>
      </c>
      <c r="U990">
        <f t="shared" si="325"/>
        <v>0.48869751127637279</v>
      </c>
      <c r="V990" s="6">
        <f t="shared" si="327"/>
        <v>39722.000000439584</v>
      </c>
      <c r="W990">
        <f t="shared" si="332"/>
        <v>13.154839112284314</v>
      </c>
      <c r="X990">
        <f t="shared" si="333"/>
        <v>31.689163909729679</v>
      </c>
      <c r="Y990">
        <f t="shared" si="328"/>
        <v>-1.4698123518903305</v>
      </c>
      <c r="Z990">
        <f t="shared" si="329"/>
        <v>2.1815760109343072E-7</v>
      </c>
      <c r="AA990">
        <f t="shared" si="331"/>
        <v>-4.0840858682644045E-8</v>
      </c>
      <c r="AB990">
        <f t="shared" si="330"/>
        <v>1.0007768821342344</v>
      </c>
      <c r="AC990">
        <f t="shared" si="326"/>
        <v>2.0956014790072555</v>
      </c>
      <c r="AD990">
        <f t="shared" si="334"/>
        <v>1.0235733630270099E-11</v>
      </c>
      <c r="AE990">
        <f t="shared" si="335"/>
        <v>1.5731485010140787E-4</v>
      </c>
      <c r="AF990">
        <f t="shared" si="336"/>
        <v>6.4770953542168308E-9</v>
      </c>
      <c r="AG990">
        <f t="shared" si="337"/>
        <v>1.0235733630270098E-9</v>
      </c>
      <c r="AH990">
        <f t="shared" si="338"/>
        <v>6.4770953542168312E-5</v>
      </c>
    </row>
    <row r="991" spans="1:34">
      <c r="A991" s="4">
        <v>43250.999768518515</v>
      </c>
      <c r="B991" s="3">
        <v>-2.2802236839379502E-3</v>
      </c>
      <c r="C991">
        <v>2.88534437220369</v>
      </c>
      <c r="D991" s="3">
        <v>4.5149858385266299E-2</v>
      </c>
      <c r="E991" s="3">
        <v>4.5047930278105899E-2</v>
      </c>
      <c r="F991" s="3">
        <v>4.4886762648948197E-2</v>
      </c>
      <c r="G991">
        <v>-4596344</v>
      </c>
      <c r="H991">
        <v>13051796</v>
      </c>
      <c r="K991">
        <f t="shared" si="315"/>
        <v>146.24028482804619</v>
      </c>
      <c r="L991">
        <f t="shared" si="316"/>
        <v>91.614140433223398</v>
      </c>
      <c r="M991">
        <f t="shared" si="317"/>
        <v>30.676330429059995</v>
      </c>
      <c r="N991">
        <f t="shared" si="318"/>
        <v>0.12663195816373474</v>
      </c>
      <c r="O991">
        <f t="shared" si="319"/>
        <v>134.60185780291985</v>
      </c>
      <c r="P991">
        <f t="shared" si="320"/>
        <v>134.53531927875025</v>
      </c>
      <c r="Q991">
        <f t="shared" si="321"/>
        <v>-1.4672532753197345</v>
      </c>
      <c r="R991">
        <f t="shared" si="322"/>
        <v>136.06911107823959</v>
      </c>
      <c r="S991">
        <f t="shared" si="323"/>
        <v>31.65449927927315</v>
      </c>
      <c r="T991">
        <f t="shared" si="324"/>
        <v>13.155510366440195</v>
      </c>
      <c r="U991">
        <f t="shared" si="325"/>
        <v>0.48866629372542758</v>
      </c>
      <c r="V991" s="6">
        <f t="shared" si="327"/>
        <v>39782.000000006519</v>
      </c>
      <c r="W991">
        <f t="shared" si="332"/>
        <v>13.154591040096298</v>
      </c>
      <c r="X991">
        <f t="shared" si="333"/>
        <v>31.682805108720167</v>
      </c>
      <c r="Y991">
        <f t="shared" si="328"/>
        <v>-1.4720661381412015</v>
      </c>
      <c r="Z991">
        <f t="shared" si="329"/>
        <v>-1.5176180944938086E-7</v>
      </c>
      <c r="AA991">
        <f t="shared" si="331"/>
        <v>-9.3197488427670357E-8</v>
      </c>
      <c r="AB991">
        <f t="shared" si="330"/>
        <v>1.0008583974275993</v>
      </c>
      <c r="AC991">
        <f t="shared" si="326"/>
        <v>2.0955575348577979</v>
      </c>
      <c r="AD991">
        <f t="shared" si="334"/>
        <v>2.3321355141367739E-11</v>
      </c>
      <c r="AE991">
        <f t="shared" si="335"/>
        <v>2.8394167181688962E-4</v>
      </c>
      <c r="AF991">
        <f t="shared" si="336"/>
        <v>8.1762786401480276E-9</v>
      </c>
      <c r="AG991">
        <f t="shared" si="337"/>
        <v>2.3321355141367739E-9</v>
      </c>
      <c r="AH991">
        <f t="shared" si="338"/>
        <v>8.1762786401480279E-5</v>
      </c>
    </row>
    <row r="992" spans="1:34">
      <c r="A992" s="4">
        <v>43251.000462962962</v>
      </c>
      <c r="B992" s="3">
        <v>-2.28130587478518E-3</v>
      </c>
      <c r="C992">
        <v>2.8852302070154101</v>
      </c>
      <c r="D992" s="3">
        <v>4.5117832671512599E-2</v>
      </c>
      <c r="E992" s="3">
        <v>4.5018984645994402E-2</v>
      </c>
      <c r="F992" s="3">
        <v>4.4858331315554098E-2</v>
      </c>
      <c r="G992">
        <v>-4596323</v>
      </c>
      <c r="H992">
        <v>13051796</v>
      </c>
      <c r="K992">
        <f t="shared" si="315"/>
        <v>146.30922485624501</v>
      </c>
      <c r="L992">
        <f t="shared" si="316"/>
        <v>91.720453190412158</v>
      </c>
      <c r="M992">
        <f t="shared" si="317"/>
        <v>30.711928484697751</v>
      </c>
      <c r="N992">
        <f t="shared" si="318"/>
        <v>0.12659735647124876</v>
      </c>
      <c r="O992">
        <f t="shared" si="319"/>
        <v>134.50566693678778</v>
      </c>
      <c r="P992">
        <f t="shared" si="320"/>
        <v>134.44868671833873</v>
      </c>
      <c r="Q992">
        <f t="shared" si="321"/>
        <v>-1.4777544330761145</v>
      </c>
      <c r="R992">
        <f t="shared" si="322"/>
        <v>135.98342136986389</v>
      </c>
      <c r="S992">
        <f t="shared" si="323"/>
        <v>31.697098106748495</v>
      </c>
      <c r="T992">
        <f t="shared" si="324"/>
        <v>13.15186808302062</v>
      </c>
      <c r="U992">
        <f t="shared" si="325"/>
        <v>0.48872872882731822</v>
      </c>
      <c r="V992" s="6">
        <f t="shared" si="327"/>
        <v>39842.000000202097</v>
      </c>
      <c r="W992">
        <f t="shared" si="332"/>
        <v>13.154030688801003</v>
      </c>
      <c r="X992">
        <f t="shared" si="333"/>
        <v>31.685034473131061</v>
      </c>
      <c r="Y992">
        <f t="shared" si="328"/>
        <v>-1.4723154972592927</v>
      </c>
      <c r="Z992">
        <f t="shared" si="329"/>
        <v>1.0433624344696832E-7</v>
      </c>
      <c r="AA992">
        <f t="shared" si="331"/>
        <v>-5.5555662283282542E-8</v>
      </c>
      <c r="AB992">
        <f t="shared" si="330"/>
        <v>1.0008661142050224</v>
      </c>
      <c r="AC992">
        <f t="shared" si="326"/>
        <v>2.0956454231567125</v>
      </c>
      <c r="AD992">
        <f t="shared" si="334"/>
        <v>1.390024824513169E-11</v>
      </c>
      <c r="AE992">
        <f t="shared" si="335"/>
        <v>-5.5154216494937179E-4</v>
      </c>
      <c r="AF992">
        <f t="shared" si="336"/>
        <v>-2.5088510198547678E-9</v>
      </c>
      <c r="AG992">
        <f t="shared" si="337"/>
        <v>1.3900248245131689E-9</v>
      </c>
      <c r="AH992" t="str">
        <f t="shared" si="338"/>
        <v>NaN</v>
      </c>
    </row>
    <row r="993" spans="1:34">
      <c r="A993" s="4">
        <v>43251.001157407409</v>
      </c>
      <c r="B993" s="3">
        <v>-2.27783335030836E-3</v>
      </c>
      <c r="C993">
        <v>2.88538361648716</v>
      </c>
      <c r="D993" s="3">
        <v>4.5096438590917401E-2</v>
      </c>
      <c r="E993" s="3">
        <v>4.4994486699342799E-2</v>
      </c>
      <c r="F993" s="3">
        <v>4.4835081226410702E-2</v>
      </c>
      <c r="G993">
        <v>-4596315</v>
      </c>
      <c r="H993">
        <v>13051796</v>
      </c>
      <c r="K993">
        <f t="shared" si="315"/>
        <v>146.08801069982709</v>
      </c>
      <c r="L993">
        <f t="shared" si="316"/>
        <v>91.5298010645717</v>
      </c>
      <c r="M993">
        <f t="shared" si="317"/>
        <v>30.648090003196661</v>
      </c>
      <c r="N993">
        <f t="shared" si="318"/>
        <v>0.12664385249552645</v>
      </c>
      <c r="O993">
        <f t="shared" si="319"/>
        <v>134.44140872357889</v>
      </c>
      <c r="P993">
        <f t="shared" si="320"/>
        <v>134.37536581675749</v>
      </c>
      <c r="Q993">
        <f t="shared" si="321"/>
        <v>-1.4719387833820292</v>
      </c>
      <c r="R993">
        <f t="shared" si="322"/>
        <v>135.91334750696092</v>
      </c>
      <c r="S993">
        <f t="shared" si="323"/>
        <v>31.629382525451348</v>
      </c>
      <c r="T993">
        <f t="shared" si="324"/>
        <v>13.15676240136564</v>
      </c>
      <c r="U993">
        <f t="shared" si="325"/>
        <v>0.48864483165915318</v>
      </c>
      <c r="V993" s="6">
        <f t="shared" si="327"/>
        <v>39902.000000397675</v>
      </c>
      <c r="W993">
        <f t="shared" si="332"/>
        <v>13.15380888307995</v>
      </c>
      <c r="X993">
        <f t="shared" si="333"/>
        <v>31.68486192851401</v>
      </c>
      <c r="Y993">
        <f t="shared" si="328"/>
        <v>-1.4756008591909904</v>
      </c>
      <c r="Z993">
        <f t="shared" si="329"/>
        <v>1.0117453910324399E-7</v>
      </c>
      <c r="AA993">
        <f t="shared" si="331"/>
        <v>-4.4853647810704984E-8</v>
      </c>
      <c r="AB993">
        <f t="shared" si="330"/>
        <v>1.0009841993658355</v>
      </c>
      <c r="AC993">
        <f t="shared" si="326"/>
        <v>2.0955273232550473</v>
      </c>
      <c r="AD993">
        <f t="shared" si="334"/>
        <v>1.1196943957646038E-11</v>
      </c>
      <c r="AE993">
        <f t="shared" si="335"/>
        <v>-3.0692929626357151E-4</v>
      </c>
      <c r="AF993">
        <f t="shared" si="336"/>
        <v>-3.6315514119970243E-9</v>
      </c>
      <c r="AG993">
        <f t="shared" si="337"/>
        <v>1.1196943957646039E-9</v>
      </c>
      <c r="AH993" t="str">
        <f t="shared" si="338"/>
        <v>NaN</v>
      </c>
    </row>
    <row r="994" spans="1:34">
      <c r="A994" s="4">
        <v>43251.001851851855</v>
      </c>
      <c r="B994" s="3">
        <v>-2.28178156306967E-3</v>
      </c>
      <c r="C994">
        <v>2.8852682620781702</v>
      </c>
      <c r="D994" s="3">
        <v>4.50775061971945E-2</v>
      </c>
      <c r="E994" s="3">
        <v>4.4978753309333097E-2</v>
      </c>
      <c r="F994" s="3">
        <v>4.4817929521304901E-2</v>
      </c>
      <c r="G994">
        <v>-4596299</v>
      </c>
      <c r="H994">
        <v>13051796</v>
      </c>
      <c r="K994">
        <f t="shared" si="315"/>
        <v>146.33952816534298</v>
      </c>
      <c r="L994">
        <f t="shared" si="316"/>
        <v>91.803864290349665</v>
      </c>
      <c r="M994">
        <f t="shared" si="317"/>
        <v>30.739858086515053</v>
      </c>
      <c r="N994">
        <f t="shared" si="318"/>
        <v>0.12660889036874412</v>
      </c>
      <c r="O994">
        <f t="shared" si="319"/>
        <v>134.38454431255698</v>
      </c>
      <c r="P994">
        <f t="shared" si="320"/>
        <v>134.32827671346055</v>
      </c>
      <c r="Q994">
        <f t="shared" si="321"/>
        <v>-1.4771093611148274</v>
      </c>
      <c r="R994">
        <f t="shared" si="322"/>
        <v>135.86165367367181</v>
      </c>
      <c r="S994">
        <f t="shared" si="323"/>
        <v>31.724597660591606</v>
      </c>
      <c r="T994">
        <f t="shared" si="324"/>
        <v>13.153082177493816</v>
      </c>
      <c r="U994">
        <f t="shared" si="325"/>
        <v>0.48870791712668782</v>
      </c>
      <c r="V994" s="6">
        <f t="shared" si="327"/>
        <v>39962.000000593252</v>
      </c>
      <c r="W994">
        <f t="shared" si="332"/>
        <v>13.153613343825864</v>
      </c>
      <c r="X994">
        <f t="shared" si="333"/>
        <v>31.687006613678868</v>
      </c>
      <c r="Y994">
        <f t="shared" si="328"/>
        <v>-1.475217728695488</v>
      </c>
      <c r="Z994">
        <f t="shared" si="329"/>
        <v>-3.3514066252828242E-7</v>
      </c>
      <c r="AA994">
        <f t="shared" si="331"/>
        <v>-9.0353074569433627E-8</v>
      </c>
      <c r="AB994">
        <f t="shared" si="330"/>
        <v>1.000967518052245</v>
      </c>
      <c r="AC994">
        <f t="shared" si="326"/>
        <v>2.0956161270570743</v>
      </c>
      <c r="AD994">
        <f t="shared" si="334"/>
        <v>2.2561909447900861E-11</v>
      </c>
      <c r="AE994">
        <f t="shared" si="335"/>
        <v>-9.9753698083709225E-5</v>
      </c>
      <c r="AF994">
        <f t="shared" si="336"/>
        <v>-2.2515307514821572E-8</v>
      </c>
      <c r="AG994">
        <f t="shared" si="337"/>
        <v>2.2561909447900862E-9</v>
      </c>
      <c r="AH994" t="str">
        <f t="shared" si="338"/>
        <v>NaN</v>
      </c>
    </row>
    <row r="995" spans="1:34">
      <c r="A995" s="4">
        <v>43251.002546296295</v>
      </c>
      <c r="B995" s="3">
        <v>-2.2817458864483301E-3</v>
      </c>
      <c r="C995">
        <v>2.88525755909177</v>
      </c>
      <c r="D995" s="3">
        <v>4.5053626645312803E-2</v>
      </c>
      <c r="E995" s="3">
        <v>4.4954968895108298E-2</v>
      </c>
      <c r="F995" s="3">
        <v>4.4793964777782101E-2</v>
      </c>
      <c r="G995">
        <v>-4596284</v>
      </c>
      <c r="H995">
        <v>13051796</v>
      </c>
      <c r="K995">
        <f t="shared" si="315"/>
        <v>146.33725541716043</v>
      </c>
      <c r="L995">
        <f t="shared" si="316"/>
        <v>91.833092979422119</v>
      </c>
      <c r="M995">
        <f t="shared" si="317"/>
        <v>30.749645101049651</v>
      </c>
      <c r="N995">
        <f t="shared" si="318"/>
        <v>0.12660564646007386</v>
      </c>
      <c r="O995">
        <f t="shared" si="319"/>
        <v>134.3128208594589</v>
      </c>
      <c r="P995">
        <f t="shared" si="320"/>
        <v>134.25709137211973</v>
      </c>
      <c r="Q995">
        <f t="shared" si="321"/>
        <v>-1.4766050415896075</v>
      </c>
      <c r="R995">
        <f t="shared" si="322"/>
        <v>135.7894259010485</v>
      </c>
      <c r="S995">
        <f t="shared" si="323"/>
        <v>31.734048462109389</v>
      </c>
      <c r="T995">
        <f t="shared" si="324"/>
        <v>13.15274071342326</v>
      </c>
      <c r="U995">
        <f t="shared" si="325"/>
        <v>0.48871377041748965</v>
      </c>
      <c r="V995" s="6">
        <f t="shared" si="327"/>
        <v>40022.000000160187</v>
      </c>
      <c r="W995">
        <f t="shared" si="332"/>
        <v>13.153449908031394</v>
      </c>
      <c r="X995">
        <f t="shared" si="333"/>
        <v>31.690081276763173</v>
      </c>
      <c r="Y995">
        <f t="shared" si="328"/>
        <v>-1.4774756475689514</v>
      </c>
      <c r="Z995">
        <f t="shared" si="329"/>
        <v>1.2646817466907308E-8</v>
      </c>
      <c r="AA995">
        <f t="shared" si="331"/>
        <v>-9.9554496337682736E-9</v>
      </c>
      <c r="AB995">
        <f t="shared" si="330"/>
        <v>1.0010467117969226</v>
      </c>
      <c r="AC995">
        <f t="shared" si="326"/>
        <v>2.0956243665850969</v>
      </c>
      <c r="AD995">
        <f t="shared" si="334"/>
        <v>2.4821687008556571E-12</v>
      </c>
      <c r="AE995">
        <f t="shared" si="335"/>
        <v>-2.2207544172901151E-4</v>
      </c>
      <c r="AF995">
        <f t="shared" si="336"/>
        <v>-1.1126582601242914E-9</v>
      </c>
      <c r="AG995">
        <f t="shared" si="337"/>
        <v>2.4821687008556569E-10</v>
      </c>
      <c r="AH995" t="str">
        <f t="shared" si="338"/>
        <v>NaN</v>
      </c>
    </row>
    <row r="996" spans="1:34">
      <c r="A996" s="4">
        <v>43251.003240740742</v>
      </c>
      <c r="B996" s="3">
        <v>-2.2798788099316898E-3</v>
      </c>
      <c r="C996">
        <v>2.8852730189610201</v>
      </c>
      <c r="D996">
        <v>4.5031542816705003E-2</v>
      </c>
      <c r="E996" s="3">
        <v>4.4932837497672198E-2</v>
      </c>
      <c r="F996" s="3">
        <v>4.4772656166369398E-2</v>
      </c>
      <c r="G996">
        <v>-4596254</v>
      </c>
      <c r="H996">
        <v>13051796</v>
      </c>
      <c r="K996">
        <f t="shared" si="315"/>
        <v>146.21831492894981</v>
      </c>
      <c r="L996">
        <f t="shared" si="316"/>
        <v>91.742162466981554</v>
      </c>
      <c r="M996">
        <f t="shared" si="317"/>
        <v>30.719197678495448</v>
      </c>
      <c r="N996">
        <f t="shared" si="318"/>
        <v>0.1266103321059325</v>
      </c>
      <c r="O996">
        <f t="shared" si="319"/>
        <v>134.24649095288339</v>
      </c>
      <c r="P996">
        <f t="shared" si="320"/>
        <v>134.19085341200233</v>
      </c>
      <c r="Q996">
        <f t="shared" si="321"/>
        <v>-1.4787125400024195</v>
      </c>
      <c r="R996">
        <f t="shared" si="322"/>
        <v>135.72520349288581</v>
      </c>
      <c r="S996">
        <f t="shared" si="323"/>
        <v>31.705006038497061</v>
      </c>
      <c r="T996">
        <f t="shared" si="324"/>
        <v>13.153233939303119</v>
      </c>
      <c r="U996">
        <f t="shared" si="325"/>
        <v>0.48870531566410652</v>
      </c>
      <c r="V996" s="6">
        <f t="shared" si="327"/>
        <v>40082.000000355765</v>
      </c>
      <c r="W996">
        <f t="shared" si="332"/>
        <v>13.153379864119479</v>
      </c>
      <c r="X996">
        <f t="shared" si="333"/>
        <v>31.688531472445611</v>
      </c>
      <c r="Y996">
        <f t="shared" si="328"/>
        <v>-1.4764070821891646</v>
      </c>
      <c r="Z996">
        <f t="shared" si="329"/>
        <v>-2.6338826380782192E-7</v>
      </c>
      <c r="AA996">
        <f t="shared" si="331"/>
        <v>-8.6004334012757359E-9</v>
      </c>
      <c r="AB996">
        <f t="shared" si="330"/>
        <v>1.0010101586326279</v>
      </c>
      <c r="AC996">
        <f t="shared" si="326"/>
        <v>2.0956124650446157</v>
      </c>
      <c r="AD996">
        <f t="shared" si="334"/>
        <v>2.145865501485987E-12</v>
      </c>
      <c r="AE996">
        <f t="shared" si="335"/>
        <v>5.8057548891402836E-6</v>
      </c>
      <c r="AF996">
        <f t="shared" si="336"/>
        <v>3.6793816423649616E-8</v>
      </c>
      <c r="AG996">
        <f t="shared" si="337"/>
        <v>2.145865501485987E-10</v>
      </c>
      <c r="AH996">
        <f t="shared" si="338"/>
        <v>3.6793816423649615E-4</v>
      </c>
    </row>
    <row r="997" spans="1:34">
      <c r="A997" s="4">
        <v>43251.003946759258</v>
      </c>
      <c r="B997" s="3">
        <v>-2.2770722490531598E-3</v>
      </c>
      <c r="C997">
        <v>2.8851576645520298</v>
      </c>
      <c r="D997" s="3">
        <v>4.5010255765973901E-2</v>
      </c>
      <c r="E997" s="3">
        <v>4.4909255250968297E-2</v>
      </c>
      <c r="F997">
        <v>4.4749846780760001E-2</v>
      </c>
      <c r="G997">
        <v>-4596234</v>
      </c>
      <c r="H997">
        <v>13051796</v>
      </c>
      <c r="K997">
        <f t="shared" si="315"/>
        <v>146.03952540526933</v>
      </c>
      <c r="L997">
        <f t="shared" si="316"/>
        <v>91.593355673093967</v>
      </c>
      <c r="M997">
        <f t="shared" si="317"/>
        <v>30.669370802886526</v>
      </c>
      <c r="N997">
        <f t="shared" si="318"/>
        <v>0.12657536997915006</v>
      </c>
      <c r="O997">
        <f t="shared" si="319"/>
        <v>134.18255420933505</v>
      </c>
      <c r="P997">
        <f t="shared" si="320"/>
        <v>134.12027314606289</v>
      </c>
      <c r="Q997">
        <f t="shared" si="321"/>
        <v>-1.4739036649754667</v>
      </c>
      <c r="R997">
        <f t="shared" si="322"/>
        <v>135.65645787431052</v>
      </c>
      <c r="S997">
        <f t="shared" si="323"/>
        <v>31.651973246203504</v>
      </c>
      <c r="T997">
        <f t="shared" si="324"/>
        <v>13.149553715431283</v>
      </c>
      <c r="U997">
        <f t="shared" si="325"/>
        <v>0.48876840113164144</v>
      </c>
      <c r="V997" s="6">
        <f t="shared" si="327"/>
        <v>40143.000000156462</v>
      </c>
      <c r="W997">
        <f t="shared" si="332"/>
        <v>13.153414886075447</v>
      </c>
      <c r="X997">
        <f t="shared" si="333"/>
        <v>31.681332190109668</v>
      </c>
      <c r="Y997">
        <f t="shared" si="328"/>
        <v>-1.4726097124600794</v>
      </c>
      <c r="Z997">
        <f t="shared" si="329"/>
        <v>-1.0033838621766979E-7</v>
      </c>
      <c r="AA997">
        <f t="shared" si="331"/>
        <v>-9.5037774322829275E-9</v>
      </c>
      <c r="AB997">
        <f t="shared" si="330"/>
        <v>1.0008778082228418</v>
      </c>
      <c r="AC997">
        <f t="shared" si="326"/>
        <v>2.0957012688466432</v>
      </c>
      <c r="AD997">
        <f t="shared" si="334"/>
        <v>2.3774712851332334E-12</v>
      </c>
      <c r="AE997">
        <f t="shared" si="335"/>
        <v>3.5021855164403889E-4</v>
      </c>
      <c r="AF997">
        <f t="shared" si="336"/>
        <v>6.7578285397019097E-10</v>
      </c>
      <c r="AG997">
        <f t="shared" si="337"/>
        <v>2.3774712851332335E-10</v>
      </c>
      <c r="AH997">
        <f t="shared" si="338"/>
        <v>6.7578285397019101E-6</v>
      </c>
    </row>
    <row r="998" spans="1:34">
      <c r="A998" s="4">
        <v>43251.004641203705</v>
      </c>
      <c r="B998" s="3">
        <v>-2.2774884763021E-3</v>
      </c>
      <c r="C998">
        <v>2.88523496389826</v>
      </c>
      <c r="D998" s="3">
        <v>4.49910260670731E-2</v>
      </c>
      <c r="E998" s="3">
        <v>4.4888693624870898E-2</v>
      </c>
      <c r="F998" s="3">
        <v>4.4727799693155199E-2</v>
      </c>
      <c r="G998">
        <v>-4596216</v>
      </c>
      <c r="H998">
        <v>13051796</v>
      </c>
      <c r="K998">
        <f t="shared" si="315"/>
        <v>146.06604080073078</v>
      </c>
      <c r="L998">
        <f t="shared" si="316"/>
        <v>91.648851764559012</v>
      </c>
      <c r="M998">
        <f t="shared" si="317"/>
        <v>30.687953266589755</v>
      </c>
      <c r="N998">
        <f t="shared" si="318"/>
        <v>0.12659879820843714</v>
      </c>
      <c r="O998">
        <f t="shared" si="319"/>
        <v>134.12479682703429</v>
      </c>
      <c r="P998">
        <f t="shared" si="320"/>
        <v>134.05873341847357</v>
      </c>
      <c r="Q998">
        <f t="shared" si="321"/>
        <v>-1.465212932402352</v>
      </c>
      <c r="R998">
        <f t="shared" si="322"/>
        <v>135.59000975943664</v>
      </c>
      <c r="S998">
        <f t="shared" si="323"/>
        <v>31.664761888191322</v>
      </c>
      <c r="T998">
        <f t="shared" si="324"/>
        <v>13.152019844829923</v>
      </c>
      <c r="U998">
        <f t="shared" si="325"/>
        <v>0.48872612736473664</v>
      </c>
      <c r="V998" s="6">
        <f t="shared" si="327"/>
        <v>40203.00000035204</v>
      </c>
      <c r="W998">
        <f t="shared" si="332"/>
        <v>13.153201835843378</v>
      </c>
      <c r="X998">
        <f t="shared" si="333"/>
        <v>31.687794195157</v>
      </c>
      <c r="Y998">
        <f t="shared" si="328"/>
        <v>-1.4692991230910952</v>
      </c>
      <c r="Z998">
        <f t="shared" si="329"/>
        <v>4.1102156510027663E-7</v>
      </c>
      <c r="AA998">
        <f t="shared" si="331"/>
        <v>2.1799708775361181E-8</v>
      </c>
      <c r="AB998">
        <f t="shared" si="330"/>
        <v>1.0007603746453202</v>
      </c>
      <c r="AC998">
        <f t="shared" si="326"/>
        <v>2.0956417611442539</v>
      </c>
      <c r="AD998">
        <f t="shared" si="334"/>
        <v>-5.4655619866662931E-12</v>
      </c>
      <c r="AE998">
        <f t="shared" si="335"/>
        <v>-1.4847502876141251E-4</v>
      </c>
      <c r="AF998">
        <f t="shared" si="336"/>
        <v>3.6644807281590184E-9</v>
      </c>
      <c r="AG998" t="str">
        <f t="shared" si="337"/>
        <v>NaN</v>
      </c>
      <c r="AH998">
        <f t="shared" si="338"/>
        <v>3.6644807281590185E-5</v>
      </c>
    </row>
    <row r="999" spans="1:34">
      <c r="A999" s="4">
        <v>43251.005335648151</v>
      </c>
      <c r="B999" s="3">
        <v>-2.2769890036033798E-3</v>
      </c>
      <c r="C999">
        <v>2.8853122632444901</v>
      </c>
      <c r="D999" s="3">
        <v>4.4968181137210197E-2</v>
      </c>
      <c r="E999" s="3">
        <v>4.4865575174244401E-2</v>
      </c>
      <c r="F999" s="3">
        <v>4.4706217130897098E-2</v>
      </c>
      <c r="G999">
        <v>-4596208</v>
      </c>
      <c r="H999">
        <v>13051796</v>
      </c>
      <c r="K999">
        <f t="shared" si="315"/>
        <v>146.03422232617754</v>
      </c>
      <c r="L999">
        <f t="shared" si="316"/>
        <v>91.645403371668849</v>
      </c>
      <c r="M999">
        <f t="shared" si="317"/>
        <v>30.68679859724234</v>
      </c>
      <c r="N999">
        <f t="shared" si="318"/>
        <v>0.12662222643772422</v>
      </c>
      <c r="O999">
        <f t="shared" si="319"/>
        <v>134.0561809139858</v>
      </c>
      <c r="P999">
        <f t="shared" si="320"/>
        <v>133.98954126669031</v>
      </c>
      <c r="Q999">
        <f t="shared" si="321"/>
        <v>-1.4687807718954673</v>
      </c>
      <c r="R999">
        <f t="shared" si="322"/>
        <v>135.52496168588127</v>
      </c>
      <c r="S999">
        <f t="shared" si="323"/>
        <v>31.665985778505984</v>
      </c>
      <c r="T999">
        <f t="shared" si="324"/>
        <v>13.154485974228564</v>
      </c>
      <c r="U999">
        <f t="shared" si="325"/>
        <v>0.48868385359783212</v>
      </c>
      <c r="V999" s="6">
        <f t="shared" si="327"/>
        <v>40263.000000547618</v>
      </c>
      <c r="W999">
        <f t="shared" si="332"/>
        <v>13.152977111625999</v>
      </c>
      <c r="X999">
        <f t="shared" si="333"/>
        <v>31.685608587044133</v>
      </c>
      <c r="Y999">
        <f t="shared" si="328"/>
        <v>-1.4709484737606904</v>
      </c>
      <c r="Z999">
        <f t="shared" si="329"/>
        <v>1.1382135707441611E-7</v>
      </c>
      <c r="AA999">
        <f t="shared" si="331"/>
        <v>2.5233908257521658E-9</v>
      </c>
      <c r="AB999">
        <f t="shared" si="330"/>
        <v>1.0008186270973518</v>
      </c>
      <c r="AC999">
        <f t="shared" si="326"/>
        <v>2.0955822534418647</v>
      </c>
      <c r="AD999">
        <f t="shared" si="334"/>
        <v>-6.3193015382793156E-13</v>
      </c>
      <c r="AE999">
        <f t="shared" si="335"/>
        <v>-1.4954539404147768E-4</v>
      </c>
      <c r="AF999">
        <f t="shared" si="336"/>
        <v>4.2065598627910529E-10</v>
      </c>
      <c r="AG999" t="str">
        <f t="shared" si="337"/>
        <v>NaN</v>
      </c>
      <c r="AH999">
        <f t="shared" si="338"/>
        <v>4.2065598627910534E-6</v>
      </c>
    </row>
    <row r="1000" spans="1:34">
      <c r="A1000" s="4">
        <v>43251.006030092591</v>
      </c>
      <c r="B1000" s="3">
        <v>-2.2780236256221501E-3</v>
      </c>
      <c r="C1000">
        <v>2.8852777758438601</v>
      </c>
      <c r="D1000" s="3">
        <v>4.4938569541500301E-2</v>
      </c>
      <c r="E1000" s="3">
        <v>4.4838793923827301E-2</v>
      </c>
      <c r="F1000" s="3">
        <v>4.4680048869704503E-2</v>
      </c>
      <c r="G1000">
        <v>-4596188</v>
      </c>
      <c r="H1000">
        <v>13051796</v>
      </c>
      <c r="K1000">
        <f t="shared" si="315"/>
        <v>146.1001320234659</v>
      </c>
      <c r="L1000">
        <f t="shared" si="316"/>
        <v>91.745711010134727</v>
      </c>
      <c r="M1000">
        <f t="shared" si="317"/>
        <v>30.720385882432023</v>
      </c>
      <c r="N1000">
        <f t="shared" si="318"/>
        <v>0.12661177384311795</v>
      </c>
      <c r="O1000">
        <f t="shared" si="319"/>
        <v>133.96724097463598</v>
      </c>
      <c r="P1000">
        <f t="shared" si="320"/>
        <v>133.90938657234062</v>
      </c>
      <c r="Q1000">
        <f t="shared" si="321"/>
        <v>-1.4788517169842521</v>
      </c>
      <c r="R1000">
        <f t="shared" si="322"/>
        <v>135.44609269162024</v>
      </c>
      <c r="S1000">
        <f t="shared" si="323"/>
        <v>31.706287027088191</v>
      </c>
      <c r="T1000">
        <f t="shared" si="324"/>
        <v>13.153385701112112</v>
      </c>
      <c r="U1000">
        <f t="shared" si="325"/>
        <v>0.48870271420153027</v>
      </c>
      <c r="V1000" s="6">
        <f t="shared" si="327"/>
        <v>40323.000000114553</v>
      </c>
      <c r="W1000">
        <f t="shared" si="332"/>
        <v>13.152667751015048</v>
      </c>
      <c r="X1000">
        <f t="shared" si="333"/>
        <v>31.692974057482637</v>
      </c>
      <c r="Y1000">
        <f t="shared" si="328"/>
        <v>-1.4761402681257987</v>
      </c>
      <c r="Z1000">
        <f t="shared" si="329"/>
        <v>9.4851130886193585E-8</v>
      </c>
      <c r="AA1000">
        <f t="shared" si="331"/>
        <v>4.9183726648718544E-8</v>
      </c>
      <c r="AB1000">
        <f t="shared" si="330"/>
        <v>1.001000709030714</v>
      </c>
      <c r="AC1000">
        <f t="shared" si="326"/>
        <v>2.0956088030321647</v>
      </c>
      <c r="AD1000">
        <f t="shared" si="334"/>
        <v>-1.2273864541315115E-11</v>
      </c>
      <c r="AE1000">
        <f t="shared" si="335"/>
        <v>-1.8343842368568489E-4</v>
      </c>
      <c r="AF1000">
        <f t="shared" si="336"/>
        <v>6.6607334161178503E-9</v>
      </c>
      <c r="AG1000" t="str">
        <f t="shared" si="337"/>
        <v>NaN</v>
      </c>
      <c r="AH1000">
        <f t="shared" si="338"/>
        <v>6.6607334161178499E-5</v>
      </c>
    </row>
    <row r="1001" spans="1:34">
      <c r="A1001" s="4">
        <v>43251.006724537037</v>
      </c>
      <c r="B1001" s="3">
        <v>-2.2774646918878698E-3</v>
      </c>
      <c r="C1001">
        <v>2.8853479398658202</v>
      </c>
      <c r="D1001" s="3">
        <v>4.4914678097411502E-2</v>
      </c>
      <c r="E1001" s="3">
        <v>4.4814688420010497E-2</v>
      </c>
      <c r="F1001" s="3">
        <v>4.4656882156905303E-2</v>
      </c>
      <c r="G1001">
        <v>-4596176</v>
      </c>
      <c r="H1001">
        <v>13051796</v>
      </c>
      <c r="K1001">
        <f t="shared" si="315"/>
        <v>146.06452563527552</v>
      </c>
      <c r="L1001">
        <f t="shared" si="316"/>
        <v>91.740557055076152</v>
      </c>
      <c r="M1001">
        <f t="shared" si="317"/>
        <v>30.718660117963285</v>
      </c>
      <c r="N1001">
        <f t="shared" si="318"/>
        <v>0.12663303946662385</v>
      </c>
      <c r="O1001">
        <f t="shared" si="319"/>
        <v>133.89548180268679</v>
      </c>
      <c r="P1001">
        <f t="shared" si="320"/>
        <v>133.83724022889177</v>
      </c>
      <c r="Q1001">
        <f t="shared" si="321"/>
        <v>-1.4807883154976764</v>
      </c>
      <c r="R1001">
        <f t="shared" si="322"/>
        <v>135.37627011818446</v>
      </c>
      <c r="S1001">
        <f t="shared" si="323"/>
        <v>31.705852328295069</v>
      </c>
      <c r="T1001">
        <f t="shared" si="324"/>
        <v>13.155624187796946</v>
      </c>
      <c r="U1001">
        <f t="shared" si="325"/>
        <v>0.48866434262849534</v>
      </c>
      <c r="V1001" s="6">
        <f t="shared" si="327"/>
        <v>40383.00000031013</v>
      </c>
      <c r="W1001">
        <f t="shared" si="332"/>
        <v>13.152548092665528</v>
      </c>
      <c r="X1001">
        <f t="shared" si="333"/>
        <v>31.689000675692725</v>
      </c>
      <c r="Y1001">
        <f t="shared" si="328"/>
        <v>-1.4803692500786099</v>
      </c>
      <c r="Z1001">
        <f t="shared" si="329"/>
        <v>-1.1601625907477368E-7</v>
      </c>
      <c r="AA1001">
        <f t="shared" si="331"/>
        <v>1.6387107083324075E-9</v>
      </c>
      <c r="AB1001">
        <f t="shared" si="330"/>
        <v>1.0011498836918067</v>
      </c>
      <c r="AC1001">
        <f t="shared" si="326"/>
        <v>2.0955547883484593</v>
      </c>
      <c r="AD1001">
        <f t="shared" si="334"/>
        <v>-4.0776370207812679E-13</v>
      </c>
      <c r="AE1001">
        <f t="shared" si="335"/>
        <v>7.0449515345066387E-5</v>
      </c>
      <c r="AF1001">
        <f t="shared" si="336"/>
        <v>-5.7618452479259084E-10</v>
      </c>
      <c r="AG1001" t="str">
        <f t="shared" si="337"/>
        <v>NaN</v>
      </c>
      <c r="AH1001" t="str">
        <f t="shared" si="338"/>
        <v>NaN</v>
      </c>
    </row>
    <row r="1002" spans="1:34">
      <c r="A1002" s="4">
        <v>43251.007430555554</v>
      </c>
      <c r="B1002" s="3">
        <v>-2.2758830283419202E-3</v>
      </c>
      <c r="C1002">
        <v>2.8852337746775398</v>
      </c>
      <c r="D1002" s="3">
        <v>4.4888360643071799E-2</v>
      </c>
      <c r="E1002" s="3">
        <v>4.4789048821476198E-2</v>
      </c>
      <c r="F1002" s="3">
        <v>4.4630880648401199E-2</v>
      </c>
      <c r="G1002">
        <v>-4596169</v>
      </c>
      <c r="H1002">
        <v>13051796</v>
      </c>
      <c r="K1002">
        <f t="shared" si="315"/>
        <v>145.96376713252349</v>
      </c>
      <c r="L1002">
        <f t="shared" si="316"/>
        <v>91.673977298610268</v>
      </c>
      <c r="M1002">
        <f t="shared" si="317"/>
        <v>30.696366369426482</v>
      </c>
      <c r="N1002">
        <f t="shared" si="318"/>
        <v>0.12659843777413771</v>
      </c>
      <c r="O1002">
        <f t="shared" si="319"/>
        <v>133.81643598510416</v>
      </c>
      <c r="P1002">
        <f t="shared" si="320"/>
        <v>133.76050243092646</v>
      </c>
      <c r="Q1002">
        <f t="shared" si="321"/>
        <v>-1.4814677177539011</v>
      </c>
      <c r="R1002">
        <f t="shared" si="322"/>
        <v>135.29790370285806</v>
      </c>
      <c r="S1002">
        <f t="shared" si="323"/>
        <v>31.684011514595749</v>
      </c>
      <c r="T1002">
        <f t="shared" si="324"/>
        <v>13.151981904377351</v>
      </c>
      <c r="U1002">
        <f t="shared" si="325"/>
        <v>0.48872677773038631</v>
      </c>
      <c r="V1002" s="6">
        <f t="shared" si="327"/>
        <v>40444.000000110827</v>
      </c>
      <c r="W1002">
        <f t="shared" si="332"/>
        <v>13.152189117616972</v>
      </c>
      <c r="X1002">
        <f t="shared" si="333"/>
        <v>31.683120206122695</v>
      </c>
      <c r="Y1002">
        <f t="shared" si="328"/>
        <v>-1.4776411501615694</v>
      </c>
      <c r="Z1002">
        <f t="shared" si="329"/>
        <v>-1.222874081803558E-7</v>
      </c>
      <c r="AA1002">
        <f t="shared" si="331"/>
        <v>-5.7078655734564254E-8</v>
      </c>
      <c r="AB1002">
        <f t="shared" si="330"/>
        <v>1.0010545199102301</v>
      </c>
      <c r="AC1002">
        <f t="shared" si="326"/>
        <v>2.0956426766473744</v>
      </c>
      <c r="AD1002">
        <f t="shared" si="334"/>
        <v>1.422981653568983E-11</v>
      </c>
      <c r="AE1002">
        <f t="shared" si="335"/>
        <v>1.8620818701866801E-4</v>
      </c>
      <c r="AF1002">
        <f t="shared" si="336"/>
        <v>7.6073178969356733E-9</v>
      </c>
      <c r="AG1002">
        <f t="shared" si="337"/>
        <v>1.4229816535689829E-9</v>
      </c>
      <c r="AH1002">
        <f t="shared" si="338"/>
        <v>7.6073178969356724E-5</v>
      </c>
    </row>
    <row r="1003" spans="1:34">
      <c r="A1003" s="4">
        <v>43251.008125</v>
      </c>
      <c r="B1003" s="3">
        <v>-2.27340944926254E-3</v>
      </c>
      <c r="C1003">
        <v>2.8853015602580898</v>
      </c>
      <c r="D1003" s="3">
        <v>4.4869689877905301E-2</v>
      </c>
      <c r="E1003" s="3">
        <v>4.47666439032764E-2</v>
      </c>
      <c r="F1003" s="3">
        <v>4.4608690629920601E-2</v>
      </c>
      <c r="G1003">
        <v>-4596149</v>
      </c>
      <c r="H1003">
        <v>13051796</v>
      </c>
      <c r="K1003">
        <f t="shared" si="315"/>
        <v>145.80618992521198</v>
      </c>
      <c r="L1003">
        <f t="shared" si="316"/>
        <v>91.54556866863777</v>
      </c>
      <c r="M1003">
        <f t="shared" si="317"/>
        <v>30.653369671052715</v>
      </c>
      <c r="N1003">
        <f t="shared" si="318"/>
        <v>0.12661898252905396</v>
      </c>
      <c r="O1003">
        <f t="shared" si="319"/>
        <v>133.76035738880725</v>
      </c>
      <c r="P1003">
        <f t="shared" si="320"/>
        <v>133.69344583938332</v>
      </c>
      <c r="Q1003">
        <f t="shared" si="321"/>
        <v>-1.4706674172331304</v>
      </c>
      <c r="R1003">
        <f t="shared" si="322"/>
        <v>135.23102480604038</v>
      </c>
      <c r="S1003">
        <f t="shared" si="323"/>
        <v>31.633814615874801</v>
      </c>
      <c r="T1003">
        <f t="shared" si="324"/>
        <v>13.154144510158009</v>
      </c>
      <c r="U1003">
        <f t="shared" si="325"/>
        <v>0.48868970688863395</v>
      </c>
      <c r="V1003" s="6">
        <f t="shared" si="327"/>
        <v>40504.000000306405</v>
      </c>
      <c r="W1003">
        <f t="shared" si="332"/>
        <v>13.152069459267429</v>
      </c>
      <c r="X1003">
        <f t="shared" si="333"/>
        <v>31.685272595506035</v>
      </c>
      <c r="Y1003">
        <f t="shared" si="328"/>
        <v>-1.477937865351161</v>
      </c>
      <c r="Z1003">
        <f t="shared" si="329"/>
        <v>6.3234086952942681E-8</v>
      </c>
      <c r="AA1003">
        <f t="shared" si="331"/>
        <v>-4.287898235967798E-8</v>
      </c>
      <c r="AB1003">
        <f t="shared" si="330"/>
        <v>1.0010666086259459</v>
      </c>
      <c r="AC1003">
        <f t="shared" si="326"/>
        <v>2.0955904929698872</v>
      </c>
      <c r="AD1003">
        <f t="shared" si="334"/>
        <v>1.0687398927928883E-11</v>
      </c>
      <c r="AE1003">
        <f t="shared" si="335"/>
        <v>5.8265667107294812E-5</v>
      </c>
      <c r="AF1003">
        <f t="shared" si="336"/>
        <v>1.8259561058722328E-8</v>
      </c>
      <c r="AG1003">
        <f t="shared" si="337"/>
        <v>1.0687398927928882E-9</v>
      </c>
      <c r="AH1003">
        <f t="shared" si="338"/>
        <v>1.8259561058722327E-4</v>
      </c>
    </row>
    <row r="1004" spans="1:34">
      <c r="A1004" s="4">
        <v>43251.008819444447</v>
      </c>
      <c r="B1004" s="3">
        <v>-2.2775955061661102E-3</v>
      </c>
      <c r="C1004">
        <v>2.88525755909177</v>
      </c>
      <c r="D1004" s="3">
        <v>4.48476536181261E-2</v>
      </c>
      <c r="E1004" s="3">
        <v>4.4748413149773097E-2</v>
      </c>
      <c r="F1004" s="3">
        <v>4.4590383566901398E-2</v>
      </c>
      <c r="G1004">
        <v>-4596131</v>
      </c>
      <c r="H1004">
        <v>13051796</v>
      </c>
      <c r="K1004">
        <f t="shared" si="315"/>
        <v>146.07285904527782</v>
      </c>
      <c r="L1004">
        <f t="shared" si="316"/>
        <v>91.836302256427828</v>
      </c>
      <c r="M1004">
        <f t="shared" si="317"/>
        <v>30.750719704177509</v>
      </c>
      <c r="N1004">
        <f t="shared" si="318"/>
        <v>0.12660564646007386</v>
      </c>
      <c r="O1004">
        <f t="shared" si="319"/>
        <v>133.69417035763678</v>
      </c>
      <c r="P1004">
        <f t="shared" si="320"/>
        <v>133.63888227524561</v>
      </c>
      <c r="Q1004">
        <f t="shared" si="321"/>
        <v>-1.4816784610664513</v>
      </c>
      <c r="R1004">
        <f t="shared" si="322"/>
        <v>135.17584881870323</v>
      </c>
      <c r="S1004">
        <f t="shared" si="323"/>
        <v>31.738505344888477</v>
      </c>
      <c r="T1004">
        <f t="shared" si="324"/>
        <v>13.15274071342326</v>
      </c>
      <c r="U1004">
        <f t="shared" si="325"/>
        <v>0.48871377041748965</v>
      </c>
      <c r="V1004" s="6">
        <f t="shared" si="327"/>
        <v>40564.000000501983</v>
      </c>
      <c r="W1004">
        <f t="shared" si="332"/>
        <v>13.152256243032509</v>
      </c>
      <c r="X1004">
        <f t="shared" si="333"/>
        <v>31.684791124675083</v>
      </c>
      <c r="Y1004">
        <f t="shared" si="328"/>
        <v>-1.4783377553843593</v>
      </c>
      <c r="Z1004">
        <f t="shared" si="329"/>
        <v>-4.3315349780037267E-7</v>
      </c>
      <c r="AA1004">
        <f t="shared" si="331"/>
        <v>-1.115256684881115E-7</v>
      </c>
      <c r="AB1004">
        <f t="shared" si="330"/>
        <v>1.0010770357515395</v>
      </c>
      <c r="AC1004">
        <f t="shared" si="326"/>
        <v>2.0956243665850969</v>
      </c>
      <c r="AD1004">
        <f t="shared" si="334"/>
        <v>2.7790215429658483E-11</v>
      </c>
      <c r="AE1004">
        <f t="shared" si="335"/>
        <v>-4.4797468087480518E-5</v>
      </c>
      <c r="AF1004">
        <f t="shared" si="336"/>
        <v>-6.1754623836578346E-8</v>
      </c>
      <c r="AG1004">
        <f t="shared" si="337"/>
        <v>2.7790215429658482E-9</v>
      </c>
      <c r="AH1004" t="str">
        <f t="shared" si="338"/>
        <v>NaN</v>
      </c>
    </row>
    <row r="1005" spans="1:34">
      <c r="A1005" s="4">
        <v>43251.009513888886</v>
      </c>
      <c r="B1005" s="3">
        <v>-2.27388513754704E-3</v>
      </c>
      <c r="C1005">
        <v>2.88513863702065</v>
      </c>
      <c r="D1005" s="3">
        <v>4.48275676803132E-2</v>
      </c>
      <c r="E1005" s="3">
        <v>4.4727720709397498E-2</v>
      </c>
      <c r="F1005" s="3">
        <v>4.4570694838748801E-2</v>
      </c>
      <c r="G1005">
        <v>-4596099</v>
      </c>
      <c r="H1005">
        <v>13051796</v>
      </c>
      <c r="K1005">
        <f t="shared" si="315"/>
        <v>145.83649323431058</v>
      </c>
      <c r="L1005">
        <f t="shared" si="316"/>
        <v>91.625817099427948</v>
      </c>
      <c r="M1005">
        <f t="shared" si="317"/>
        <v>30.680240276045481</v>
      </c>
      <c r="N1005">
        <f t="shared" si="318"/>
        <v>0.12656960303040243</v>
      </c>
      <c r="O1005">
        <f t="shared" si="319"/>
        <v>133.63384121805359</v>
      </c>
      <c r="P1005">
        <f t="shared" si="320"/>
        <v>133.57695102827901</v>
      </c>
      <c r="Q1005">
        <f t="shared" si="321"/>
        <v>-1.4826673878534962</v>
      </c>
      <c r="R1005">
        <f t="shared" si="322"/>
        <v>135.11650860590709</v>
      </c>
      <c r="S1005">
        <f t="shared" si="323"/>
        <v>31.668685201281146</v>
      </c>
      <c r="T1005">
        <f t="shared" si="324"/>
        <v>13.148946668194691</v>
      </c>
      <c r="U1005">
        <f t="shared" si="325"/>
        <v>0.48877880698195653</v>
      </c>
      <c r="V1005" s="6">
        <f t="shared" si="327"/>
        <v>40624.000000068918</v>
      </c>
      <c r="W1005">
        <f t="shared" si="332"/>
        <v>13.152241650550851</v>
      </c>
      <c r="X1005">
        <f t="shared" si="333"/>
        <v>31.67969767458515</v>
      </c>
      <c r="Y1005">
        <f t="shared" si="328"/>
        <v>-1.4804188865585861</v>
      </c>
      <c r="Z1005">
        <f t="shared" si="329"/>
        <v>0</v>
      </c>
      <c r="AA1005">
        <f t="shared" si="331"/>
        <v>-9.3145228995322513E-8</v>
      </c>
      <c r="AB1005">
        <f t="shared" si="330"/>
        <v>1.0011531960869235</v>
      </c>
      <c r="AC1005">
        <f t="shared" si="326"/>
        <v>2.0957159168964621</v>
      </c>
      <c r="AD1005">
        <f t="shared" si="334"/>
        <v>2.3178520806891381E-11</v>
      </c>
      <c r="AE1005">
        <f t="shared" si="335"/>
        <v>1.5364284426650843E-4</v>
      </c>
      <c r="AF1005">
        <f t="shared" si="336"/>
        <v>1.5017734240890539E-8</v>
      </c>
      <c r="AG1005">
        <f t="shared" si="337"/>
        <v>2.3178520806891382E-9</v>
      </c>
      <c r="AH1005">
        <f t="shared" si="338"/>
        <v>1.5017734240890541E-4</v>
      </c>
    </row>
    <row r="1006" spans="1:34">
      <c r="A1006" s="4">
        <v>43251.010208333333</v>
      </c>
      <c r="B1006" s="3">
        <v>-2.2762635789695201E-3</v>
      </c>
      <c r="C1006">
        <v>2.88525755909177</v>
      </c>
      <c r="D1006" s="3">
        <v>4.4807707694435497E-2</v>
      </c>
      <c r="E1006" s="3">
        <v>4.4707753693655802E-2</v>
      </c>
      <c r="F1006" s="3">
        <v>4.45489931674274E-2</v>
      </c>
      <c r="G1006">
        <v>-4596078</v>
      </c>
      <c r="H1006">
        <v>13051796</v>
      </c>
      <c r="K1006">
        <f t="shared" si="315"/>
        <v>145.98800977980235</v>
      </c>
      <c r="L1006">
        <f t="shared" si="316"/>
        <v>91.805860294362461</v>
      </c>
      <c r="M1006">
        <f t="shared" si="317"/>
        <v>30.740526433981334</v>
      </c>
      <c r="N1006">
        <f t="shared" si="318"/>
        <v>0.12660564646007386</v>
      </c>
      <c r="O1006">
        <f t="shared" si="319"/>
        <v>133.57419073664232</v>
      </c>
      <c r="P1006">
        <f t="shared" si="320"/>
        <v>133.51719093422346</v>
      </c>
      <c r="Q1006">
        <f t="shared" si="321"/>
        <v>-1.4769108107558111</v>
      </c>
      <c r="R1006">
        <f t="shared" si="322"/>
        <v>135.05110154739813</v>
      </c>
      <c r="S1006">
        <f t="shared" si="323"/>
        <v>31.725133641151874</v>
      </c>
      <c r="T1006">
        <f t="shared" si="324"/>
        <v>13.15274071342326</v>
      </c>
      <c r="U1006">
        <f t="shared" si="325"/>
        <v>0.48871377041748965</v>
      </c>
      <c r="V1006" s="6">
        <f t="shared" si="327"/>
        <v>40684.000000264496</v>
      </c>
      <c r="W1006">
        <f t="shared" si="332"/>
        <v>13.152121992201334</v>
      </c>
      <c r="X1006">
        <f t="shared" si="333"/>
        <v>31.683523806503839</v>
      </c>
      <c r="Y1006">
        <f t="shared" si="328"/>
        <v>-1.4767689929872934</v>
      </c>
      <c r="Z1006">
        <f t="shared" si="329"/>
        <v>2.1321907069862003E-7</v>
      </c>
      <c r="AA1006">
        <f t="shared" si="331"/>
        <v>-2.9153377909594788E-8</v>
      </c>
      <c r="AB1006">
        <f t="shared" si="330"/>
        <v>1.0010221506587584</v>
      </c>
      <c r="AC1006">
        <f t="shared" si="326"/>
        <v>2.0956243665850969</v>
      </c>
      <c r="AD1006">
        <f t="shared" si="334"/>
        <v>7.2722209271006272E-12</v>
      </c>
      <c r="AE1006">
        <f t="shared" si="335"/>
        <v>-5.3048920265345215E-5</v>
      </c>
      <c r="AF1006">
        <f t="shared" si="336"/>
        <v>-1.3646508536131807E-8</v>
      </c>
      <c r="AG1006">
        <f t="shared" si="337"/>
        <v>7.2722209271006268E-10</v>
      </c>
      <c r="AH1006" t="str">
        <f t="shared" si="338"/>
        <v>NaN</v>
      </c>
    </row>
    <row r="1007" spans="1:34">
      <c r="A1007" s="4">
        <v>43251.010914351849</v>
      </c>
      <c r="B1007" s="3">
        <v>-2.2734689102981102E-3</v>
      </c>
      <c r="C1007">
        <v>2.8852195040290098</v>
      </c>
      <c r="D1007" s="3">
        <v>4.47834475919262E-2</v>
      </c>
      <c r="E1007" s="3">
        <v>4.4682054634085901E-2</v>
      </c>
      <c r="F1007" s="3">
        <v>4.4522765351703103E-2</v>
      </c>
      <c r="G1007">
        <v>-4596072</v>
      </c>
      <c r="H1007">
        <v>13051796</v>
      </c>
      <c r="K1007">
        <f t="shared" si="315"/>
        <v>145.80997783884979</v>
      </c>
      <c r="L1007">
        <f t="shared" si="316"/>
        <v>91.662304578477318</v>
      </c>
      <c r="M1007">
        <f t="shared" si="317"/>
        <v>30.69245784375445</v>
      </c>
      <c r="N1007">
        <f t="shared" si="318"/>
        <v>0.12659411256257849</v>
      </c>
      <c r="O1007">
        <f t="shared" si="319"/>
        <v>133.50132428030759</v>
      </c>
      <c r="P1007">
        <f t="shared" si="320"/>
        <v>133.44027517290468</v>
      </c>
      <c r="Q1007">
        <f t="shared" si="321"/>
        <v>-1.470728780352573</v>
      </c>
      <c r="R1007">
        <f t="shared" si="322"/>
        <v>134.97205306066016</v>
      </c>
      <c r="S1007">
        <f t="shared" si="323"/>
        <v>31.672943697322832</v>
      </c>
      <c r="T1007">
        <f t="shared" si="324"/>
        <v>13.151526618950065</v>
      </c>
      <c r="U1007">
        <f t="shared" si="325"/>
        <v>0.48873458211812004</v>
      </c>
      <c r="V1007" s="6">
        <f t="shared" si="327"/>
        <v>40745.000000065193</v>
      </c>
      <c r="W1007">
        <f t="shared" si="332"/>
        <v>13.151996496859162</v>
      </c>
      <c r="X1007">
        <f t="shared" si="333"/>
        <v>31.686400268466567</v>
      </c>
      <c r="Y1007">
        <f t="shared" si="328"/>
        <v>-1.4743030109560777</v>
      </c>
      <c r="Z1007">
        <f t="shared" si="329"/>
        <v>-3.856756720128412E-7</v>
      </c>
      <c r="AA1007">
        <f t="shared" si="331"/>
        <v>-3.6380130693144962E-8</v>
      </c>
      <c r="AB1007">
        <f t="shared" si="330"/>
        <v>1.000936853846746</v>
      </c>
      <c r="AC1007">
        <f t="shared" si="326"/>
        <v>2.0956536626847346</v>
      </c>
      <c r="AD1007">
        <f t="shared" si="334"/>
        <v>9.0902184605587969E-12</v>
      </c>
      <c r="AE1007">
        <f t="shared" si="335"/>
        <v>4.3835944199715725E-3</v>
      </c>
      <c r="AF1007">
        <f t="shared" si="336"/>
        <v>2.0643103549613971E-10</v>
      </c>
      <c r="AG1007">
        <f t="shared" si="337"/>
        <v>9.0902184605587969E-10</v>
      </c>
      <c r="AH1007">
        <f t="shared" si="338"/>
        <v>2.0643103549613972E-6</v>
      </c>
    </row>
    <row r="1008" spans="1:34">
      <c r="A1008" s="4">
        <v>43251.011608796296</v>
      </c>
      <c r="B1008" s="3">
        <v>-2.2721250908944099E-3</v>
      </c>
      <c r="C1008">
        <v>2.8851112849442901</v>
      </c>
      <c r="D1008" s="3">
        <v>4.4758462064783101E-2</v>
      </c>
      <c r="E1008" s="3">
        <v>4.4658460495174898E-2</v>
      </c>
      <c r="F1008" s="3">
        <v>4.4499372331683801E-2</v>
      </c>
      <c r="G1008">
        <v>-4596049</v>
      </c>
      <c r="H1008">
        <v>13051796</v>
      </c>
      <c r="K1008">
        <f t="shared" si="315"/>
        <v>145.72437099064703</v>
      </c>
      <c r="L1008">
        <f t="shared" si="316"/>
        <v>91.607447642187566</v>
      </c>
      <c r="M1008">
        <f t="shared" si="317"/>
        <v>30.674089396525751</v>
      </c>
      <c r="N1008">
        <f t="shared" si="318"/>
        <v>0.12656131304157733</v>
      </c>
      <c r="O1008">
        <f t="shared" si="319"/>
        <v>133.42627897405319</v>
      </c>
      <c r="P1008">
        <f t="shared" si="320"/>
        <v>133.36965931429458</v>
      </c>
      <c r="Q1008">
        <f t="shared" si="321"/>
        <v>-1.4752694417598491</v>
      </c>
      <c r="R1008">
        <f t="shared" si="322"/>
        <v>134.90154841581304</v>
      </c>
      <c r="S1008">
        <f t="shared" si="323"/>
        <v>31.657602357698984</v>
      </c>
      <c r="T1008">
        <f t="shared" si="324"/>
        <v>13.148074037792048</v>
      </c>
      <c r="U1008">
        <f t="shared" si="325"/>
        <v>0.4887937653917851</v>
      </c>
      <c r="V1008" s="6">
        <f t="shared" si="327"/>
        <v>40805.00000026077</v>
      </c>
      <c r="W1008">
        <f t="shared" si="332"/>
        <v>13.151392368118916</v>
      </c>
      <c r="X1008">
        <f t="shared" si="333"/>
        <v>31.683282399530089</v>
      </c>
      <c r="Y1008">
        <f t="shared" si="328"/>
        <v>-1.4759498466067953</v>
      </c>
      <c r="Z1008">
        <f t="shared" si="329"/>
        <v>1.2646817374749354E-8</v>
      </c>
      <c r="AA1008">
        <f t="shared" si="331"/>
        <v>3.679074166381654E-8</v>
      </c>
      <c r="AB1008">
        <f t="shared" si="330"/>
        <v>1.0009956203469332</v>
      </c>
      <c r="AC1008">
        <f t="shared" si="326"/>
        <v>2.0957369734680777</v>
      </c>
      <c r="AD1008">
        <f t="shared" si="334"/>
        <v>-9.1829247476865965E-12</v>
      </c>
      <c r="AE1008">
        <f t="shared" si="335"/>
        <v>1.2978994545495578E-4</v>
      </c>
      <c r="AF1008">
        <f t="shared" si="336"/>
        <v>-7.0432160645022405E-9</v>
      </c>
      <c r="AG1008" t="str">
        <f t="shared" si="337"/>
        <v>NaN</v>
      </c>
      <c r="AH1008" t="str">
        <f t="shared" si="338"/>
        <v>NaN</v>
      </c>
    </row>
    <row r="1009" spans="1:34">
      <c r="A1009" s="4">
        <v>43251.012303240743</v>
      </c>
      <c r="B1009" s="3">
        <v>-2.27502678942983E-3</v>
      </c>
      <c r="C1009">
        <v>2.8852242609118499</v>
      </c>
      <c r="D1009" s="3">
        <v>4.47355219972633E-2</v>
      </c>
      <c r="E1009" s="3">
        <v>4.4635722595176099E-2</v>
      </c>
      <c r="F1009" s="3">
        <v>4.4478694998306298E-2</v>
      </c>
      <c r="G1009">
        <v>-4596022</v>
      </c>
      <c r="H1009">
        <v>13051796</v>
      </c>
      <c r="K1009">
        <f t="shared" si="315"/>
        <v>145.90922117614662</v>
      </c>
      <c r="L1009">
        <f t="shared" si="316"/>
        <v>91.819477994225238</v>
      </c>
      <c r="M1009">
        <f t="shared" si="317"/>
        <v>30.745086222008585</v>
      </c>
      <c r="N1009">
        <f t="shared" si="318"/>
        <v>0.12659555429976391</v>
      </c>
      <c r="O1009">
        <f t="shared" si="319"/>
        <v>133.35737731019557</v>
      </c>
      <c r="P1009">
        <f t="shared" si="320"/>
        <v>133.30160612797309</v>
      </c>
      <c r="Q1009">
        <f t="shared" si="321"/>
        <v>-1.4818513177079637</v>
      </c>
      <c r="R1009">
        <f t="shared" si="322"/>
        <v>134.83922862790354</v>
      </c>
      <c r="S1009">
        <f t="shared" si="323"/>
        <v>31.73298710048056</v>
      </c>
      <c r="T1009">
        <f t="shared" si="324"/>
        <v>13.151678380759057</v>
      </c>
      <c r="U1009">
        <f t="shared" si="325"/>
        <v>0.48873198065554385</v>
      </c>
      <c r="V1009" s="6">
        <f t="shared" si="327"/>
        <v>40865.000000456348</v>
      </c>
      <c r="W1009">
        <f t="shared" si="332"/>
        <v>13.151369020148278</v>
      </c>
      <c r="X1009">
        <f t="shared" si="333"/>
        <v>31.679388338358589</v>
      </c>
      <c r="Y1009">
        <f t="shared" si="328"/>
        <v>-1.4772495040541951</v>
      </c>
      <c r="Z1009">
        <f t="shared" si="329"/>
        <v>3.2565554941973825E-7</v>
      </c>
      <c r="AA1009">
        <f t="shared" si="331"/>
        <v>3.5894863216282072E-8</v>
      </c>
      <c r="AB1009">
        <f t="shared" si="330"/>
        <v>1.0010389135048505</v>
      </c>
      <c r="AC1009">
        <f t="shared" si="326"/>
        <v>2.095650000672284</v>
      </c>
      <c r="AD1009">
        <f t="shared" si="334"/>
        <v>-8.9510608412211618E-12</v>
      </c>
      <c r="AE1009">
        <f t="shared" si="335"/>
        <v>-1.1493176789514521E-3</v>
      </c>
      <c r="AF1009">
        <f t="shared" si="336"/>
        <v>7.7529227722242484E-10</v>
      </c>
      <c r="AG1009" t="str">
        <f t="shared" si="337"/>
        <v>NaN</v>
      </c>
      <c r="AH1009">
        <f t="shared" si="338"/>
        <v>7.7529227722242494E-6</v>
      </c>
    </row>
    <row r="1010" spans="1:34">
      <c r="A1010" s="4">
        <v>43251.012997685182</v>
      </c>
      <c r="B1010" s="3">
        <v>-2.2707099182480298E-3</v>
      </c>
      <c r="C1010">
        <v>2.8852337746775398</v>
      </c>
      <c r="D1010" s="3">
        <v>4.4715983100977602E-2</v>
      </c>
      <c r="E1010" s="3">
        <v>4.46134247068403E-2</v>
      </c>
      <c r="F1010" s="3">
        <v>4.44568265742964E-2</v>
      </c>
      <c r="G1010">
        <v>-4596006</v>
      </c>
      <c r="H1010">
        <v>13051796</v>
      </c>
      <c r="K1010">
        <f t="shared" si="315"/>
        <v>145.63421864607915</v>
      </c>
      <c r="L1010">
        <f t="shared" si="316"/>
        <v>91.573221308491924</v>
      </c>
      <c r="M1010">
        <f t="shared" si="317"/>
        <v>30.662628956937954</v>
      </c>
      <c r="N1010">
        <f t="shared" si="318"/>
        <v>0.12659843777413771</v>
      </c>
      <c r="O1010">
        <f t="shared" si="319"/>
        <v>133.29869123776513</v>
      </c>
      <c r="P1010">
        <f t="shared" si="320"/>
        <v>133.23486987046593</v>
      </c>
      <c r="Q1010">
        <f t="shared" si="321"/>
        <v>-1.4746277526947722</v>
      </c>
      <c r="R1010">
        <f t="shared" si="322"/>
        <v>134.7733189904599</v>
      </c>
      <c r="S1010">
        <f t="shared" si="323"/>
        <v>31.645714125401135</v>
      </c>
      <c r="T1010">
        <f t="shared" si="324"/>
        <v>13.151981904377351</v>
      </c>
      <c r="U1010">
        <f t="shared" si="325"/>
        <v>0.48872677773038631</v>
      </c>
      <c r="V1010" s="6">
        <f t="shared" si="327"/>
        <v>40925.000000023283</v>
      </c>
      <c r="W1010">
        <f t="shared" si="332"/>
        <v>13.151030474574007</v>
      </c>
      <c r="X1010">
        <f t="shared" si="333"/>
        <v>31.683739089808277</v>
      </c>
      <c r="Y1010">
        <f t="shared" si="328"/>
        <v>-1.4732894584069243</v>
      </c>
      <c r="Z1010">
        <f t="shared" si="329"/>
        <v>1.2646817468091546E-8</v>
      </c>
      <c r="AA1010">
        <f t="shared" si="331"/>
        <v>-5.5484738515661713E-8</v>
      </c>
      <c r="AB1010">
        <f t="shared" si="330"/>
        <v>1.0009020325722293</v>
      </c>
      <c r="AC1010">
        <f t="shared" si="326"/>
        <v>2.0956426766473744</v>
      </c>
      <c r="AD1010">
        <f t="shared" si="334"/>
        <v>1.3873307218451155E-11</v>
      </c>
      <c r="AE1010">
        <f t="shared" si="335"/>
        <v>-5.1093643164140299E-4</v>
      </c>
      <c r="AF1010">
        <f t="shared" si="336"/>
        <v>-2.7029883199909709E-9</v>
      </c>
      <c r="AG1010">
        <f t="shared" si="337"/>
        <v>1.3873307218451154E-9</v>
      </c>
      <c r="AH1010" t="str">
        <f t="shared" si="338"/>
        <v>NaN</v>
      </c>
    </row>
    <row r="1011" spans="1:34">
      <c r="A1011" s="4">
        <v>43251.013692129629</v>
      </c>
      <c r="B1011">
        <v>-2.2683790456540002E-3</v>
      </c>
      <c r="C1011">
        <v>2.8852290177947002</v>
      </c>
      <c r="D1011" s="3">
        <v>4.4696824755319498E-2</v>
      </c>
      <c r="E1011" s="3">
        <v>4.4593540936548402E-2</v>
      </c>
      <c r="F1011" s="3">
        <v>4.44340052777807E-2</v>
      </c>
      <c r="G1011">
        <v>-4596022</v>
      </c>
      <c r="H1011">
        <v>13051796</v>
      </c>
      <c r="K1011">
        <f t="shared" si="315"/>
        <v>145.48573243149727</v>
      </c>
      <c r="L1011">
        <f t="shared" si="316"/>
        <v>91.454733480480868</v>
      </c>
      <c r="M1011">
        <f t="shared" si="317"/>
        <v>30.62295416714349</v>
      </c>
      <c r="N1011">
        <f t="shared" si="318"/>
        <v>0.12659699603695243</v>
      </c>
      <c r="O1011">
        <f t="shared" si="319"/>
        <v>133.24114816857127</v>
      </c>
      <c r="P1011">
        <f t="shared" si="320"/>
        <v>133.17535892510509</v>
      </c>
      <c r="Q1011">
        <f t="shared" si="321"/>
        <v>-1.4633893048180369</v>
      </c>
      <c r="R1011">
        <f t="shared" si="322"/>
        <v>134.70453747338931</v>
      </c>
      <c r="S1011">
        <f t="shared" si="323"/>
        <v>31.598547037022183</v>
      </c>
      <c r="T1011">
        <f t="shared" si="324"/>
        <v>13.151830142568373</v>
      </c>
      <c r="U1011">
        <f t="shared" si="325"/>
        <v>0.48872937919296222</v>
      </c>
      <c r="V1011" s="6">
        <f t="shared" si="327"/>
        <v>40985.000000218861</v>
      </c>
      <c r="W1011">
        <f t="shared" si="332"/>
        <v>13.150636477569483</v>
      </c>
      <c r="X1011">
        <f t="shared" si="333"/>
        <v>31.68146778135462</v>
      </c>
      <c r="Y1011">
        <f t="shared" si="328"/>
        <v>-1.4722412425880502</v>
      </c>
      <c r="Z1011">
        <f t="shared" si="329"/>
        <v>7.904260869835779E-8</v>
      </c>
      <c r="AA1011">
        <f t="shared" si="331"/>
        <v>-1.2915580491021753E-9</v>
      </c>
      <c r="AB1011">
        <f t="shared" si="330"/>
        <v>1.0008662135236941</v>
      </c>
      <c r="AC1011">
        <f t="shared" si="326"/>
        <v>2.095646338659825</v>
      </c>
      <c r="AD1011">
        <f t="shared" si="334"/>
        <v>3.2316941416976705E-13</v>
      </c>
      <c r="AE1011">
        <f t="shared" si="335"/>
        <v>-2.5096235105680847E-3</v>
      </c>
      <c r="AF1011">
        <f t="shared" si="336"/>
        <v>-1.2818957648208172E-11</v>
      </c>
      <c r="AG1011">
        <f t="shared" si="337"/>
        <v>3.2316941416976703E-11</v>
      </c>
      <c r="AH1011" t="str">
        <f t="shared" si="338"/>
        <v>NaN</v>
      </c>
    </row>
    <row r="1012" spans="1:34">
      <c r="A1012" s="4">
        <v>43251.014386574076</v>
      </c>
      <c r="B1012" s="3">
        <v>-2.2729456531851602E-3</v>
      </c>
      <c r="C1012">
        <v>2.8852635051953301</v>
      </c>
      <c r="D1012" s="3">
        <v>4.4669936475038398E-2</v>
      </c>
      <c r="E1012" s="3">
        <v>4.4571088449520201E-2</v>
      </c>
      <c r="F1012">
        <v>4.4412291695552997E-2</v>
      </c>
      <c r="G1012">
        <v>-4596065</v>
      </c>
      <c r="H1012">
        <v>13051796</v>
      </c>
      <c r="K1012">
        <f t="shared" si="315"/>
        <v>145.77664419884132</v>
      </c>
      <c r="L1012">
        <f t="shared" si="316"/>
        <v>91.774187554045611</v>
      </c>
      <c r="M1012">
        <f t="shared" si="317"/>
        <v>30.729921046614724</v>
      </c>
      <c r="N1012">
        <f t="shared" si="318"/>
        <v>0.12660744863155871</v>
      </c>
      <c r="O1012">
        <f t="shared" si="319"/>
        <v>133.16038784613374</v>
      </c>
      <c r="P1012">
        <f t="shared" si="320"/>
        <v>133.1081599628794</v>
      </c>
      <c r="Q1012">
        <f t="shared" si="321"/>
        <v>-1.4787066702513414</v>
      </c>
      <c r="R1012">
        <f t="shared" si="322"/>
        <v>134.63909451638509</v>
      </c>
      <c r="S1012">
        <f t="shared" si="323"/>
        <v>31.71572549344895</v>
      </c>
      <c r="T1012">
        <f t="shared" si="324"/>
        <v>13.152930415684823</v>
      </c>
      <c r="U1012">
        <f t="shared" si="325"/>
        <v>0.48871051858926406</v>
      </c>
      <c r="V1012" s="6">
        <f t="shared" si="327"/>
        <v>41045.000000414439</v>
      </c>
      <c r="W1012">
        <f t="shared" si="332"/>
        <v>13.150872875772192</v>
      </c>
      <c r="X1012">
        <f t="shared" si="333"/>
        <v>31.683830170297394</v>
      </c>
      <c r="Y1012">
        <f t="shared" si="328"/>
        <v>-1.4700953630597648</v>
      </c>
      <c r="Z1012">
        <f t="shared" si="329"/>
        <v>-6.2711491327412826E-9</v>
      </c>
      <c r="AA1012">
        <f t="shared" si="331"/>
        <v>2.0388700453131199E-8</v>
      </c>
      <c r="AB1012">
        <f t="shared" si="330"/>
        <v>1.0007873141552384</v>
      </c>
      <c r="AC1012">
        <f t="shared" si="326"/>
        <v>2.0956197890695254</v>
      </c>
      <c r="AD1012">
        <f t="shared" si="334"/>
        <v>-5.1089756857978645E-12</v>
      </c>
      <c r="AE1012">
        <f t="shared" si="335"/>
        <v>9.9348762338144297E-5</v>
      </c>
      <c r="AF1012">
        <f t="shared" si="336"/>
        <v>-5.1192036953584966E-9</v>
      </c>
      <c r="AG1012" t="str">
        <f t="shared" si="337"/>
        <v>NaN</v>
      </c>
      <c r="AH1012" t="str">
        <f t="shared" si="338"/>
        <v>NaN</v>
      </c>
    </row>
    <row r="1013" spans="1:34">
      <c r="A1013" s="4">
        <v>43251.015092592592</v>
      </c>
      <c r="B1013" s="3">
        <v>-2.2740754128608401E-3</v>
      </c>
      <c r="C1013">
        <v>2.8852266393532799</v>
      </c>
      <c r="D1013" s="3">
        <v>4.46486613165143E-2</v>
      </c>
      <c r="E1013" s="3">
        <v>4.4547149436602901E-2</v>
      </c>
      <c r="F1013" s="3">
        <v>4.4387600386744497E-2</v>
      </c>
      <c r="G1013">
        <v>-4596053</v>
      </c>
      <c r="H1013">
        <v>13051796</v>
      </c>
      <c r="K1013">
        <f t="shared" si="315"/>
        <v>145.84861455795004</v>
      </c>
      <c r="L1013">
        <f t="shared" si="316"/>
        <v>91.878614413864852</v>
      </c>
      <c r="M1013">
        <f t="shared" si="317"/>
        <v>30.764887623197069</v>
      </c>
      <c r="N1013">
        <f t="shared" si="318"/>
        <v>0.12659627516835964</v>
      </c>
      <c r="O1013">
        <f t="shared" si="319"/>
        <v>133.09648682143623</v>
      </c>
      <c r="P1013">
        <f t="shared" si="320"/>
        <v>133.03651191681973</v>
      </c>
      <c r="Q1013">
        <f t="shared" si="321"/>
        <v>-1.4681901141099161</v>
      </c>
      <c r="R1013">
        <f t="shared" si="322"/>
        <v>134.56467693554615</v>
      </c>
      <c r="S1013">
        <f t="shared" si="323"/>
        <v>31.743681032603678</v>
      </c>
      <c r="T1013">
        <f t="shared" si="324"/>
        <v>13.15175426166387</v>
      </c>
      <c r="U1013">
        <f t="shared" si="325"/>
        <v>0.48873067992425051</v>
      </c>
      <c r="V1013" s="6">
        <f t="shared" si="327"/>
        <v>41106.000000215136</v>
      </c>
      <c r="W1013">
        <f t="shared" si="332"/>
        <v>13.150697765992421</v>
      </c>
      <c r="X1013">
        <f t="shared" si="333"/>
        <v>31.682362521661666</v>
      </c>
      <c r="Y1013">
        <f t="shared" si="328"/>
        <v>-1.4721428510026822</v>
      </c>
      <c r="Z1013">
        <f t="shared" si="329"/>
        <v>-4.2643814142498648E-7</v>
      </c>
      <c r="AA1013">
        <f t="shared" si="331"/>
        <v>-7.4462430194769793E-8</v>
      </c>
      <c r="AB1013">
        <f t="shared" si="330"/>
        <v>1.0008584219143029</v>
      </c>
      <c r="AC1013">
        <f t="shared" si="326"/>
        <v>2.0956481696660507</v>
      </c>
      <c r="AD1013">
        <f t="shared" si="334"/>
        <v>1.8633006327588782E-11</v>
      </c>
      <c r="AE1013">
        <f t="shared" si="335"/>
        <v>2.941666687751898E-4</v>
      </c>
      <c r="AF1013">
        <f t="shared" si="336"/>
        <v>6.3055141552473105E-9</v>
      </c>
      <c r="AG1013">
        <f t="shared" si="337"/>
        <v>1.8633006327588782E-9</v>
      </c>
      <c r="AH1013">
        <f t="shared" si="338"/>
        <v>6.3055141552473111E-5</v>
      </c>
    </row>
    <row r="1014" spans="1:34">
      <c r="A1014" s="4">
        <v>43251.015787037039</v>
      </c>
      <c r="B1014" s="3">
        <v>-2.2699963858212901E-3</v>
      </c>
      <c r="C1014">
        <v>2.8851017711785998</v>
      </c>
      <c r="D1014">
        <v>4.4630537592874997E-2</v>
      </c>
      <c r="E1014" s="3">
        <v>4.4526183475463797E-2</v>
      </c>
      <c r="F1014" s="3">
        <v>4.4369984156292099E-2</v>
      </c>
      <c r="G1014">
        <v>-4595967</v>
      </c>
      <c r="H1014">
        <v>13051796</v>
      </c>
      <c r="K1014">
        <f t="shared" si="315"/>
        <v>145.58876368243187</v>
      </c>
      <c r="L1014">
        <f t="shared" si="316"/>
        <v>91.641919912949177</v>
      </c>
      <c r="M1014">
        <f t="shared" si="317"/>
        <v>30.685632186356258</v>
      </c>
      <c r="N1014">
        <f t="shared" si="318"/>
        <v>0.1265584295672034</v>
      </c>
      <c r="O1014">
        <f t="shared" si="319"/>
        <v>133.04205129229203</v>
      </c>
      <c r="P1014">
        <f t="shared" si="320"/>
        <v>132.97376203842799</v>
      </c>
      <c r="Q1014">
        <f t="shared" si="321"/>
        <v>-1.4695317686467888</v>
      </c>
      <c r="R1014">
        <f t="shared" si="322"/>
        <v>134.51158306093882</v>
      </c>
      <c r="S1014">
        <f t="shared" si="323"/>
        <v>31.665320032120785</v>
      </c>
      <c r="T1014">
        <f t="shared" si="324"/>
        <v>13.14777051417374</v>
      </c>
      <c r="U1014">
        <f t="shared" si="325"/>
        <v>0.48879896831694264</v>
      </c>
      <c r="V1014" s="6">
        <f t="shared" si="327"/>
        <v>41166.000000410713</v>
      </c>
      <c r="W1014">
        <f t="shared" si="332"/>
        <v>13.150791157874975</v>
      </c>
      <c r="X1014">
        <f t="shared" si="333"/>
        <v>31.683427263367328</v>
      </c>
      <c r="Y1014">
        <f t="shared" si="328"/>
        <v>-1.46650627461554</v>
      </c>
      <c r="Z1014">
        <f t="shared" si="329"/>
        <v>-6.3234087469243607E-9</v>
      </c>
      <c r="AA1014">
        <f t="shared" si="331"/>
        <v>-4.9168795428513358E-8</v>
      </c>
      <c r="AB1014">
        <f t="shared" si="330"/>
        <v>1.0006618463854977</v>
      </c>
      <c r="AC1014">
        <f t="shared" si="326"/>
        <v>2.0957442974929879</v>
      </c>
      <c r="AD1014">
        <f t="shared" si="334"/>
        <v>1.2351543828023906E-11</v>
      </c>
      <c r="AE1014">
        <f t="shared" si="335"/>
        <v>2.3892621706549241E-4</v>
      </c>
      <c r="AF1014">
        <f t="shared" si="336"/>
        <v>5.1462214754580762E-9</v>
      </c>
      <c r="AG1014">
        <f t="shared" si="337"/>
        <v>1.2351543828023906E-9</v>
      </c>
      <c r="AH1014">
        <f t="shared" si="338"/>
        <v>5.146221475458076E-5</v>
      </c>
    </row>
    <row r="1015" spans="1:34">
      <c r="A1015" s="4">
        <v>43251.016481481478</v>
      </c>
      <c r="B1015" s="3">
        <v>-2.2681768781330899E-3</v>
      </c>
      <c r="C1015">
        <v>2.8852242609118499</v>
      </c>
      <c r="D1015">
        <v>4.4605670987802999E-2</v>
      </c>
      <c r="E1015">
        <v>4.4502827180695002E-2</v>
      </c>
      <c r="F1015" s="3">
        <v>4.4342636715373397E-2</v>
      </c>
      <c r="G1015">
        <v>-4595944</v>
      </c>
      <c r="H1015">
        <v>13051796</v>
      </c>
      <c r="K1015">
        <f t="shared" si="315"/>
        <v>145.47285352513052</v>
      </c>
      <c r="L1015">
        <f t="shared" si="316"/>
        <v>91.561957717843455</v>
      </c>
      <c r="M1015">
        <f t="shared" si="317"/>
        <v>30.658857425306309</v>
      </c>
      <c r="N1015">
        <f t="shared" si="318"/>
        <v>0.12659555429976391</v>
      </c>
      <c r="O1015">
        <f t="shared" si="319"/>
        <v>132.96736317454901</v>
      </c>
      <c r="P1015">
        <f t="shared" si="320"/>
        <v>132.90385803323116</v>
      </c>
      <c r="Q1015">
        <f t="shared" si="321"/>
        <v>-1.461796941089915</v>
      </c>
      <c r="R1015">
        <f t="shared" si="322"/>
        <v>134.42916011563892</v>
      </c>
      <c r="S1015">
        <f t="shared" si="323"/>
        <v>31.633388719366252</v>
      </c>
      <c r="T1015">
        <f t="shared" si="324"/>
        <v>13.151678380759057</v>
      </c>
      <c r="U1015">
        <f t="shared" si="325"/>
        <v>0.48873198065554385</v>
      </c>
      <c r="V1015" s="6">
        <f t="shared" si="327"/>
        <v>41225.999999977648</v>
      </c>
      <c r="W1015">
        <f t="shared" si="332"/>
        <v>13.15109176299692</v>
      </c>
      <c r="X1015">
        <f t="shared" si="333"/>
        <v>31.684754240532321</v>
      </c>
      <c r="Y1015">
        <f t="shared" si="328"/>
        <v>-1.4662289335158221</v>
      </c>
      <c r="Z1015">
        <f t="shared" si="329"/>
        <v>1.6440862689038298E-7</v>
      </c>
      <c r="AA1015">
        <f t="shared" si="331"/>
        <v>-2.6585192773778012E-8</v>
      </c>
      <c r="AB1015">
        <f t="shared" si="330"/>
        <v>1.0006526728376195</v>
      </c>
      <c r="AC1015">
        <f t="shared" si="326"/>
        <v>2.095650000672284</v>
      </c>
      <c r="AD1015">
        <f t="shared" si="334"/>
        <v>6.6793482540868902E-12</v>
      </c>
      <c r="AE1015">
        <f t="shared" si="335"/>
        <v>-4.7622187690038823E-5</v>
      </c>
      <c r="AF1015">
        <f t="shared" si="336"/>
        <v>-1.3962261939336571E-8</v>
      </c>
      <c r="AG1015">
        <f t="shared" si="337"/>
        <v>6.6793482540868903E-10</v>
      </c>
      <c r="AH1015" t="str">
        <f t="shared" si="338"/>
        <v>NaN</v>
      </c>
    </row>
    <row r="1016" spans="1:34">
      <c r="A1016" s="4">
        <v>43251.017175925925</v>
      </c>
      <c r="B1016" s="3">
        <v>-2.2703174754133198E-3</v>
      </c>
      <c r="C1016">
        <v>2.8851636106555798</v>
      </c>
      <c r="D1016" s="3">
        <v>4.4586453181109403E-2</v>
      </c>
      <c r="E1016" s="3">
        <v>4.4484846163541099E-2</v>
      </c>
      <c r="F1016" s="3">
        <v>4.4325330168485402E-2</v>
      </c>
      <c r="G1016">
        <v>-4595927</v>
      </c>
      <c r="H1016">
        <v>13051796</v>
      </c>
      <c r="K1016">
        <f t="shared" si="315"/>
        <v>145.60921841607296</v>
      </c>
      <c r="L1016">
        <f t="shared" si="316"/>
        <v>91.721071907161431</v>
      </c>
      <c r="M1016">
        <f t="shared" si="317"/>
        <v>30.712135657513571</v>
      </c>
      <c r="N1016">
        <f t="shared" si="318"/>
        <v>0.1265771721506318</v>
      </c>
      <c r="O1016">
        <f t="shared" si="319"/>
        <v>132.90964151109966</v>
      </c>
      <c r="P1016">
        <f t="shared" si="320"/>
        <v>132.85004191517763</v>
      </c>
      <c r="Q1016">
        <f t="shared" si="321"/>
        <v>-1.4673580908107624</v>
      </c>
      <c r="R1016">
        <f t="shared" si="322"/>
        <v>134.37699960191043</v>
      </c>
      <c r="S1016">
        <f t="shared" si="323"/>
        <v>31.690374384720744</v>
      </c>
      <c r="T1016">
        <f t="shared" si="324"/>
        <v>13.14974341769252</v>
      </c>
      <c r="U1016">
        <f t="shared" si="325"/>
        <v>0.48876514930342124</v>
      </c>
      <c r="V1016" s="6">
        <f t="shared" si="327"/>
        <v>41286.000000173226</v>
      </c>
      <c r="W1016">
        <f t="shared" si="332"/>
        <v>13.151001289610718</v>
      </c>
      <c r="X1016">
        <f t="shared" si="333"/>
        <v>31.677027508745418</v>
      </c>
      <c r="Y1016">
        <f t="shared" si="328"/>
        <v>-1.4655889344682294</v>
      </c>
      <c r="Z1016">
        <f t="shared" si="329"/>
        <v>-3.3830236511556876E-7</v>
      </c>
      <c r="AA1016">
        <f t="shared" si="331"/>
        <v>-1.7178469068164663E-8</v>
      </c>
      <c r="AB1016">
        <f t="shared" si="330"/>
        <v>1.0006288749131809</v>
      </c>
      <c r="AC1016">
        <f t="shared" si="326"/>
        <v>2.0956966913310793</v>
      </c>
      <c r="AD1016">
        <f t="shared" si="334"/>
        <v>4.3179540359677163E-12</v>
      </c>
      <c r="AE1016">
        <f t="shared" si="335"/>
        <v>2.7561225742962469E-5</v>
      </c>
      <c r="AF1016">
        <f t="shared" si="336"/>
        <v>1.5595902905255704E-8</v>
      </c>
      <c r="AG1016">
        <f t="shared" si="337"/>
        <v>4.3179540359677164E-10</v>
      </c>
      <c r="AH1016">
        <f t="shared" si="338"/>
        <v>1.5595902905255705E-4</v>
      </c>
    </row>
    <row r="1017" spans="1:34">
      <c r="A1017" s="4">
        <v>43251.017870370371</v>
      </c>
      <c r="B1017" s="3">
        <v>-2.2706980260409201E-3</v>
      </c>
      <c r="C1017">
        <v>2.8850970142957499</v>
      </c>
      <c r="D1017" s="3">
        <v>4.45628471499913E-2</v>
      </c>
      <c r="E1017" s="3">
        <v>4.4460966611659401E-2</v>
      </c>
      <c r="F1017" s="3">
        <v>4.4301889504840798E-2</v>
      </c>
      <c r="G1017">
        <v>-4595923</v>
      </c>
      <c r="H1017">
        <v>13051796</v>
      </c>
      <c r="K1017">
        <f t="shared" si="315"/>
        <v>145.63346106335186</v>
      </c>
      <c r="L1017">
        <f t="shared" si="316"/>
        <v>91.776127093465178</v>
      </c>
      <c r="M1017">
        <f t="shared" si="317"/>
        <v>30.730570487321511</v>
      </c>
      <c r="N1017">
        <f t="shared" si="318"/>
        <v>0.12655698783001501</v>
      </c>
      <c r="O1017">
        <f t="shared" si="319"/>
        <v>132.83873959157793</v>
      </c>
      <c r="P1017">
        <f t="shared" si="320"/>
        <v>132.77857183247147</v>
      </c>
      <c r="Q1017">
        <f t="shared" si="321"/>
        <v>-1.4676117715040107</v>
      </c>
      <c r="R1017">
        <f t="shared" si="322"/>
        <v>134.30635136308194</v>
      </c>
      <c r="S1017">
        <f t="shared" si="323"/>
        <v>31.708978334990853</v>
      </c>
      <c r="T1017">
        <f t="shared" si="324"/>
        <v>13.147618752364437</v>
      </c>
      <c r="U1017">
        <f t="shared" si="325"/>
        <v>0.48880156977952421</v>
      </c>
      <c r="V1017" s="6">
        <f t="shared" si="327"/>
        <v>41346.000000368804</v>
      </c>
      <c r="W1017">
        <f t="shared" si="332"/>
        <v>13.150942919684134</v>
      </c>
      <c r="X1017">
        <f t="shared" si="333"/>
        <v>31.676921534699837</v>
      </c>
      <c r="Y1017">
        <f t="shared" si="328"/>
        <v>-1.4653069428485519</v>
      </c>
      <c r="Z1017">
        <f t="shared" si="329"/>
        <v>1.8970226083188665E-7</v>
      </c>
      <c r="AA1017">
        <f t="shared" si="331"/>
        <v>6.1658834384685522E-8</v>
      </c>
      <c r="AB1017">
        <f t="shared" si="330"/>
        <v>1.0006185274673232</v>
      </c>
      <c r="AC1017">
        <f t="shared" si="326"/>
        <v>2.095747959505446</v>
      </c>
      <c r="AD1017">
        <f t="shared" si="334"/>
        <v>-1.550183330243521E-11</v>
      </c>
      <c r="AE1017">
        <f t="shared" si="335"/>
        <v>-1.3351152807961129E-5</v>
      </c>
      <c r="AF1017">
        <f t="shared" si="336"/>
        <v>1.1558336442453712E-7</v>
      </c>
      <c r="AG1017" t="str">
        <f t="shared" si="337"/>
        <v>NaN</v>
      </c>
      <c r="AH1017">
        <f t="shared" si="338"/>
        <v>1.1558336442453712E-3</v>
      </c>
    </row>
    <row r="1018" spans="1:34">
      <c r="A1018" s="4">
        <v>43251.018564814818</v>
      </c>
      <c r="B1018" s="3">
        <v>-2.2700915234781902E-3</v>
      </c>
      <c r="C1018">
        <v>2.88523496389826</v>
      </c>
      <c r="D1018" s="3">
        <v>4.45472921430883E-2</v>
      </c>
      <c r="E1018">
        <v>4.4443366145133001E-2</v>
      </c>
      <c r="F1018" s="3">
        <v>4.4284177987137803E-2</v>
      </c>
      <c r="G1018">
        <v>-4595883</v>
      </c>
      <c r="H1018">
        <v>13051796</v>
      </c>
      <c r="K1018">
        <f t="shared" si="315"/>
        <v>145.59482434425161</v>
      </c>
      <c r="L1018">
        <f t="shared" si="316"/>
        <v>91.760772003191093</v>
      </c>
      <c r="M1018">
        <f t="shared" si="317"/>
        <v>30.725428946716661</v>
      </c>
      <c r="N1018">
        <f t="shared" si="318"/>
        <v>0.12659879820843714</v>
      </c>
      <c r="O1018">
        <f t="shared" si="319"/>
        <v>132.79201933428101</v>
      </c>
      <c r="P1018">
        <f t="shared" si="320"/>
        <v>132.7258946798791</v>
      </c>
      <c r="Q1018">
        <f t="shared" si="321"/>
        <v>-1.4609509662308824</v>
      </c>
      <c r="R1018">
        <f t="shared" si="322"/>
        <v>134.25297030051189</v>
      </c>
      <c r="S1018">
        <f t="shared" si="323"/>
        <v>31.699396257537249</v>
      </c>
      <c r="T1018">
        <f t="shared" si="324"/>
        <v>13.152019844829923</v>
      </c>
      <c r="U1018">
        <f t="shared" si="325"/>
        <v>0.48872612736473664</v>
      </c>
      <c r="V1018" s="6">
        <f t="shared" si="327"/>
        <v>41406.000000564381</v>
      </c>
      <c r="W1018">
        <f t="shared" si="332"/>
        <v>13.150931245698802</v>
      </c>
      <c r="X1018">
        <f t="shared" si="333"/>
        <v>31.684636597392888</v>
      </c>
      <c r="Y1018">
        <f t="shared" si="328"/>
        <v>-1.4650080149077287</v>
      </c>
      <c r="Z1018">
        <f t="shared" si="329"/>
        <v>2.3712782728150522E-7</v>
      </c>
      <c r="AA1018">
        <f t="shared" si="331"/>
        <v>3.5913527428774587E-8</v>
      </c>
      <c r="AB1018">
        <f t="shared" si="330"/>
        <v>1.0006081018991957</v>
      </c>
      <c r="AC1018">
        <f t="shared" si="326"/>
        <v>2.0956417611442539</v>
      </c>
      <c r="AD1018">
        <f t="shared" si="334"/>
        <v>-9.030512844014528E-12</v>
      </c>
      <c r="AE1018">
        <f t="shared" si="335"/>
        <v>-3.2511912209796802E-5</v>
      </c>
      <c r="AF1018">
        <f t="shared" si="336"/>
        <v>2.765036935891306E-8</v>
      </c>
      <c r="AG1018" t="str">
        <f t="shared" si="337"/>
        <v>NaN</v>
      </c>
      <c r="AH1018">
        <f t="shared" si="338"/>
        <v>2.7650369358913062E-4</v>
      </c>
    </row>
    <row r="1019" spans="1:34">
      <c r="A1019" s="4">
        <v>43251.019259259258</v>
      </c>
      <c r="B1019" s="3">
        <v>-2.26985367933594E-3</v>
      </c>
      <c r="C1019">
        <v>2.8851862058491</v>
      </c>
      <c r="D1019" s="3">
        <v>4.45270872832043E-2</v>
      </c>
      <c r="E1019">
        <v>4.4424528889066998E-2</v>
      </c>
      <c r="F1019" s="3">
        <v>4.42658709241186E-2</v>
      </c>
      <c r="G1019">
        <v>-4595858</v>
      </c>
      <c r="H1019">
        <v>13051796</v>
      </c>
      <c r="K1019">
        <f t="shared" si="315"/>
        <v>145.57967268970231</v>
      </c>
      <c r="L1019">
        <f t="shared" si="316"/>
        <v>91.769684816365995</v>
      </c>
      <c r="M1019">
        <f t="shared" si="317"/>
        <v>30.728413337561928</v>
      </c>
      <c r="N1019">
        <f t="shared" si="318"/>
        <v>0.12658402040227162</v>
      </c>
      <c r="O1019">
        <f t="shared" si="319"/>
        <v>132.73133300618645</v>
      </c>
      <c r="P1019">
        <f t="shared" si="320"/>
        <v>132.66951588953728</v>
      </c>
      <c r="Q1019">
        <f t="shared" si="321"/>
        <v>-1.4664613069882932</v>
      </c>
      <c r="R1019">
        <f t="shared" si="322"/>
        <v>134.19779431317474</v>
      </c>
      <c r="S1019">
        <f t="shared" si="323"/>
        <v>31.706054208887458</v>
      </c>
      <c r="T1019">
        <f t="shared" si="324"/>
        <v>13.150464286286184</v>
      </c>
      <c r="U1019">
        <f t="shared" si="325"/>
        <v>0.48875279235616853</v>
      </c>
      <c r="V1019" s="6">
        <f t="shared" si="327"/>
        <v>41466.000000131316</v>
      </c>
      <c r="W1019">
        <f t="shared" si="332"/>
        <v>13.150776565393311</v>
      </c>
      <c r="X1019">
        <f t="shared" si="333"/>
        <v>31.684342706929538</v>
      </c>
      <c r="Y1019">
        <f t="shared" si="328"/>
        <v>-1.4663585116623874</v>
      </c>
      <c r="Z1019">
        <f t="shared" si="329"/>
        <v>5.9575916806552154E-8</v>
      </c>
      <c r="AA1019">
        <f t="shared" si="331"/>
        <v>3.3931397407408352E-9</v>
      </c>
      <c r="AB1019">
        <f t="shared" si="330"/>
        <v>1.0006556400327469</v>
      </c>
      <c r="AC1019">
        <f t="shared" si="326"/>
        <v>2.0956792967719142</v>
      </c>
      <c r="AD1019">
        <f t="shared" si="334"/>
        <v>-8.5243978651086448E-13</v>
      </c>
      <c r="AE1019">
        <f t="shared" si="335"/>
        <v>8.5374634965595348E-5</v>
      </c>
      <c r="AF1019">
        <f t="shared" si="336"/>
        <v>-9.9395308919020815E-10</v>
      </c>
      <c r="AG1019" t="str">
        <f t="shared" si="337"/>
        <v>NaN</v>
      </c>
      <c r="AH1019" t="str">
        <f t="shared" si="338"/>
        <v>NaN</v>
      </c>
    </row>
    <row r="1020" spans="1:34">
      <c r="A1020" s="4">
        <v>43251.019965277781</v>
      </c>
      <c r="B1020">
        <v>-2.2683790456540002E-3</v>
      </c>
      <c r="C1020">
        <v>2.88525755909177</v>
      </c>
      <c r="D1020" s="3">
        <v>4.4505479142881103E-2</v>
      </c>
      <c r="E1020" s="3">
        <v>4.4404978100574199E-2</v>
      </c>
      <c r="F1020" s="3">
        <v>4.4246063086902702E-2</v>
      </c>
      <c r="G1020">
        <v>-4595846</v>
      </c>
      <c r="H1020">
        <v>13051796</v>
      </c>
      <c r="K1020">
        <f t="shared" si="315"/>
        <v>145.48573243149727</v>
      </c>
      <c r="L1020">
        <f t="shared" si="316"/>
        <v>91.701781779908004</v>
      </c>
      <c r="M1020">
        <f t="shared" si="317"/>
        <v>30.705676498317771</v>
      </c>
      <c r="N1020">
        <f t="shared" si="318"/>
        <v>0.12660564646007386</v>
      </c>
      <c r="O1020">
        <f t="shared" si="319"/>
        <v>132.66643185365703</v>
      </c>
      <c r="P1020">
        <f t="shared" si="320"/>
        <v>132.61100153895509</v>
      </c>
      <c r="Q1020">
        <f t="shared" si="321"/>
        <v>-1.4716632617679863</v>
      </c>
      <c r="R1020">
        <f t="shared" si="322"/>
        <v>134.13809511542502</v>
      </c>
      <c r="S1020">
        <f t="shared" si="323"/>
        <v>31.686785339496428</v>
      </c>
      <c r="T1020">
        <f t="shared" si="324"/>
        <v>13.15274071342326</v>
      </c>
      <c r="U1020">
        <f t="shared" si="325"/>
        <v>0.48871377041748965</v>
      </c>
      <c r="V1020" s="6">
        <f t="shared" si="327"/>
        <v>41527.000000560656</v>
      </c>
      <c r="W1020">
        <f t="shared" si="332"/>
        <v>13.150621885087823</v>
      </c>
      <c r="X1020">
        <f t="shared" si="333"/>
        <v>31.679381059471439</v>
      </c>
      <c r="Y1020">
        <f t="shared" si="328"/>
        <v>-1.4684602816899808</v>
      </c>
      <c r="Z1020">
        <f t="shared" si="329"/>
        <v>1.2542298274496475E-7</v>
      </c>
      <c r="AA1020">
        <f t="shared" si="331"/>
        <v>6.5723882649562828E-8</v>
      </c>
      <c r="AB1020">
        <f t="shared" si="330"/>
        <v>1.0007303081862646</v>
      </c>
      <c r="AC1020">
        <f t="shared" si="326"/>
        <v>2.0956243665850969</v>
      </c>
      <c r="AD1020">
        <f t="shared" si="334"/>
        <v>-1.6487384038165818E-11</v>
      </c>
      <c r="AE1020">
        <f t="shared" si="335"/>
        <v>-3.2040362784087478E-5</v>
      </c>
      <c r="AF1020">
        <f t="shared" si="336"/>
        <v>5.1225400805322642E-8</v>
      </c>
      <c r="AG1020" t="str">
        <f t="shared" si="337"/>
        <v>NaN</v>
      </c>
      <c r="AH1020">
        <f t="shared" si="338"/>
        <v>5.1225400805322634E-4</v>
      </c>
    </row>
    <row r="1021" spans="1:34">
      <c r="A1021" s="4">
        <v>43251.02065972222</v>
      </c>
      <c r="B1021" s="3">
        <v>-2.2674990223276801E-3</v>
      </c>
      <c r="C1021">
        <v>2.8852337746775398</v>
      </c>
      <c r="D1021" s="3">
        <v>4.4484655888227302E-2</v>
      </c>
      <c r="E1021" s="3">
        <v>4.4379659591631898E-2</v>
      </c>
      <c r="F1021" s="3">
        <v>4.4223849246609499E-2</v>
      </c>
      <c r="G1021">
        <v>-4595836</v>
      </c>
      <c r="H1021">
        <v>13051796</v>
      </c>
      <c r="K1021">
        <f t="shared" si="315"/>
        <v>145.42967130966517</v>
      </c>
      <c r="L1021">
        <f t="shared" si="316"/>
        <v>91.674920548970775</v>
      </c>
      <c r="M1021">
        <f t="shared" si="317"/>
        <v>30.69668220996812</v>
      </c>
      <c r="N1021">
        <f t="shared" si="318"/>
        <v>0.12659843777413771</v>
      </c>
      <c r="O1021">
        <f t="shared" si="319"/>
        <v>132.6038881453031</v>
      </c>
      <c r="P1021">
        <f t="shared" si="320"/>
        <v>132.53522474309779</v>
      </c>
      <c r="Q1021">
        <f t="shared" si="321"/>
        <v>-1.4672562763136625</v>
      </c>
      <c r="R1021">
        <f t="shared" si="322"/>
        <v>134.07114442161676</v>
      </c>
      <c r="S1021">
        <f t="shared" si="323"/>
        <v>31.674853060843894</v>
      </c>
      <c r="T1021">
        <f t="shared" si="324"/>
        <v>13.151981904377351</v>
      </c>
      <c r="U1021">
        <f t="shared" si="325"/>
        <v>0.48872677773038631</v>
      </c>
      <c r="V1021" s="6">
        <f t="shared" si="327"/>
        <v>41587.000000127591</v>
      </c>
      <c r="W1021">
        <f t="shared" si="332"/>
        <v>13.150852446297883</v>
      </c>
      <c r="X1021">
        <f t="shared" si="333"/>
        <v>31.680907791160919</v>
      </c>
      <c r="Y1021">
        <f t="shared" si="328"/>
        <v>-1.4677551527162034</v>
      </c>
      <c r="Z1021">
        <f t="shared" si="329"/>
        <v>-1.8654055743830091E-7</v>
      </c>
      <c r="AA1021">
        <f t="shared" si="331"/>
        <v>3.501018325816337E-8</v>
      </c>
      <c r="AB1021">
        <f t="shared" si="330"/>
        <v>1.0007056578675271</v>
      </c>
      <c r="AC1021">
        <f t="shared" si="326"/>
        <v>2.0956426766473744</v>
      </c>
      <c r="AD1021">
        <f t="shared" si="334"/>
        <v>-8.7868924706813576E-12</v>
      </c>
      <c r="AE1021">
        <f t="shared" si="335"/>
        <v>3.6620951831358236E-5</v>
      </c>
      <c r="AF1021">
        <f t="shared" si="336"/>
        <v>-2.3885631050975943E-8</v>
      </c>
      <c r="AG1021" t="str">
        <f t="shared" si="337"/>
        <v>NaN</v>
      </c>
      <c r="AH1021" t="str">
        <f t="shared" si="338"/>
        <v>NaN</v>
      </c>
    </row>
    <row r="1022" spans="1:34">
      <c r="A1022" s="4">
        <v>43251.021354166667</v>
      </c>
      <c r="B1022" s="3">
        <v>-2.2651919341478799E-3</v>
      </c>
      <c r="C1022">
        <v>2.8851873950698099</v>
      </c>
      <c r="D1022">
        <v>4.4465473758155002E-2</v>
      </c>
      <c r="E1022" s="3">
        <v>4.4360025557689399E-2</v>
      </c>
      <c r="F1022" s="3">
        <v>4.42037674585481E-2</v>
      </c>
      <c r="G1022">
        <v>-4595820</v>
      </c>
      <c r="H1022">
        <v>13051796</v>
      </c>
      <c r="K1022">
        <f t="shared" si="315"/>
        <v>145.28270026053852</v>
      </c>
      <c r="L1022">
        <f t="shared" si="316"/>
        <v>91.554346827484338</v>
      </c>
      <c r="M1022">
        <f t="shared" si="317"/>
        <v>30.656308973872811</v>
      </c>
      <c r="N1022">
        <f t="shared" si="318"/>
        <v>0.12658438083656795</v>
      </c>
      <c r="O1022">
        <f t="shared" si="319"/>
        <v>132.54627363840706</v>
      </c>
      <c r="P1022">
        <f t="shared" si="320"/>
        <v>132.47646124382115</v>
      </c>
      <c r="Q1022">
        <f t="shared" si="321"/>
        <v>-1.4643459200669611</v>
      </c>
      <c r="R1022">
        <f t="shared" si="322"/>
        <v>134.01061955847402</v>
      </c>
      <c r="S1022">
        <f t="shared" si="323"/>
        <v>31.632539587250786</v>
      </c>
      <c r="T1022">
        <f t="shared" si="324"/>
        <v>13.15050222673843</v>
      </c>
      <c r="U1022">
        <f t="shared" si="325"/>
        <v>0.48875214199052458</v>
      </c>
      <c r="V1022" s="6">
        <f t="shared" si="327"/>
        <v>41647.000000323169</v>
      </c>
      <c r="W1022">
        <f t="shared" si="332"/>
        <v>13.150794076371296</v>
      </c>
      <c r="X1022">
        <f t="shared" si="333"/>
        <v>31.686200716788605</v>
      </c>
      <c r="Y1022">
        <f t="shared" si="328"/>
        <v>-1.4646868208381818</v>
      </c>
      <c r="Z1022">
        <f t="shared" si="329"/>
        <v>-6.3234086925853244E-8</v>
      </c>
      <c r="AA1022">
        <f t="shared" si="331"/>
        <v>-2.19004951657398E-8</v>
      </c>
      <c r="AB1022">
        <f t="shared" si="330"/>
        <v>1.0005982369650903</v>
      </c>
      <c r="AC1022">
        <f t="shared" si="326"/>
        <v>2.0956783812688018</v>
      </c>
      <c r="AD1022">
        <f t="shared" si="334"/>
        <v>5.5082177590356614E-12</v>
      </c>
      <c r="AE1022">
        <f t="shared" si="335"/>
        <v>3.5725618876636693E-4</v>
      </c>
      <c r="AF1022">
        <f t="shared" si="336"/>
        <v>1.5348374104684153E-9</v>
      </c>
      <c r="AG1022">
        <f t="shared" si="337"/>
        <v>5.508217759035661E-10</v>
      </c>
      <c r="AH1022">
        <f t="shared" si="338"/>
        <v>1.5348374104684154E-5</v>
      </c>
    </row>
    <row r="1023" spans="1:34">
      <c r="A1023" s="4">
        <v>43251.022048611114</v>
      </c>
      <c r="B1023" s="3">
        <v>-2.2653227484261199E-3</v>
      </c>
      <c r="C1023">
        <v>2.8852099902633199</v>
      </c>
      <c r="D1023" s="3">
        <v>4.4442700181534699E-2</v>
      </c>
      <c r="E1023" s="3">
        <v>4.4337906052460303E-2</v>
      </c>
      <c r="F1023" s="3">
        <v>4.4180445903966803E-2</v>
      </c>
      <c r="G1023">
        <v>-4595763</v>
      </c>
      <c r="H1023">
        <v>13051796</v>
      </c>
      <c r="K1023">
        <f t="shared" si="315"/>
        <v>145.29103367054077</v>
      </c>
      <c r="L1023">
        <f t="shared" si="316"/>
        <v>91.593336208731742</v>
      </c>
      <c r="M1023">
        <f t="shared" si="317"/>
        <v>30.669364285386013</v>
      </c>
      <c r="N1023">
        <f t="shared" si="318"/>
        <v>0.12659122908820467</v>
      </c>
      <c r="O1023">
        <f t="shared" si="319"/>
        <v>132.47787203846522</v>
      </c>
      <c r="P1023">
        <f t="shared" si="320"/>
        <v>132.41025887637409</v>
      </c>
      <c r="Q1023">
        <f t="shared" si="321"/>
        <v>-1.4624582661339218</v>
      </c>
      <c r="R1023">
        <f t="shared" si="322"/>
        <v>133.94033030459914</v>
      </c>
      <c r="S1023">
        <f t="shared" si="323"/>
        <v>31.644336462808628</v>
      </c>
      <c r="T1023">
        <f t="shared" si="324"/>
        <v>13.151223095331767</v>
      </c>
      <c r="U1023">
        <f t="shared" si="325"/>
        <v>0.48873978504327759</v>
      </c>
      <c r="V1023" s="6">
        <f t="shared" si="327"/>
        <v>41707.000000518747</v>
      </c>
      <c r="W1023">
        <f t="shared" si="332"/>
        <v>13.151059659537299</v>
      </c>
      <c r="X1023">
        <f t="shared" si="333"/>
        <v>31.681749028917402</v>
      </c>
      <c r="Y1023">
        <f t="shared" si="328"/>
        <v>-1.4641702559698899</v>
      </c>
      <c r="Z1023">
        <f t="shared" si="329"/>
        <v>9.801283524618506E-8</v>
      </c>
      <c r="AA1023">
        <f t="shared" si="331"/>
        <v>-3.221802862967612E-8</v>
      </c>
      <c r="AB1023">
        <f t="shared" si="330"/>
        <v>1.0005797153243687</v>
      </c>
      <c r="AC1023">
        <f t="shared" si="326"/>
        <v>2.0956609867096443</v>
      </c>
      <c r="AD1023">
        <f t="shared" si="334"/>
        <v>8.105983566042612E-12</v>
      </c>
      <c r="AE1023">
        <f t="shared" si="335"/>
        <v>-7.2829842996858507E-5</v>
      </c>
      <c r="AF1023">
        <f t="shared" si="336"/>
        <v>-1.1079684178090465E-8</v>
      </c>
      <c r="AG1023">
        <f t="shared" si="337"/>
        <v>8.1059835660426116E-10</v>
      </c>
      <c r="AH1023" t="str">
        <f t="shared" si="338"/>
        <v>NaN</v>
      </c>
    </row>
    <row r="1024" spans="1:34">
      <c r="A1024" s="4">
        <v>43251.022743055553</v>
      </c>
      <c r="B1024" s="3">
        <v>-2.2672849625996602E-3</v>
      </c>
      <c r="C1024">
        <v>2.8852242609118499</v>
      </c>
      <c r="D1024" s="3">
        <v>4.44177146543916E-2</v>
      </c>
      <c r="E1024" s="3">
        <v>4.4314442727827599E-2</v>
      </c>
      <c r="F1024" s="3">
        <v>4.4156624091319797E-2</v>
      </c>
      <c r="G1024">
        <v>-4595729</v>
      </c>
      <c r="H1024">
        <v>13051796</v>
      </c>
      <c r="K1024">
        <f t="shared" si="315"/>
        <v>145.41603482057113</v>
      </c>
      <c r="L1024">
        <f t="shared" si="316"/>
        <v>91.749650914681723</v>
      </c>
      <c r="M1024">
        <f t="shared" si="317"/>
        <v>30.721705130892698</v>
      </c>
      <c r="N1024">
        <f t="shared" si="318"/>
        <v>0.12659555429976391</v>
      </c>
      <c r="O1024">
        <f t="shared" si="319"/>
        <v>132.40282673221083</v>
      </c>
      <c r="P1024">
        <f t="shared" si="320"/>
        <v>132.34003453714155</v>
      </c>
      <c r="Q1024">
        <f t="shared" si="321"/>
        <v>-1.4657065817087869</v>
      </c>
      <c r="R1024">
        <f t="shared" si="322"/>
        <v>133.86853331391961</v>
      </c>
      <c r="S1024">
        <f t="shared" si="323"/>
        <v>31.698842852031888</v>
      </c>
      <c r="T1024">
        <f t="shared" si="324"/>
        <v>13.151678380759057</v>
      </c>
      <c r="U1024">
        <f t="shared" si="325"/>
        <v>0.48873198065554385</v>
      </c>
      <c r="V1024" s="6">
        <f t="shared" si="327"/>
        <v>41767.000000085682</v>
      </c>
      <c r="W1024">
        <f t="shared" si="332"/>
        <v>13.15127854676205</v>
      </c>
      <c r="X1024">
        <f t="shared" si="333"/>
        <v>31.676552681507907</v>
      </c>
      <c r="Y1024">
        <f t="shared" si="328"/>
        <v>-1.463027458691234</v>
      </c>
      <c r="Z1024">
        <f t="shared" si="329"/>
        <v>-2.5293634907909414E-8</v>
      </c>
      <c r="AA1024">
        <f t="shared" si="331"/>
        <v>-3.6133763982753564E-8</v>
      </c>
      <c r="AB1024">
        <f t="shared" si="330"/>
        <v>1.0005383548840454</v>
      </c>
      <c r="AC1024">
        <f t="shared" si="326"/>
        <v>2.095650000672284</v>
      </c>
      <c r="AD1024">
        <f t="shared" si="334"/>
        <v>9.0982273619708712E-12</v>
      </c>
      <c r="AE1024">
        <f t="shared" si="335"/>
        <v>-3.4166829852090058E-5</v>
      </c>
      <c r="AF1024">
        <f t="shared" si="336"/>
        <v>-2.6508376884510955E-8</v>
      </c>
      <c r="AG1024">
        <f t="shared" si="337"/>
        <v>9.0982273619708715E-10</v>
      </c>
      <c r="AH1024" t="str">
        <f t="shared" si="338"/>
        <v>NaN</v>
      </c>
    </row>
    <row r="1025" spans="1:34">
      <c r="A1025" s="4">
        <v>43251.0234375</v>
      </c>
      <c r="B1025" s="3">
        <v>-2.26770118984859E-3</v>
      </c>
      <c r="C1025">
        <v>2.88520047649763</v>
      </c>
      <c r="D1025" s="3">
        <v>4.44024926292877E-2</v>
      </c>
      <c r="E1025" s="3">
        <v>4.4298126619669302E-2</v>
      </c>
      <c r="F1025" s="3">
        <v>4.4139865446122702E-2</v>
      </c>
      <c r="G1025">
        <v>-4595724</v>
      </c>
      <c r="H1025">
        <v>13051796</v>
      </c>
      <c r="K1025">
        <f t="shared" si="315"/>
        <v>145.44255021603192</v>
      </c>
      <c r="L1025">
        <f t="shared" si="316"/>
        <v>91.798195396731884</v>
      </c>
      <c r="M1025">
        <f t="shared" si="317"/>
        <v>30.737959898604714</v>
      </c>
      <c r="N1025">
        <f t="shared" si="318"/>
        <v>0.12658834561383087</v>
      </c>
      <c r="O1025">
        <f t="shared" si="319"/>
        <v>132.3571066027458</v>
      </c>
      <c r="P1025">
        <f t="shared" si="320"/>
        <v>132.29120139298149</v>
      </c>
      <c r="Q1025">
        <f t="shared" si="321"/>
        <v>-1.4609175282309934</v>
      </c>
      <c r="R1025">
        <f t="shared" si="322"/>
        <v>133.8180241309768</v>
      </c>
      <c r="S1025">
        <f t="shared" si="323"/>
        <v>31.711904917425375</v>
      </c>
      <c r="T1025">
        <f t="shared" si="324"/>
        <v>13.150919571713473</v>
      </c>
      <c r="U1025">
        <f t="shared" si="325"/>
        <v>0.48874498796843513</v>
      </c>
      <c r="V1025" s="6">
        <f t="shared" si="327"/>
        <v>41827.000000281259</v>
      </c>
      <c r="W1025">
        <f t="shared" si="332"/>
        <v>13.15125228029506</v>
      </c>
      <c r="X1025">
        <f t="shared" si="333"/>
        <v>31.673572303401368</v>
      </c>
      <c r="Y1025">
        <f t="shared" si="328"/>
        <v>-1.4667296805447354</v>
      </c>
      <c r="Z1025">
        <f t="shared" si="329"/>
        <v>-1.6124692168581697E-7</v>
      </c>
      <c r="AA1025">
        <f t="shared" si="331"/>
        <v>1.9182997423928548E-8</v>
      </c>
      <c r="AB1025">
        <f t="shared" si="330"/>
        <v>1.0006684979896965</v>
      </c>
      <c r="AC1025">
        <f t="shared" si="326"/>
        <v>2.095668310734554</v>
      </c>
      <c r="AD1025">
        <f t="shared" si="334"/>
        <v>-4.8179938553150292E-12</v>
      </c>
      <c r="AE1025">
        <f t="shared" si="335"/>
        <v>2.0858153339059784E-6</v>
      </c>
      <c r="AF1025">
        <f t="shared" si="336"/>
        <v>-2.2994365056680153E-7</v>
      </c>
      <c r="AG1025" t="str">
        <f t="shared" si="337"/>
        <v>NaN</v>
      </c>
      <c r="AH1025" t="str">
        <f t="shared" si="338"/>
        <v>NaN</v>
      </c>
    </row>
    <row r="1026" spans="1:34">
      <c r="A1026" s="4">
        <v>43251.024131944447</v>
      </c>
      <c r="B1026" s="3">
        <v>-2.2652870718047799E-3</v>
      </c>
      <c r="C1026">
        <v>2.8851636106555798</v>
      </c>
      <c r="D1026" s="3">
        <v>4.4374712433473198E-2</v>
      </c>
      <c r="E1026" s="3">
        <v>4.4274294636616099E-2</v>
      </c>
      <c r="F1026" s="3">
        <v>4.4116377138852803E-2</v>
      </c>
      <c r="G1026">
        <v>-4595727</v>
      </c>
      <c r="H1026">
        <v>13051796</v>
      </c>
      <c r="K1026">
        <f t="shared" si="315"/>
        <v>145.28876092235822</v>
      </c>
      <c r="L1026">
        <f t="shared" si="316"/>
        <v>91.675281269194855</v>
      </c>
      <c r="M1026">
        <f t="shared" si="317"/>
        <v>30.69680299451878</v>
      </c>
      <c r="N1026">
        <f t="shared" si="318"/>
        <v>0.1265771721506318</v>
      </c>
      <c r="O1026">
        <f t="shared" si="319"/>
        <v>132.27366736647252</v>
      </c>
      <c r="P1026">
        <f t="shared" si="320"/>
        <v>132.21987368095813</v>
      </c>
      <c r="Q1026">
        <f t="shared" si="321"/>
        <v>-1.4735649316944261</v>
      </c>
      <c r="R1026">
        <f t="shared" si="322"/>
        <v>133.74723229816695</v>
      </c>
      <c r="S1026">
        <f t="shared" si="323"/>
        <v>31.679179615648398</v>
      </c>
      <c r="T1026">
        <f t="shared" si="324"/>
        <v>13.14974341769252</v>
      </c>
      <c r="U1026">
        <f t="shared" si="325"/>
        <v>0.48876514930342124</v>
      </c>
      <c r="V1026" s="6">
        <f t="shared" si="327"/>
        <v>41887.000000476837</v>
      </c>
      <c r="W1026">
        <f t="shared" si="332"/>
        <v>13.151275628265697</v>
      </c>
      <c r="X1026">
        <f t="shared" si="333"/>
        <v>31.674523297114494</v>
      </c>
      <c r="Y1026">
        <f t="shared" si="328"/>
        <v>-1.4686942740151778</v>
      </c>
      <c r="Z1026">
        <f t="shared" si="329"/>
        <v>-1.2646817441002104E-8</v>
      </c>
      <c r="AA1026">
        <f t="shared" si="331"/>
        <v>2.2841167724983493E-8</v>
      </c>
      <c r="AB1026">
        <f t="shared" si="330"/>
        <v>1.0007387937862444</v>
      </c>
      <c r="AC1026">
        <f t="shared" si="326"/>
        <v>2.0956966913310793</v>
      </c>
      <c r="AD1026">
        <f t="shared" si="334"/>
        <v>-5.7291822308892971E-12</v>
      </c>
      <c r="AE1026">
        <f t="shared" si="335"/>
        <v>-2.7228068041925133E-5</v>
      </c>
      <c r="AF1026">
        <f t="shared" si="336"/>
        <v>2.094627712378958E-8</v>
      </c>
      <c r="AG1026" t="str">
        <f t="shared" si="337"/>
        <v>NaN</v>
      </c>
      <c r="AH1026">
        <f t="shared" si="338"/>
        <v>2.0946277123789578E-4</v>
      </c>
    </row>
    <row r="1027" spans="1:34">
      <c r="A1027" s="4">
        <v>43251.024826388886</v>
      </c>
      <c r="B1027" s="3">
        <v>-2.2652870718047799E-3</v>
      </c>
      <c r="C1027">
        <v>2.8851957196147899</v>
      </c>
      <c r="D1027" s="3">
        <v>4.4358729307114098E-2</v>
      </c>
      <c r="E1027" s="3">
        <v>4.4256325511669303E-2</v>
      </c>
      <c r="F1027" s="3">
        <v>4.4099797157250598E-2</v>
      </c>
      <c r="G1027">
        <v>-4595721</v>
      </c>
      <c r="H1027">
        <v>13051796</v>
      </c>
      <c r="K1027">
        <f t="shared" si="315"/>
        <v>145.28876092235822</v>
      </c>
      <c r="L1027">
        <f t="shared" si="316"/>
        <v>91.697075504114778</v>
      </c>
      <c r="M1027">
        <f t="shared" si="317"/>
        <v>30.704100636003933</v>
      </c>
      <c r="N1027">
        <f t="shared" si="318"/>
        <v>0.12658690387664545</v>
      </c>
      <c r="O1027">
        <f t="shared" si="319"/>
        <v>132.22566123053423</v>
      </c>
      <c r="P1027">
        <f t="shared" si="320"/>
        <v>132.16609315557528</v>
      </c>
      <c r="Q1027">
        <f t="shared" si="321"/>
        <v>-1.4716003621201139</v>
      </c>
      <c r="R1027">
        <f t="shared" si="322"/>
        <v>133.69726159265434</v>
      </c>
      <c r="S1027">
        <f t="shared" si="323"/>
        <v>31.68516754408401</v>
      </c>
      <c r="T1027">
        <f t="shared" si="324"/>
        <v>13.150767809904481</v>
      </c>
      <c r="U1027">
        <f t="shared" si="325"/>
        <v>0.48874758943101104</v>
      </c>
      <c r="V1027" s="6">
        <f t="shared" si="327"/>
        <v>41947.000000043772</v>
      </c>
      <c r="W1027">
        <f t="shared" si="332"/>
        <v>13.151193910368452</v>
      </c>
      <c r="X1027">
        <f t="shared" si="333"/>
        <v>31.676681536892929</v>
      </c>
      <c r="Y1027">
        <f t="shared" si="328"/>
        <v>-1.4688114866135606</v>
      </c>
      <c r="Z1027">
        <f t="shared" si="329"/>
        <v>9.8012835273422529E-8</v>
      </c>
      <c r="AA1027">
        <f t="shared" si="331"/>
        <v>-9.2275478642995082E-9</v>
      </c>
      <c r="AB1027">
        <f t="shared" si="330"/>
        <v>1.0007427386214083</v>
      </c>
      <c r="AC1027">
        <f t="shared" si="326"/>
        <v>2.0956719727470046</v>
      </c>
      <c r="AD1027">
        <f t="shared" si="334"/>
        <v>2.3143064141078247E-12</v>
      </c>
      <c r="AE1027">
        <f t="shared" si="335"/>
        <v>6.8840080155023269E-4</v>
      </c>
      <c r="AF1027">
        <f t="shared" si="336"/>
        <v>3.3466517907430779E-10</v>
      </c>
      <c r="AG1027">
        <f t="shared" si="337"/>
        <v>2.3143064141078247E-10</v>
      </c>
      <c r="AH1027">
        <f t="shared" si="338"/>
        <v>3.3466517907430778E-6</v>
      </c>
    </row>
    <row r="1028" spans="1:34">
      <c r="A1028" s="4">
        <v>43251.025520833333</v>
      </c>
      <c r="B1028" s="3">
        <v>-2.2658103289177199E-3</v>
      </c>
      <c r="C1028">
        <v>2.88520047649763</v>
      </c>
      <c r="D1028" s="3">
        <v>4.4333089708579798E-2</v>
      </c>
      <c r="E1028" s="3">
        <v>4.4229258848281501E-2</v>
      </c>
      <c r="F1028" s="3">
        <v>4.4070817922165599E-2</v>
      </c>
      <c r="G1028">
        <v>-4595699</v>
      </c>
      <c r="H1028">
        <v>13051796</v>
      </c>
      <c r="K1028">
        <f t="shared" si="315"/>
        <v>145.32209456236606</v>
      </c>
      <c r="L1028">
        <f t="shared" si="316"/>
        <v>91.768502084898714</v>
      </c>
      <c r="M1028">
        <f t="shared" si="317"/>
        <v>30.728017308508687</v>
      </c>
      <c r="N1028">
        <f t="shared" si="318"/>
        <v>0.12658834561383087</v>
      </c>
      <c r="O1028">
        <f t="shared" si="319"/>
        <v>132.14865138746686</v>
      </c>
      <c r="P1028">
        <f t="shared" si="320"/>
        <v>132.08508423712948</v>
      </c>
      <c r="Q1028">
        <f t="shared" si="321"/>
        <v>-1.4612691660261419</v>
      </c>
      <c r="R1028">
        <f t="shared" si="322"/>
        <v>133.609920553493</v>
      </c>
      <c r="S1028">
        <f t="shared" si="323"/>
        <v>31.702196752526113</v>
      </c>
      <c r="T1028">
        <f t="shared" si="324"/>
        <v>13.150919571713473</v>
      </c>
      <c r="U1028">
        <f t="shared" si="325"/>
        <v>0.48874498796843513</v>
      </c>
      <c r="V1028" s="6">
        <f t="shared" si="327"/>
        <v>42007.00000023935</v>
      </c>
      <c r="W1028">
        <f t="shared" si="332"/>
        <v>13.151147214427176</v>
      </c>
      <c r="X1028">
        <f t="shared" si="333"/>
        <v>31.674252744660308</v>
      </c>
      <c r="Y1028">
        <f t="shared" si="328"/>
        <v>-1.4653674131051844</v>
      </c>
      <c r="Z1028">
        <f t="shared" si="329"/>
        <v>2.00676772408474E-7</v>
      </c>
      <c r="AA1028">
        <f t="shared" si="331"/>
        <v>-2.0007950334259513E-9</v>
      </c>
      <c r="AB1028">
        <f t="shared" si="330"/>
        <v>1.0006207146079502</v>
      </c>
      <c r="AC1028">
        <f t="shared" si="326"/>
        <v>2.095668310734554</v>
      </c>
      <c r="AD1028">
        <f t="shared" si="334"/>
        <v>5.0298603214567928E-13</v>
      </c>
      <c r="AE1028">
        <f t="shared" si="335"/>
        <v>4.1424109672470631E-5</v>
      </c>
      <c r="AF1028">
        <f t="shared" si="336"/>
        <v>1.2087424599326223E-9</v>
      </c>
      <c r="AG1028">
        <f t="shared" si="337"/>
        <v>5.0298603214567929E-11</v>
      </c>
      <c r="AH1028">
        <f t="shared" si="338"/>
        <v>1.2087424599326225E-5</v>
      </c>
    </row>
    <row r="1029" spans="1:34">
      <c r="A1029" s="4">
        <v>43251.026226851849</v>
      </c>
      <c r="B1029" s="3">
        <v>-2.26204049926309E-3</v>
      </c>
      <c r="C1029">
        <v>2.8852718297402999</v>
      </c>
      <c r="D1029" s="3">
        <v>4.4310982095557797E-2</v>
      </c>
      <c r="E1029" s="3">
        <v>4.4208245318313903E-2</v>
      </c>
      <c r="F1029">
        <v>4.4049437845315002E-2</v>
      </c>
      <c r="G1029">
        <v>-4595687</v>
      </c>
      <c r="H1029">
        <v>13051796</v>
      </c>
      <c r="K1029">
        <f t="shared" si="315"/>
        <v>145.08194083776169</v>
      </c>
      <c r="L1029">
        <f t="shared" si="316"/>
        <v>91.556452276732088</v>
      </c>
      <c r="M1029">
        <f t="shared" si="317"/>
        <v>30.65701396828219</v>
      </c>
      <c r="N1029">
        <f t="shared" si="318"/>
        <v>0.1266099716716331</v>
      </c>
      <c r="O1029">
        <f t="shared" si="319"/>
        <v>132.08225004318911</v>
      </c>
      <c r="P1029">
        <f t="shared" si="320"/>
        <v>132.02219198805489</v>
      </c>
      <c r="Q1029">
        <f t="shared" si="321"/>
        <v>-1.4632327111692973</v>
      </c>
      <c r="R1029">
        <f t="shared" si="322"/>
        <v>133.5454827543584</v>
      </c>
      <c r="S1029">
        <f t="shared" si="323"/>
        <v>31.632502442395054</v>
      </c>
      <c r="T1029">
        <f t="shared" si="324"/>
        <v>13.153195998850549</v>
      </c>
      <c r="U1029">
        <f t="shared" si="325"/>
        <v>0.48870596602975586</v>
      </c>
      <c r="V1029" s="6">
        <f t="shared" si="327"/>
        <v>42068.000000040047</v>
      </c>
      <c r="W1029">
        <f t="shared" si="332"/>
        <v>13.151322324206951</v>
      </c>
      <c r="X1029">
        <f t="shared" si="333"/>
        <v>31.68117767519897</v>
      </c>
      <c r="Y1029">
        <f t="shared" si="328"/>
        <v>-1.4644010037790451</v>
      </c>
      <c r="Z1029">
        <f t="shared" si="329"/>
        <v>-3.762689481846865E-8</v>
      </c>
      <c r="AA1029">
        <f t="shared" si="331"/>
        <v>2.1034479493119334E-8</v>
      </c>
      <c r="AB1029">
        <f t="shared" si="330"/>
        <v>1.000588122207908</v>
      </c>
      <c r="AC1029">
        <f t="shared" si="326"/>
        <v>2.0956133805477362</v>
      </c>
      <c r="AD1029">
        <f t="shared" si="334"/>
        <v>-5.2912736415222045E-12</v>
      </c>
      <c r="AE1029">
        <f t="shared" si="335"/>
        <v>1.7946899630162846E-5</v>
      </c>
      <c r="AF1029">
        <f t="shared" si="336"/>
        <v>-2.9349575482764736E-8</v>
      </c>
      <c r="AG1029" t="str">
        <f t="shared" si="337"/>
        <v>NaN</v>
      </c>
      <c r="AH1029" t="str">
        <f t="shared" si="338"/>
        <v>NaN</v>
      </c>
    </row>
    <row r="1030" spans="1:34">
      <c r="A1030" s="4">
        <v>43251.026921296296</v>
      </c>
      <c r="B1030" s="3">
        <v>-2.2617550862924002E-3</v>
      </c>
      <c r="C1030">
        <v>2.8851862058491</v>
      </c>
      <c r="D1030" s="3">
        <v>4.4283249468571699E-2</v>
      </c>
      <c r="E1030">
        <v>4.4180964595197998E-2</v>
      </c>
      <c r="F1030" s="3">
        <v>4.4023615000405698E-2</v>
      </c>
      <c r="G1030">
        <v>-4595675</v>
      </c>
      <c r="H1030">
        <v>13051796</v>
      </c>
      <c r="K1030">
        <f t="shared" si="315"/>
        <v>145.06375885230318</v>
      </c>
      <c r="L1030">
        <f t="shared" si="316"/>
        <v>91.572214185890388</v>
      </c>
      <c r="M1030">
        <f t="shared" si="317"/>
        <v>30.662291729239683</v>
      </c>
      <c r="N1030">
        <f t="shared" si="318"/>
        <v>0.12658402040227162</v>
      </c>
      <c r="O1030">
        <f t="shared" si="319"/>
        <v>131.99895368232026</v>
      </c>
      <c r="P1030">
        <f t="shared" si="320"/>
        <v>131.94054240153679</v>
      </c>
      <c r="Q1030">
        <f t="shared" si="321"/>
        <v>-1.4687011341416962</v>
      </c>
      <c r="R1030">
        <f t="shared" si="322"/>
        <v>133.46765481646196</v>
      </c>
      <c r="S1030">
        <f t="shared" si="323"/>
        <v>31.641425818667482</v>
      </c>
      <c r="T1030">
        <f t="shared" si="324"/>
        <v>13.150464286286184</v>
      </c>
      <c r="U1030">
        <f t="shared" si="325"/>
        <v>0.48875279235616853</v>
      </c>
      <c r="V1030" s="6">
        <f t="shared" si="327"/>
        <v>42128.000000235625</v>
      </c>
      <c r="W1030">
        <f t="shared" si="332"/>
        <v>13.151290220747333</v>
      </c>
      <c r="X1030">
        <f t="shared" si="333"/>
        <v>31.685809789934979</v>
      </c>
      <c r="Y1030">
        <f t="shared" si="328"/>
        <v>-1.4653245501931831</v>
      </c>
      <c r="Z1030">
        <f t="shared" si="329"/>
        <v>-1.2646817387879593E-7</v>
      </c>
      <c r="AA1030">
        <f t="shared" si="331"/>
        <v>3.0067920488290872E-8</v>
      </c>
      <c r="AB1030">
        <f t="shared" si="330"/>
        <v>1.0006206416127841</v>
      </c>
      <c r="AC1030">
        <f t="shared" si="326"/>
        <v>2.0956792967719142</v>
      </c>
      <c r="AD1030">
        <f t="shared" si="334"/>
        <v>-7.5591279693401758E-12</v>
      </c>
      <c r="AE1030">
        <f t="shared" si="335"/>
        <v>-2.3180149593132282E-4</v>
      </c>
      <c r="AF1030">
        <f t="shared" si="336"/>
        <v>3.246283910284316E-9</v>
      </c>
      <c r="AG1030" t="str">
        <f t="shared" si="337"/>
        <v>NaN</v>
      </c>
      <c r="AH1030">
        <f t="shared" si="338"/>
        <v>3.246283910284316E-5</v>
      </c>
    </row>
    <row r="1031" spans="1:34">
      <c r="A1031" s="4">
        <v>43251.027615740742</v>
      </c>
      <c r="B1031" s="3">
        <v>-2.2623378044408999E-3</v>
      </c>
      <c r="C1031">
        <v>2.8852242609118499</v>
      </c>
      <c r="D1031">
        <v>4.4262224046397E-2</v>
      </c>
      <c r="E1031" s="3">
        <v>4.4157846144571501E-2</v>
      </c>
      <c r="F1031" s="3">
        <v>4.4001115298360698E-2</v>
      </c>
      <c r="G1031">
        <v>-4595652</v>
      </c>
      <c r="H1031">
        <v>13051796</v>
      </c>
      <c r="K1031">
        <f t="shared" si="315"/>
        <v>145.10088040594815</v>
      </c>
      <c r="L1031">
        <f t="shared" si="316"/>
        <v>91.63891139310131</v>
      </c>
      <c r="M1031">
        <f t="shared" si="317"/>
        <v>30.684624805306573</v>
      </c>
      <c r="N1031">
        <f t="shared" si="318"/>
        <v>0.12659555429976391</v>
      </c>
      <c r="O1031">
        <f t="shared" si="319"/>
        <v>131.93580275349689</v>
      </c>
      <c r="P1031">
        <f t="shared" si="320"/>
        <v>131.87135024975353</v>
      </c>
      <c r="Q1031">
        <f t="shared" si="321"/>
        <v>-1.4640398052685555</v>
      </c>
      <c r="R1031">
        <f t="shared" si="322"/>
        <v>133.39984255876544</v>
      </c>
      <c r="S1031">
        <f t="shared" si="323"/>
        <v>31.660651342152278</v>
      </c>
      <c r="T1031">
        <f t="shared" si="324"/>
        <v>13.151678380759057</v>
      </c>
      <c r="U1031">
        <f t="shared" si="325"/>
        <v>0.48873198065554385</v>
      </c>
      <c r="V1031" s="6">
        <f t="shared" si="327"/>
        <v>42188.000000431202</v>
      </c>
      <c r="W1031">
        <f t="shared" si="332"/>
        <v>13.151161806908835</v>
      </c>
      <c r="X1031">
        <f t="shared" si="333"/>
        <v>31.68218202875984</v>
      </c>
      <c r="Y1031">
        <f t="shared" si="328"/>
        <v>-1.4666797666576865</v>
      </c>
      <c r="Z1031">
        <f t="shared" si="329"/>
        <v>2.5293634908205472E-8</v>
      </c>
      <c r="AA1031">
        <f t="shared" si="331"/>
        <v>2.9164576316669214E-8</v>
      </c>
      <c r="AB1031">
        <f t="shared" si="330"/>
        <v>1.0006679945966215</v>
      </c>
      <c r="AC1031">
        <f t="shared" si="326"/>
        <v>2.095650000672284</v>
      </c>
      <c r="AD1031">
        <f t="shared" si="334"/>
        <v>-7.3251484442641176E-12</v>
      </c>
      <c r="AE1031">
        <f t="shared" si="335"/>
        <v>1.8100366062031995E-4</v>
      </c>
      <c r="AF1031">
        <f t="shared" si="336"/>
        <v>-4.028655282313963E-9</v>
      </c>
      <c r="AG1031" t="str">
        <f t="shared" si="337"/>
        <v>NaN</v>
      </c>
      <c r="AH1031" t="str">
        <f t="shared" si="338"/>
        <v>NaN</v>
      </c>
    </row>
    <row r="1032" spans="1:34">
      <c r="A1032" s="4">
        <v>43251.028310185182</v>
      </c>
      <c r="B1032" s="3">
        <v>-2.2644665095140201E-3</v>
      </c>
      <c r="C1032">
        <v>2.8851957196147899</v>
      </c>
      <c r="D1032" s="3">
        <v>4.4237916375059298E-2</v>
      </c>
      <c r="E1032" s="3">
        <v>4.4134204436832102E-2</v>
      </c>
      <c r="F1032" s="3">
        <v>4.3977972407374201E-2</v>
      </c>
      <c r="G1032">
        <v>-4595657</v>
      </c>
      <c r="H1032">
        <v>13051796</v>
      </c>
      <c r="K1032">
        <f t="shared" si="315"/>
        <v>145.2364877141633</v>
      </c>
      <c r="L1032">
        <f t="shared" si="316"/>
        <v>91.804939820892287</v>
      </c>
      <c r="M1032">
        <f t="shared" si="317"/>
        <v>30.740218220116219</v>
      </c>
      <c r="N1032">
        <f t="shared" si="318"/>
        <v>0.12658690387664545</v>
      </c>
      <c r="O1032">
        <f t="shared" si="319"/>
        <v>131.86279342175771</v>
      </c>
      <c r="P1032">
        <f t="shared" si="320"/>
        <v>131.80059202046093</v>
      </c>
      <c r="Q1032">
        <f t="shared" si="321"/>
        <v>-1.4672983605628076</v>
      </c>
      <c r="R1032">
        <f t="shared" si="322"/>
        <v>133.33009178232052</v>
      </c>
      <c r="S1032">
        <f t="shared" si="323"/>
        <v>31.718417127158091</v>
      </c>
      <c r="T1032">
        <f t="shared" si="324"/>
        <v>13.150767809904481</v>
      </c>
      <c r="U1032">
        <f t="shared" si="325"/>
        <v>0.48874758943101104</v>
      </c>
      <c r="V1032" s="6">
        <f t="shared" si="327"/>
        <v>42247.999999998137</v>
      </c>
      <c r="W1032">
        <f t="shared" si="332"/>
        <v>13.150861201786864</v>
      </c>
      <c r="X1032">
        <f t="shared" si="333"/>
        <v>31.682372072749786</v>
      </c>
      <c r="Y1032">
        <f t="shared" si="328"/>
        <v>-1.4685870536297614</v>
      </c>
      <c r="Z1032">
        <f t="shared" si="329"/>
        <v>0</v>
      </c>
      <c r="AA1032">
        <f t="shared" si="331"/>
        <v>-6.2786148031651048E-9</v>
      </c>
      <c r="AB1032">
        <f t="shared" si="330"/>
        <v>1.0007338859696204</v>
      </c>
      <c r="AC1032">
        <f t="shared" si="326"/>
        <v>2.0956719727470046</v>
      </c>
      <c r="AD1032">
        <f t="shared" si="334"/>
        <v>1.5749426967279535E-12</v>
      </c>
      <c r="AE1032">
        <f t="shared" si="335"/>
        <v>-1.9921972619797281E-3</v>
      </c>
      <c r="AF1032">
        <f t="shared" si="336"/>
        <v>-7.8697956234146675E-11</v>
      </c>
      <c r="AG1032">
        <f t="shared" si="337"/>
        <v>1.5749426967279536E-10</v>
      </c>
      <c r="AH1032" t="str">
        <f t="shared" si="338"/>
        <v>NaN</v>
      </c>
    </row>
    <row r="1033" spans="1:34">
      <c r="A1033" s="4">
        <v>43251.029004629629</v>
      </c>
      <c r="B1033" s="3">
        <v>-2.2636102706019299E-3</v>
      </c>
      <c r="C1033">
        <v>2.8852242609118499</v>
      </c>
      <c r="D1033" s="3">
        <v>4.4212883279087699E-2</v>
      </c>
      <c r="E1033" s="3">
        <v>4.4112013578360303E-2</v>
      </c>
      <c r="F1033" s="3">
        <v>4.3955389328984899E-2</v>
      </c>
      <c r="G1033">
        <v>-4595639</v>
      </c>
      <c r="H1033">
        <v>13051796</v>
      </c>
      <c r="K1033">
        <f t="shared" si="315"/>
        <v>145.18194175778643</v>
      </c>
      <c r="L1033">
        <f t="shared" si="316"/>
        <v>91.780079115527144</v>
      </c>
      <c r="M1033">
        <f t="shared" si="317"/>
        <v>30.731893793244186</v>
      </c>
      <c r="N1033">
        <f t="shared" si="318"/>
        <v>0.12659555429976391</v>
      </c>
      <c r="O1033">
        <f t="shared" si="319"/>
        <v>131.7876052400986</v>
      </c>
      <c r="P1033">
        <f t="shared" si="320"/>
        <v>131.73417609698976</v>
      </c>
      <c r="Q1033">
        <f t="shared" si="321"/>
        <v>-1.4744229950579211</v>
      </c>
      <c r="R1033">
        <f t="shared" si="322"/>
        <v>133.26202823515652</v>
      </c>
      <c r="S1033">
        <f t="shared" si="323"/>
        <v>31.714842456616132</v>
      </c>
      <c r="T1033">
        <f t="shared" si="324"/>
        <v>13.151678380759057</v>
      </c>
      <c r="U1033">
        <f t="shared" si="325"/>
        <v>0.48873198065554385</v>
      </c>
      <c r="V1033" s="6">
        <f t="shared" si="327"/>
        <v>42308.000000193715</v>
      </c>
      <c r="W1033">
        <f t="shared" si="332"/>
        <v>13.1508845497575</v>
      </c>
      <c r="X1033">
        <f t="shared" si="333"/>
        <v>31.682383880006032</v>
      </c>
      <c r="Y1033">
        <f t="shared" si="328"/>
        <v>-1.4686222497474357</v>
      </c>
      <c r="Z1033">
        <f t="shared" si="329"/>
        <v>5.0587269525198681E-8</v>
      </c>
      <c r="AA1033">
        <f t="shared" si="331"/>
        <v>-3.3602907479873917E-8</v>
      </c>
      <c r="AB1033">
        <f t="shared" si="330"/>
        <v>1.0007353417138123</v>
      </c>
      <c r="AC1033">
        <f t="shared" si="326"/>
        <v>2.095650000672284</v>
      </c>
      <c r="AD1033">
        <f t="shared" si="334"/>
        <v>8.4287429977018112E-12</v>
      </c>
      <c r="AE1033">
        <f t="shared" si="335"/>
        <v>2.4361333082570933E-4</v>
      </c>
      <c r="AF1033">
        <f t="shared" si="336"/>
        <v>3.4442351779288284E-9</v>
      </c>
      <c r="AG1033">
        <f t="shared" si="337"/>
        <v>8.4287429977018113E-10</v>
      </c>
      <c r="AH1033">
        <f t="shared" si="338"/>
        <v>3.4442351779288282E-5</v>
      </c>
    </row>
    <row r="1034" spans="1:34">
      <c r="A1034" s="4">
        <v>43251.029699074075</v>
      </c>
      <c r="B1034" s="3">
        <v>-2.2601496383322199E-3</v>
      </c>
      <c r="C1034">
        <v>2.88521474714616</v>
      </c>
      <c r="D1034" s="3">
        <v>4.4195544441117798E-2</v>
      </c>
      <c r="E1034" s="3">
        <v>4.40912022159137E-2</v>
      </c>
      <c r="F1034">
        <v>4.3934700084701003E-2</v>
      </c>
      <c r="G1034">
        <v>-4595625</v>
      </c>
      <c r="H1034">
        <v>13051796</v>
      </c>
      <c r="K1034">
        <f t="shared" si="315"/>
        <v>144.96148518409584</v>
      </c>
      <c r="L1034">
        <f t="shared" si="316"/>
        <v>91.586818365152695</v>
      </c>
      <c r="M1034">
        <f t="shared" si="317"/>
        <v>30.667181832738745</v>
      </c>
      <c r="N1034">
        <f t="shared" si="318"/>
        <v>0.12659267082539011</v>
      </c>
      <c r="O1034">
        <f t="shared" si="319"/>
        <v>131.73552715512989</v>
      </c>
      <c r="P1034">
        <f t="shared" si="320"/>
        <v>131.67188892331683</v>
      </c>
      <c r="Q1034">
        <f t="shared" si="321"/>
        <v>-1.4641453936215783</v>
      </c>
      <c r="R1034">
        <f t="shared" si="322"/>
        <v>133.19967254875147</v>
      </c>
      <c r="S1034">
        <f t="shared" si="323"/>
        <v>31.643278761819797</v>
      </c>
      <c r="T1034">
        <f t="shared" si="324"/>
        <v>13.151374857140762</v>
      </c>
      <c r="U1034">
        <f t="shared" si="325"/>
        <v>0.48873718358070134</v>
      </c>
      <c r="V1034" s="6">
        <f t="shared" si="327"/>
        <v>42368.000000389293</v>
      </c>
      <c r="W1034">
        <f t="shared" si="332"/>
        <v>13.150794076371275</v>
      </c>
      <c r="X1034">
        <f t="shared" si="333"/>
        <v>31.681972434585973</v>
      </c>
      <c r="Y1034">
        <f t="shared" si="328"/>
        <v>-1.4703400743930028</v>
      </c>
      <c r="Z1034">
        <f t="shared" si="329"/>
        <v>9.1689426072070941E-8</v>
      </c>
      <c r="AA1034">
        <f t="shared" si="331"/>
        <v>-6.0329947917450798E-8</v>
      </c>
      <c r="AB1034">
        <f t="shared" si="330"/>
        <v>1.0007977032091036</v>
      </c>
      <c r="AC1034">
        <f t="shared" si="326"/>
        <v>2.0956573246971932</v>
      </c>
      <c r="AD1034">
        <f t="shared" si="334"/>
        <v>1.5115159461091155E-11</v>
      </c>
      <c r="AE1034">
        <f t="shared" si="335"/>
        <v>8.8047938510626438E-5</v>
      </c>
      <c r="AF1034">
        <f t="shared" si="336"/>
        <v>1.7089311931790536E-8</v>
      </c>
      <c r="AG1034">
        <f t="shared" si="337"/>
        <v>1.5115159461091156E-9</v>
      </c>
      <c r="AH1034">
        <f t="shared" si="338"/>
        <v>1.7089311931790536E-4</v>
      </c>
    </row>
    <row r="1035" spans="1:34">
      <c r="A1035" s="4">
        <v>43251.030393518522</v>
      </c>
      <c r="B1035">
        <v>-2.2631940433530001E-3</v>
      </c>
      <c r="C1035">
        <v>2.8852587483124799</v>
      </c>
      <c r="D1035" s="3">
        <v>4.4172699511254902E-2</v>
      </c>
      <c r="E1035" s="3">
        <v>4.40717584572849E-2</v>
      </c>
      <c r="F1035" s="3">
        <v>4.3914689762077602E-2</v>
      </c>
      <c r="G1035">
        <v>-4595617</v>
      </c>
      <c r="H1035">
        <v>13051796</v>
      </c>
      <c r="K1035">
        <f t="shared" ref="K1035:K1098" si="339">(B1035-$B$19)*($B$17/$B$18)</f>
        <v>145.15542636232564</v>
      </c>
      <c r="L1035">
        <f t="shared" ref="L1035:L1098" si="340">K1035-R1035*$B$8+$D$8</f>
        <v>91.807062930354874</v>
      </c>
      <c r="M1035">
        <f t="shared" ref="M1035:M1098" si="341">L1035/((($B$7/2))^2*PI())</f>
        <v>30.740929127920445</v>
      </c>
      <c r="N1035">
        <f t="shared" ref="N1035:N1098" si="342">(C1035-$C$19)*($C$17/$C$18)</f>
        <v>0.12660600689437018</v>
      </c>
      <c r="O1035">
        <f t="shared" ref="O1035:O1098" si="343">(D1035-$D$19)*($D$17/$D$18)</f>
        <v>131.66691124208143</v>
      </c>
      <c r="P1035">
        <f t="shared" ref="P1035:P1098" si="344">(E1035-$E$19)*($E$17/$E$18)</f>
        <v>131.61369490677063</v>
      </c>
      <c r="Q1035">
        <f t="shared" ref="Q1035:Q1098" si="345">O1035-R1035</f>
        <v>-1.472451834499509</v>
      </c>
      <c r="R1035">
        <f t="shared" ref="R1035:R1098" si="346">(F1035-$F$19)*($F$17/$F$18)</f>
        <v>133.13936307658093</v>
      </c>
      <c r="S1035">
        <f t="shared" ref="S1035:S1098" si="347">M1035-(2/3)*Q1035</f>
        <v>31.722563684253451</v>
      </c>
      <c r="T1035">
        <f t="shared" ref="T1035:T1098" si="348">N1035/$D$7*100-$N$30/$D$7*100</f>
        <v>13.152778653875508</v>
      </c>
      <c r="U1035">
        <f t="shared" ref="U1035:U1098" si="349">(2.40665404368-T1035*2.40665404368/100-$N$8)/$N$8</f>
        <v>0.48871312005184564</v>
      </c>
      <c r="V1035" s="6">
        <f t="shared" si="327"/>
        <v>42428.000000584871</v>
      </c>
      <c r="W1035">
        <f t="shared" si="332"/>
        <v>13.15058394463553</v>
      </c>
      <c r="X1035">
        <f t="shared" si="333"/>
        <v>31.677432135810992</v>
      </c>
      <c r="Y1035">
        <f t="shared" si="328"/>
        <v>-1.4713133822492068</v>
      </c>
      <c r="Z1035">
        <f t="shared" si="329"/>
        <v>-4.7425565430366238E-8</v>
      </c>
      <c r="AA1035">
        <f t="shared" si="331"/>
        <v>-6.349165228133333E-8</v>
      </c>
      <c r="AB1035">
        <f t="shared" si="330"/>
        <v>1.0008299224247166</v>
      </c>
      <c r="AC1035">
        <f t="shared" ref="AC1035:AC1098" si="350">($D$7-$D$7*(T1035/100))*2.54</f>
        <v>2.095623451081984</v>
      </c>
      <c r="AD1035">
        <f t="shared" si="334"/>
        <v>1.5896517818227792E-11</v>
      </c>
      <c r="AE1035">
        <f t="shared" si="335"/>
        <v>3.5441121806395839E-4</v>
      </c>
      <c r="AF1035">
        <f t="shared" si="336"/>
        <v>4.4650422955733711E-9</v>
      </c>
      <c r="AG1035">
        <f t="shared" si="337"/>
        <v>1.5896517818227792E-9</v>
      </c>
      <c r="AH1035">
        <f t="shared" si="338"/>
        <v>4.4650422955733711E-5</v>
      </c>
    </row>
    <row r="1036" spans="1:34">
      <c r="A1036" s="4">
        <v>43251.031087962961</v>
      </c>
      <c r="B1036" s="3">
        <v>-2.2618026551208502E-3</v>
      </c>
      <c r="C1036">
        <v>2.8851969088354998</v>
      </c>
      <c r="D1036" s="3">
        <v>4.4151900041015303E-2</v>
      </c>
      <c r="E1036" s="3">
        <v>4.4051624950643603E-2</v>
      </c>
      <c r="F1036" s="3">
        <v>4.3895584668334799E-2</v>
      </c>
      <c r="G1036">
        <v>-4595602</v>
      </c>
      <c r="H1036">
        <v>13051796</v>
      </c>
      <c r="K1036">
        <f t="shared" si="339"/>
        <v>145.06678918321305</v>
      </c>
      <c r="L1036">
        <f t="shared" si="340"/>
        <v>91.743539223089684</v>
      </c>
      <c r="M1036">
        <f t="shared" si="341"/>
        <v>30.719658675292379</v>
      </c>
      <c r="N1036">
        <f t="shared" si="342"/>
        <v>0.12658726431094175</v>
      </c>
      <c r="O1036">
        <f t="shared" si="343"/>
        <v>131.60443897142972</v>
      </c>
      <c r="P1036">
        <f t="shared" si="344"/>
        <v>131.55343651532561</v>
      </c>
      <c r="Q1036">
        <f t="shared" si="345"/>
        <v>-1.4773429186265332</v>
      </c>
      <c r="R1036">
        <f t="shared" si="346"/>
        <v>133.08178189005625</v>
      </c>
      <c r="S1036">
        <f t="shared" si="347"/>
        <v>31.704553954376735</v>
      </c>
      <c r="T1036">
        <f t="shared" si="348"/>
        <v>13.150805750356724</v>
      </c>
      <c r="U1036">
        <f t="shared" si="349"/>
        <v>0.48874693906536704</v>
      </c>
      <c r="V1036" s="6">
        <f t="shared" ref="V1036:V1099" si="351">(A1036-$A$330)*86400</f>
        <v>42488.000000151806</v>
      </c>
      <c r="W1036">
        <f t="shared" si="332"/>
        <v>13.150490552752975</v>
      </c>
      <c r="X1036">
        <f t="shared" si="333"/>
        <v>31.680730307455057</v>
      </c>
      <c r="Y1036">
        <f t="shared" ref="Y1036:Y1099" si="352">AVERAGE(Q1035:Q1037)</f>
        <v>-1.4723152830701167</v>
      </c>
      <c r="Z1036">
        <f t="shared" ref="Z1036:Z1099" si="353">(T1037-T1035)/100/(V1037-V1035)</f>
        <v>-2.2889694355543033E-7</v>
      </c>
      <c r="AA1036">
        <f t="shared" si="331"/>
        <v>-3.2777952908842108E-8</v>
      </c>
      <c r="AB1036">
        <f t="shared" ref="AB1036:AB1099" si="354">((M1036-$M$331)-(Y1036-$Y$331))/(M1036-$M$331)</f>
        <v>1.0008658705877769</v>
      </c>
      <c r="AC1036">
        <f t="shared" si="350"/>
        <v>2.0956710572438921</v>
      </c>
      <c r="AD1036">
        <f t="shared" si="334"/>
        <v>8.2012760384001083E-12</v>
      </c>
      <c r="AE1036">
        <f t="shared" si="335"/>
        <v>-9.1499291100544856E-6</v>
      </c>
      <c r="AF1036">
        <f t="shared" si="336"/>
        <v>-8.9226680505485545E-8</v>
      </c>
      <c r="AG1036">
        <f t="shared" si="337"/>
        <v>8.2012760384001084E-10</v>
      </c>
      <c r="AH1036" t="str">
        <f t="shared" si="338"/>
        <v>NaN</v>
      </c>
    </row>
    <row r="1037" spans="1:34">
      <c r="A1037" s="4">
        <v>43251.031793981485</v>
      </c>
      <c r="B1037" s="3">
        <v>-2.2591863695561199E-3</v>
      </c>
      <c r="C1037">
        <v>2.8851719352005598</v>
      </c>
      <c r="D1037" s="3">
        <v>4.4133110353777698E-2</v>
      </c>
      <c r="E1037" s="3">
        <v>4.4028768128573599E-2</v>
      </c>
      <c r="F1037" s="3">
        <v>4.3873478026198398E-2</v>
      </c>
      <c r="G1037">
        <v>-4595579</v>
      </c>
      <c r="H1037">
        <v>13051796</v>
      </c>
      <c r="K1037">
        <f t="shared" si="339"/>
        <v>144.90012098317197</v>
      </c>
      <c r="L1037">
        <f t="shared" si="340"/>
        <v>91.605930002942003</v>
      </c>
      <c r="M1037">
        <f t="shared" si="341"/>
        <v>30.673581226032102</v>
      </c>
      <c r="N1037">
        <f t="shared" si="342"/>
        <v>0.1265796951907093</v>
      </c>
      <c r="O1037">
        <f t="shared" si="343"/>
        <v>131.5480031866214</v>
      </c>
      <c r="P1037">
        <f t="shared" si="344"/>
        <v>131.48502740229716</v>
      </c>
      <c r="Q1037">
        <f t="shared" si="345"/>
        <v>-1.4671510960843079</v>
      </c>
      <c r="R1037">
        <f t="shared" si="346"/>
        <v>133.01515428270571</v>
      </c>
      <c r="S1037">
        <f t="shared" si="347"/>
        <v>31.651681956754974</v>
      </c>
      <c r="T1037">
        <f t="shared" si="348"/>
        <v>13.150009000858573</v>
      </c>
      <c r="U1037">
        <f t="shared" si="349"/>
        <v>0.4887605967439077</v>
      </c>
      <c r="V1037" s="6">
        <f t="shared" si="351"/>
        <v>42549.000000581145</v>
      </c>
      <c r="W1037">
        <f t="shared" si="332"/>
        <v>13.150551841175886</v>
      </c>
      <c r="X1037">
        <f t="shared" si="333"/>
        <v>31.682520932788545</v>
      </c>
      <c r="Y1037">
        <f t="shared" si="352"/>
        <v>-1.4710695108212708</v>
      </c>
      <c r="Z1037">
        <f t="shared" si="353"/>
        <v>-3.1355745694183409E-7</v>
      </c>
      <c r="AA1037">
        <f t="shared" si="331"/>
        <v>-6.213663624252144E-8</v>
      </c>
      <c r="AB1037">
        <f t="shared" si="354"/>
        <v>1.00082328377823</v>
      </c>
      <c r="AC1037">
        <f t="shared" si="350"/>
        <v>2.0956902828092825</v>
      </c>
      <c r="AD1037">
        <f t="shared" si="334"/>
        <v>1.55603353211756E-11</v>
      </c>
      <c r="AE1037">
        <f t="shared" si="335"/>
        <v>9.0804804537903129E-6</v>
      </c>
      <c r="AF1037">
        <f t="shared" si="336"/>
        <v>1.7058512566354257E-7</v>
      </c>
      <c r="AG1037">
        <f t="shared" si="337"/>
        <v>1.5560335321175599E-9</v>
      </c>
      <c r="AH1037">
        <f t="shared" si="338"/>
        <v>1.7058512566354258E-3</v>
      </c>
    </row>
    <row r="1038" spans="1:34">
      <c r="A1038" s="4">
        <v>43251.032488425924</v>
      </c>
      <c r="B1038" s="3">
        <v>-2.2615767031857101E-3</v>
      </c>
      <c r="C1038">
        <v>2.8850779867643701</v>
      </c>
      <c r="D1038" s="3">
        <v>4.41082794253271E-2</v>
      </c>
      <c r="E1038" s="3">
        <v>4.4004305858543397E-2</v>
      </c>
      <c r="F1038" s="3">
        <v>4.3849251242736503E-2</v>
      </c>
      <c r="G1038">
        <v>-4595568</v>
      </c>
      <c r="H1038">
        <v>13051796</v>
      </c>
      <c r="K1038">
        <f t="shared" si="339"/>
        <v>145.05239511139104</v>
      </c>
      <c r="L1038">
        <f t="shared" si="340"/>
        <v>91.790050017531186</v>
      </c>
      <c r="M1038">
        <f t="shared" si="341"/>
        <v>30.735232477459366</v>
      </c>
      <c r="N1038">
        <f t="shared" si="342"/>
        <v>0.12655122088126738</v>
      </c>
      <c r="O1038">
        <f t="shared" si="343"/>
        <v>131.47342222543202</v>
      </c>
      <c r="P1038">
        <f t="shared" si="344"/>
        <v>131.41181327872815</v>
      </c>
      <c r="Q1038">
        <f t="shared" si="345"/>
        <v>-1.4687145177529715</v>
      </c>
      <c r="R1038">
        <f t="shared" si="346"/>
        <v>132.94213674318499</v>
      </c>
      <c r="S1038">
        <f t="shared" si="347"/>
        <v>31.714375489294682</v>
      </c>
      <c r="T1038">
        <f t="shared" si="348"/>
        <v>13.147011705127845</v>
      </c>
      <c r="U1038">
        <f t="shared" si="349"/>
        <v>0.4888119756298393</v>
      </c>
      <c r="V1038" s="6">
        <f t="shared" si="351"/>
        <v>42609.00000014808</v>
      </c>
      <c r="W1038">
        <f t="shared" si="332"/>
        <v>13.15049638974563</v>
      </c>
      <c r="X1038">
        <f t="shared" si="333"/>
        <v>31.681662619587737</v>
      </c>
      <c r="Y1038">
        <f t="shared" si="352"/>
        <v>-1.4672884684847816</v>
      </c>
      <c r="Z1038">
        <f t="shared" si="353"/>
        <v>3.1617043610276825E-9</v>
      </c>
      <c r="AA1038">
        <f t="shared" si="331"/>
        <v>-4.6779786413086015E-8</v>
      </c>
      <c r="AB1038">
        <f t="shared" si="354"/>
        <v>1.0006882535791173</v>
      </c>
      <c r="AC1038">
        <f t="shared" si="350"/>
        <v>2.0957626075552649</v>
      </c>
      <c r="AD1038">
        <f t="shared" si="334"/>
        <v>1.1745246206209865E-11</v>
      </c>
      <c r="AE1038">
        <f t="shared" si="335"/>
        <v>4.535500182042041E-5</v>
      </c>
      <c r="AF1038">
        <f t="shared" si="336"/>
        <v>2.5779113121483383E-8</v>
      </c>
      <c r="AG1038">
        <f t="shared" si="337"/>
        <v>1.1745246206209865E-9</v>
      </c>
      <c r="AH1038">
        <f t="shared" si="338"/>
        <v>2.5779113121483381E-4</v>
      </c>
    </row>
    <row r="1039" spans="1:34">
      <c r="A1039" s="4">
        <v>43251.033182870371</v>
      </c>
      <c r="B1039" s="3">
        <v>-2.2595788123908299E-3</v>
      </c>
      <c r="C1039">
        <v>2.8851731244212702</v>
      </c>
      <c r="D1039" s="3">
        <v>4.4087789152472398E-2</v>
      </c>
      <c r="E1039" s="3">
        <v>4.3983601525960703E-2</v>
      </c>
      <c r="F1039" s="3">
        <v>4.3827930720417498E-2</v>
      </c>
      <c r="G1039">
        <v>-4595553</v>
      </c>
      <c r="H1039">
        <v>13051796</v>
      </c>
      <c r="K1039">
        <f t="shared" si="339"/>
        <v>144.92512121317816</v>
      </c>
      <c r="L1039">
        <f t="shared" si="340"/>
        <v>91.690801751866289</v>
      </c>
      <c r="M1039">
        <f t="shared" si="341"/>
        <v>30.701999915568258</v>
      </c>
      <c r="N1039">
        <f t="shared" si="342"/>
        <v>0.12658005562500577</v>
      </c>
      <c r="O1039">
        <f t="shared" si="343"/>
        <v>131.41187864490996</v>
      </c>
      <c r="P1039">
        <f t="shared" si="344"/>
        <v>131.34984643909095</v>
      </c>
      <c r="Q1039">
        <f t="shared" si="345"/>
        <v>-1.4659997916170653</v>
      </c>
      <c r="R1039">
        <f t="shared" si="346"/>
        <v>132.87787843652703</v>
      </c>
      <c r="S1039">
        <f t="shared" si="347"/>
        <v>31.679333109979634</v>
      </c>
      <c r="T1039">
        <f t="shared" si="348"/>
        <v>13.15004694131083</v>
      </c>
      <c r="U1039">
        <f t="shared" si="349"/>
        <v>0.4887599463782637</v>
      </c>
      <c r="V1039" s="6">
        <f t="shared" si="351"/>
        <v>42669.000000343658</v>
      </c>
      <c r="W1039">
        <f t="shared" si="332"/>
        <v>13.150286258009885</v>
      </c>
      <c r="X1039">
        <f t="shared" si="333"/>
        <v>31.674028025715465</v>
      </c>
      <c r="Y1039">
        <f t="shared" si="352"/>
        <v>-1.4699618995457133</v>
      </c>
      <c r="Z1039">
        <f t="shared" si="353"/>
        <v>2.1499589560743858E-7</v>
      </c>
      <c r="AA1039">
        <f t="shared" ref="AA1039:AA1102" si="355">AVERAGE(Z1036:Z1042)</f>
        <v>-3.4192696228879666E-9</v>
      </c>
      <c r="AB1039">
        <f t="shared" si="354"/>
        <v>1.0007833810349178</v>
      </c>
      <c r="AC1039">
        <f t="shared" si="350"/>
        <v>2.0956893673061696</v>
      </c>
      <c r="AD1039">
        <f t="shared" si="334"/>
        <v>8.5690265224537877E-13</v>
      </c>
      <c r="AE1039">
        <f t="shared" si="335"/>
        <v>7.5349834434408221E-5</v>
      </c>
      <c r="AF1039">
        <f t="shared" si="336"/>
        <v>1.1320880878281254E-9</v>
      </c>
      <c r="AG1039">
        <f t="shared" si="337"/>
        <v>8.5690265224537875E-11</v>
      </c>
      <c r="AH1039">
        <f t="shared" si="338"/>
        <v>1.1320880878281254E-5</v>
      </c>
    </row>
    <row r="1040" spans="1:34">
      <c r="A1040" s="4">
        <v>43251.033877314818</v>
      </c>
      <c r="B1040" s="3">
        <v>-2.2589128487925298E-3</v>
      </c>
      <c r="C1040">
        <v>2.8851588537727402</v>
      </c>
      <c r="D1040" s="3">
        <v>4.4065182066751703E-2</v>
      </c>
      <c r="E1040" s="3">
        <v>4.3963586941390499E-2</v>
      </c>
      <c r="F1040" s="3">
        <v>4.3808444477672299E-2</v>
      </c>
      <c r="G1040">
        <v>-4595544</v>
      </c>
      <c r="H1040">
        <v>13051796</v>
      </c>
      <c r="K1040">
        <f t="shared" si="339"/>
        <v>144.8826965804401</v>
      </c>
      <c r="L1040">
        <f t="shared" si="340"/>
        <v>91.673991607870406</v>
      </c>
      <c r="M1040">
        <f t="shared" si="341"/>
        <v>30.696371160778451</v>
      </c>
      <c r="N1040">
        <f t="shared" si="342"/>
        <v>0.12657573041344652</v>
      </c>
      <c r="O1040">
        <f t="shared" si="343"/>
        <v>131.34397710888425</v>
      </c>
      <c r="P1040">
        <f t="shared" si="344"/>
        <v>131.28994397435252</v>
      </c>
      <c r="Q1040">
        <f t="shared" si="345"/>
        <v>-1.4751713892671035</v>
      </c>
      <c r="R1040">
        <f t="shared" si="346"/>
        <v>132.81914849815135</v>
      </c>
      <c r="S1040">
        <f t="shared" si="347"/>
        <v>31.679818753623188</v>
      </c>
      <c r="T1040">
        <f t="shared" si="348"/>
        <v>13.149591655883544</v>
      </c>
      <c r="U1040">
        <f t="shared" si="349"/>
        <v>0.48876775076599716</v>
      </c>
      <c r="V1040" s="6">
        <f t="shared" si="351"/>
        <v>42729.000000539236</v>
      </c>
      <c r="W1040">
        <f t="shared" si="332"/>
        <v>13.150146170186078</v>
      </c>
      <c r="X1040">
        <f t="shared" si="333"/>
        <v>31.674921390093672</v>
      </c>
      <c r="Y1040">
        <f t="shared" si="352"/>
        <v>-1.4687499602870087</v>
      </c>
      <c r="Z1040">
        <f t="shared" si="353"/>
        <v>-1.5492351381055658E-7</v>
      </c>
      <c r="AA1040">
        <f t="shared" si="355"/>
        <v>1.7085148341454236E-8</v>
      </c>
      <c r="AB1040">
        <f t="shared" si="354"/>
        <v>1.0007407700847877</v>
      </c>
      <c r="AC1040">
        <f t="shared" si="350"/>
        <v>2.0957003533435299</v>
      </c>
      <c r="AD1040">
        <f t="shared" si="334"/>
        <v>-4.2852620026711243E-12</v>
      </c>
      <c r="AE1040">
        <f t="shared" si="335"/>
        <v>-5.6367790258045293E-5</v>
      </c>
      <c r="AF1040">
        <f t="shared" si="336"/>
        <v>7.5679352236005576E-9</v>
      </c>
      <c r="AG1040" t="str">
        <f t="shared" si="337"/>
        <v>NaN</v>
      </c>
      <c r="AH1040">
        <f t="shared" si="338"/>
        <v>7.5679352236005573E-5</v>
      </c>
    </row>
    <row r="1041" spans="1:34">
      <c r="A1041" s="4">
        <v>43251.034571759257</v>
      </c>
      <c r="B1041" s="3">
        <v>-2.2571409099327901E-3</v>
      </c>
      <c r="C1041">
        <v>2.8851148526064199</v>
      </c>
      <c r="D1041" s="3">
        <v>4.4050578436417701E-2</v>
      </c>
      <c r="E1041" s="3">
        <v>4.3947651383859899E-2</v>
      </c>
      <c r="F1041" s="3">
        <v>4.3790542385468097E-2</v>
      </c>
      <c r="G1041">
        <v>-4595574</v>
      </c>
      <c r="H1041">
        <v>13051796</v>
      </c>
      <c r="K1041">
        <f t="shared" si="339"/>
        <v>144.76981675404923</v>
      </c>
      <c r="L1041">
        <f t="shared" si="340"/>
        <v>91.584643918753102</v>
      </c>
      <c r="M1041">
        <f t="shared" si="341"/>
        <v>30.666453735133519</v>
      </c>
      <c r="N1041">
        <f t="shared" si="342"/>
        <v>0.12656239434446631</v>
      </c>
      <c r="O1041">
        <f t="shared" si="343"/>
        <v>131.3001143596789</v>
      </c>
      <c r="P1041">
        <f t="shared" si="344"/>
        <v>131.24224979565423</v>
      </c>
      <c r="Q1041">
        <f t="shared" si="345"/>
        <v>-1.465078699976857</v>
      </c>
      <c r="R1041">
        <f t="shared" si="346"/>
        <v>132.76519305965576</v>
      </c>
      <c r="S1041">
        <f t="shared" si="347"/>
        <v>31.643172868451423</v>
      </c>
      <c r="T1041">
        <f t="shared" si="348"/>
        <v>13.148187859148782</v>
      </c>
      <c r="U1041">
        <f t="shared" si="349"/>
        <v>0.48879181429485319</v>
      </c>
      <c r="V1041" s="6">
        <f t="shared" si="351"/>
        <v>42789.000000106171</v>
      </c>
      <c r="W1041">
        <f t="shared" ref="W1041:W1104" si="356">AVERAGE(T1035:T1047)</f>
        <v>13.149924364465029</v>
      </c>
      <c r="X1041">
        <f t="shared" ref="X1041:X1104" si="357">AVERAGE(S1035:S1047)</f>
        <v>31.683339765772097</v>
      </c>
      <c r="Y1041">
        <f t="shared" si="352"/>
        <v>-1.4696100837977231</v>
      </c>
      <c r="Z1041">
        <f t="shared" si="353"/>
        <v>1.9918737487811879E-7</v>
      </c>
      <c r="AA1041">
        <f t="shared" si="355"/>
        <v>2.3804236708344046E-8</v>
      </c>
      <c r="AB1041">
        <f t="shared" si="354"/>
        <v>1.0007719368127388</v>
      </c>
      <c r="AC1041">
        <f t="shared" si="350"/>
        <v>2.09573422695874</v>
      </c>
      <c r="AD1041">
        <f t="shared" ref="AD1041:AD1104" si="358">AA1041*AC1041*$D$7*2.54*1.024*9.81/2/Y1041/10000*0.14503773773</f>
        <v>-5.967132075832694E-12</v>
      </c>
      <c r="AE1041">
        <f t="shared" si="335"/>
        <v>-1.9996549500366368E-4</v>
      </c>
      <c r="AF1041">
        <f t="shared" si="336"/>
        <v>2.9705825393543351E-9</v>
      </c>
      <c r="AG1041" t="str">
        <f t="shared" si="337"/>
        <v>NaN</v>
      </c>
      <c r="AH1041">
        <f t="shared" si="338"/>
        <v>2.970582539354335E-5</v>
      </c>
    </row>
    <row r="1042" spans="1:34">
      <c r="A1042" s="4">
        <v>43251.035266203704</v>
      </c>
      <c r="B1042" s="3">
        <v>-2.2581517475373401E-3</v>
      </c>
      <c r="C1042">
        <v>2.8852337746775398</v>
      </c>
      <c r="D1042" s="3">
        <v>4.4030468714190599E-2</v>
      </c>
      <c r="E1042" s="3">
        <v>4.3926863805827498E-2</v>
      </c>
      <c r="F1042" s="3">
        <v>4.37716635989455E-2</v>
      </c>
      <c r="G1042">
        <v>-4595534</v>
      </c>
      <c r="H1042">
        <v>13051796</v>
      </c>
      <c r="K1042">
        <f t="shared" si="339"/>
        <v>144.83421128588299</v>
      </c>
      <c r="L1042">
        <f t="shared" si="340"/>
        <v>91.673854443652957</v>
      </c>
      <c r="M1042">
        <f t="shared" si="341"/>
        <v>30.696325232335116</v>
      </c>
      <c r="N1042">
        <f t="shared" si="342"/>
        <v>0.12659843777413771</v>
      </c>
      <c r="O1042">
        <f t="shared" si="343"/>
        <v>131.23971378239349</v>
      </c>
      <c r="P1042">
        <f t="shared" si="344"/>
        <v>131.18003380732259</v>
      </c>
      <c r="Q1042">
        <f t="shared" si="345"/>
        <v>-1.4685801621492089</v>
      </c>
      <c r="R1042">
        <f t="shared" si="346"/>
        <v>132.7082939445427</v>
      </c>
      <c r="S1042">
        <f t="shared" si="347"/>
        <v>31.675378673767923</v>
      </c>
      <c r="T1042">
        <f t="shared" si="348"/>
        <v>13.151981904377351</v>
      </c>
      <c r="U1042">
        <f t="shared" si="349"/>
        <v>0.48872677773038631</v>
      </c>
      <c r="V1042" s="6">
        <f t="shared" si="351"/>
        <v>42849.000000301749</v>
      </c>
      <c r="W1042">
        <f t="shared" si="356"/>
        <v>13.149574144905452</v>
      </c>
      <c r="X1042">
        <f t="shared" si="357"/>
        <v>31.679070368527416</v>
      </c>
      <c r="Y1042">
        <f t="shared" si="352"/>
        <v>-1.4697144227013912</v>
      </c>
      <c r="Z1042">
        <f t="shared" si="353"/>
        <v>2.5609805210102016E-7</v>
      </c>
      <c r="AA1042">
        <f t="shared" si="355"/>
        <v>1.0362327157829643E-8</v>
      </c>
      <c r="AB1042">
        <f t="shared" si="354"/>
        <v>1.000774805001535</v>
      </c>
      <c r="AC1042">
        <f t="shared" si="350"/>
        <v>2.0956426766473744</v>
      </c>
      <c r="AD1042">
        <f t="shared" si="358"/>
        <v>-2.5972806799863065E-12</v>
      </c>
      <c r="AE1042">
        <f t="shared" ref="AE1042:AE1105" si="359">(W1043-W1041)/(X1043-X1041)*0.14503773773/100</f>
        <v>1.9447245205982255E-4</v>
      </c>
      <c r="AF1042">
        <f t="shared" ref="AF1042:AF1105" si="360">AD1042/AE1042/(1.024*9.81)</f>
        <v>-1.3295106813796062E-9</v>
      </c>
      <c r="AG1042" t="str">
        <f t="shared" ref="AG1042:AG1105" si="361">IF(AD1042&gt;0,AD1042*100,"NaN")</f>
        <v>NaN</v>
      </c>
      <c r="AH1042" t="str">
        <f t="shared" ref="AH1042:AH1105" si="362">IF(AF1042&gt;0,AF1042*100*100,"NaN")</f>
        <v>NaN</v>
      </c>
    </row>
    <row r="1043" spans="1:34">
      <c r="A1043" s="4">
        <v>43251.035960648151</v>
      </c>
      <c r="B1043" s="3">
        <v>-2.2570100956545501E-3</v>
      </c>
      <c r="C1043">
        <v>2.8852111794840298</v>
      </c>
      <c r="D1043" s="3">
        <v>4.40074810778424E-2</v>
      </c>
      <c r="E1043" s="3">
        <v>4.3904554025284599E-2</v>
      </c>
      <c r="F1043" s="3">
        <v>4.3751045820099498E-2</v>
      </c>
      <c r="G1043">
        <v>-4595518</v>
      </c>
      <c r="H1043">
        <v>13051796</v>
      </c>
      <c r="K1043">
        <f t="shared" si="339"/>
        <v>144.76148334404698</v>
      </c>
      <c r="L1043">
        <f t="shared" si="340"/>
        <v>91.628228384465402</v>
      </c>
      <c r="M1043">
        <f t="shared" si="341"/>
        <v>30.681047677350758</v>
      </c>
      <c r="N1043">
        <f t="shared" si="342"/>
        <v>0.12659158952250099</v>
      </c>
      <c r="O1043">
        <f t="shared" si="343"/>
        <v>131.17066924313144</v>
      </c>
      <c r="P1043">
        <f t="shared" si="344"/>
        <v>131.11326195714477</v>
      </c>
      <c r="Q1043">
        <f t="shared" si="345"/>
        <v>-1.4754844059781078</v>
      </c>
      <c r="R1043">
        <f t="shared" si="346"/>
        <v>132.64615364910955</v>
      </c>
      <c r="S1043">
        <f t="shared" si="347"/>
        <v>31.664703948002831</v>
      </c>
      <c r="T1043">
        <f t="shared" si="348"/>
        <v>13.151261035784012</v>
      </c>
      <c r="U1043">
        <f t="shared" si="349"/>
        <v>0.48873913467763358</v>
      </c>
      <c r="V1043" s="6">
        <f t="shared" si="351"/>
        <v>42909.000000497326</v>
      </c>
      <c r="W1043">
        <f t="shared" si="356"/>
        <v>13.149434057081624</v>
      </c>
      <c r="X1043">
        <f t="shared" si="357"/>
        <v>31.679683048693242</v>
      </c>
      <c r="Y1043">
        <f t="shared" si="352"/>
        <v>-1.4714516388054715</v>
      </c>
      <c r="Z1043">
        <f t="shared" si="353"/>
        <v>-8.536601780503493E-8</v>
      </c>
      <c r="AA1043">
        <f t="shared" si="355"/>
        <v>-1.4931307593388506E-8</v>
      </c>
      <c r="AB1043">
        <f t="shared" si="354"/>
        <v>1.0008365584604033</v>
      </c>
      <c r="AC1043">
        <f t="shared" si="350"/>
        <v>2.0956600712065319</v>
      </c>
      <c r="AD1043">
        <f t="shared" si="358"/>
        <v>3.738092082948815E-12</v>
      </c>
      <c r="AE1043">
        <f t="shared" si="359"/>
        <v>-7.0097282009167568E-4</v>
      </c>
      <c r="AF1043">
        <f t="shared" si="360"/>
        <v>-5.3085981661688639E-10</v>
      </c>
      <c r="AG1043">
        <f t="shared" si="361"/>
        <v>3.7380920829488149E-10</v>
      </c>
      <c r="AH1043" t="str">
        <f t="shared" si="362"/>
        <v>NaN</v>
      </c>
    </row>
    <row r="1044" spans="1:34">
      <c r="A1044" s="4">
        <v>43251.03665509259</v>
      </c>
      <c r="B1044">
        <v>-2.2559992580500001E-3</v>
      </c>
      <c r="C1044">
        <v>2.8852016657183399</v>
      </c>
      <c r="D1044" s="3">
        <v>4.3986836206295302E-2</v>
      </c>
      <c r="E1044" s="3">
        <v>4.3882898316132901E-2</v>
      </c>
      <c r="F1044">
        <v>4.3728748603462E-2</v>
      </c>
      <c r="G1044">
        <v>-4595504</v>
      </c>
      <c r="H1044">
        <v>13051796</v>
      </c>
      <c r="K1044">
        <f t="shared" si="339"/>
        <v>144.69708881221322</v>
      </c>
      <c r="L1044">
        <f t="shared" si="340"/>
        <v>91.59314334097229</v>
      </c>
      <c r="M1044">
        <f t="shared" si="341"/>
        <v>30.669299705015668</v>
      </c>
      <c r="N1044">
        <f t="shared" si="342"/>
        <v>0.12658870604812719</v>
      </c>
      <c r="O1044">
        <f t="shared" si="343"/>
        <v>131.10866131754472</v>
      </c>
      <c r="P1044">
        <f t="shared" si="344"/>
        <v>131.0484477038539</v>
      </c>
      <c r="Q1044">
        <f t="shared" si="345"/>
        <v>-1.4702903482890974</v>
      </c>
      <c r="R1044">
        <f t="shared" si="346"/>
        <v>132.57895166583381</v>
      </c>
      <c r="S1044">
        <f t="shared" si="347"/>
        <v>31.649493270541733</v>
      </c>
      <c r="T1044">
        <f t="shared" si="348"/>
        <v>13.150957512165718</v>
      </c>
      <c r="U1044">
        <f t="shared" si="349"/>
        <v>0.48874433760279112</v>
      </c>
      <c r="V1044" s="6">
        <f t="shared" si="351"/>
        <v>42969.000000064261</v>
      </c>
      <c r="W1044">
        <f t="shared" si="356"/>
        <v>13.149013793610134</v>
      </c>
      <c r="X1044">
        <f t="shared" si="357"/>
        <v>31.680229787008098</v>
      </c>
      <c r="Y1044">
        <f t="shared" si="352"/>
        <v>-1.4720104423432285</v>
      </c>
      <c r="Z1044">
        <f t="shared" si="353"/>
        <v>-2.6652383837360535E-7</v>
      </c>
      <c r="AA1044">
        <f t="shared" si="355"/>
        <v>-1.2221275182761881E-8</v>
      </c>
      <c r="AB1044">
        <f t="shared" si="354"/>
        <v>1.0008566433420496</v>
      </c>
      <c r="AC1044">
        <f t="shared" si="350"/>
        <v>2.0956673952314411</v>
      </c>
      <c r="AD1044">
        <f t="shared" si="358"/>
        <v>3.0584775442539781E-12</v>
      </c>
      <c r="AE1044">
        <f t="shared" si="359"/>
        <v>4.5467504624413188E-4</v>
      </c>
      <c r="AF1044">
        <f t="shared" si="360"/>
        <v>6.6963047852102015E-10</v>
      </c>
      <c r="AG1044">
        <f t="shared" si="361"/>
        <v>3.0584775442539781E-10</v>
      </c>
      <c r="AH1044">
        <f t="shared" si="362"/>
        <v>6.6963047852102019E-6</v>
      </c>
    </row>
    <row r="1045" spans="1:34">
      <c r="A1045" s="4">
        <v>43251.037361111114</v>
      </c>
      <c r="B1045" s="3">
        <v>-2.25423921139736E-3</v>
      </c>
      <c r="C1045">
        <v>2.8851100957235798</v>
      </c>
      <c r="D1045" s="3">
        <v>4.3970341715030399E-2</v>
      </c>
      <c r="E1045" s="3">
        <v>4.3865725969062602E-2</v>
      </c>
      <c r="F1045" s="3">
        <v>4.3712299641829301E-2</v>
      </c>
      <c r="G1045">
        <v>-4595485</v>
      </c>
      <c r="H1045">
        <v>13051796</v>
      </c>
      <c r="K1045">
        <f t="shared" si="339"/>
        <v>144.58496656854902</v>
      </c>
      <c r="L1045">
        <f t="shared" si="340"/>
        <v>91.502643107670508</v>
      </c>
      <c r="M1045">
        <f t="shared" si="341"/>
        <v>30.638996358310187</v>
      </c>
      <c r="N1045">
        <f t="shared" si="342"/>
        <v>0.12656095260728087</v>
      </c>
      <c r="O1045">
        <f t="shared" si="343"/>
        <v>131.05911927100732</v>
      </c>
      <c r="P1045">
        <f t="shared" si="344"/>
        <v>130.99705188740586</v>
      </c>
      <c r="Q1045">
        <f t="shared" si="345"/>
        <v>-1.4702565727624801</v>
      </c>
      <c r="R1045">
        <f t="shared" si="346"/>
        <v>132.5293758437698</v>
      </c>
      <c r="S1045">
        <f t="shared" si="347"/>
        <v>31.619167406818509</v>
      </c>
      <c r="T1045">
        <f t="shared" si="348"/>
        <v>13.148036097339791</v>
      </c>
      <c r="U1045">
        <f t="shared" si="349"/>
        <v>0.48879441575742938</v>
      </c>
      <c r="V1045" s="6">
        <f t="shared" si="351"/>
        <v>43030.000000493601</v>
      </c>
      <c r="W1045">
        <f t="shared" si="356"/>
        <v>13.148882461275308</v>
      </c>
      <c r="X1045">
        <f t="shared" si="357"/>
        <v>31.677923501769559</v>
      </c>
      <c r="Y1045">
        <f t="shared" si="352"/>
        <v>-1.4719102288080894</v>
      </c>
      <c r="Z1045">
        <f t="shared" si="353"/>
        <v>-9.0931662492573126E-8</v>
      </c>
      <c r="AA1045">
        <f t="shared" si="355"/>
        <v>-3.4804877774473071E-8</v>
      </c>
      <c r="AB1045">
        <f t="shared" si="354"/>
        <v>1.0008540177600724</v>
      </c>
      <c r="AC1045">
        <f t="shared" si="350"/>
        <v>2.0957378889711906</v>
      </c>
      <c r="AD1045">
        <f t="shared" si="358"/>
        <v>8.711101259045715E-12</v>
      </c>
      <c r="AE1045">
        <f t="shared" si="359"/>
        <v>1.4329499759312226E-4</v>
      </c>
      <c r="AF1045">
        <f t="shared" si="360"/>
        <v>6.0516397733530428E-9</v>
      </c>
      <c r="AG1045">
        <f t="shared" si="361"/>
        <v>8.7111012590457147E-10</v>
      </c>
      <c r="AH1045">
        <f t="shared" si="362"/>
        <v>6.0516397733530425E-5</v>
      </c>
    </row>
    <row r="1046" spans="1:34">
      <c r="A1046" s="4">
        <v>43251.038055555553</v>
      </c>
      <c r="B1046" s="3">
        <v>-2.2587701423071802E-3</v>
      </c>
      <c r="C1046">
        <v>2.8851671783177202</v>
      </c>
      <c r="D1046" s="3">
        <v>4.3951932578420401E-2</v>
      </c>
      <c r="E1046" s="3">
        <v>4.3848280101228702E-2</v>
      </c>
      <c r="F1046" s="3">
        <v>4.36955886402575E-2</v>
      </c>
      <c r="G1046">
        <v>-4595483</v>
      </c>
      <c r="H1046">
        <v>13051796</v>
      </c>
      <c r="K1046">
        <f t="shared" si="339"/>
        <v>144.87360558771053</v>
      </c>
      <c r="L1046">
        <f t="shared" si="340"/>
        <v>91.813248586309541</v>
      </c>
      <c r="M1046">
        <f t="shared" si="341"/>
        <v>30.74300034995111</v>
      </c>
      <c r="N1046">
        <f t="shared" si="342"/>
        <v>0.126578253453524</v>
      </c>
      <c r="O1046">
        <f t="shared" si="343"/>
        <v>131.00382648943565</v>
      </c>
      <c r="P1046">
        <f t="shared" si="344"/>
        <v>130.94483743953234</v>
      </c>
      <c r="Q1046">
        <f t="shared" si="345"/>
        <v>-1.4751837653726909</v>
      </c>
      <c r="R1046">
        <f t="shared" si="346"/>
        <v>132.47901025480834</v>
      </c>
      <c r="S1046">
        <f t="shared" si="347"/>
        <v>31.726456193532904</v>
      </c>
      <c r="T1046">
        <f t="shared" si="348"/>
        <v>13.149857239049592</v>
      </c>
      <c r="U1046">
        <f t="shared" si="349"/>
        <v>0.48876319820648362</v>
      </c>
      <c r="V1046" s="6">
        <f t="shared" si="351"/>
        <v>43090.000000060536</v>
      </c>
      <c r="W1046">
        <f t="shared" si="356"/>
        <v>13.148616878109303</v>
      </c>
      <c r="X1046">
        <f t="shared" si="357"/>
        <v>31.676212359513947</v>
      </c>
      <c r="Y1046">
        <f t="shared" si="352"/>
        <v>-1.4731676411379435</v>
      </c>
      <c r="Z1046">
        <f t="shared" si="353"/>
        <v>3.7940452348911518E-8</v>
      </c>
      <c r="AA1046">
        <f t="shared" si="355"/>
        <v>-1.1520250282603844E-7</v>
      </c>
      <c r="AB1046">
        <f t="shared" si="354"/>
        <v>1.0008951869108877</v>
      </c>
      <c r="AC1046">
        <f t="shared" si="350"/>
        <v>2.0956939448217335</v>
      </c>
      <c r="AD1046">
        <f t="shared" si="358"/>
        <v>2.8808119479716457E-11</v>
      </c>
      <c r="AE1046">
        <f t="shared" si="359"/>
        <v>4.6209784771799998E-4</v>
      </c>
      <c r="AF1046">
        <f t="shared" si="360"/>
        <v>6.2060032661818188E-9</v>
      </c>
      <c r="AG1046">
        <f t="shared" si="361"/>
        <v>2.8808119479716459E-9</v>
      </c>
      <c r="AH1046">
        <f t="shared" si="362"/>
        <v>6.2060032661818182E-5</v>
      </c>
    </row>
    <row r="1047" spans="1:34">
      <c r="A1047" s="4">
        <v>43251.03875</v>
      </c>
      <c r="B1047" s="3">
        <v>-2.2596263812192799E-3</v>
      </c>
      <c r="C1047">
        <v>2.8851243663721098</v>
      </c>
      <c r="D1047" s="3">
        <v>4.3932369897720501E-2</v>
      </c>
      <c r="E1047" s="3">
        <v>4.3829716365926301E-2</v>
      </c>
      <c r="F1047" s="3">
        <v>4.3675721248509901E-2</v>
      </c>
      <c r="G1047">
        <v>-4595466</v>
      </c>
      <c r="H1047">
        <v>13051796</v>
      </c>
      <c r="K1047">
        <f t="shared" si="339"/>
        <v>144.92815154408802</v>
      </c>
      <c r="L1047">
        <f t="shared" si="340"/>
        <v>91.893910048323988</v>
      </c>
      <c r="M1047">
        <f t="shared" si="341"/>
        <v>30.77000925545353</v>
      </c>
      <c r="N1047">
        <f t="shared" si="342"/>
        <v>0.12656527781884011</v>
      </c>
      <c r="O1047">
        <f t="shared" si="343"/>
        <v>130.94506897930299</v>
      </c>
      <c r="P1047">
        <f t="shared" si="344"/>
        <v>130.88927728061597</v>
      </c>
      <c r="Q1047">
        <f t="shared" si="345"/>
        <v>-1.4740625852786593</v>
      </c>
      <c r="R1047">
        <f t="shared" si="346"/>
        <v>132.41913156458165</v>
      </c>
      <c r="S1047">
        <f t="shared" si="347"/>
        <v>31.752717645639304</v>
      </c>
      <c r="T1047">
        <f t="shared" si="348"/>
        <v>13.148491382767077</v>
      </c>
      <c r="U1047">
        <f t="shared" si="349"/>
        <v>0.48878661136969564</v>
      </c>
      <c r="V1047" s="6">
        <f t="shared" si="351"/>
        <v>43150.000000256114</v>
      </c>
      <c r="W1047">
        <f t="shared" si="356"/>
        <v>13.148310435994677</v>
      </c>
      <c r="X1047">
        <f t="shared" si="357"/>
        <v>31.676128097332235</v>
      </c>
      <c r="Y1047">
        <f t="shared" si="352"/>
        <v>-1.4734081487296653</v>
      </c>
      <c r="Z1047">
        <f t="shared" si="353"/>
        <v>-1.3595328693617023E-7</v>
      </c>
      <c r="AA1047">
        <f t="shared" si="355"/>
        <v>-1.4681954623276548E-7</v>
      </c>
      <c r="AB1047">
        <f t="shared" si="354"/>
        <v>1.0009028008990202</v>
      </c>
      <c r="AC1047">
        <f t="shared" si="350"/>
        <v>2.0957269029338303</v>
      </c>
      <c r="AD1047">
        <f t="shared" si="358"/>
        <v>3.6709021300756155E-11</v>
      </c>
      <c r="AE1047">
        <f t="shared" si="359"/>
        <v>-2.0504281312882174E-4</v>
      </c>
      <c r="AF1047">
        <f t="shared" si="360"/>
        <v>-1.7822116994616871E-8</v>
      </c>
      <c r="AG1047">
        <f t="shared" si="361"/>
        <v>3.6709021300756155E-9</v>
      </c>
      <c r="AH1047" t="str">
        <f t="shared" si="362"/>
        <v>NaN</v>
      </c>
    </row>
    <row r="1048" spans="1:34">
      <c r="A1048" s="4">
        <v>43251.039444444446</v>
      </c>
      <c r="B1048" s="3">
        <v>-2.25525004900192E-3</v>
      </c>
      <c r="C1048">
        <v>2.8851160418271302</v>
      </c>
      <c r="D1048" s="3">
        <v>4.39111660924391E-2</v>
      </c>
      <c r="E1048" s="3">
        <v>4.3808857434651099E-2</v>
      </c>
      <c r="F1048" s="3">
        <v>4.3653566962748303E-2</v>
      </c>
      <c r="G1048">
        <v>-4595446</v>
      </c>
      <c r="H1048">
        <v>13051796</v>
      </c>
      <c r="K1048">
        <f t="shared" si="339"/>
        <v>144.6493611003834</v>
      </c>
      <c r="L1048">
        <f t="shared" si="340"/>
        <v>91.644241211624461</v>
      </c>
      <c r="M1048">
        <f t="shared" si="341"/>
        <v>30.686409456380851</v>
      </c>
      <c r="N1048">
        <f t="shared" si="342"/>
        <v>0.12656275477876275</v>
      </c>
      <c r="O1048">
        <f t="shared" si="343"/>
        <v>130.88138226771241</v>
      </c>
      <c r="P1048">
        <f t="shared" si="344"/>
        <v>130.82684773625994</v>
      </c>
      <c r="Q1048">
        <f t="shared" si="345"/>
        <v>-1.4709780955376459</v>
      </c>
      <c r="R1048">
        <f t="shared" si="346"/>
        <v>132.35236036325006</v>
      </c>
      <c r="S1048">
        <f t="shared" si="347"/>
        <v>31.667061520072615</v>
      </c>
      <c r="T1048">
        <f t="shared" si="348"/>
        <v>13.14822579960104</v>
      </c>
      <c r="U1048">
        <f t="shared" si="349"/>
        <v>0.48879116392920885</v>
      </c>
      <c r="V1048" s="6">
        <f t="shared" si="351"/>
        <v>43210.000000451691</v>
      </c>
      <c r="W1048">
        <f t="shared" si="356"/>
        <v>13.148149918696536</v>
      </c>
      <c r="X1048">
        <f t="shared" si="357"/>
        <v>31.679515412949765</v>
      </c>
      <c r="Y1048">
        <f t="shared" si="352"/>
        <v>-1.4661570483876858</v>
      </c>
      <c r="Z1048">
        <f t="shared" si="353"/>
        <v>4.1102156736140462E-8</v>
      </c>
      <c r="AA1048">
        <f t="shared" si="355"/>
        <v>-8.4354421374042504E-8</v>
      </c>
      <c r="AB1048">
        <f t="shared" si="354"/>
        <v>1.0006495005018281</v>
      </c>
      <c r="AC1048">
        <f t="shared" si="350"/>
        <v>2.0957333114556271</v>
      </c>
      <c r="AD1048">
        <f t="shared" si="358"/>
        <v>2.1195354372282873E-11</v>
      </c>
      <c r="AE1048">
        <f t="shared" si="359"/>
        <v>2.8437935727513577E-4</v>
      </c>
      <c r="AF1048">
        <f t="shared" si="360"/>
        <v>7.4194830964049269E-9</v>
      </c>
      <c r="AG1048">
        <f t="shared" si="361"/>
        <v>2.1195354372282872E-9</v>
      </c>
      <c r="AH1048">
        <f t="shared" si="362"/>
        <v>7.4194830964049267E-5</v>
      </c>
    </row>
    <row r="1049" spans="1:34">
      <c r="A1049" s="4">
        <v>43251.040138888886</v>
      </c>
      <c r="B1049" s="3">
        <v>-2.2573787540750298E-3</v>
      </c>
      <c r="C1049">
        <v>2.8851398262413599</v>
      </c>
      <c r="D1049" s="3">
        <v>4.3890223915714198E-2</v>
      </c>
      <c r="E1049" s="3">
        <v>4.3788664466974297E-2</v>
      </c>
      <c r="F1049" s="3">
        <v>4.36268746216774E-2</v>
      </c>
      <c r="G1049">
        <v>-4595432</v>
      </c>
      <c r="H1049">
        <v>13051796</v>
      </c>
      <c r="K1049">
        <f t="shared" si="339"/>
        <v>144.7849684085979</v>
      </c>
      <c r="L1049">
        <f t="shared" si="340"/>
        <v>91.814935359246817</v>
      </c>
      <c r="M1049">
        <f t="shared" si="341"/>
        <v>30.74356515363467</v>
      </c>
      <c r="N1049">
        <f t="shared" si="342"/>
        <v>0.12656996346469876</v>
      </c>
      <c r="O1049">
        <f t="shared" si="343"/>
        <v>130.81848137084711</v>
      </c>
      <c r="P1049">
        <f t="shared" si="344"/>
        <v>130.76641138146172</v>
      </c>
      <c r="Q1049">
        <f t="shared" si="345"/>
        <v>-1.4534304643467522</v>
      </c>
      <c r="R1049">
        <f t="shared" si="346"/>
        <v>132.27191183519386</v>
      </c>
      <c r="S1049">
        <f t="shared" si="347"/>
        <v>31.712518796532503</v>
      </c>
      <c r="T1049">
        <f t="shared" si="348"/>
        <v>13.148984608646934</v>
      </c>
      <c r="U1049">
        <f t="shared" si="349"/>
        <v>0.48877815661631252</v>
      </c>
      <c r="V1049" s="6">
        <f t="shared" si="351"/>
        <v>43270.000000018626</v>
      </c>
      <c r="W1049">
        <f t="shared" si="356"/>
        <v>13.147916438990181</v>
      </c>
      <c r="X1049">
        <f t="shared" si="357"/>
        <v>31.674118653512121</v>
      </c>
      <c r="Y1049">
        <f t="shared" si="352"/>
        <v>-1.4555785858006989</v>
      </c>
      <c r="Z1049">
        <f t="shared" si="353"/>
        <v>-3.0668532325993745E-7</v>
      </c>
      <c r="AA1049">
        <f t="shared" si="355"/>
        <v>-6.7750807459666725E-8</v>
      </c>
      <c r="AB1049">
        <f t="shared" si="354"/>
        <v>1.0002755237158845</v>
      </c>
      <c r="AC1049">
        <f t="shared" si="350"/>
        <v>2.0957150013933492</v>
      </c>
      <c r="AD1049">
        <f t="shared" si="358"/>
        <v>1.7147007876089015E-11</v>
      </c>
      <c r="AE1049">
        <f t="shared" si="359"/>
        <v>6.3017316933778765E-5</v>
      </c>
      <c r="AF1049">
        <f t="shared" si="360"/>
        <v>2.7086910632884053E-8</v>
      </c>
      <c r="AG1049">
        <f t="shared" si="361"/>
        <v>1.7147007876089016E-9</v>
      </c>
      <c r="AH1049">
        <f t="shared" si="362"/>
        <v>2.7086910632884051E-4</v>
      </c>
    </row>
    <row r="1050" spans="1:34">
      <c r="A1050" s="4">
        <v>43251.040833333333</v>
      </c>
      <c r="B1050" s="3">
        <v>-2.2547743607174201E-3</v>
      </c>
      <c r="C1050">
        <v>2.88500068741814</v>
      </c>
      <c r="D1050" s="3">
        <v>4.3872885077744297E-2</v>
      </c>
      <c r="E1050" s="3">
        <v>4.3766461716295502E-2</v>
      </c>
      <c r="F1050" s="3">
        <v>4.36059114265481E-2</v>
      </c>
      <c r="G1050">
        <v>-4595408</v>
      </c>
      <c r="H1050">
        <v>13051796</v>
      </c>
      <c r="K1050">
        <f t="shared" si="339"/>
        <v>144.6190577912848</v>
      </c>
      <c r="L1050">
        <f t="shared" si="340"/>
        <v>91.676580671142901</v>
      </c>
      <c r="M1050">
        <f t="shared" si="341"/>
        <v>30.697238089836272</v>
      </c>
      <c r="N1050">
        <f t="shared" si="342"/>
        <v>0.1265277926519803</v>
      </c>
      <c r="O1050">
        <f t="shared" si="343"/>
        <v>130.7664032858784</v>
      </c>
      <c r="P1050">
        <f t="shared" si="344"/>
        <v>130.69995986532024</v>
      </c>
      <c r="Q1050">
        <f t="shared" si="345"/>
        <v>-1.4423271975176988</v>
      </c>
      <c r="R1050">
        <f t="shared" si="346"/>
        <v>132.2087304833961</v>
      </c>
      <c r="S1050">
        <f t="shared" si="347"/>
        <v>31.65878955484807</v>
      </c>
      <c r="T1050">
        <f t="shared" si="348"/>
        <v>13.144545575729204</v>
      </c>
      <c r="U1050">
        <f t="shared" si="349"/>
        <v>0.48885424939674382</v>
      </c>
      <c r="V1050" s="6">
        <f t="shared" si="351"/>
        <v>43330.000000214204</v>
      </c>
      <c r="W1050">
        <f t="shared" si="356"/>
        <v>13.147761758684718</v>
      </c>
      <c r="X1050">
        <f t="shared" si="357"/>
        <v>31.670581701911178</v>
      </c>
      <c r="Y1050">
        <f t="shared" si="352"/>
        <v>-1.4501372405833877</v>
      </c>
      <c r="Z1050">
        <f t="shared" si="353"/>
        <v>-3.0668532165212407E-7</v>
      </c>
      <c r="AA1050">
        <f t="shared" si="355"/>
        <v>-7.9042608726771086E-8</v>
      </c>
      <c r="AB1050">
        <f t="shared" si="354"/>
        <v>1.0000839674339723</v>
      </c>
      <c r="AC1050">
        <f t="shared" si="350"/>
        <v>2.0958221152576542</v>
      </c>
      <c r="AD1050">
        <f t="shared" si="358"/>
        <v>2.0080932935169063E-11</v>
      </c>
      <c r="AE1050">
        <f t="shared" si="359"/>
        <v>1.2403576015158652E-4</v>
      </c>
      <c r="AF1050">
        <f t="shared" si="360"/>
        <v>1.6116398936680887E-8</v>
      </c>
      <c r="AG1050">
        <f t="shared" si="361"/>
        <v>2.0080932935169062E-9</v>
      </c>
      <c r="AH1050">
        <f t="shared" si="362"/>
        <v>1.6116398936680886E-4</v>
      </c>
    </row>
    <row r="1051" spans="1:34">
      <c r="A1051" s="4">
        <v>43251.041527777779</v>
      </c>
      <c r="B1051" s="3">
        <v>-2.2551549113450199E-3</v>
      </c>
      <c r="C1051">
        <v>2.8850244718323701</v>
      </c>
      <c r="D1051" s="3">
        <v>4.38476498142518E-2</v>
      </c>
      <c r="E1051" s="3">
        <v>4.3744389779894803E-2</v>
      </c>
      <c r="F1051" s="3">
        <v>4.3584852944168202E-2</v>
      </c>
      <c r="G1051">
        <v>-4595392</v>
      </c>
      <c r="H1051">
        <v>13051796</v>
      </c>
      <c r="K1051">
        <f t="shared" si="339"/>
        <v>144.64330043856367</v>
      </c>
      <c r="L1051">
        <f t="shared" si="340"/>
        <v>91.72850450185463</v>
      </c>
      <c r="M1051">
        <f t="shared" si="341"/>
        <v>30.714624407936547</v>
      </c>
      <c r="N1051">
        <f t="shared" si="342"/>
        <v>0.12653500133791645</v>
      </c>
      <c r="O1051">
        <f t="shared" si="343"/>
        <v>130.69060788374986</v>
      </c>
      <c r="P1051">
        <f t="shared" si="344"/>
        <v>130.63389986855569</v>
      </c>
      <c r="Q1051">
        <f t="shared" si="345"/>
        <v>-1.4546540598857121</v>
      </c>
      <c r="R1051">
        <f t="shared" si="346"/>
        <v>132.14526194363557</v>
      </c>
      <c r="S1051">
        <f t="shared" si="347"/>
        <v>31.684393781193688</v>
      </c>
      <c r="T1051">
        <f t="shared" si="348"/>
        <v>13.145304384775113</v>
      </c>
      <c r="U1051">
        <f t="shared" si="349"/>
        <v>0.48884124208384711</v>
      </c>
      <c r="V1051" s="6">
        <f t="shared" si="351"/>
        <v>43390.000000409782</v>
      </c>
      <c r="W1051">
        <f t="shared" si="356"/>
        <v>13.147621670860888</v>
      </c>
      <c r="X1051">
        <f t="shared" si="357"/>
        <v>31.670671865055677</v>
      </c>
      <c r="Y1051">
        <f t="shared" si="352"/>
        <v>-1.4503885563645913</v>
      </c>
      <c r="Z1051">
        <f t="shared" si="353"/>
        <v>1.7073203563745536E-7</v>
      </c>
      <c r="AA1051">
        <f t="shared" si="355"/>
        <v>-1.9873570231133644E-8</v>
      </c>
      <c r="AB1051">
        <f t="shared" si="354"/>
        <v>1.0000927785986677</v>
      </c>
      <c r="AC1051">
        <f t="shared" si="350"/>
        <v>2.0958038051953762</v>
      </c>
      <c r="AD1051">
        <f t="shared" si="358"/>
        <v>5.0480013375646936E-12</v>
      </c>
      <c r="AE1051">
        <f t="shared" si="359"/>
        <v>-4.7160090840364123E-5</v>
      </c>
      <c r="AF1051">
        <f t="shared" si="360"/>
        <v>-1.0655549828822526E-8</v>
      </c>
      <c r="AG1051">
        <f t="shared" si="361"/>
        <v>5.0480013375646933E-10</v>
      </c>
      <c r="AH1051" t="str">
        <f t="shared" si="362"/>
        <v>NaN</v>
      </c>
    </row>
    <row r="1052" spans="1:34">
      <c r="A1052" s="4">
        <v>43251.042222222219</v>
      </c>
      <c r="B1052" s="3">
        <v>-2.2534424335208299E-3</v>
      </c>
      <c r="C1052">
        <v>2.88506490533655</v>
      </c>
      <c r="D1052" s="3">
        <v>4.3826065458342799E-2</v>
      </c>
      <c r="E1052" s="3">
        <v>4.37224129811511E-2</v>
      </c>
      <c r="F1052" s="3">
        <v>4.3563187005565898E-2</v>
      </c>
      <c r="G1052">
        <v>-4595374</v>
      </c>
      <c r="H1052">
        <v>13051796</v>
      </c>
      <c r="K1052">
        <f t="shared" si="339"/>
        <v>144.53420852580933</v>
      </c>
      <c r="L1052">
        <f t="shared" si="340"/>
        <v>91.647892268208992</v>
      </c>
      <c r="M1052">
        <f t="shared" si="341"/>
        <v>30.687631986196362</v>
      </c>
      <c r="N1052">
        <f t="shared" si="342"/>
        <v>0.12654725610400447</v>
      </c>
      <c r="O1052">
        <f t="shared" si="343"/>
        <v>130.62577816892264</v>
      </c>
      <c r="P1052">
        <f t="shared" si="344"/>
        <v>130.56812461315681</v>
      </c>
      <c r="Q1052">
        <f t="shared" si="345"/>
        <v>-1.4541844116903633</v>
      </c>
      <c r="R1052">
        <f t="shared" si="346"/>
        <v>132.079962580613</v>
      </c>
      <c r="S1052">
        <f t="shared" si="347"/>
        <v>31.657088260656604</v>
      </c>
      <c r="T1052">
        <f t="shared" si="348"/>
        <v>13.146594360152799</v>
      </c>
      <c r="U1052">
        <f t="shared" si="349"/>
        <v>0.48881912965192909</v>
      </c>
      <c r="V1052" s="6">
        <f t="shared" si="351"/>
        <v>43449.999999976717</v>
      </c>
      <c r="W1052">
        <f t="shared" si="356"/>
        <v>13.14763626334252</v>
      </c>
      <c r="X1052">
        <f t="shared" si="357"/>
        <v>31.674441228091837</v>
      </c>
      <c r="Y1052">
        <f t="shared" si="352"/>
        <v>-1.4529092222816662</v>
      </c>
      <c r="Z1052">
        <f t="shared" si="353"/>
        <v>2.5293634908057443E-8</v>
      </c>
      <c r="AA1052">
        <f t="shared" si="355"/>
        <v>1.1433648702013439E-8</v>
      </c>
      <c r="AB1052">
        <f t="shared" si="354"/>
        <v>1.0001818429409133</v>
      </c>
      <c r="AC1052">
        <f t="shared" si="350"/>
        <v>2.0957726780895127</v>
      </c>
      <c r="AD1052">
        <f t="shared" si="358"/>
        <v>-2.8991310389507534E-12</v>
      </c>
      <c r="AE1052">
        <f t="shared" si="359"/>
        <v>-1.9663939408191537E-5</v>
      </c>
      <c r="AF1052">
        <f t="shared" si="360"/>
        <v>1.467669787774756E-8</v>
      </c>
      <c r="AG1052" t="str">
        <f t="shared" si="361"/>
        <v>NaN</v>
      </c>
      <c r="AH1052">
        <f t="shared" si="362"/>
        <v>1.467669787774756E-4</v>
      </c>
    </row>
    <row r="1053" spans="1:34">
      <c r="A1053" s="4">
        <v>43251.042916666665</v>
      </c>
      <c r="B1053" s="3">
        <v>-2.2543343490542601E-3</v>
      </c>
      <c r="C1053">
        <v>2.88503398559806</v>
      </c>
      <c r="D1053" s="3">
        <v>4.38150175979354E-2</v>
      </c>
      <c r="E1053" s="3">
        <v>4.3710461313003199E-2</v>
      </c>
      <c r="F1053" s="3">
        <v>4.3550752019364203E-2</v>
      </c>
      <c r="G1053">
        <v>-4595359</v>
      </c>
      <c r="H1053">
        <v>13051796</v>
      </c>
      <c r="K1053">
        <f t="shared" si="339"/>
        <v>144.59102723036875</v>
      </c>
      <c r="L1053">
        <f t="shared" si="340"/>
        <v>91.72105664895841</v>
      </c>
      <c r="M1053">
        <f t="shared" si="341"/>
        <v>30.712130548414962</v>
      </c>
      <c r="N1053">
        <f t="shared" si="342"/>
        <v>0.12653788481229025</v>
      </c>
      <c r="O1053">
        <f t="shared" si="343"/>
        <v>130.5925953562095</v>
      </c>
      <c r="P1053">
        <f t="shared" si="344"/>
        <v>130.53235397913323</v>
      </c>
      <c r="Q1053">
        <f t="shared" si="345"/>
        <v>-1.4498891952689235</v>
      </c>
      <c r="R1053">
        <f t="shared" si="346"/>
        <v>132.04248455147842</v>
      </c>
      <c r="S1053">
        <f t="shared" si="347"/>
        <v>31.678723345260909</v>
      </c>
      <c r="T1053">
        <f t="shared" si="348"/>
        <v>13.145607908393409</v>
      </c>
      <c r="U1053">
        <f t="shared" si="349"/>
        <v>0.48883603915868962</v>
      </c>
      <c r="V1053" s="6">
        <f t="shared" si="351"/>
        <v>43510.000000172295</v>
      </c>
      <c r="W1053">
        <f t="shared" si="356"/>
        <v>13.147674203794791</v>
      </c>
      <c r="X1053">
        <f t="shared" si="357"/>
        <v>31.666797128802934</v>
      </c>
      <c r="Y1053">
        <f t="shared" si="352"/>
        <v>-1.4523684062531761</v>
      </c>
      <c r="Z1053">
        <f t="shared" si="353"/>
        <v>-4.1102156520819029E-8</v>
      </c>
      <c r="AA1053">
        <f t="shared" si="355"/>
        <v>5.7485533857710892E-8</v>
      </c>
      <c r="AB1053">
        <f t="shared" si="354"/>
        <v>1.0001626122783336</v>
      </c>
      <c r="AC1053">
        <f t="shared" si="350"/>
        <v>2.095796481170467</v>
      </c>
      <c r="AD1053">
        <f t="shared" si="358"/>
        <v>-1.4581701046998205E-11</v>
      </c>
      <c r="AE1053">
        <f t="shared" si="359"/>
        <v>-1.6218243597881714E-6</v>
      </c>
      <c r="AF1053">
        <f t="shared" si="360"/>
        <v>8.9502549582116345E-7</v>
      </c>
      <c r="AG1053" t="str">
        <f t="shared" si="361"/>
        <v>NaN</v>
      </c>
      <c r="AH1053">
        <f t="shared" si="362"/>
        <v>8.9502549582116345E-3</v>
      </c>
    </row>
    <row r="1054" spans="1:34">
      <c r="A1054" s="4">
        <v>43251.043611111112</v>
      </c>
      <c r="B1054" s="3">
        <v>-2.2541440737404599E-3</v>
      </c>
      <c r="C1054">
        <v>2.8850494454672999</v>
      </c>
      <c r="D1054" s="3">
        <v>4.3790150992863298E-2</v>
      </c>
      <c r="E1054" s="3">
        <v>4.3686439054636102E-2</v>
      </c>
      <c r="F1054" s="3">
        <v>4.3527013583061498E-2</v>
      </c>
      <c r="G1054">
        <v>-4595347</v>
      </c>
      <c r="H1054">
        <v>13051796</v>
      </c>
      <c r="K1054">
        <f t="shared" si="339"/>
        <v>144.57890590672929</v>
      </c>
      <c r="L1054">
        <f t="shared" si="340"/>
        <v>91.7401392837928</v>
      </c>
      <c r="M1054">
        <f t="shared" si="341"/>
        <v>30.718520230279232</v>
      </c>
      <c r="N1054">
        <f t="shared" si="342"/>
        <v>0.12654257045814582</v>
      </c>
      <c r="O1054">
        <f t="shared" si="343"/>
        <v>130.51790723846617</v>
      </c>
      <c r="P1054">
        <f t="shared" si="344"/>
        <v>130.46045678437886</v>
      </c>
      <c r="Q1054">
        <f t="shared" si="345"/>
        <v>-1.4530316118002418</v>
      </c>
      <c r="R1054">
        <f t="shared" si="346"/>
        <v>131.97093885026641</v>
      </c>
      <c r="S1054">
        <f t="shared" si="347"/>
        <v>31.687207971479392</v>
      </c>
      <c r="T1054">
        <f t="shared" si="348"/>
        <v>13.146101134272941</v>
      </c>
      <c r="U1054">
        <f t="shared" si="349"/>
        <v>0.48882758440531221</v>
      </c>
      <c r="V1054" s="6">
        <f t="shared" si="351"/>
        <v>43570.000000367872</v>
      </c>
      <c r="W1054">
        <f t="shared" si="356"/>
        <v>13.147653774320482</v>
      </c>
      <c r="X1054">
        <f t="shared" si="357"/>
        <v>31.658781378036544</v>
      </c>
      <c r="Y1054">
        <f t="shared" si="352"/>
        <v>-1.4532426718883755</v>
      </c>
      <c r="Z1054">
        <f t="shared" si="353"/>
        <v>2.782299825332918E-7</v>
      </c>
      <c r="AA1054">
        <f t="shared" si="355"/>
        <v>8.9102577260673716E-8</v>
      </c>
      <c r="AB1054">
        <f t="shared" si="354"/>
        <v>1.0001934023718204</v>
      </c>
      <c r="AC1054">
        <f t="shared" si="350"/>
        <v>2.0957845796299939</v>
      </c>
      <c r="AD1054">
        <f t="shared" si="358"/>
        <v>-2.2587911230766003E-11</v>
      </c>
      <c r="AE1054">
        <f t="shared" si="359"/>
        <v>-1.2654260468223528E-6</v>
      </c>
      <c r="AF1054">
        <f t="shared" si="360"/>
        <v>1.7769300784219483E-6</v>
      </c>
      <c r="AG1054" t="str">
        <f t="shared" si="361"/>
        <v>NaN</v>
      </c>
      <c r="AH1054">
        <f t="shared" si="362"/>
        <v>1.7769300784219483E-2</v>
      </c>
    </row>
    <row r="1055" spans="1:34">
      <c r="A1055" s="4">
        <v>43251.044305555559</v>
      </c>
      <c r="B1055" s="3">
        <v>-2.2498747713871098E-3</v>
      </c>
      <c r="C1055">
        <v>2.88513863702065</v>
      </c>
      <c r="D1055">
        <v>4.3773930022361997E-2</v>
      </c>
      <c r="E1055" s="3">
        <v>4.3668707773831597E-2</v>
      </c>
      <c r="F1055" s="3">
        <v>4.3512101128344499E-2</v>
      </c>
      <c r="G1055">
        <v>-4595325</v>
      </c>
      <c r="H1055">
        <v>13051796</v>
      </c>
      <c r="K1055">
        <f t="shared" si="339"/>
        <v>144.30693370757169</v>
      </c>
      <c r="L1055">
        <f t="shared" si="340"/>
        <v>91.487769370640848</v>
      </c>
      <c r="M1055">
        <f t="shared" si="341"/>
        <v>30.634015995347884</v>
      </c>
      <c r="N1055">
        <f t="shared" si="342"/>
        <v>0.12656960303040243</v>
      </c>
      <c r="O1055">
        <f t="shared" si="343"/>
        <v>130.46918672550515</v>
      </c>
      <c r="P1055">
        <f t="shared" si="344"/>
        <v>130.40738811240954</v>
      </c>
      <c r="Q1055">
        <f t="shared" si="345"/>
        <v>-1.4568072085959614</v>
      </c>
      <c r="R1055">
        <f t="shared" si="346"/>
        <v>131.92599393410111</v>
      </c>
      <c r="S1055">
        <f t="shared" si="347"/>
        <v>31.605220801078524</v>
      </c>
      <c r="T1055">
        <f t="shared" si="348"/>
        <v>13.148946668194691</v>
      </c>
      <c r="U1055">
        <f t="shared" si="349"/>
        <v>0.48877880698195653</v>
      </c>
      <c r="V1055" s="6">
        <f t="shared" si="351"/>
        <v>43630.00000056345</v>
      </c>
      <c r="W1055">
        <f t="shared" si="356"/>
        <v>13.147677122291121</v>
      </c>
      <c r="X1055">
        <f t="shared" si="357"/>
        <v>31.663452072753781</v>
      </c>
      <c r="Y1055">
        <f t="shared" si="352"/>
        <v>-1.4532381472158609</v>
      </c>
      <c r="Z1055">
        <f t="shared" si="353"/>
        <v>2.6025268926817003E-7</v>
      </c>
      <c r="AA1055">
        <f t="shared" si="355"/>
        <v>7.9165792117218093E-8</v>
      </c>
      <c r="AB1055">
        <f t="shared" si="354"/>
        <v>1.000193820344391</v>
      </c>
      <c r="AC1055">
        <f t="shared" si="350"/>
        <v>2.0957159168964621</v>
      </c>
      <c r="AD1055">
        <f t="shared" si="358"/>
        <v>-2.006829568766916E-11</v>
      </c>
      <c r="AE1055">
        <f t="shared" si="359"/>
        <v>-1.1475168356535435E-5</v>
      </c>
      <c r="AF1055">
        <f t="shared" si="360"/>
        <v>1.7409346186364716E-7</v>
      </c>
      <c r="AG1055" t="str">
        <f t="shared" si="361"/>
        <v>NaN</v>
      </c>
      <c r="AH1055">
        <f t="shared" si="362"/>
        <v>1.7409346186364717E-3</v>
      </c>
    </row>
    <row r="1056" spans="1:34">
      <c r="A1056" s="4">
        <v>43251.045011574075</v>
      </c>
      <c r="B1056" s="3">
        <v>-2.2501839687720298E-3</v>
      </c>
      <c r="C1056">
        <v>2.8851481507863399</v>
      </c>
      <c r="D1056" s="3">
        <v>4.3749955332823401E-2</v>
      </c>
      <c r="E1056" s="3">
        <v>4.3642164367556698E-2</v>
      </c>
      <c r="F1056" s="3">
        <v>4.3485909045339201E-2</v>
      </c>
      <c r="G1056">
        <v>-4595313</v>
      </c>
      <c r="H1056">
        <v>13051796</v>
      </c>
      <c r="K1056">
        <f t="shared" si="339"/>
        <v>144.32663085848546</v>
      </c>
      <c r="L1056">
        <f t="shared" si="340"/>
        <v>91.541895776288115</v>
      </c>
      <c r="M1056">
        <f t="shared" si="341"/>
        <v>30.652139829689627</v>
      </c>
      <c r="N1056">
        <f t="shared" si="342"/>
        <v>0.12657248650477626</v>
      </c>
      <c r="O1056">
        <f t="shared" si="343"/>
        <v>130.39717752159788</v>
      </c>
      <c r="P1056">
        <f t="shared" si="344"/>
        <v>130.32794527147311</v>
      </c>
      <c r="Q1056">
        <f t="shared" si="345"/>
        <v>-1.4498756212513797</v>
      </c>
      <c r="R1056">
        <f t="shared" si="346"/>
        <v>131.84705314284926</v>
      </c>
      <c r="S1056">
        <f t="shared" si="347"/>
        <v>31.618723577190547</v>
      </c>
      <c r="T1056">
        <f t="shared" si="348"/>
        <v>13.149250191812989</v>
      </c>
      <c r="U1056">
        <f t="shared" si="349"/>
        <v>0.48877360405679898</v>
      </c>
      <c r="V1056" s="6">
        <f t="shared" si="351"/>
        <v>43691.000000364147</v>
      </c>
      <c r="W1056">
        <f t="shared" si="356"/>
        <v>13.147680040787447</v>
      </c>
      <c r="X1056">
        <f t="shared" si="357"/>
        <v>31.655461488664528</v>
      </c>
      <c r="Y1056">
        <f t="shared" si="352"/>
        <v>-1.4562339065057206</v>
      </c>
      <c r="Z1056">
        <f t="shared" si="353"/>
        <v>1.5677872829944725E-8</v>
      </c>
      <c r="AA1056">
        <f t="shared" si="355"/>
        <v>7.5552415701781326E-8</v>
      </c>
      <c r="AB1056">
        <f t="shared" si="354"/>
        <v>1.0002995749081245</v>
      </c>
      <c r="AC1056">
        <f t="shared" si="350"/>
        <v>2.0957085928715524</v>
      </c>
      <c r="AD1056">
        <f t="shared" si="358"/>
        <v>-1.9112848512437877E-11</v>
      </c>
      <c r="AE1056">
        <f t="shared" si="359"/>
        <v>-6.4680464110543194E-5</v>
      </c>
      <c r="AF1056">
        <f t="shared" si="360"/>
        <v>2.9415980305918013E-8</v>
      </c>
      <c r="AG1056" t="str">
        <f t="shared" si="361"/>
        <v>NaN</v>
      </c>
      <c r="AH1056">
        <f t="shared" si="362"/>
        <v>2.9415980305918014E-4</v>
      </c>
    </row>
    <row r="1057" spans="1:34">
      <c r="A1057" s="4">
        <v>43251.045706018522</v>
      </c>
      <c r="B1057" s="3">
        <v>-2.2509093934058901E-3</v>
      </c>
      <c r="C1057">
        <v>2.8851445831242</v>
      </c>
      <c r="D1057" s="3">
        <v>4.3726824989989803E-2</v>
      </c>
      <c r="E1057" s="3">
        <v>4.3622554118028303E-2</v>
      </c>
      <c r="F1057" s="3">
        <v>4.3466887327940601E-2</v>
      </c>
      <c r="G1057">
        <v>-4595297</v>
      </c>
      <c r="H1057">
        <v>13051796</v>
      </c>
      <c r="K1057">
        <f t="shared" si="339"/>
        <v>144.3728434048607</v>
      </c>
      <c r="L1057">
        <f t="shared" si="340"/>
        <v>91.613112197065149</v>
      </c>
      <c r="M1057">
        <f t="shared" si="341"/>
        <v>30.675986131640403</v>
      </c>
      <c r="N1057">
        <f t="shared" si="342"/>
        <v>0.12657140520188417</v>
      </c>
      <c r="O1057">
        <f t="shared" si="343"/>
        <v>130.32770435612196</v>
      </c>
      <c r="P1057">
        <f t="shared" si="344"/>
        <v>130.26925295753745</v>
      </c>
      <c r="Q1057">
        <f t="shared" si="345"/>
        <v>-1.462018889669821</v>
      </c>
      <c r="R1057">
        <f t="shared" si="346"/>
        <v>131.78972324579178</v>
      </c>
      <c r="S1057">
        <f t="shared" si="347"/>
        <v>31.650665391420283</v>
      </c>
      <c r="T1057">
        <f t="shared" si="348"/>
        <v>13.149136370455928</v>
      </c>
      <c r="U1057">
        <f t="shared" si="349"/>
        <v>0.48877555515373627</v>
      </c>
      <c r="V1057" s="6">
        <f t="shared" si="351"/>
        <v>43751.000000559725</v>
      </c>
      <c r="W1057">
        <f t="shared" si="356"/>
        <v>13.147831802596606</v>
      </c>
      <c r="X1057">
        <f t="shared" si="357"/>
        <v>31.659983563075095</v>
      </c>
      <c r="Y1057">
        <f t="shared" si="352"/>
        <v>-1.4541148538437483</v>
      </c>
      <c r="Z1057">
        <f t="shared" si="353"/>
        <v>-8.5366017831384232E-8</v>
      </c>
      <c r="AA1057">
        <f t="shared" si="355"/>
        <v>5.9743893854865068E-8</v>
      </c>
      <c r="AB1057">
        <f t="shared" si="354"/>
        <v>1.0002244923154082</v>
      </c>
      <c r="AC1057">
        <f t="shared" si="350"/>
        <v>2.0957113393808982</v>
      </c>
      <c r="AD1057">
        <f t="shared" si="358"/>
        <v>-1.5135737408292799E-11</v>
      </c>
      <c r="AE1057">
        <f t="shared" si="359"/>
        <v>2.9515705167787779E-4</v>
      </c>
      <c r="AF1057">
        <f t="shared" si="360"/>
        <v>-5.1048320343081615E-9</v>
      </c>
      <c r="AG1057" t="str">
        <f t="shared" si="361"/>
        <v>NaN</v>
      </c>
      <c r="AH1057" t="str">
        <f t="shared" si="362"/>
        <v>NaN</v>
      </c>
    </row>
    <row r="1058" spans="1:34">
      <c r="A1058" s="4">
        <v>43251.046400462961</v>
      </c>
      <c r="B1058" s="3">
        <v>-2.2517061712824201E-3</v>
      </c>
      <c r="C1058">
        <v>2.8851160418271302</v>
      </c>
      <c r="D1058" s="3">
        <v>4.3711935946685099E-2</v>
      </c>
      <c r="E1058" s="3">
        <v>4.3606249902077301E-2</v>
      </c>
      <c r="F1058" s="3">
        <v>4.3448211026825397E-2</v>
      </c>
      <c r="G1058">
        <v>-4595285</v>
      </c>
      <c r="H1058">
        <v>13051796</v>
      </c>
      <c r="K1058">
        <f t="shared" si="339"/>
        <v>144.42360144760039</v>
      </c>
      <c r="L1058">
        <f t="shared" si="340"/>
        <v>91.688420067645765</v>
      </c>
      <c r="M1058">
        <f t="shared" si="341"/>
        <v>30.701202425881831</v>
      </c>
      <c r="N1058">
        <f t="shared" si="342"/>
        <v>0.12656275477876275</v>
      </c>
      <c r="O1058">
        <f t="shared" si="343"/>
        <v>130.28298435448912</v>
      </c>
      <c r="P1058">
        <f t="shared" si="344"/>
        <v>130.22045540604861</v>
      </c>
      <c r="Q1058">
        <f t="shared" si="345"/>
        <v>-1.4504500506100442</v>
      </c>
      <c r="R1058">
        <f t="shared" si="346"/>
        <v>131.73343440509916</v>
      </c>
      <c r="S1058">
        <f t="shared" si="347"/>
        <v>31.668169126288529</v>
      </c>
      <c r="T1058">
        <f t="shared" si="348"/>
        <v>13.14822579960104</v>
      </c>
      <c r="U1058">
        <f t="shared" si="349"/>
        <v>0.48879116392920885</v>
      </c>
      <c r="V1058" s="6">
        <f t="shared" si="351"/>
        <v>43811.00000012666</v>
      </c>
      <c r="W1058">
        <f t="shared" si="356"/>
        <v>13.148100304258936</v>
      </c>
      <c r="X1058">
        <f t="shared" si="357"/>
        <v>31.657526628657244</v>
      </c>
      <c r="Y1058">
        <f t="shared" si="352"/>
        <v>-1.4556840148181511</v>
      </c>
      <c r="Z1058">
        <f t="shared" si="353"/>
        <v>1.0117453963326598E-7</v>
      </c>
      <c r="AA1058">
        <f t="shared" si="355"/>
        <v>2.9403477202123917E-8</v>
      </c>
      <c r="AB1058">
        <f t="shared" si="354"/>
        <v>1.0002796552349282</v>
      </c>
      <c r="AC1058">
        <f t="shared" si="350"/>
        <v>2.0957333114556271</v>
      </c>
      <c r="AD1058">
        <f t="shared" si="358"/>
        <v>-7.4412329978370389E-12</v>
      </c>
      <c r="AE1058">
        <f t="shared" si="359"/>
        <v>-1.7529538768162924E-4</v>
      </c>
      <c r="AF1058">
        <f t="shared" si="360"/>
        <v>4.2257660536062733E-9</v>
      </c>
      <c r="AG1058" t="str">
        <f t="shared" si="361"/>
        <v>NaN</v>
      </c>
      <c r="AH1058">
        <f t="shared" si="362"/>
        <v>4.2257660536062735E-5</v>
      </c>
    </row>
    <row r="1059" spans="1:34">
      <c r="A1059" s="4">
        <v>43251.047094907408</v>
      </c>
      <c r="B1059" s="3">
        <v>-2.24919691558171E-3</v>
      </c>
      <c r="C1059">
        <v>2.8851826381869601</v>
      </c>
      <c r="D1059" s="3">
        <v>4.3688484514259503E-2</v>
      </c>
      <c r="E1059" s="3">
        <v>4.3585938012329302E-2</v>
      </c>
      <c r="F1059">
        <v>4.3426211582846E-2</v>
      </c>
      <c r="G1059">
        <v>-4595273</v>
      </c>
      <c r="H1059">
        <v>13051796</v>
      </c>
      <c r="K1059">
        <f t="shared" si="339"/>
        <v>144.26375149210699</v>
      </c>
      <c r="L1059">
        <f t="shared" si="340"/>
        <v>91.557488181043979</v>
      </c>
      <c r="M1059">
        <f t="shared" si="341"/>
        <v>30.657360833327413</v>
      </c>
      <c r="N1059">
        <f t="shared" si="342"/>
        <v>0.12658293909937957</v>
      </c>
      <c r="O1059">
        <f t="shared" si="343"/>
        <v>130.2125467800324</v>
      </c>
      <c r="P1059">
        <f t="shared" si="344"/>
        <v>130.1596631245435</v>
      </c>
      <c r="Q1059">
        <f t="shared" si="345"/>
        <v>-1.4545831041745885</v>
      </c>
      <c r="R1059">
        <f t="shared" si="346"/>
        <v>131.66712988420699</v>
      </c>
      <c r="S1059">
        <f t="shared" si="347"/>
        <v>31.62708290277714</v>
      </c>
      <c r="T1059">
        <f t="shared" si="348"/>
        <v>13.150350464929124</v>
      </c>
      <c r="U1059">
        <f t="shared" si="349"/>
        <v>0.48875474345310621</v>
      </c>
      <c r="V1059" s="6">
        <f t="shared" si="351"/>
        <v>43871.000000322238</v>
      </c>
      <c r="W1059">
        <f t="shared" si="356"/>
        <v>13.148001075383727</v>
      </c>
      <c r="X1059">
        <f t="shared" si="357"/>
        <v>31.658583016122439</v>
      </c>
      <c r="Y1059">
        <f t="shared" si="352"/>
        <v>-1.4531249087099998</v>
      </c>
      <c r="Z1059">
        <f t="shared" si="353"/>
        <v>0</v>
      </c>
      <c r="AA1059">
        <f t="shared" si="355"/>
        <v>-3.1516257287055001E-8</v>
      </c>
      <c r="AB1059">
        <f t="shared" si="354"/>
        <v>1.0001896590230577</v>
      </c>
      <c r="AC1059">
        <f t="shared" si="350"/>
        <v>2.0956820432812604</v>
      </c>
      <c r="AD1059">
        <f t="shared" si="358"/>
        <v>7.9897720598079683E-12</v>
      </c>
      <c r="AE1059">
        <f t="shared" si="359"/>
        <v>-2.2651081154645358E-6</v>
      </c>
      <c r="AF1059">
        <f t="shared" si="360"/>
        <v>-3.5113691515762271E-7</v>
      </c>
      <c r="AG1059">
        <f t="shared" si="361"/>
        <v>7.9897720598079687E-10</v>
      </c>
      <c r="AH1059" t="str">
        <f t="shared" si="362"/>
        <v>NaN</v>
      </c>
    </row>
    <row r="1060" spans="1:34">
      <c r="A1060" s="4">
        <v>43251.047789351855</v>
      </c>
      <c r="B1060" s="3">
        <v>-2.2497320649017601E-3</v>
      </c>
      <c r="C1060">
        <v>2.8851160418271302</v>
      </c>
      <c r="D1060">
        <v>4.3665366063632999E-2</v>
      </c>
      <c r="E1060" s="3">
        <v>4.35605838267656E-2</v>
      </c>
      <c r="F1060" s="3">
        <v>4.3403092513672199E-2</v>
      </c>
      <c r="G1060">
        <v>-4595255</v>
      </c>
      <c r="H1060">
        <v>13051796</v>
      </c>
      <c r="K1060">
        <f t="shared" si="339"/>
        <v>144.29784271484212</v>
      </c>
      <c r="L1060">
        <f t="shared" si="340"/>
        <v>91.621969209798934</v>
      </c>
      <c r="M1060">
        <f t="shared" si="341"/>
        <v>30.678951838112692</v>
      </c>
      <c r="N1060">
        <f t="shared" si="342"/>
        <v>0.12656275477876275</v>
      </c>
      <c r="O1060">
        <f t="shared" si="343"/>
        <v>130.14310933340752</v>
      </c>
      <c r="P1060">
        <f t="shared" si="344"/>
        <v>130.083779550674</v>
      </c>
      <c r="Q1060">
        <f t="shared" si="345"/>
        <v>-1.4543415713453669</v>
      </c>
      <c r="R1060">
        <f t="shared" si="346"/>
        <v>131.59745090475289</v>
      </c>
      <c r="S1060">
        <f t="shared" si="347"/>
        <v>31.648512885676269</v>
      </c>
      <c r="T1060">
        <f t="shared" si="348"/>
        <v>13.14822579960104</v>
      </c>
      <c r="U1060">
        <f t="shared" si="349"/>
        <v>0.48879116392920885</v>
      </c>
      <c r="V1060" s="6">
        <f t="shared" si="351"/>
        <v>43931.000000517815</v>
      </c>
      <c r="W1060">
        <f t="shared" si="356"/>
        <v>13.148094467266279</v>
      </c>
      <c r="X1060">
        <f t="shared" si="357"/>
        <v>31.66126412888622</v>
      </c>
      <c r="Y1060">
        <f t="shared" si="352"/>
        <v>-1.4535825033760734</v>
      </c>
      <c r="Z1060">
        <f t="shared" si="353"/>
        <v>-1.5176180944923282E-7</v>
      </c>
      <c r="AA1060">
        <f t="shared" si="355"/>
        <v>-3.6465985718031426E-8</v>
      </c>
      <c r="AB1060">
        <f t="shared" si="354"/>
        <v>1.0002056718289281</v>
      </c>
      <c r="AC1060">
        <f t="shared" si="350"/>
        <v>2.0957333114556271</v>
      </c>
      <c r="AD1060">
        <f t="shared" si="358"/>
        <v>9.2419070146008889E-12</v>
      </c>
      <c r="AE1060">
        <f t="shared" si="359"/>
        <v>7.2221663260723062E-5</v>
      </c>
      <c r="AF1060">
        <f t="shared" si="360"/>
        <v>1.2738701016931699E-8</v>
      </c>
      <c r="AG1060">
        <f t="shared" si="361"/>
        <v>9.2419070146008887E-10</v>
      </c>
      <c r="AH1060">
        <f t="shared" si="362"/>
        <v>1.2738701016931699E-4</v>
      </c>
    </row>
    <row r="1061" spans="1:34">
      <c r="A1061" s="4">
        <v>43251.048483796294</v>
      </c>
      <c r="B1061" s="3">
        <v>-2.2530618828932301E-3</v>
      </c>
      <c r="C1061">
        <v>2.8851255555928201</v>
      </c>
      <c r="D1061" s="3">
        <v>4.36435914324102E-2</v>
      </c>
      <c r="E1061" s="3">
        <v>4.3538892440992599E-2</v>
      </c>
      <c r="F1061" s="3">
        <v>4.33805570789082E-2</v>
      </c>
      <c r="G1061">
        <v>-4595246</v>
      </c>
      <c r="H1061">
        <v>13051796</v>
      </c>
      <c r="K1061">
        <f t="shared" si="339"/>
        <v>144.50996587853047</v>
      </c>
      <c r="L1061">
        <f t="shared" si="340"/>
        <v>91.863714997387163</v>
      </c>
      <c r="M1061">
        <f t="shared" si="341"/>
        <v>30.759898661657854</v>
      </c>
      <c r="N1061">
        <f t="shared" si="342"/>
        <v>0.12656563825313658</v>
      </c>
      <c r="O1061">
        <f t="shared" si="343"/>
        <v>130.07770811696201</v>
      </c>
      <c r="P1061">
        <f t="shared" si="344"/>
        <v>130.01885851937121</v>
      </c>
      <c r="Q1061">
        <f t="shared" si="345"/>
        <v>-1.4518228346082651</v>
      </c>
      <c r="R1061">
        <f t="shared" si="346"/>
        <v>131.52953095157028</v>
      </c>
      <c r="S1061">
        <f t="shared" si="347"/>
        <v>31.727780551396698</v>
      </c>
      <c r="T1061">
        <f t="shared" si="348"/>
        <v>13.148529323219337</v>
      </c>
      <c r="U1061">
        <f t="shared" si="349"/>
        <v>0.48878596100405136</v>
      </c>
      <c r="V1061" s="6">
        <f t="shared" si="351"/>
        <v>43991.00000008475</v>
      </c>
      <c r="W1061">
        <f t="shared" si="356"/>
        <v>13.148325028476338</v>
      </c>
      <c r="X1061">
        <f t="shared" si="357"/>
        <v>31.665088740521682</v>
      </c>
      <c r="Y1061">
        <f t="shared" si="352"/>
        <v>-1.4511340168279314</v>
      </c>
      <c r="Z1061">
        <f t="shared" si="353"/>
        <v>6.5847065964103705E-8</v>
      </c>
      <c r="AA1061">
        <f t="shared" si="355"/>
        <v>-3.8724345899746829E-8</v>
      </c>
      <c r="AB1061">
        <f t="shared" si="354"/>
        <v>1.0001188774522065</v>
      </c>
      <c r="AC1061">
        <f t="shared" si="350"/>
        <v>2.0957259874307175</v>
      </c>
      <c r="AD1061">
        <f t="shared" si="358"/>
        <v>9.8307889830535231E-12</v>
      </c>
      <c r="AE1061">
        <f t="shared" si="359"/>
        <v>-6.4814504397620925E-6</v>
      </c>
      <c r="AF1061">
        <f t="shared" si="360"/>
        <v>-1.5098965943156465E-7</v>
      </c>
      <c r="AG1061">
        <f t="shared" si="361"/>
        <v>9.8307889830535233E-10</v>
      </c>
      <c r="AH1061" t="str">
        <f t="shared" si="362"/>
        <v>NaN</v>
      </c>
    </row>
    <row r="1062" spans="1:34">
      <c r="A1062" s="4">
        <v>43251.049189814818</v>
      </c>
      <c r="B1062" s="3">
        <v>-2.2472109169939399E-3</v>
      </c>
      <c r="C1062">
        <v>2.8851410154620698</v>
      </c>
      <c r="D1062" s="3">
        <v>4.3625229864628599E-2</v>
      </c>
      <c r="E1062" s="3">
        <v>4.3518342707102399E-2</v>
      </c>
      <c r="F1062" s="3">
        <v>4.3360737330785902E-2</v>
      </c>
      <c r="G1062">
        <v>-4595222</v>
      </c>
      <c r="H1062">
        <v>13051796</v>
      </c>
      <c r="K1062">
        <f t="shared" si="339"/>
        <v>144.13723517662143</v>
      </c>
      <c r="L1062">
        <f t="shared" si="340"/>
        <v>91.517037174003249</v>
      </c>
      <c r="M1062">
        <f t="shared" si="341"/>
        <v>30.643816107018772</v>
      </c>
      <c r="N1062">
        <f t="shared" si="342"/>
        <v>0.12657032389899509</v>
      </c>
      <c r="O1062">
        <f t="shared" si="343"/>
        <v>130.02255821079478</v>
      </c>
      <c r="P1062">
        <f t="shared" si="344"/>
        <v>129.9573543844528</v>
      </c>
      <c r="Q1062">
        <f t="shared" si="345"/>
        <v>-1.447237644530162</v>
      </c>
      <c r="R1062">
        <f t="shared" si="346"/>
        <v>131.46979585532495</v>
      </c>
      <c r="S1062">
        <f t="shared" si="347"/>
        <v>31.608641203372212</v>
      </c>
      <c r="T1062">
        <f t="shared" si="348"/>
        <v>13.149022549099181</v>
      </c>
      <c r="U1062">
        <f t="shared" si="349"/>
        <v>0.48877750625066857</v>
      </c>
      <c r="V1062" s="6">
        <f t="shared" si="351"/>
        <v>44052.00000051409</v>
      </c>
      <c r="W1062">
        <f t="shared" si="356"/>
        <v>13.148047771325007</v>
      </c>
      <c r="X1062">
        <f t="shared" si="357"/>
        <v>31.671713446899524</v>
      </c>
      <c r="Y1062">
        <f t="shared" si="352"/>
        <v>-1.4506239891467299</v>
      </c>
      <c r="Z1062">
        <f t="shared" si="353"/>
        <v>-1.6618545215608239E-7</v>
      </c>
      <c r="AA1062">
        <f t="shared" si="355"/>
        <v>-7.6664798260268105E-8</v>
      </c>
      <c r="AB1062">
        <f t="shared" si="354"/>
        <v>1.0001013341692975</v>
      </c>
      <c r="AC1062">
        <f t="shared" si="350"/>
        <v>2.0957140858902368</v>
      </c>
      <c r="AD1062">
        <f t="shared" si="358"/>
        <v>1.9469306484467389E-11</v>
      </c>
      <c r="AE1062">
        <f t="shared" si="359"/>
        <v>-6.7059595737986106E-5</v>
      </c>
      <c r="AF1062">
        <f t="shared" si="360"/>
        <v>-2.8901513534457666E-8</v>
      </c>
      <c r="AG1062">
        <f t="shared" si="361"/>
        <v>1.9469306484467387E-9</v>
      </c>
      <c r="AH1062" t="str">
        <f t="shared" si="362"/>
        <v>NaN</v>
      </c>
    </row>
    <row r="1063" spans="1:34">
      <c r="A1063" s="4">
        <v>43251.049884259257</v>
      </c>
      <c r="B1063" s="3">
        <v>-2.2517061712824201E-3</v>
      </c>
      <c r="C1063">
        <v>2.8850625268951302</v>
      </c>
      <c r="D1063">
        <v>4.3602099521795001E-2</v>
      </c>
      <c r="E1063" s="3">
        <v>4.34975432368628E-2</v>
      </c>
      <c r="F1063" s="3">
        <v>4.3339535917530203E-2</v>
      </c>
      <c r="G1063">
        <v>-4595215</v>
      </c>
      <c r="H1063">
        <v>13051796</v>
      </c>
      <c r="K1063">
        <f t="shared" si="339"/>
        <v>144.42360144760039</v>
      </c>
      <c r="L1063">
        <f t="shared" si="340"/>
        <v>91.831272509750491</v>
      </c>
      <c r="M1063">
        <f t="shared" si="341"/>
        <v>30.749035529984326</v>
      </c>
      <c r="N1063">
        <f t="shared" si="342"/>
        <v>0.12654653523541182</v>
      </c>
      <c r="O1063">
        <f t="shared" si="343"/>
        <v>129.95308504531883</v>
      </c>
      <c r="P1063">
        <f t="shared" si="344"/>
        <v>129.89510280345021</v>
      </c>
      <c r="Q1063">
        <f t="shared" si="345"/>
        <v>-1.4528114883017622</v>
      </c>
      <c r="R1063">
        <f t="shared" si="346"/>
        <v>131.40589653362059</v>
      </c>
      <c r="S1063">
        <f t="shared" si="347"/>
        <v>31.717576522185499</v>
      </c>
      <c r="T1063">
        <f t="shared" si="348"/>
        <v>13.146518479248311</v>
      </c>
      <c r="U1063">
        <f t="shared" si="349"/>
        <v>0.48882043038321704</v>
      </c>
      <c r="V1063" s="6">
        <f t="shared" si="351"/>
        <v>44112.000000081025</v>
      </c>
      <c r="W1063">
        <f t="shared" si="356"/>
        <v>13.147849313574568</v>
      </c>
      <c r="X1063">
        <f t="shared" si="357"/>
        <v>31.675377590670241</v>
      </c>
      <c r="Y1063">
        <f t="shared" si="352"/>
        <v>-1.4512200785666398</v>
      </c>
      <c r="Z1063">
        <f t="shared" si="353"/>
        <v>-1.8970226186890256E-8</v>
      </c>
      <c r="AA1063">
        <f t="shared" si="355"/>
        <v>-3.1497593068809834E-8</v>
      </c>
      <c r="AB1063">
        <f t="shared" si="354"/>
        <v>1.0001219542250761</v>
      </c>
      <c r="AC1063">
        <f t="shared" si="350"/>
        <v>2.095774509095738</v>
      </c>
      <c r="AD1063">
        <f t="shared" si="358"/>
        <v>7.9958741586646938E-12</v>
      </c>
      <c r="AE1063">
        <f t="shared" si="359"/>
        <v>-2.0721005481331894E-4</v>
      </c>
      <c r="AF1063">
        <f t="shared" si="360"/>
        <v>-3.8413701811640254E-9</v>
      </c>
      <c r="AG1063">
        <f t="shared" si="361"/>
        <v>7.9958741586646941E-10</v>
      </c>
      <c r="AH1063" t="str">
        <f t="shared" si="362"/>
        <v>NaN</v>
      </c>
    </row>
    <row r="1064" spans="1:34">
      <c r="A1064" s="4">
        <v>43251.050578703704</v>
      </c>
      <c r="B1064" s="3">
        <v>-2.2483050000482799E-3</v>
      </c>
      <c r="C1064">
        <v>2.8851338801378001</v>
      </c>
      <c r="D1064">
        <v>4.3586116395435998E-2</v>
      </c>
      <c r="E1064" s="3">
        <v>4.3480180614478697E-2</v>
      </c>
      <c r="F1064" s="3">
        <v>4.3323873075714801E-2</v>
      </c>
      <c r="G1064">
        <v>-4595749</v>
      </c>
      <c r="H1064">
        <v>13051796</v>
      </c>
      <c r="K1064">
        <f t="shared" si="339"/>
        <v>144.20693278754757</v>
      </c>
      <c r="L1064">
        <f t="shared" si="340"/>
        <v>91.635192512714823</v>
      </c>
      <c r="M1064">
        <f t="shared" si="341"/>
        <v>30.683379565182914</v>
      </c>
      <c r="N1064">
        <f t="shared" si="342"/>
        <v>0.12656816129321405</v>
      </c>
      <c r="O1064">
        <f t="shared" si="343"/>
        <v>129.90507890938085</v>
      </c>
      <c r="P1064">
        <f t="shared" si="344"/>
        <v>129.84313750427143</v>
      </c>
      <c r="Q1064">
        <f t="shared" si="345"/>
        <v>-1.4536111028679954</v>
      </c>
      <c r="R1064">
        <f t="shared" si="346"/>
        <v>131.35869001224884</v>
      </c>
      <c r="S1064">
        <f t="shared" si="347"/>
        <v>31.652453633761578</v>
      </c>
      <c r="T1064">
        <f t="shared" si="348"/>
        <v>13.148794906385389</v>
      </c>
      <c r="U1064">
        <f t="shared" si="349"/>
        <v>0.48878140844453777</v>
      </c>
      <c r="V1064" s="6">
        <f t="shared" si="351"/>
        <v>44172.000000276603</v>
      </c>
      <c r="W1064">
        <f t="shared" si="356"/>
        <v>13.147580811912242</v>
      </c>
      <c r="X1064">
        <f t="shared" si="357"/>
        <v>31.67498195319379</v>
      </c>
      <c r="Y1064">
        <f t="shared" si="352"/>
        <v>-1.4543835834646661</v>
      </c>
      <c r="Z1064">
        <f t="shared" si="353"/>
        <v>-1.01174539103392E-7</v>
      </c>
      <c r="AA1064">
        <f t="shared" si="355"/>
        <v>-2.7432544509686236E-8</v>
      </c>
      <c r="AB1064">
        <f t="shared" si="354"/>
        <v>1.0002339209188902</v>
      </c>
      <c r="AC1064">
        <f t="shared" si="350"/>
        <v>2.0957195789089207</v>
      </c>
      <c r="AD1064">
        <f t="shared" si="358"/>
        <v>6.9486047178791123E-12</v>
      </c>
      <c r="AE1064">
        <f t="shared" si="359"/>
        <v>1.625185904518022E-4</v>
      </c>
      <c r="AF1064">
        <f t="shared" si="360"/>
        <v>4.2562349723551208E-9</v>
      </c>
      <c r="AG1064">
        <f t="shared" si="361"/>
        <v>6.9486047178791123E-10</v>
      </c>
      <c r="AH1064">
        <f t="shared" si="362"/>
        <v>4.2562349723551208E-5</v>
      </c>
    </row>
    <row r="1065" spans="1:34">
      <c r="A1065" s="4">
        <v>43251.05127314815</v>
      </c>
      <c r="B1065" s="3">
        <v>-2.24849527536207E-3</v>
      </c>
      <c r="C1065">
        <v>2.8850244718323701</v>
      </c>
      <c r="D1065" s="3">
        <v>4.3557194547738598E-2</v>
      </c>
      <c r="E1065" s="3">
        <v>4.3453399364061597E-2</v>
      </c>
      <c r="F1065" s="3">
        <v>4.3296084931262198E-2</v>
      </c>
      <c r="G1065">
        <v>-4595258</v>
      </c>
      <c r="H1065">
        <v>13051796</v>
      </c>
      <c r="K1065">
        <f t="shared" si="339"/>
        <v>144.21905411118638</v>
      </c>
      <c r="L1065">
        <f t="shared" si="340"/>
        <v>91.683841099333691</v>
      </c>
      <c r="M1065">
        <f t="shared" si="341"/>
        <v>30.699669191554673</v>
      </c>
      <c r="N1065">
        <f t="shared" si="342"/>
        <v>0.12653500133791645</v>
      </c>
      <c r="O1065">
        <f t="shared" si="343"/>
        <v>129.81821066339734</v>
      </c>
      <c r="P1065">
        <f t="shared" si="344"/>
        <v>129.76298280992174</v>
      </c>
      <c r="Q1065">
        <f t="shared" si="345"/>
        <v>-1.4567281592242409</v>
      </c>
      <c r="R1065">
        <f t="shared" si="346"/>
        <v>131.27493882262158</v>
      </c>
      <c r="S1065">
        <f t="shared" si="347"/>
        <v>31.670821297704165</v>
      </c>
      <c r="T1065">
        <f t="shared" si="348"/>
        <v>13.145304384775113</v>
      </c>
      <c r="U1065">
        <f t="shared" si="349"/>
        <v>0.48884124208384711</v>
      </c>
      <c r="V1065" s="6">
        <f t="shared" si="351"/>
        <v>44232.000000472181</v>
      </c>
      <c r="W1065">
        <f t="shared" si="356"/>
        <v>13.14746407205905</v>
      </c>
      <c r="X1065">
        <f t="shared" si="357"/>
        <v>31.671939549659971</v>
      </c>
      <c r="Y1065">
        <f t="shared" si="352"/>
        <v>-1.4570860468890696</v>
      </c>
      <c r="Z1065">
        <f t="shared" si="353"/>
        <v>-1.6440862689038298E-7</v>
      </c>
      <c r="AA1065">
        <f t="shared" si="355"/>
        <v>-6.5507378566791501E-8</v>
      </c>
      <c r="AB1065">
        <f t="shared" si="354"/>
        <v>1.0003291390946438</v>
      </c>
      <c r="AC1065">
        <f t="shared" si="350"/>
        <v>2.0958038051953762</v>
      </c>
      <c r="AD1065">
        <f t="shared" si="358"/>
        <v>1.6562769310629679E-11</v>
      </c>
      <c r="AE1065">
        <f t="shared" si="359"/>
        <v>-2.9187931716761174E-5</v>
      </c>
      <c r="AF1065">
        <f t="shared" si="360"/>
        <v>-5.6488581263382869E-8</v>
      </c>
      <c r="AG1065">
        <f t="shared" si="361"/>
        <v>1.656276931062968E-9</v>
      </c>
      <c r="AH1065" t="str">
        <f t="shared" si="362"/>
        <v>NaN</v>
      </c>
    </row>
    <row r="1066" spans="1:34">
      <c r="A1066" s="4">
        <v>43251.05196759259</v>
      </c>
      <c r="B1066" s="3">
        <v>-2.2499936934582401E-3</v>
      </c>
      <c r="C1066">
        <v>2.8850720406608201</v>
      </c>
      <c r="D1066" s="3">
        <v>4.3537560513796099E-2</v>
      </c>
      <c r="E1066" s="3">
        <v>4.3434443185924501E-2</v>
      </c>
      <c r="F1066" s="3">
        <v>4.32779088882125E-2</v>
      </c>
      <c r="G1066">
        <v>-4595226</v>
      </c>
      <c r="H1066">
        <v>13051796</v>
      </c>
      <c r="K1066">
        <f t="shared" si="339"/>
        <v>144.31450953484668</v>
      </c>
      <c r="L1066">
        <f t="shared" si="340"/>
        <v>91.803188766160702</v>
      </c>
      <c r="M1066">
        <f t="shared" si="341"/>
        <v>30.739631892140086</v>
      </c>
      <c r="N1066">
        <f t="shared" si="342"/>
        <v>0.12654941870978564</v>
      </c>
      <c r="O1066">
        <f t="shared" si="343"/>
        <v>129.75923884015805</v>
      </c>
      <c r="P1066">
        <f t="shared" si="344"/>
        <v>129.70624809287332</v>
      </c>
      <c r="Q1066">
        <f t="shared" si="345"/>
        <v>-1.4609188785749723</v>
      </c>
      <c r="R1066">
        <f t="shared" si="346"/>
        <v>131.22015771873302</v>
      </c>
      <c r="S1066">
        <f t="shared" si="347"/>
        <v>31.713577811190067</v>
      </c>
      <c r="T1066">
        <f t="shared" si="348"/>
        <v>13.146822002866609</v>
      </c>
      <c r="U1066">
        <f t="shared" si="349"/>
        <v>0.48881522745805916</v>
      </c>
      <c r="V1066" s="6">
        <f t="shared" si="351"/>
        <v>44292.000000039116</v>
      </c>
      <c r="W1066">
        <f t="shared" si="356"/>
        <v>13.147472827548055</v>
      </c>
      <c r="X1066">
        <f t="shared" si="357"/>
        <v>31.680347803725372</v>
      </c>
      <c r="Y1066">
        <f t="shared" si="352"/>
        <v>-1.4593591157563235</v>
      </c>
      <c r="Z1066">
        <f t="shared" si="353"/>
        <v>3.1617043634020792E-7</v>
      </c>
      <c r="AA1066">
        <f t="shared" si="355"/>
        <v>-3.8183085893920631E-8</v>
      </c>
      <c r="AB1066">
        <f t="shared" si="354"/>
        <v>1.0004087647649427</v>
      </c>
      <c r="AC1066">
        <f t="shared" si="350"/>
        <v>2.0957671850708284</v>
      </c>
      <c r="AD1066">
        <f t="shared" si="358"/>
        <v>9.638938128455704E-12</v>
      </c>
      <c r="AE1066">
        <f t="shared" si="359"/>
        <v>-8.8224456676713695E-6</v>
      </c>
      <c r="AF1066">
        <f t="shared" si="360"/>
        <v>-1.087605101685506E-7</v>
      </c>
      <c r="AG1066">
        <f t="shared" si="361"/>
        <v>9.6389381284557046E-10</v>
      </c>
      <c r="AH1066" t="str">
        <f t="shared" si="362"/>
        <v>NaN</v>
      </c>
    </row>
    <row r="1067" spans="1:34">
      <c r="A1067" s="4">
        <v>43251.052662037036</v>
      </c>
      <c r="B1067" s="3">
        <v>-2.2508261479561001E-3</v>
      </c>
      <c r="C1067">
        <v>2.8851433939034901</v>
      </c>
      <c r="D1067" s="3">
        <v>4.3524229349623099E-2</v>
      </c>
      <c r="E1067" s="3">
        <v>4.3421861230799601E-2</v>
      </c>
      <c r="F1067" s="3">
        <v>4.3264461474973398E-2</v>
      </c>
      <c r="G1067">
        <v>-4595202</v>
      </c>
      <c r="H1067">
        <v>13051796</v>
      </c>
      <c r="K1067">
        <f t="shared" si="339"/>
        <v>144.36754032576829</v>
      </c>
      <c r="L1067">
        <f t="shared" si="340"/>
        <v>91.873896059398774</v>
      </c>
      <c r="M1067">
        <f t="shared" si="341"/>
        <v>30.763307716427239</v>
      </c>
      <c r="N1067">
        <f t="shared" si="342"/>
        <v>0.12657104476758788</v>
      </c>
      <c r="O1067">
        <f t="shared" si="343"/>
        <v>129.71919800802507</v>
      </c>
      <c r="P1067">
        <f t="shared" si="344"/>
        <v>129.66859104730406</v>
      </c>
      <c r="Q1067">
        <f t="shared" si="345"/>
        <v>-1.460430309469757</v>
      </c>
      <c r="R1067">
        <f t="shared" si="346"/>
        <v>131.17962831749483</v>
      </c>
      <c r="S1067">
        <f t="shared" si="347"/>
        <v>31.73692792274041</v>
      </c>
      <c r="T1067">
        <f t="shared" si="348"/>
        <v>13.149098430003686</v>
      </c>
      <c r="U1067">
        <f t="shared" si="349"/>
        <v>0.48877620551938028</v>
      </c>
      <c r="V1067" s="6">
        <f t="shared" si="351"/>
        <v>44352.000000234693</v>
      </c>
      <c r="W1067">
        <f t="shared" si="356"/>
        <v>13.147399865139816</v>
      </c>
      <c r="X1067">
        <f t="shared" si="357"/>
        <v>31.682494929271328</v>
      </c>
      <c r="Y1067">
        <f t="shared" si="352"/>
        <v>-1.4587517124185847</v>
      </c>
      <c r="Z1067">
        <f t="shared" si="353"/>
        <v>-1.2330646953536764E-7</v>
      </c>
      <c r="AA1067">
        <f t="shared" si="355"/>
        <v>-3.5021381529932345E-8</v>
      </c>
      <c r="AB1067">
        <f t="shared" si="354"/>
        <v>1.0003870407019824</v>
      </c>
      <c r="AC1067">
        <f t="shared" si="350"/>
        <v>2.095712254884011</v>
      </c>
      <c r="AD1067">
        <f t="shared" si="358"/>
        <v>8.8442468522157691E-12</v>
      </c>
      <c r="AE1067">
        <f t="shared" si="359"/>
        <v>7.5758573371220025E-5</v>
      </c>
      <c r="AF1067">
        <f t="shared" si="360"/>
        <v>1.1621444269772803E-8</v>
      </c>
      <c r="AG1067">
        <f t="shared" si="361"/>
        <v>8.8442468522157689E-10</v>
      </c>
      <c r="AH1067">
        <f t="shared" si="362"/>
        <v>1.1621444269772804E-4</v>
      </c>
    </row>
    <row r="1068" spans="1:34">
      <c r="A1068" s="4">
        <v>43251.053356481483</v>
      </c>
      <c r="B1068" s="3">
        <v>-2.2483406766696098E-3</v>
      </c>
      <c r="C1068">
        <v>2.88502566105308</v>
      </c>
      <c r="D1068">
        <v>4.3500730348369002E-2</v>
      </c>
      <c r="E1068" s="3">
        <v>4.3395805405016301E-2</v>
      </c>
      <c r="F1068" s="3">
        <v>4.3239210353567599E-2</v>
      </c>
      <c r="G1068">
        <v>-4595207</v>
      </c>
      <c r="H1068">
        <v>13051796</v>
      </c>
      <c r="K1068">
        <f t="shared" si="339"/>
        <v>144.2092055357295</v>
      </c>
      <c r="L1068">
        <f t="shared" si="340"/>
        <v>91.748753638634739</v>
      </c>
      <c r="M1068">
        <f t="shared" si="341"/>
        <v>30.721404684516479</v>
      </c>
      <c r="N1068">
        <f t="shared" si="342"/>
        <v>0.12653536177221278</v>
      </c>
      <c r="O1068">
        <f t="shared" si="343"/>
        <v>129.64861755816361</v>
      </c>
      <c r="P1068">
        <f t="shared" si="344"/>
        <v>129.59060750586511</v>
      </c>
      <c r="Q1068">
        <f t="shared" si="345"/>
        <v>-1.4549059492110246</v>
      </c>
      <c r="R1068">
        <f t="shared" si="346"/>
        <v>131.10352350737463</v>
      </c>
      <c r="S1068">
        <f t="shared" si="347"/>
        <v>31.691341983990494</v>
      </c>
      <c r="T1068">
        <f t="shared" si="348"/>
        <v>13.145342325227361</v>
      </c>
      <c r="U1068">
        <f t="shared" si="349"/>
        <v>0.48884059171820315</v>
      </c>
      <c r="V1068" s="6">
        <f t="shared" si="351"/>
        <v>44412.000000430271</v>
      </c>
      <c r="W1068">
        <f t="shared" si="356"/>
        <v>13.147210162878382</v>
      </c>
      <c r="X1068">
        <f t="shared" si="357"/>
        <v>31.675319159734897</v>
      </c>
      <c r="Y1068">
        <f t="shared" si="352"/>
        <v>-1.455648580139524</v>
      </c>
      <c r="Z1068">
        <f t="shared" si="353"/>
        <v>-2.0067677243563316E-7</v>
      </c>
      <c r="AA1068">
        <f t="shared" si="355"/>
        <v>3.6794474652271688E-8</v>
      </c>
      <c r="AB1068">
        <f t="shared" si="354"/>
        <v>1.0002782067423857</v>
      </c>
      <c r="AC1068">
        <f t="shared" si="350"/>
        <v>2.0958028896922638</v>
      </c>
      <c r="AD1068">
        <f t="shared" si="358"/>
        <v>-9.312232436680577E-12</v>
      </c>
      <c r="AE1068">
        <f t="shared" si="359"/>
        <v>9.8425588109209464E-5</v>
      </c>
      <c r="AF1068">
        <f t="shared" si="360"/>
        <v>-9.4183933661855597E-9</v>
      </c>
      <c r="AG1068" t="str">
        <f t="shared" si="361"/>
        <v>NaN</v>
      </c>
      <c r="AH1068" t="str">
        <f t="shared" si="362"/>
        <v>NaN</v>
      </c>
    </row>
    <row r="1069" spans="1:34">
      <c r="A1069" s="4">
        <v>43251.054062499999</v>
      </c>
      <c r="B1069" s="3">
        <v>-2.2468184741592299E-3</v>
      </c>
      <c r="C1069">
        <v>2.8850672837779698</v>
      </c>
      <c r="D1069" s="3">
        <v>4.34797524950227E-2</v>
      </c>
      <c r="E1069" s="3">
        <v>4.3373721576408598E-2</v>
      </c>
      <c r="F1069" s="3">
        <v>4.3217210909588202E-2</v>
      </c>
      <c r="G1069">
        <v>-4595199</v>
      </c>
      <c r="H1069">
        <v>13051796</v>
      </c>
      <c r="K1069">
        <f t="shared" si="339"/>
        <v>144.11223494661522</v>
      </c>
      <c r="L1069">
        <f t="shared" si="340"/>
        <v>91.680701118412074</v>
      </c>
      <c r="M1069">
        <f t="shared" si="341"/>
        <v>30.698617791717957</v>
      </c>
      <c r="N1069">
        <f t="shared" si="342"/>
        <v>0.12654797697259712</v>
      </c>
      <c r="O1069">
        <f t="shared" si="343"/>
        <v>129.58560950474467</v>
      </c>
      <c r="P1069">
        <f t="shared" si="344"/>
        <v>129.52451191643024</v>
      </c>
      <c r="Q1069">
        <f t="shared" si="345"/>
        <v>-1.4516094817377905</v>
      </c>
      <c r="R1069">
        <f t="shared" si="346"/>
        <v>131.03721898648246</v>
      </c>
      <c r="S1069">
        <f t="shared" si="347"/>
        <v>31.666357446209819</v>
      </c>
      <c r="T1069">
        <f t="shared" si="348"/>
        <v>13.14667024105729</v>
      </c>
      <c r="U1069">
        <f t="shared" si="349"/>
        <v>0.48881782892064113</v>
      </c>
      <c r="V1069" s="6">
        <f t="shared" si="351"/>
        <v>44473.000000230968</v>
      </c>
      <c r="W1069">
        <f t="shared" si="356"/>
        <v>13.146985438660979</v>
      </c>
      <c r="X1069">
        <f t="shared" si="357"/>
        <v>31.676388033686486</v>
      </c>
      <c r="Y1069">
        <f t="shared" si="352"/>
        <v>-1.4532625693130399</v>
      </c>
      <c r="Z1069">
        <f t="shared" si="353"/>
        <v>2.5084596554013727E-8</v>
      </c>
      <c r="AA1069">
        <f t="shared" si="355"/>
        <v>6.7056502094830338E-8</v>
      </c>
      <c r="AB1069">
        <f t="shared" si="354"/>
        <v>1.0001942402684296</v>
      </c>
      <c r="AC1069">
        <f t="shared" si="350"/>
        <v>2.0957708470832874</v>
      </c>
      <c r="AD1069">
        <f t="shared" si="358"/>
        <v>-1.6998786124210898E-11</v>
      </c>
      <c r="AE1069">
        <f t="shared" si="359"/>
        <v>1.2051942092511937E-4</v>
      </c>
      <c r="AF1069">
        <f t="shared" si="360"/>
        <v>-1.4040801816282256E-8</v>
      </c>
      <c r="AG1069" t="str">
        <f t="shared" si="361"/>
        <v>NaN</v>
      </c>
      <c r="AH1069" t="str">
        <f t="shared" si="362"/>
        <v>NaN</v>
      </c>
    </row>
    <row r="1070" spans="1:34">
      <c r="A1070" s="4">
        <v>43251.054756944446</v>
      </c>
      <c r="B1070" s="3">
        <v>-2.2454746547555301E-3</v>
      </c>
      <c r="C1070">
        <v>2.8850351748187699</v>
      </c>
      <c r="D1070" s="3">
        <v>4.3463876398527598E-2</v>
      </c>
      <c r="E1070" s="3">
        <v>4.3358606581168697E-2</v>
      </c>
      <c r="F1070" s="3">
        <v>4.3201941127681498E-2</v>
      </c>
      <c r="G1070">
        <v>-4595170</v>
      </c>
      <c r="H1070">
        <v>13051796</v>
      </c>
      <c r="K1070">
        <f t="shared" si="339"/>
        <v>144.02662809841249</v>
      </c>
      <c r="L1070">
        <f t="shared" si="340"/>
        <v>91.615166259553789</v>
      </c>
      <c r="M1070">
        <f t="shared" si="341"/>
        <v>30.676673919566213</v>
      </c>
      <c r="N1070">
        <f t="shared" si="342"/>
        <v>0.12653824524658658</v>
      </c>
      <c r="O1070">
        <f t="shared" si="343"/>
        <v>129.53792483846667</v>
      </c>
      <c r="P1070">
        <f t="shared" si="344"/>
        <v>129.47927363200802</v>
      </c>
      <c r="Q1070">
        <f t="shared" si="345"/>
        <v>-1.4532722769903046</v>
      </c>
      <c r="R1070">
        <f t="shared" si="346"/>
        <v>130.99119711545697</v>
      </c>
      <c r="S1070">
        <f t="shared" si="347"/>
        <v>31.645522104226416</v>
      </c>
      <c r="T1070">
        <f t="shared" si="348"/>
        <v>13.145645848845655</v>
      </c>
      <c r="U1070">
        <f t="shared" si="349"/>
        <v>0.48883538879304561</v>
      </c>
      <c r="V1070" s="6">
        <f t="shared" si="351"/>
        <v>44533.000000426546</v>
      </c>
      <c r="W1070">
        <f t="shared" si="356"/>
        <v>13.147277288293944</v>
      </c>
      <c r="X1070">
        <f t="shared" si="357"/>
        <v>31.676126972977158</v>
      </c>
      <c r="Y1070">
        <f t="shared" si="352"/>
        <v>-1.4521004311486365</v>
      </c>
      <c r="Z1070">
        <f t="shared" si="353"/>
        <v>3.1617043610276825E-9</v>
      </c>
      <c r="AA1070">
        <f t="shared" si="355"/>
        <v>-3.0504660848290571E-8</v>
      </c>
      <c r="AB1070">
        <f t="shared" si="354"/>
        <v>1.0001533530749551</v>
      </c>
      <c r="AC1070">
        <f t="shared" si="350"/>
        <v>2.0957955656673541</v>
      </c>
      <c r="AD1070">
        <f t="shared" si="358"/>
        <v>7.7391946706830124E-12</v>
      </c>
      <c r="AE1070">
        <f t="shared" si="359"/>
        <v>6.0840719244762624E-4</v>
      </c>
      <c r="AF1070">
        <f t="shared" si="360"/>
        <v>1.2662879304010778E-9</v>
      </c>
      <c r="AG1070">
        <f t="shared" si="361"/>
        <v>7.7391946706830127E-10</v>
      </c>
      <c r="AH1070">
        <f t="shared" si="362"/>
        <v>1.2662879304010778E-5</v>
      </c>
    </row>
    <row r="1071" spans="1:34">
      <c r="A1071" s="4">
        <v>43251.055451388886</v>
      </c>
      <c r="B1071" s="3">
        <v>-2.2444043561154099E-3</v>
      </c>
      <c r="C1071">
        <v>2.8850684729986802</v>
      </c>
      <c r="D1071" s="3">
        <v>4.3448166792932202E-2</v>
      </c>
      <c r="E1071" s="3">
        <v>4.3342290473010497E-2</v>
      </c>
      <c r="F1071" s="3">
        <v>4.3185670829643599E-2</v>
      </c>
      <c r="G1071">
        <v>-4595185</v>
      </c>
      <c r="H1071">
        <v>13051796</v>
      </c>
      <c r="K1071">
        <f t="shared" si="339"/>
        <v>143.95844565294092</v>
      </c>
      <c r="L1071">
        <f t="shared" si="340"/>
        <v>91.568370972775327</v>
      </c>
      <c r="M1071">
        <f t="shared" si="341"/>
        <v>30.661004857203672</v>
      </c>
      <c r="N1071">
        <f t="shared" si="342"/>
        <v>0.12654833740689356</v>
      </c>
      <c r="O1071">
        <f t="shared" si="343"/>
        <v>129.49074023610507</v>
      </c>
      <c r="P1071">
        <f t="shared" si="344"/>
        <v>129.43044048784824</v>
      </c>
      <c r="Q1071">
        <f t="shared" si="345"/>
        <v>-1.4514195347178145</v>
      </c>
      <c r="R1071">
        <f t="shared" si="346"/>
        <v>130.94215977082288</v>
      </c>
      <c r="S1071">
        <f t="shared" si="347"/>
        <v>31.62861788034888</v>
      </c>
      <c r="T1071">
        <f t="shared" si="348"/>
        <v>13.146708181509547</v>
      </c>
      <c r="U1071">
        <f t="shared" si="349"/>
        <v>0.48881717855499679</v>
      </c>
      <c r="V1071" s="6">
        <f t="shared" si="351"/>
        <v>44592.999999993481</v>
      </c>
      <c r="W1071">
        <f t="shared" si="356"/>
        <v>13.147315228746239</v>
      </c>
      <c r="X1071">
        <f t="shared" si="357"/>
        <v>31.677174217815892</v>
      </c>
      <c r="Y1071">
        <f t="shared" si="352"/>
        <v>-1.4528993271383115</v>
      </c>
      <c r="Z1071">
        <f t="shared" si="353"/>
        <v>4.0153645417203624E-7</v>
      </c>
      <c r="AA1071">
        <f t="shared" si="355"/>
        <v>-2.6891284525134408E-8</v>
      </c>
      <c r="AB1071">
        <f t="shared" si="354"/>
        <v>1.0001816644027157</v>
      </c>
      <c r="AC1071">
        <f t="shared" si="350"/>
        <v>2.0957699315801745</v>
      </c>
      <c r="AD1071">
        <f t="shared" si="358"/>
        <v>6.818627060528738E-12</v>
      </c>
      <c r="AE1071">
        <f t="shared" si="359"/>
        <v>-2.6888640444750097E-5</v>
      </c>
      <c r="AF1071">
        <f t="shared" si="360"/>
        <v>-2.5244055707575383E-8</v>
      </c>
      <c r="AG1071">
        <f t="shared" si="361"/>
        <v>6.8186270605287376E-10</v>
      </c>
      <c r="AH1071" t="str">
        <f t="shared" si="362"/>
        <v>NaN</v>
      </c>
    </row>
    <row r="1072" spans="1:34">
      <c r="A1072" s="4">
        <v>43251.056145833332</v>
      </c>
      <c r="B1072" s="3">
        <v>-2.2490542090963599E-3</v>
      </c>
      <c r="C1072">
        <v>2.8851862058491</v>
      </c>
      <c r="D1072" s="3">
        <v>4.3431660409460199E-2</v>
      </c>
      <c r="E1072" s="3">
        <v>4.3327770088126299E-2</v>
      </c>
      <c r="F1072" s="3">
        <v>4.3170079453266202E-2</v>
      </c>
      <c r="G1072">
        <v>-4595576</v>
      </c>
      <c r="H1072">
        <v>13051796</v>
      </c>
      <c r="K1072">
        <f t="shared" si="339"/>
        <v>144.25466049937739</v>
      </c>
      <c r="L1072">
        <f t="shared" si="340"/>
        <v>91.885080541561095</v>
      </c>
      <c r="M1072">
        <f t="shared" si="341"/>
        <v>30.767052759156087</v>
      </c>
      <c r="N1072">
        <f t="shared" si="342"/>
        <v>0.12658402040227162</v>
      </c>
      <c r="O1072">
        <f t="shared" si="343"/>
        <v>129.44116247071653</v>
      </c>
      <c r="P1072">
        <f t="shared" si="344"/>
        <v>129.38698183695982</v>
      </c>
      <c r="Q1072">
        <f t="shared" si="345"/>
        <v>-1.4540061697068154</v>
      </c>
      <c r="R1072">
        <f t="shared" si="346"/>
        <v>130.89516864042335</v>
      </c>
      <c r="S1072">
        <f t="shared" si="347"/>
        <v>31.736390205627298</v>
      </c>
      <c r="T1072">
        <f t="shared" si="348"/>
        <v>13.150464286286184</v>
      </c>
      <c r="U1072">
        <f t="shared" si="349"/>
        <v>0.48875279235616853</v>
      </c>
      <c r="V1072" s="6">
        <f t="shared" si="351"/>
        <v>44653.000000189058</v>
      </c>
      <c r="W1072">
        <f t="shared" si="356"/>
        <v>13.147431968599429</v>
      </c>
      <c r="X1072">
        <f t="shared" si="357"/>
        <v>31.667783493646162</v>
      </c>
      <c r="Y1072">
        <f t="shared" si="352"/>
        <v>-1.4559389499555284</v>
      </c>
      <c r="Z1072">
        <f t="shared" si="353"/>
        <v>4.7425565207527573E-8</v>
      </c>
      <c r="AA1072">
        <f t="shared" si="355"/>
        <v>5.2364095639393308E-8</v>
      </c>
      <c r="AB1072">
        <f t="shared" si="354"/>
        <v>1.0002879807076483</v>
      </c>
      <c r="AC1072">
        <f t="shared" si="350"/>
        <v>2.0956792967719142</v>
      </c>
      <c r="AD1072">
        <f t="shared" si="358"/>
        <v>-1.3249288996939814E-11</v>
      </c>
      <c r="AE1072">
        <f t="shared" si="359"/>
        <v>-8.2066353483071623E-6</v>
      </c>
      <c r="AF1072">
        <f t="shared" si="360"/>
        <v>1.6071576231845761E-7</v>
      </c>
      <c r="AG1072" t="str">
        <f t="shared" si="361"/>
        <v>NaN</v>
      </c>
      <c r="AH1072">
        <f t="shared" si="362"/>
        <v>1.6071576231845761E-3</v>
      </c>
    </row>
    <row r="1073" spans="1:34">
      <c r="A1073" s="4">
        <v>43251.056840277779</v>
      </c>
      <c r="B1073" s="3">
        <v>-2.24572439110489E-3</v>
      </c>
      <c r="C1073">
        <v>2.8850863113093501</v>
      </c>
      <c r="D1073" s="3">
        <v>4.3416390815527797E-2</v>
      </c>
      <c r="E1073" s="3">
        <v>4.33133091642776E-2</v>
      </c>
      <c r="F1073" s="3">
        <v>4.31576444670645E-2</v>
      </c>
      <c r="G1073">
        <v>-4595195</v>
      </c>
      <c r="H1073">
        <v>13051796</v>
      </c>
      <c r="K1073">
        <f t="shared" si="339"/>
        <v>144.04253733568908</v>
      </c>
      <c r="L1073">
        <f t="shared" si="340"/>
        <v>91.68930305406279</v>
      </c>
      <c r="M1073">
        <f t="shared" si="341"/>
        <v>30.701498087479102</v>
      </c>
      <c r="N1073">
        <f t="shared" si="342"/>
        <v>0.12655374392134486</v>
      </c>
      <c r="O1073">
        <f t="shared" si="343"/>
        <v>129.39529946584679</v>
      </c>
      <c r="P1073">
        <f t="shared" si="344"/>
        <v>129.34370114942453</v>
      </c>
      <c r="Q1073">
        <f t="shared" si="345"/>
        <v>-1.4623911454419556</v>
      </c>
      <c r="R1073">
        <f t="shared" si="346"/>
        <v>130.85769061128875</v>
      </c>
      <c r="S1073">
        <f t="shared" si="347"/>
        <v>31.67642551777374</v>
      </c>
      <c r="T1073">
        <f t="shared" si="348"/>
        <v>13.147277288293893</v>
      </c>
      <c r="U1073">
        <f t="shared" si="349"/>
        <v>0.48880742307032576</v>
      </c>
      <c r="V1073" s="6">
        <f t="shared" si="351"/>
        <v>44713.000000384636</v>
      </c>
      <c r="W1073">
        <f t="shared" si="356"/>
        <v>13.147373598672822</v>
      </c>
      <c r="X1073">
        <f t="shared" si="357"/>
        <v>31.666858367599904</v>
      </c>
      <c r="Y1073">
        <f t="shared" si="352"/>
        <v>-1.4593127870564331</v>
      </c>
      <c r="Z1073">
        <f t="shared" si="353"/>
        <v>-3.6675770426163844E-7</v>
      </c>
      <c r="AA1073">
        <f t="shared" si="355"/>
        <v>8.6721034011468843E-8</v>
      </c>
      <c r="AB1073">
        <f t="shared" si="354"/>
        <v>1.0004076801839246</v>
      </c>
      <c r="AC1073">
        <f t="shared" si="350"/>
        <v>2.0957561990334685</v>
      </c>
      <c r="AD1073">
        <f t="shared" si="358"/>
        <v>-2.1892437894638868E-11</v>
      </c>
      <c r="AE1073">
        <f t="shared" si="359"/>
        <v>1.1347090776562255E-5</v>
      </c>
      <c r="AF1073">
        <f t="shared" si="360"/>
        <v>-1.9206164007048821E-7</v>
      </c>
      <c r="AG1073" t="str">
        <f t="shared" si="361"/>
        <v>NaN</v>
      </c>
      <c r="AH1073" t="str">
        <f t="shared" si="362"/>
        <v>NaN</v>
      </c>
    </row>
    <row r="1074" spans="1:34">
      <c r="A1074" s="4">
        <v>43251.057534722226</v>
      </c>
      <c r="B1074" s="3">
        <v>-2.2434529795464201E-3</v>
      </c>
      <c r="C1074">
        <v>2.88504825624659</v>
      </c>
      <c r="D1074" s="3">
        <v>4.34005147190328E-2</v>
      </c>
      <c r="E1074" s="3">
        <v>4.3295328147123703E-2</v>
      </c>
      <c r="F1074" s="3">
        <v>4.3141540921715203E-2</v>
      </c>
      <c r="G1074">
        <v>-4595140</v>
      </c>
      <c r="H1074">
        <v>13051796</v>
      </c>
      <c r="K1074">
        <f t="shared" si="339"/>
        <v>143.89783903474435</v>
      </c>
      <c r="L1074">
        <f t="shared" si="340"/>
        <v>91.565772716919625</v>
      </c>
      <c r="M1074">
        <f t="shared" si="341"/>
        <v>30.660134850076041</v>
      </c>
      <c r="N1074">
        <f t="shared" si="342"/>
        <v>0.12654221002384949</v>
      </c>
      <c r="O1074">
        <f t="shared" si="343"/>
        <v>129.3476147995691</v>
      </c>
      <c r="P1074">
        <f t="shared" si="344"/>
        <v>129.28988503137103</v>
      </c>
      <c r="Q1074">
        <f t="shared" si="345"/>
        <v>-1.4615410460205283</v>
      </c>
      <c r="R1074">
        <f t="shared" si="346"/>
        <v>130.80915584558963</v>
      </c>
      <c r="S1074">
        <f t="shared" si="347"/>
        <v>31.634495547423061</v>
      </c>
      <c r="T1074">
        <f t="shared" si="348"/>
        <v>13.146063193820698</v>
      </c>
      <c r="U1074">
        <f t="shared" si="349"/>
        <v>0.48882823477095616</v>
      </c>
      <c r="V1074" s="6">
        <f t="shared" si="351"/>
        <v>44773.000000580214</v>
      </c>
      <c r="W1074">
        <f t="shared" si="356"/>
        <v>13.147350250702182</v>
      </c>
      <c r="X1074">
        <f t="shared" si="357"/>
        <v>31.657338367946394</v>
      </c>
      <c r="Y1074">
        <f t="shared" si="352"/>
        <v>-1.4603238108850387</v>
      </c>
      <c r="Z1074">
        <f t="shared" si="353"/>
        <v>-9.8012835273274497E-8</v>
      </c>
      <c r="AA1074">
        <f t="shared" si="355"/>
        <v>4.4715533183935403E-8</v>
      </c>
      <c r="AB1074">
        <f t="shared" si="354"/>
        <v>1.000443998385647</v>
      </c>
      <c r="AC1074">
        <f t="shared" si="350"/>
        <v>2.0957854951331063</v>
      </c>
      <c r="AD1074">
        <f t="shared" si="358"/>
        <v>-1.1280630778115065E-11</v>
      </c>
      <c r="AE1074">
        <f t="shared" si="359"/>
        <v>-5.5591776223774281E-6</v>
      </c>
      <c r="AF1074">
        <f t="shared" si="360"/>
        <v>2.0200116317187261E-7</v>
      </c>
      <c r="AG1074" t="str">
        <f t="shared" si="361"/>
        <v>NaN</v>
      </c>
      <c r="AH1074">
        <f t="shared" si="362"/>
        <v>2.0200116317187263E-3</v>
      </c>
    </row>
    <row r="1075" spans="1:34">
      <c r="A1075" s="4">
        <v>43251.058229166665</v>
      </c>
      <c r="B1075" s="3">
        <v>-2.24278701594812E-3</v>
      </c>
      <c r="C1075">
        <v>2.8850494454672999</v>
      </c>
      <c r="D1075" s="3">
        <v>4.3390049576773899E-2</v>
      </c>
      <c r="E1075" s="3">
        <v>4.3283245664697503E-2</v>
      </c>
      <c r="F1075" s="3">
        <v>4.3129618104485401E-2</v>
      </c>
      <c r="G1075">
        <v>-4595115</v>
      </c>
      <c r="H1075">
        <v>13051796</v>
      </c>
      <c r="K1075">
        <f t="shared" si="339"/>
        <v>143.85541440200632</v>
      </c>
      <c r="L1075">
        <f t="shared" si="340"/>
        <v>91.539020518919315</v>
      </c>
      <c r="M1075">
        <f t="shared" si="341"/>
        <v>30.65117707061448</v>
      </c>
      <c r="N1075">
        <f t="shared" si="342"/>
        <v>0.12654257045814582</v>
      </c>
      <c r="O1075">
        <f t="shared" si="343"/>
        <v>129.31618221056198</v>
      </c>
      <c r="P1075">
        <f t="shared" si="344"/>
        <v>129.25372287796986</v>
      </c>
      <c r="Q1075">
        <f t="shared" si="345"/>
        <v>-1.4570392411926321</v>
      </c>
      <c r="R1075">
        <f t="shared" si="346"/>
        <v>130.77322145175461</v>
      </c>
      <c r="S1075">
        <f t="shared" si="347"/>
        <v>31.622536564742902</v>
      </c>
      <c r="T1075">
        <f t="shared" si="348"/>
        <v>13.146101134272941</v>
      </c>
      <c r="U1075">
        <f t="shared" si="349"/>
        <v>0.48882758440531221</v>
      </c>
      <c r="V1075" s="6">
        <f t="shared" si="351"/>
        <v>44833.000000147149</v>
      </c>
      <c r="W1075">
        <f t="shared" si="356"/>
        <v>13.14740570213244</v>
      </c>
      <c r="X1075">
        <f t="shared" si="357"/>
        <v>31.658482644655457</v>
      </c>
      <c r="Y1075">
        <f t="shared" si="352"/>
        <v>-1.4590872712921719</v>
      </c>
      <c r="Z1075">
        <f t="shared" si="353"/>
        <v>3.5411088871606088E-7</v>
      </c>
      <c r="AA1075">
        <f t="shared" si="355"/>
        <v>-5.1038941827740292E-8</v>
      </c>
      <c r="AB1075">
        <f t="shared" si="354"/>
        <v>1.0004004346189328</v>
      </c>
      <c r="AC1075">
        <f t="shared" si="350"/>
        <v>2.0957845796299939</v>
      </c>
      <c r="AD1075">
        <f t="shared" si="358"/>
        <v>1.2886777818062136E-11</v>
      </c>
      <c r="AE1075">
        <f t="shared" si="359"/>
        <v>7.2981319442484832E-5</v>
      </c>
      <c r="AF1075">
        <f t="shared" si="360"/>
        <v>1.7577765487657076E-8</v>
      </c>
      <c r="AG1075">
        <f t="shared" si="361"/>
        <v>1.2886777818062136E-9</v>
      </c>
      <c r="AH1075">
        <f t="shared" si="362"/>
        <v>1.7577765487657076E-4</v>
      </c>
    </row>
    <row r="1076" spans="1:34">
      <c r="A1076" s="4">
        <v>43251.058923611112</v>
      </c>
      <c r="B1076" s="3">
        <v>-2.2466400910525399E-3</v>
      </c>
      <c r="C1076">
        <v>2.8851814489662502</v>
      </c>
      <c r="D1076" s="3">
        <v>4.3370439327245498E-2</v>
      </c>
      <c r="E1076">
        <v>4.3265954395556E-2</v>
      </c>
      <c r="F1076" s="3">
        <v>4.3110620208899497E-2</v>
      </c>
      <c r="G1076">
        <v>-4595172</v>
      </c>
      <c r="H1076">
        <v>13051796</v>
      </c>
      <c r="K1076">
        <f t="shared" si="339"/>
        <v>144.1008712057031</v>
      </c>
      <c r="L1076">
        <f t="shared" si="340"/>
        <v>91.809449883461909</v>
      </c>
      <c r="M1076">
        <f t="shared" si="341"/>
        <v>30.741728381855303</v>
      </c>
      <c r="N1076">
        <f t="shared" si="342"/>
        <v>0.12658257866508324</v>
      </c>
      <c r="O1076">
        <f t="shared" si="343"/>
        <v>129.25728182502459</v>
      </c>
      <c r="P1076">
        <f t="shared" si="344"/>
        <v>129.20197113481487</v>
      </c>
      <c r="Q1076">
        <f t="shared" si="345"/>
        <v>-1.458681526663355</v>
      </c>
      <c r="R1076">
        <f t="shared" si="346"/>
        <v>130.71596335168795</v>
      </c>
      <c r="S1076">
        <f t="shared" si="347"/>
        <v>31.714182732964208</v>
      </c>
      <c r="T1076">
        <f t="shared" si="348"/>
        <v>13.150312524476881</v>
      </c>
      <c r="U1076">
        <f t="shared" si="349"/>
        <v>0.48875539381875016</v>
      </c>
      <c r="V1076" s="6">
        <f t="shared" si="351"/>
        <v>44893.000000342727</v>
      </c>
      <c r="W1076">
        <f t="shared" si="356"/>
        <v>13.147712144247066</v>
      </c>
      <c r="X1076">
        <f t="shared" si="357"/>
        <v>31.664530375634122</v>
      </c>
      <c r="Y1076">
        <f t="shared" si="352"/>
        <v>-1.4564094927849947</v>
      </c>
      <c r="Z1076">
        <f t="shared" si="353"/>
        <v>2.6558316515854246E-7</v>
      </c>
      <c r="AA1076">
        <f t="shared" si="355"/>
        <v>-3.4521182915936782E-8</v>
      </c>
      <c r="AB1076">
        <f t="shared" si="354"/>
        <v>1.0003048154880434</v>
      </c>
      <c r="AC1076">
        <f t="shared" si="350"/>
        <v>2.0956829587843728</v>
      </c>
      <c r="AD1076">
        <f t="shared" si="358"/>
        <v>8.731825686389928E-12</v>
      </c>
      <c r="AE1076">
        <f t="shared" si="359"/>
        <v>1.3296085758726288E-5</v>
      </c>
      <c r="AF1076">
        <f t="shared" si="360"/>
        <v>6.5375087877973459E-8</v>
      </c>
      <c r="AG1076">
        <f t="shared" si="361"/>
        <v>8.7318256863899274E-10</v>
      </c>
      <c r="AH1076">
        <f t="shared" si="362"/>
        <v>6.5375087877973467E-4</v>
      </c>
    </row>
    <row r="1077" spans="1:34">
      <c r="A1077" s="4">
        <v>43251.059618055559</v>
      </c>
      <c r="B1077" s="3">
        <v>-2.2443092184585098E-3</v>
      </c>
      <c r="C1077">
        <v>2.8851493400070498</v>
      </c>
      <c r="D1077" s="3">
        <v>4.33606401485849E-2</v>
      </c>
      <c r="E1077" s="3">
        <v>4.3254716259834798E-2</v>
      </c>
      <c r="F1077" s="3">
        <v>4.3099138095203701E-2</v>
      </c>
      <c r="G1077">
        <v>-4595238</v>
      </c>
      <c r="H1077">
        <v>13051796</v>
      </c>
      <c r="K1077">
        <f t="shared" si="339"/>
        <v>143.95238499112119</v>
      </c>
      <c r="L1077">
        <f t="shared" si="340"/>
        <v>91.676056802833173</v>
      </c>
      <c r="M1077">
        <f t="shared" si="341"/>
        <v>30.697062676332475</v>
      </c>
      <c r="N1077">
        <f t="shared" si="342"/>
        <v>0.12657284693907259</v>
      </c>
      <c r="O1077">
        <f t="shared" si="343"/>
        <v>129.22784949168161</v>
      </c>
      <c r="P1077">
        <f t="shared" si="344"/>
        <v>129.1683360610314</v>
      </c>
      <c r="Q1077">
        <f t="shared" si="345"/>
        <v>-1.4535077104989966</v>
      </c>
      <c r="R1077">
        <f t="shared" si="346"/>
        <v>130.68135720218061</v>
      </c>
      <c r="S1077">
        <f t="shared" si="347"/>
        <v>31.666067816665141</v>
      </c>
      <c r="T1077">
        <f t="shared" si="348"/>
        <v>13.149288132265232</v>
      </c>
      <c r="U1077">
        <f t="shared" si="349"/>
        <v>0.48877295369115498</v>
      </c>
      <c r="V1077" s="6">
        <f t="shared" si="351"/>
        <v>44953.000000538304</v>
      </c>
      <c r="W1077">
        <f t="shared" si="356"/>
        <v>13.147499094014991</v>
      </c>
      <c r="X1077">
        <f t="shared" si="357"/>
        <v>31.668670114572045</v>
      </c>
      <c r="Y1077">
        <f t="shared" si="352"/>
        <v>-1.4552423549268667</v>
      </c>
      <c r="Z1077">
        <f t="shared" si="353"/>
        <v>-2.9087680143170639E-7</v>
      </c>
      <c r="AA1077">
        <f t="shared" si="355"/>
        <v>1.7872774835725859E-8</v>
      </c>
      <c r="AB1077">
        <f t="shared" si="354"/>
        <v>1.0002641113048409</v>
      </c>
      <c r="AC1077">
        <f t="shared" si="350"/>
        <v>2.09570767736844</v>
      </c>
      <c r="AD1077">
        <f t="shared" si="358"/>
        <v>-4.5244382929812948E-12</v>
      </c>
      <c r="AE1077">
        <f t="shared" si="359"/>
        <v>-1.7724680604835439E-3</v>
      </c>
      <c r="AF1077">
        <f t="shared" si="360"/>
        <v>2.541073852625524E-10</v>
      </c>
      <c r="AG1077" t="str">
        <f t="shared" si="361"/>
        <v>NaN</v>
      </c>
      <c r="AH1077">
        <f t="shared" si="362"/>
        <v>2.5410738526255242E-6</v>
      </c>
    </row>
    <row r="1078" spans="1:34">
      <c r="A1078" s="4">
        <v>43251.060312499998</v>
      </c>
      <c r="B1078" s="3">
        <v>-2.2384582525592101E-3</v>
      </c>
      <c r="C1078">
        <v>2.8850720406608201</v>
      </c>
      <c r="D1078" s="3">
        <v>4.3343622400207102E-2</v>
      </c>
      <c r="E1078" s="3">
        <v>4.3237389314072103E-2</v>
      </c>
      <c r="F1078" s="3">
        <v>4.3082188875505398E-2</v>
      </c>
      <c r="G1078">
        <v>-4595202</v>
      </c>
      <c r="H1078">
        <v>13051796</v>
      </c>
      <c r="K1078">
        <f t="shared" si="339"/>
        <v>143.57965428921156</v>
      </c>
      <c r="L1078">
        <f t="shared" si="340"/>
        <v>91.325605695960306</v>
      </c>
      <c r="M1078">
        <f t="shared" si="341"/>
        <v>30.579716665085471</v>
      </c>
      <c r="N1078">
        <f t="shared" si="342"/>
        <v>0.12654941870978564</v>
      </c>
      <c r="O1078">
        <f t="shared" si="343"/>
        <v>129.176735815694</v>
      </c>
      <c r="P1078">
        <f t="shared" si="344"/>
        <v>129.1164775398648</v>
      </c>
      <c r="Q1078">
        <f t="shared" si="345"/>
        <v>-1.4535378276182485</v>
      </c>
      <c r="R1078">
        <f t="shared" si="346"/>
        <v>130.63027364331225</v>
      </c>
      <c r="S1078">
        <f t="shared" si="347"/>
        <v>31.548741883497637</v>
      </c>
      <c r="T1078">
        <f t="shared" si="348"/>
        <v>13.146822002866609</v>
      </c>
      <c r="U1078">
        <f t="shared" si="349"/>
        <v>0.48881522745805916</v>
      </c>
      <c r="V1078" s="6">
        <f t="shared" si="351"/>
        <v>45013.000000105239</v>
      </c>
      <c r="W1078">
        <f t="shared" si="356"/>
        <v>13.147251021826975</v>
      </c>
      <c r="X1078">
        <f t="shared" si="357"/>
        <v>31.664907703463705</v>
      </c>
      <c r="Y1078">
        <f t="shared" si="352"/>
        <v>-1.4555186024048037</v>
      </c>
      <c r="Z1078">
        <f t="shared" si="353"/>
        <v>-2.6874487090969363E-7</v>
      </c>
      <c r="AA1078">
        <f t="shared" si="355"/>
        <v>5.4006538874426224E-8</v>
      </c>
      <c r="AB1078">
        <f t="shared" si="354"/>
        <v>1.000274997908349</v>
      </c>
      <c r="AC1078">
        <f t="shared" si="350"/>
        <v>2.0957671850708284</v>
      </c>
      <c r="AD1078">
        <f t="shared" si="358"/>
        <v>-1.3669383516154032E-11</v>
      </c>
      <c r="AE1078">
        <f t="shared" si="359"/>
        <v>6.5879195247712337E-5</v>
      </c>
      <c r="AF1078">
        <f t="shared" si="360"/>
        <v>-2.0655308180570551E-8</v>
      </c>
      <c r="AG1078" t="str">
        <f t="shared" si="361"/>
        <v>NaN</v>
      </c>
      <c r="AH1078" t="str">
        <f t="shared" si="362"/>
        <v>NaN</v>
      </c>
    </row>
    <row r="1079" spans="1:34">
      <c r="A1079" s="4">
        <v>43251.061006944445</v>
      </c>
      <c r="B1079" s="3">
        <v>-2.24520113399194E-3</v>
      </c>
      <c r="C1079">
        <v>2.88504825624659</v>
      </c>
      <c r="D1079" s="3">
        <v>4.3330243667205601E-2</v>
      </c>
      <c r="E1079" s="3">
        <v>4.3225080879710699E-2</v>
      </c>
      <c r="F1079" s="3">
        <v>4.30708377817791E-2</v>
      </c>
      <c r="G1079">
        <v>-4595181</v>
      </c>
      <c r="H1079">
        <v>13051796</v>
      </c>
      <c r="K1079">
        <f t="shared" si="339"/>
        <v>144.00920369568061</v>
      </c>
      <c r="L1079">
        <f t="shared" si="340"/>
        <v>91.770076011825054</v>
      </c>
      <c r="M1079">
        <f t="shared" si="341"/>
        <v>30.728544326523977</v>
      </c>
      <c r="N1079">
        <f t="shared" si="342"/>
        <v>0.12654221002384949</v>
      </c>
      <c r="O1079">
        <f t="shared" si="343"/>
        <v>129.13655210815631</v>
      </c>
      <c r="P1079">
        <f t="shared" si="344"/>
        <v>129.07963912572072</v>
      </c>
      <c r="Q1079">
        <f t="shared" si="345"/>
        <v>-1.4595102690971657</v>
      </c>
      <c r="R1079">
        <f t="shared" si="346"/>
        <v>130.59606237725347</v>
      </c>
      <c r="S1079">
        <f t="shared" si="347"/>
        <v>31.701551172588754</v>
      </c>
      <c r="T1079">
        <f t="shared" si="348"/>
        <v>13.146063193820698</v>
      </c>
      <c r="U1079">
        <f t="shared" si="349"/>
        <v>0.48882823477095616</v>
      </c>
      <c r="V1079" s="6">
        <f t="shared" si="351"/>
        <v>45073.000000300817</v>
      </c>
      <c r="W1079">
        <f t="shared" si="356"/>
        <v>13.147157629944425</v>
      </c>
      <c r="X1079">
        <f t="shared" si="357"/>
        <v>31.66115253999866</v>
      </c>
      <c r="Y1079">
        <f t="shared" si="352"/>
        <v>-1.4557670750284046</v>
      </c>
      <c r="Z1079">
        <f t="shared" si="353"/>
        <v>1.6304987759015215E-7</v>
      </c>
      <c r="AA1079">
        <f t="shared" si="355"/>
        <v>-3.452118330269632E-8</v>
      </c>
      <c r="AB1079">
        <f t="shared" si="354"/>
        <v>1.000282313400362</v>
      </c>
      <c r="AC1079">
        <f t="shared" si="350"/>
        <v>2.0957854951331063</v>
      </c>
      <c r="AD1079">
        <f t="shared" si="358"/>
        <v>8.7361064796278922E-12</v>
      </c>
      <c r="AE1079">
        <f t="shared" si="359"/>
        <v>1.1120059621794638E-5</v>
      </c>
      <c r="AF1079">
        <f t="shared" si="360"/>
        <v>7.82063178991995E-8</v>
      </c>
      <c r="AG1079">
        <f t="shared" si="361"/>
        <v>8.7361064796278924E-10</v>
      </c>
      <c r="AH1079">
        <f t="shared" si="362"/>
        <v>7.820631789919951E-4</v>
      </c>
    </row>
    <row r="1080" spans="1:34">
      <c r="A1080" s="4">
        <v>43251.061712962961</v>
      </c>
      <c r="B1080" s="3">
        <v>-2.2409199394314802E-3</v>
      </c>
      <c r="C1080">
        <v>2.8851338801378001</v>
      </c>
      <c r="D1080" s="3">
        <v>4.3317304945867399E-2</v>
      </c>
      <c r="E1080">
        <v>4.3211464302566997E-2</v>
      </c>
      <c r="F1080" s="3">
        <v>4.3056199277907603E-2</v>
      </c>
      <c r="G1080">
        <v>-4595428</v>
      </c>
      <c r="H1080">
        <v>13051796</v>
      </c>
      <c r="K1080">
        <f t="shared" si="339"/>
        <v>143.73647391379572</v>
      </c>
      <c r="L1080">
        <f t="shared" si="340"/>
        <v>91.516588410052648</v>
      </c>
      <c r="M1080">
        <f t="shared" si="341"/>
        <v>30.643665841664884</v>
      </c>
      <c r="N1080">
        <f t="shared" si="342"/>
        <v>0.12656816129321405</v>
      </c>
      <c r="O1080">
        <f t="shared" si="343"/>
        <v>129.09768999811138</v>
      </c>
      <c r="P1080">
        <f t="shared" si="344"/>
        <v>129.0388855178031</v>
      </c>
      <c r="Q1080">
        <f t="shared" si="345"/>
        <v>-1.4542531283697997</v>
      </c>
      <c r="R1080">
        <f t="shared" si="346"/>
        <v>130.55194312648118</v>
      </c>
      <c r="S1080">
        <f t="shared" si="347"/>
        <v>31.613167927244749</v>
      </c>
      <c r="T1080">
        <f t="shared" si="348"/>
        <v>13.148794906385389</v>
      </c>
      <c r="U1080">
        <f t="shared" si="349"/>
        <v>0.48878140844453777</v>
      </c>
      <c r="V1080" s="6">
        <f t="shared" si="351"/>
        <v>45134.000000101514</v>
      </c>
      <c r="W1080">
        <f t="shared" si="356"/>
        <v>13.147227673856337</v>
      </c>
      <c r="X1080">
        <f t="shared" si="357"/>
        <v>31.661862452847199</v>
      </c>
      <c r="Y1080">
        <f t="shared" si="352"/>
        <v>-1.4569050356950584</v>
      </c>
      <c r="Z1080">
        <f t="shared" si="353"/>
        <v>0</v>
      </c>
      <c r="AA1080">
        <f t="shared" si="355"/>
        <v>-1.5782765328116747E-7</v>
      </c>
      <c r="AB1080">
        <f t="shared" si="354"/>
        <v>1.0003233913903129</v>
      </c>
      <c r="AC1080">
        <f t="shared" si="350"/>
        <v>2.0957195789089207</v>
      </c>
      <c r="AD1080">
        <f t="shared" si="358"/>
        <v>3.9908217713500347E-11</v>
      </c>
      <c r="AE1080">
        <f t="shared" si="359"/>
        <v>3.0486120541656876E-4</v>
      </c>
      <c r="AF1080">
        <f t="shared" si="360"/>
        <v>1.3031403917999542E-8</v>
      </c>
      <c r="AG1080">
        <f t="shared" si="361"/>
        <v>3.9908217713500348E-9</v>
      </c>
      <c r="AH1080">
        <f t="shared" si="362"/>
        <v>1.3031403917999543E-4</v>
      </c>
    </row>
    <row r="1081" spans="1:34">
      <c r="A1081" s="4">
        <v>43251.062407407408</v>
      </c>
      <c r="B1081" s="3">
        <v>-2.2447849067430102E-3</v>
      </c>
      <c r="C1081">
        <v>2.88504825624659</v>
      </c>
      <c r="D1081" s="3">
        <v>4.3296327092521097E-2</v>
      </c>
      <c r="E1081" s="3">
        <v>4.3191865945245801E-2</v>
      </c>
      <c r="F1081" s="3">
        <v>4.3036188955284202E-2</v>
      </c>
      <c r="G1081">
        <v>-4595109</v>
      </c>
      <c r="H1081">
        <v>13051796</v>
      </c>
      <c r="K1081">
        <f t="shared" si="339"/>
        <v>143.98268830021982</v>
      </c>
      <c r="L1081">
        <f t="shared" si="340"/>
        <v>91.789106183449121</v>
      </c>
      <c r="M1081">
        <f t="shared" si="341"/>
        <v>30.734916441462797</v>
      </c>
      <c r="N1081">
        <f t="shared" si="342"/>
        <v>0.12654221002384949</v>
      </c>
      <c r="O1081">
        <f t="shared" si="343"/>
        <v>129.03468194469244</v>
      </c>
      <c r="P1081">
        <f t="shared" si="344"/>
        <v>128.98022879653837</v>
      </c>
      <c r="Q1081">
        <f t="shared" si="345"/>
        <v>-1.4569517096182096</v>
      </c>
      <c r="R1081">
        <f t="shared" si="346"/>
        <v>130.49163365431065</v>
      </c>
      <c r="S1081">
        <f t="shared" si="347"/>
        <v>31.706217581208271</v>
      </c>
      <c r="T1081">
        <f t="shared" si="348"/>
        <v>13.146063193820698</v>
      </c>
      <c r="U1081">
        <f t="shared" si="349"/>
        <v>0.48882823477095616</v>
      </c>
      <c r="V1081" s="6">
        <f t="shared" si="351"/>
        <v>45194.000000297092</v>
      </c>
      <c r="W1081">
        <f t="shared" si="356"/>
        <v>13.147367761680167</v>
      </c>
      <c r="X1081">
        <f t="shared" si="357"/>
        <v>31.662152241864156</v>
      </c>
      <c r="Y1081">
        <f t="shared" si="352"/>
        <v>-1.4562842391533195</v>
      </c>
      <c r="Z1081">
        <f t="shared" si="353"/>
        <v>1.5492351299762812E-7</v>
      </c>
      <c r="AA1081">
        <f t="shared" si="355"/>
        <v>-4.0392920177919189E-8</v>
      </c>
      <c r="AB1081">
        <f t="shared" si="354"/>
        <v>1.0003004747503874</v>
      </c>
      <c r="AC1081">
        <f t="shared" si="350"/>
        <v>2.0957854951331063</v>
      </c>
      <c r="AD1081">
        <f t="shared" si="358"/>
        <v>1.0218408011259696E-11</v>
      </c>
      <c r="AE1081">
        <f t="shared" si="359"/>
        <v>2.2178882298866422E-4</v>
      </c>
      <c r="AF1081">
        <f t="shared" si="360"/>
        <v>4.5864284154723544E-9</v>
      </c>
      <c r="AG1081">
        <f t="shared" si="361"/>
        <v>1.0218408011259695E-9</v>
      </c>
      <c r="AH1081">
        <f t="shared" si="362"/>
        <v>4.5864284154723548E-5</v>
      </c>
    </row>
    <row r="1082" spans="1:34">
      <c r="A1082" s="4">
        <v>43251.063101851854</v>
      </c>
      <c r="B1082" s="3">
        <v>-2.24616440276804E-3</v>
      </c>
      <c r="C1082">
        <v>2.88519215195265</v>
      </c>
      <c r="D1082" s="3">
        <v>4.3275872496287802E-2</v>
      </c>
      <c r="E1082" s="3">
        <v>4.3171328103562702E-2</v>
      </c>
      <c r="F1082" s="3">
        <v>4.3016035701784902E-2</v>
      </c>
      <c r="G1082">
        <v>-4595222</v>
      </c>
      <c r="H1082">
        <v>13051796</v>
      </c>
      <c r="K1082">
        <f t="shared" si="339"/>
        <v>144.0705678966045</v>
      </c>
      <c r="L1082">
        <f t="shared" si="340"/>
        <v>91.90347704814171</v>
      </c>
      <c r="M1082">
        <f t="shared" si="341"/>
        <v>30.773212695951202</v>
      </c>
      <c r="N1082">
        <f t="shared" si="342"/>
        <v>0.12658582257375336</v>
      </c>
      <c r="O1082">
        <f t="shared" si="343"/>
        <v>128.97324552072405</v>
      </c>
      <c r="P1082">
        <f t="shared" si="344"/>
        <v>128.91876025429062</v>
      </c>
      <c r="Q1082">
        <f t="shared" si="345"/>
        <v>-1.4576478794719492</v>
      </c>
      <c r="R1082">
        <f t="shared" si="346"/>
        <v>130.430893400196</v>
      </c>
      <c r="S1082">
        <f t="shared" si="347"/>
        <v>31.744977948932501</v>
      </c>
      <c r="T1082">
        <f t="shared" si="348"/>
        <v>13.15065398854742</v>
      </c>
      <c r="U1082">
        <f t="shared" si="349"/>
        <v>0.48874954052794867</v>
      </c>
      <c r="V1082" s="6">
        <f t="shared" si="351"/>
        <v>45254.00000049267</v>
      </c>
      <c r="W1082">
        <f t="shared" si="356"/>
        <v>13.147469909051724</v>
      </c>
      <c r="X1082">
        <f t="shared" si="357"/>
        <v>31.663446538296775</v>
      </c>
      <c r="Y1082">
        <f t="shared" si="352"/>
        <v>-1.4570730548390713</v>
      </c>
      <c r="Z1082">
        <f t="shared" si="353"/>
        <v>-2.6558316652379699E-7</v>
      </c>
      <c r="AA1082">
        <f t="shared" si="355"/>
        <v>5.4006538675498803E-8</v>
      </c>
      <c r="AB1082">
        <f t="shared" si="354"/>
        <v>1.000327830009156</v>
      </c>
      <c r="AC1082">
        <f t="shared" si="350"/>
        <v>2.0956747192563507</v>
      </c>
      <c r="AD1082">
        <f t="shared" si="358"/>
        <v>-1.3654198074052546E-11</v>
      </c>
      <c r="AE1082">
        <f t="shared" si="359"/>
        <v>6.0601548603898086E-5</v>
      </c>
      <c r="AF1082">
        <f t="shared" si="360"/>
        <v>-2.242918599746503E-8</v>
      </c>
      <c r="AG1082" t="str">
        <f t="shared" si="361"/>
        <v>NaN</v>
      </c>
      <c r="AH1082" t="str">
        <f t="shared" si="362"/>
        <v>NaN</v>
      </c>
    </row>
    <row r="1083" spans="1:34">
      <c r="A1083" s="4">
        <v>43251.063796296294</v>
      </c>
      <c r="B1083" s="3">
        <v>-2.2437740691384502E-3</v>
      </c>
      <c r="C1083">
        <v>2.8849483617068499</v>
      </c>
      <c r="D1083">
        <v>4.3262458086664998E-2</v>
      </c>
      <c r="E1083" s="3">
        <v>4.3155440114860499E-2</v>
      </c>
      <c r="F1083" s="3">
        <v>4.3002326248606601E-2</v>
      </c>
      <c r="G1083">
        <v>-4595473</v>
      </c>
      <c r="H1083">
        <v>13051796</v>
      </c>
      <c r="K1083">
        <f t="shared" si="339"/>
        <v>143.91829376838544</v>
      </c>
      <c r="L1083">
        <f t="shared" si="340"/>
        <v>91.769223871354328</v>
      </c>
      <c r="M1083">
        <f t="shared" si="341"/>
        <v>30.728258993468092</v>
      </c>
      <c r="N1083">
        <f t="shared" si="342"/>
        <v>0.1265119335429257</v>
      </c>
      <c r="O1083">
        <f t="shared" si="343"/>
        <v>128.93295465663303</v>
      </c>
      <c r="P1083">
        <f t="shared" si="344"/>
        <v>128.87120844627484</v>
      </c>
      <c r="Q1083">
        <f t="shared" si="345"/>
        <v>-1.4566195754270552</v>
      </c>
      <c r="R1083">
        <f t="shared" si="346"/>
        <v>130.38957423206008</v>
      </c>
      <c r="S1083">
        <f t="shared" si="347"/>
        <v>31.699338710419461</v>
      </c>
      <c r="T1083">
        <f t="shared" si="348"/>
        <v>13.14287619582872</v>
      </c>
      <c r="U1083">
        <f t="shared" si="349"/>
        <v>0.48888286548510795</v>
      </c>
      <c r="V1083" s="6">
        <f t="shared" si="351"/>
        <v>45314.000000059605</v>
      </c>
      <c r="W1083">
        <f t="shared" si="356"/>
        <v>13.14724810333067</v>
      </c>
      <c r="X1083">
        <f t="shared" si="357"/>
        <v>31.659288457569627</v>
      </c>
      <c r="Y1083">
        <f t="shared" si="352"/>
        <v>-1.4554186272258391</v>
      </c>
      <c r="Z1083">
        <f t="shared" si="353"/>
        <v>-5.9756212469075562E-7</v>
      </c>
      <c r="AA1083">
        <f t="shared" si="355"/>
        <v>1.4453505148246013E-8</v>
      </c>
      <c r="AB1083">
        <f t="shared" si="354"/>
        <v>1.000270034138357</v>
      </c>
      <c r="AC1083">
        <f t="shared" si="350"/>
        <v>2.0958623973946531</v>
      </c>
      <c r="AD1083">
        <f t="shared" si="358"/>
        <v>-3.6586875773442212E-12</v>
      </c>
      <c r="AE1083">
        <f t="shared" si="359"/>
        <v>2.9312340145792274E-4</v>
      </c>
      <c r="AF1083">
        <f t="shared" si="360"/>
        <v>-1.242527101385932E-9</v>
      </c>
      <c r="AG1083" t="str">
        <f t="shared" si="361"/>
        <v>NaN</v>
      </c>
      <c r="AH1083" t="str">
        <f t="shared" si="362"/>
        <v>NaN</v>
      </c>
    </row>
    <row r="1084" spans="1:34">
      <c r="A1084" s="4">
        <v>43251.06449074074</v>
      </c>
      <c r="B1084" s="3">
        <v>-2.2378874266178201E-3</v>
      </c>
      <c r="C1084">
        <v>2.8849673892382302</v>
      </c>
      <c r="D1084" s="3">
        <v>4.3243430555285199E-2</v>
      </c>
      <c r="E1084" s="3">
        <v>4.3134664429035199E-2</v>
      </c>
      <c r="F1084" s="3">
        <v>4.2981827578823899E-2</v>
      </c>
      <c r="G1084">
        <v>-4595497</v>
      </c>
      <c r="H1084">
        <v>13051796</v>
      </c>
      <c r="K1084">
        <f t="shared" si="339"/>
        <v>143.54329031829386</v>
      </c>
      <c r="L1084">
        <f t="shared" si="340"/>
        <v>91.421165736131513</v>
      </c>
      <c r="M1084">
        <f t="shared" si="341"/>
        <v>30.611714251421422</v>
      </c>
      <c r="N1084">
        <f t="shared" si="342"/>
        <v>0.12651770049167343</v>
      </c>
      <c r="O1084">
        <f t="shared" si="343"/>
        <v>128.875804494802</v>
      </c>
      <c r="P1084">
        <f t="shared" si="344"/>
        <v>128.80902805061382</v>
      </c>
      <c r="Q1084">
        <f t="shared" si="345"/>
        <v>-1.451988426778513</v>
      </c>
      <c r="R1084">
        <f t="shared" si="346"/>
        <v>130.32779292158051</v>
      </c>
      <c r="S1084">
        <f t="shared" si="347"/>
        <v>31.579706535940431</v>
      </c>
      <c r="T1084">
        <f t="shared" si="348"/>
        <v>13.143483243065322</v>
      </c>
      <c r="U1084">
        <f t="shared" si="349"/>
        <v>0.48887245963479259</v>
      </c>
      <c r="V1084" s="6">
        <f t="shared" si="351"/>
        <v>45374.000000255182</v>
      </c>
      <c r="W1084">
        <f t="shared" si="356"/>
        <v>13.146827839859183</v>
      </c>
      <c r="X1084">
        <f t="shared" si="357"/>
        <v>31.660269573827577</v>
      </c>
      <c r="Y1084">
        <f t="shared" si="352"/>
        <v>-1.456331905189046</v>
      </c>
      <c r="Z1084">
        <f t="shared" si="353"/>
        <v>5.3116633029103167E-7</v>
      </c>
      <c r="AA1084">
        <f t="shared" si="355"/>
        <v>5.4947206664628174E-9</v>
      </c>
      <c r="AB1084">
        <f t="shared" si="354"/>
        <v>1.000303472049755</v>
      </c>
      <c r="AC1084">
        <f t="shared" si="350"/>
        <v>2.0958477493448338</v>
      </c>
      <c r="AD1084">
        <f t="shared" si="358"/>
        <v>-1.3900239816703766E-12</v>
      </c>
      <c r="AE1084">
        <f t="shared" si="359"/>
        <v>-1.2596290972446083E-4</v>
      </c>
      <c r="AF1084">
        <f t="shared" si="360"/>
        <v>1.0985267703189538E-9</v>
      </c>
      <c r="AG1084" t="str">
        <f t="shared" si="361"/>
        <v>NaN</v>
      </c>
      <c r="AH1084">
        <f t="shared" si="362"/>
        <v>1.0985267703189539E-5</v>
      </c>
    </row>
    <row r="1085" spans="1:34">
      <c r="A1085" s="4">
        <v>43251.065185185187</v>
      </c>
      <c r="B1085" s="3">
        <v>-2.24234700428497E-3</v>
      </c>
      <c r="C1085">
        <v>2.8851481507863399</v>
      </c>
      <c r="D1085" s="3">
        <v>4.3224355455076899E-2</v>
      </c>
      <c r="E1085" s="3">
        <v>4.3119133206546402E-2</v>
      </c>
      <c r="F1085" s="3">
        <v>4.2965604924411302E-2</v>
      </c>
      <c r="G1085">
        <v>-4595478</v>
      </c>
      <c r="H1085">
        <v>13051796</v>
      </c>
      <c r="K1085">
        <f t="shared" si="339"/>
        <v>143.82738384109089</v>
      </c>
      <c r="L1085">
        <f t="shared" si="340"/>
        <v>91.726583790509807</v>
      </c>
      <c r="M1085">
        <f t="shared" si="341"/>
        <v>30.713981271674026</v>
      </c>
      <c r="N1085">
        <f t="shared" si="342"/>
        <v>0.12657248650477626</v>
      </c>
      <c r="O1085">
        <f t="shared" si="343"/>
        <v>128.81851145756622</v>
      </c>
      <c r="P1085">
        <f t="shared" si="344"/>
        <v>128.76254402271826</v>
      </c>
      <c r="Q1085">
        <f t="shared" si="345"/>
        <v>-1.4603877133615697</v>
      </c>
      <c r="R1085">
        <f t="shared" si="346"/>
        <v>130.27889917092779</v>
      </c>
      <c r="S1085">
        <f t="shared" si="347"/>
        <v>31.687573080581739</v>
      </c>
      <c r="T1085">
        <f t="shared" si="348"/>
        <v>13.149250191812989</v>
      </c>
      <c r="U1085">
        <f t="shared" si="349"/>
        <v>0.48877360405679898</v>
      </c>
      <c r="V1085" s="6">
        <f t="shared" si="351"/>
        <v>45434.00000045076</v>
      </c>
      <c r="W1085">
        <f t="shared" si="356"/>
        <v>13.146711100005989</v>
      </c>
      <c r="X1085">
        <f t="shared" si="357"/>
        <v>31.665471686230788</v>
      </c>
      <c r="Y1085">
        <f t="shared" si="352"/>
        <v>-1.4589100960947217</v>
      </c>
      <c r="Z1085">
        <f t="shared" si="353"/>
        <v>3.9205134106423227E-7</v>
      </c>
      <c r="AA1085">
        <f t="shared" si="355"/>
        <v>-2.2012480450080495E-8</v>
      </c>
      <c r="AB1085">
        <f t="shared" si="354"/>
        <v>1.0003932994979541</v>
      </c>
      <c r="AC1085">
        <f t="shared" si="350"/>
        <v>2.0957085928715524</v>
      </c>
      <c r="AD1085">
        <f t="shared" si="358"/>
        <v>5.558385386717628E-12</v>
      </c>
      <c r="AE1085">
        <f t="shared" si="359"/>
        <v>-2.4945222269569418E-5</v>
      </c>
      <c r="AF1085">
        <f t="shared" si="360"/>
        <v>-2.2181571580157617E-8</v>
      </c>
      <c r="AG1085">
        <f t="shared" si="361"/>
        <v>5.5583853867176282E-10</v>
      </c>
      <c r="AH1085" t="str">
        <f t="shared" si="362"/>
        <v>NaN</v>
      </c>
    </row>
    <row r="1086" spans="1:34">
      <c r="A1086" s="4">
        <v>43251.065879629627</v>
      </c>
      <c r="B1086" s="3">
        <v>-2.2415977952368799E-3</v>
      </c>
      <c r="C1086">
        <v>2.8851148526064199</v>
      </c>
      <c r="D1086" s="3">
        <v>4.3197003378718402E-2</v>
      </c>
      <c r="E1086" s="3">
        <v>4.3093969296296601E-2</v>
      </c>
      <c r="F1086" s="3">
        <v>4.2939662970438802E-2</v>
      </c>
      <c r="G1086">
        <v>-4595052</v>
      </c>
      <c r="H1086">
        <v>13051796</v>
      </c>
      <c r="K1086">
        <f t="shared" si="339"/>
        <v>143.77965612926042</v>
      </c>
      <c r="L1086">
        <f t="shared" si="340"/>
        <v>91.712956541075684</v>
      </c>
      <c r="M1086">
        <f t="shared" si="341"/>
        <v>30.709418286042073</v>
      </c>
      <c r="N1086">
        <f t="shared" si="342"/>
        <v>0.12656239434446631</v>
      </c>
      <c r="O1086">
        <f t="shared" si="343"/>
        <v>128.73635809993399</v>
      </c>
      <c r="P1086">
        <f t="shared" si="344"/>
        <v>128.68722993157979</v>
      </c>
      <c r="Q1086">
        <f t="shared" si="345"/>
        <v>-1.464354148144082</v>
      </c>
      <c r="R1086">
        <f t="shared" si="346"/>
        <v>130.20071224807808</v>
      </c>
      <c r="S1086">
        <f t="shared" si="347"/>
        <v>31.685654384804796</v>
      </c>
      <c r="T1086">
        <f t="shared" si="348"/>
        <v>13.148187859148782</v>
      </c>
      <c r="U1086">
        <f t="shared" si="349"/>
        <v>0.48879181429485319</v>
      </c>
      <c r="V1086" s="6">
        <f t="shared" si="351"/>
        <v>45494.000000017695</v>
      </c>
      <c r="W1086">
        <f t="shared" si="356"/>
        <v>13.146652730079406</v>
      </c>
      <c r="X1086">
        <f t="shared" si="357"/>
        <v>31.670450892734571</v>
      </c>
      <c r="Y1086">
        <f t="shared" si="352"/>
        <v>-1.4601773087447423</v>
      </c>
      <c r="Z1086">
        <f t="shared" si="353"/>
        <v>-1.1382135710061737E-7</v>
      </c>
      <c r="AA1086">
        <f t="shared" si="355"/>
        <v>-2.6980872798883138E-8</v>
      </c>
      <c r="AB1086">
        <f t="shared" si="354"/>
        <v>1.00043805923916</v>
      </c>
      <c r="AC1086">
        <f t="shared" si="350"/>
        <v>2.09573422695874</v>
      </c>
      <c r="AD1086">
        <f t="shared" si="358"/>
        <v>6.8071279341157128E-12</v>
      </c>
      <c r="AE1086">
        <f t="shared" si="359"/>
        <v>-5.5682421454537508E-5</v>
      </c>
      <c r="AF1086">
        <f t="shared" si="360"/>
        <v>-1.2169614907414105E-8</v>
      </c>
      <c r="AG1086">
        <f t="shared" si="361"/>
        <v>6.8071279341157123E-10</v>
      </c>
      <c r="AH1086" t="str">
        <f t="shared" si="362"/>
        <v>NaN</v>
      </c>
    </row>
    <row r="1087" spans="1:34">
      <c r="A1087" s="4">
        <v>43251.066574074073</v>
      </c>
      <c r="B1087" s="3">
        <v>-2.23936206029975E-3</v>
      </c>
      <c r="C1087">
        <v>2.8851053388407299</v>
      </c>
      <c r="D1087" s="3">
        <v>4.3186157685831901E-2</v>
      </c>
      <c r="E1087" s="3">
        <v>4.3078390504979303E-2</v>
      </c>
      <c r="F1087" s="3">
        <v>4.2926013071792099E-2</v>
      </c>
      <c r="G1087">
        <v>-4595149</v>
      </c>
      <c r="H1087">
        <v>13051796</v>
      </c>
      <c r="K1087">
        <f t="shared" si="339"/>
        <v>143.63723057649827</v>
      </c>
      <c r="L1087">
        <f t="shared" si="340"/>
        <v>91.588473655855424</v>
      </c>
      <c r="M1087">
        <f t="shared" si="341"/>
        <v>30.667736094824409</v>
      </c>
      <c r="N1087">
        <f t="shared" si="342"/>
        <v>0.12655951087009248</v>
      </c>
      <c r="O1087">
        <f t="shared" si="343"/>
        <v>128.70378250769025</v>
      </c>
      <c r="P1087">
        <f t="shared" si="344"/>
        <v>128.64060353300138</v>
      </c>
      <c r="Q1087">
        <f t="shared" si="345"/>
        <v>-1.4557900647285749</v>
      </c>
      <c r="R1087">
        <f t="shared" si="346"/>
        <v>130.15957257241882</v>
      </c>
      <c r="S1087">
        <f t="shared" si="347"/>
        <v>31.63826280464346</v>
      </c>
      <c r="T1087">
        <f t="shared" si="348"/>
        <v>13.147884335530485</v>
      </c>
      <c r="U1087">
        <f t="shared" si="349"/>
        <v>0.48879701722001068</v>
      </c>
      <c r="V1087" s="6">
        <f t="shared" si="351"/>
        <v>45554.000000213273</v>
      </c>
      <c r="W1087">
        <f t="shared" si="356"/>
        <v>13.146401739395039</v>
      </c>
      <c r="X1087">
        <f t="shared" si="357"/>
        <v>31.673529698433377</v>
      </c>
      <c r="Y1087">
        <f t="shared" si="352"/>
        <v>-1.4575692010356249</v>
      </c>
      <c r="Z1087">
        <f t="shared" si="353"/>
        <v>-6.2711491372482374E-8</v>
      </c>
      <c r="AA1087">
        <f t="shared" si="355"/>
        <v>3.3091510105855334E-8</v>
      </c>
      <c r="AB1087">
        <f t="shared" si="354"/>
        <v>1.0003465770028932</v>
      </c>
      <c r="AC1087">
        <f t="shared" si="350"/>
        <v>2.0957415509836492</v>
      </c>
      <c r="AD1087">
        <f t="shared" si="358"/>
        <v>-8.3637768042525597E-12</v>
      </c>
      <c r="AE1087">
        <f t="shared" si="359"/>
        <v>-9.8003600053996336E-5</v>
      </c>
      <c r="AF1087">
        <f t="shared" si="360"/>
        <v>8.4955488486338646E-9</v>
      </c>
      <c r="AG1087" t="str">
        <f t="shared" si="361"/>
        <v>NaN</v>
      </c>
      <c r="AH1087">
        <f t="shared" si="362"/>
        <v>8.4955488486338648E-5</v>
      </c>
    </row>
    <row r="1088" spans="1:34">
      <c r="A1088" s="4">
        <v>43251.067280092589</v>
      </c>
      <c r="B1088" s="3">
        <v>-2.2393025992641898E-3</v>
      </c>
      <c r="C1088">
        <v>2.8850910681922</v>
      </c>
      <c r="D1088" s="3">
        <v>4.3176929333112603E-2</v>
      </c>
      <c r="E1088" s="3">
        <v>4.3069947037929497E-2</v>
      </c>
      <c r="F1088" s="3">
        <v>4.2915745870541297E-2</v>
      </c>
      <c r="G1088">
        <v>-4595014</v>
      </c>
      <c r="H1088">
        <v>13051796</v>
      </c>
      <c r="K1088">
        <f t="shared" si="339"/>
        <v>143.63344266286109</v>
      </c>
      <c r="L1088">
        <f t="shared" si="340"/>
        <v>91.598181884819525</v>
      </c>
      <c r="M1088">
        <f t="shared" si="341"/>
        <v>30.670986824877385</v>
      </c>
      <c r="N1088">
        <f t="shared" si="342"/>
        <v>0.12655518565853324</v>
      </c>
      <c r="O1088">
        <f t="shared" si="343"/>
        <v>128.67606467920191</v>
      </c>
      <c r="P1088">
        <f t="shared" si="344"/>
        <v>128.61533273682539</v>
      </c>
      <c r="Q1088">
        <f t="shared" si="345"/>
        <v>-1.4525633902342179</v>
      </c>
      <c r="R1088">
        <f t="shared" si="346"/>
        <v>130.12862806943613</v>
      </c>
      <c r="S1088">
        <f t="shared" si="347"/>
        <v>31.639362418366865</v>
      </c>
      <c r="T1088">
        <f t="shared" si="348"/>
        <v>13.147429050103199</v>
      </c>
      <c r="U1088">
        <f t="shared" si="349"/>
        <v>0.48880482160774447</v>
      </c>
      <c r="V1088" s="6">
        <f t="shared" si="351"/>
        <v>45615.00000001397</v>
      </c>
      <c r="W1088">
        <f t="shared" si="356"/>
        <v>13.146436761351007</v>
      </c>
      <c r="X1088">
        <f t="shared" si="357"/>
        <v>31.673647062647742</v>
      </c>
      <c r="Y1088">
        <f t="shared" si="352"/>
        <v>-1.4555381242626122</v>
      </c>
      <c r="Z1088">
        <f t="shared" si="353"/>
        <v>-3.762689481817504E-8</v>
      </c>
      <c r="AA1088">
        <f t="shared" si="355"/>
        <v>-2.5174184195530343E-8</v>
      </c>
      <c r="AB1088">
        <f t="shared" si="354"/>
        <v>1.0002748009237388</v>
      </c>
      <c r="AC1088">
        <f t="shared" si="350"/>
        <v>2.0957525370210099</v>
      </c>
      <c r="AD1088">
        <f t="shared" si="358"/>
        <v>6.3716091646316639E-12</v>
      </c>
      <c r="AE1088">
        <f t="shared" si="359"/>
        <v>-4.4320648147960491E-4</v>
      </c>
      <c r="AF1088">
        <f t="shared" si="360"/>
        <v>-1.4311134433061312E-9</v>
      </c>
      <c r="AG1088">
        <f t="shared" si="361"/>
        <v>6.3716091646316643E-10</v>
      </c>
      <c r="AH1088" t="str">
        <f t="shared" si="362"/>
        <v>NaN</v>
      </c>
    </row>
    <row r="1089" spans="1:34">
      <c r="A1089" s="4">
        <v>43251.067974537036</v>
      </c>
      <c r="B1089" s="3">
        <v>-2.2396831498917901E-3</v>
      </c>
      <c r="C1089">
        <v>2.8850910681922</v>
      </c>
      <c r="D1089">
        <v>4.3154857396712001E-2</v>
      </c>
      <c r="E1089" s="3">
        <v>4.3048541065127198E-2</v>
      </c>
      <c r="F1089" s="3">
        <v>4.2895640260667299E-2</v>
      </c>
      <c r="G1089">
        <v>-4594990</v>
      </c>
      <c r="H1089">
        <v>13051796</v>
      </c>
      <c r="K1089">
        <f t="shared" si="339"/>
        <v>143.65768531013998</v>
      </c>
      <c r="L1089">
        <f t="shared" si="340"/>
        <v>91.648853173294484</v>
      </c>
      <c r="M1089">
        <f t="shared" si="341"/>
        <v>30.68795373829461</v>
      </c>
      <c r="N1089">
        <f t="shared" si="342"/>
        <v>0.12655518565853324</v>
      </c>
      <c r="O1089">
        <f t="shared" si="343"/>
        <v>128.6097704914778</v>
      </c>
      <c r="P1089">
        <f t="shared" si="344"/>
        <v>128.55126592961869</v>
      </c>
      <c r="Q1089">
        <f t="shared" si="345"/>
        <v>-1.4582609178250436</v>
      </c>
      <c r="R1089">
        <f t="shared" si="346"/>
        <v>130.06803140930285</v>
      </c>
      <c r="S1089">
        <f t="shared" si="347"/>
        <v>31.660127683511305</v>
      </c>
      <c r="T1089">
        <f t="shared" si="348"/>
        <v>13.147429050103199</v>
      </c>
      <c r="U1089">
        <f t="shared" si="349"/>
        <v>0.48880482160774447</v>
      </c>
      <c r="V1089" s="6">
        <f t="shared" si="351"/>
        <v>45675.000000209548</v>
      </c>
      <c r="W1089">
        <f t="shared" si="356"/>
        <v>13.146083623295109</v>
      </c>
      <c r="X1089">
        <f t="shared" si="357"/>
        <v>31.67457072200585</v>
      </c>
      <c r="Y1089">
        <f t="shared" si="352"/>
        <v>-1.4559592030022088</v>
      </c>
      <c r="Z1089">
        <f t="shared" si="353"/>
        <v>-3.0036191296541551E-7</v>
      </c>
      <c r="AA1089">
        <f t="shared" si="355"/>
        <v>-7.8471486338741516E-8</v>
      </c>
      <c r="AB1089">
        <f t="shared" si="354"/>
        <v>1.0002894996605267</v>
      </c>
      <c r="AC1089">
        <f t="shared" si="350"/>
        <v>2.0957525370210099</v>
      </c>
      <c r="AD1089">
        <f t="shared" si="358"/>
        <v>1.9855461267951427E-11</v>
      </c>
      <c r="AE1089">
        <f t="shared" si="359"/>
        <v>5.2385844586419646E-4</v>
      </c>
      <c r="AF1089">
        <f t="shared" si="360"/>
        <v>3.7730891479930427E-9</v>
      </c>
      <c r="AG1089">
        <f t="shared" si="361"/>
        <v>1.9855461267951429E-9</v>
      </c>
      <c r="AH1089">
        <f t="shared" si="362"/>
        <v>3.7730891479930423E-5</v>
      </c>
    </row>
    <row r="1090" spans="1:34">
      <c r="A1090" s="4">
        <v>43251.068668981483</v>
      </c>
      <c r="B1090" s="3">
        <v>-2.2403134368687498E-3</v>
      </c>
      <c r="C1090">
        <v>2.88497809222463</v>
      </c>
      <c r="D1090" s="3">
        <v>4.3141454879296402E-2</v>
      </c>
      <c r="E1090" s="3">
        <v>4.3036422906079702E-2</v>
      </c>
      <c r="F1090" s="3">
        <v>4.2881883163863703E-2</v>
      </c>
      <c r="G1090">
        <v>-4595360</v>
      </c>
      <c r="H1090">
        <v>13051796</v>
      </c>
      <c r="K1090">
        <f t="shared" si="339"/>
        <v>143.69783719469547</v>
      </c>
      <c r="L1090">
        <f t="shared" si="340"/>
        <v>91.707088636393493</v>
      </c>
      <c r="M1090">
        <f t="shared" si="341"/>
        <v>30.707453460720284</v>
      </c>
      <c r="N1090">
        <f t="shared" si="342"/>
        <v>0.12652094440034359</v>
      </c>
      <c r="O1090">
        <f t="shared" si="343"/>
        <v>128.56951534623821</v>
      </c>
      <c r="P1090">
        <f t="shared" si="344"/>
        <v>128.51499699820567</v>
      </c>
      <c r="Q1090">
        <f t="shared" si="345"/>
        <v>-1.457053300947365</v>
      </c>
      <c r="R1090">
        <f t="shared" si="346"/>
        <v>130.02656864718557</v>
      </c>
      <c r="S1090">
        <f t="shared" si="347"/>
        <v>31.678822328018526</v>
      </c>
      <c r="T1090">
        <f t="shared" si="348"/>
        <v>13.143824707135865</v>
      </c>
      <c r="U1090">
        <f t="shared" si="349"/>
        <v>0.48886660634399109</v>
      </c>
      <c r="V1090" s="6">
        <f t="shared" si="351"/>
        <v>45735.000000405125</v>
      </c>
      <c r="W1090">
        <f t="shared" si="356"/>
        <v>13.146287918038174</v>
      </c>
      <c r="X1090">
        <f t="shared" si="357"/>
        <v>31.673234968549806</v>
      </c>
      <c r="Y1090">
        <f t="shared" si="352"/>
        <v>-1.4579365317872732</v>
      </c>
      <c r="Z1090">
        <f t="shared" si="353"/>
        <v>-1.7705544435758633E-7</v>
      </c>
      <c r="AA1090">
        <f t="shared" si="355"/>
        <v>-4.7757786881025909E-8</v>
      </c>
      <c r="AB1090">
        <f t="shared" si="354"/>
        <v>1.0003590486436105</v>
      </c>
      <c r="AC1090">
        <f t="shared" si="350"/>
        <v>2.0958395098168112</v>
      </c>
      <c r="AD1090">
        <f t="shared" si="358"/>
        <v>1.2068155721629498E-11</v>
      </c>
      <c r="AE1090">
        <f t="shared" si="359"/>
        <v>7.0943773310596357E-4</v>
      </c>
      <c r="AF1090">
        <f t="shared" si="360"/>
        <v>1.693392600472173E-9</v>
      </c>
      <c r="AG1090">
        <f t="shared" si="361"/>
        <v>1.2068155721629498E-9</v>
      </c>
      <c r="AH1090">
        <f t="shared" si="362"/>
        <v>1.6933926004721729E-5</v>
      </c>
    </row>
    <row r="1091" spans="1:34">
      <c r="A1091" s="4">
        <v>43251.069363425922</v>
      </c>
      <c r="B1091" s="3">
        <v>-2.2371144331555098E-3</v>
      </c>
      <c r="C1091">
        <v>2.8850244718323701</v>
      </c>
      <c r="D1091" s="3">
        <v>4.3129978899432903E-2</v>
      </c>
      <c r="E1091" s="3">
        <v>4.3022711191279102E-2</v>
      </c>
      <c r="F1091" s="3">
        <v>4.2870925130046103E-2</v>
      </c>
      <c r="G1091">
        <v>-4595251</v>
      </c>
      <c r="H1091">
        <v>13051796</v>
      </c>
      <c r="K1091">
        <f t="shared" si="339"/>
        <v>143.49404744100877</v>
      </c>
      <c r="L1091">
        <f t="shared" si="340"/>
        <v>91.517703118429793</v>
      </c>
      <c r="M1091">
        <f t="shared" si="341"/>
        <v>30.644039093679776</v>
      </c>
      <c r="N1091">
        <f t="shared" si="342"/>
        <v>0.12653500133791645</v>
      </c>
      <c r="O1091">
        <f t="shared" si="343"/>
        <v>128.53504665488367</v>
      </c>
      <c r="P1091">
        <f t="shared" si="344"/>
        <v>128.47395864892269</v>
      </c>
      <c r="Q1091">
        <f t="shared" si="345"/>
        <v>-1.4584953765894113</v>
      </c>
      <c r="R1091">
        <f t="shared" si="346"/>
        <v>129.99354203147308</v>
      </c>
      <c r="S1091">
        <f t="shared" si="347"/>
        <v>31.616369344739383</v>
      </c>
      <c r="T1091">
        <f t="shared" si="348"/>
        <v>13.145304384775113</v>
      </c>
      <c r="U1091">
        <f t="shared" si="349"/>
        <v>0.48884124208384711</v>
      </c>
      <c r="V1091" s="6">
        <f t="shared" si="351"/>
        <v>45794.99999997206</v>
      </c>
      <c r="W1091">
        <f t="shared" si="356"/>
        <v>13.146687752035355</v>
      </c>
      <c r="X1091">
        <f t="shared" si="357"/>
        <v>31.675805805251272</v>
      </c>
      <c r="Y1091">
        <f t="shared" si="352"/>
        <v>-1.4569019899622238</v>
      </c>
      <c r="Z1091">
        <f t="shared" si="353"/>
        <v>1.2330647018133196E-7</v>
      </c>
      <c r="AA1091">
        <f t="shared" si="355"/>
        <v>-3.2475593671223853E-8</v>
      </c>
      <c r="AB1091">
        <f t="shared" si="354"/>
        <v>1.0003232794472268</v>
      </c>
      <c r="AC1091">
        <f t="shared" si="350"/>
        <v>2.0958038051953762</v>
      </c>
      <c r="AD1091">
        <f t="shared" si="358"/>
        <v>8.2121087956800064E-12</v>
      </c>
      <c r="AE1091">
        <f t="shared" si="359"/>
        <v>-1.7490568777313767E-4</v>
      </c>
      <c r="AF1091">
        <f t="shared" si="360"/>
        <v>-4.6739256301391574E-9</v>
      </c>
      <c r="AG1091">
        <f t="shared" si="361"/>
        <v>8.2121087956800068E-10</v>
      </c>
      <c r="AH1091" t="str">
        <f t="shared" si="362"/>
        <v>NaN</v>
      </c>
    </row>
    <row r="1092" spans="1:34">
      <c r="A1092" s="4">
        <v>43251.070057870369</v>
      </c>
      <c r="B1092" s="3">
        <v>-2.2438335301740199E-3</v>
      </c>
      <c r="C1092">
        <v>2.8850244718323701</v>
      </c>
      <c r="D1092" s="3">
        <v>4.3110998936881501E-2</v>
      </c>
      <c r="E1092">
        <v>4.3004076102733997E-2</v>
      </c>
      <c r="F1092" s="3">
        <v>4.2850902896516302E-2</v>
      </c>
      <c r="G1092">
        <v>-4595094</v>
      </c>
      <c r="H1092">
        <v>13051796</v>
      </c>
      <c r="K1092">
        <f t="shared" si="339"/>
        <v>143.92208168202322</v>
      </c>
      <c r="L1092">
        <f t="shared" si="340"/>
        <v>91.972056403194671</v>
      </c>
      <c r="M1092">
        <f t="shared" si="341"/>
        <v>30.796175995571414</v>
      </c>
      <c r="N1092">
        <f t="shared" si="342"/>
        <v>0.12653500133791645</v>
      </c>
      <c r="O1092">
        <f t="shared" si="343"/>
        <v>128.47803936845708</v>
      </c>
      <c r="P1092">
        <f t="shared" si="344"/>
        <v>128.41818493398222</v>
      </c>
      <c r="Q1092">
        <f t="shared" si="345"/>
        <v>-1.4551572923498952</v>
      </c>
      <c r="R1092">
        <f t="shared" si="346"/>
        <v>129.93319666080697</v>
      </c>
      <c r="S1092">
        <f t="shared" si="347"/>
        <v>31.76628085713801</v>
      </c>
      <c r="T1092">
        <f t="shared" si="348"/>
        <v>13.145304384775113</v>
      </c>
      <c r="U1092">
        <f t="shared" si="349"/>
        <v>0.48884124208384711</v>
      </c>
      <c r="V1092" s="6">
        <f t="shared" si="351"/>
        <v>45855.000000167638</v>
      </c>
      <c r="W1092">
        <f t="shared" si="356"/>
        <v>13.146541827218847</v>
      </c>
      <c r="X1092">
        <f t="shared" si="357"/>
        <v>31.671129467372428</v>
      </c>
      <c r="Y1092">
        <f t="shared" si="352"/>
        <v>-1.4560444349038637</v>
      </c>
      <c r="Z1092">
        <f t="shared" si="353"/>
        <v>1.8970226061753959E-8</v>
      </c>
      <c r="AA1092">
        <f t="shared" si="355"/>
        <v>-3.884379633609613E-8</v>
      </c>
      <c r="AB1092">
        <f t="shared" si="354"/>
        <v>1.0002913950485399</v>
      </c>
      <c r="AC1092">
        <f t="shared" si="350"/>
        <v>2.0958038051953762</v>
      </c>
      <c r="AD1092">
        <f t="shared" si="358"/>
        <v>9.8282223109105313E-12</v>
      </c>
      <c r="AE1092">
        <f t="shared" si="359"/>
        <v>2.8391545136597111E-4</v>
      </c>
      <c r="AF1092">
        <f t="shared" si="360"/>
        <v>3.4460135354413975E-9</v>
      </c>
      <c r="AG1092">
        <f t="shared" si="361"/>
        <v>9.8282223109105322E-10</v>
      </c>
      <c r="AH1092">
        <f t="shared" si="362"/>
        <v>3.4460135354413975E-5</v>
      </c>
    </row>
    <row r="1093" spans="1:34">
      <c r="A1093" s="4">
        <v>43251.070752314816</v>
      </c>
      <c r="B1093" s="3">
        <v>-2.2380182408960501E-3</v>
      </c>
      <c r="C1093">
        <v>2.88503160715663</v>
      </c>
      <c r="D1093" s="3">
        <v>4.3085216631861802E-2</v>
      </c>
      <c r="E1093" s="3">
        <v>4.2977865678258197E-2</v>
      </c>
      <c r="F1093" s="3">
        <v>4.2824984764356498E-2</v>
      </c>
      <c r="G1093">
        <v>-4595479</v>
      </c>
      <c r="H1093">
        <v>13051796</v>
      </c>
      <c r="K1093">
        <f t="shared" si="339"/>
        <v>143.55162372829551</v>
      </c>
      <c r="L1093">
        <f t="shared" si="340"/>
        <v>91.635667598307336</v>
      </c>
      <c r="M1093">
        <f t="shared" si="341"/>
        <v>30.683538644147678</v>
      </c>
      <c r="N1093">
        <f t="shared" si="342"/>
        <v>0.12653716394369452</v>
      </c>
      <c r="O1093">
        <f t="shared" si="343"/>
        <v>128.4006008991758</v>
      </c>
      <c r="P1093">
        <f t="shared" si="344"/>
        <v>128.33973868782442</v>
      </c>
      <c r="Q1093">
        <f t="shared" si="345"/>
        <v>-1.4544806357722848</v>
      </c>
      <c r="R1093">
        <f t="shared" si="346"/>
        <v>129.85508153494808</v>
      </c>
      <c r="S1093">
        <f t="shared" si="347"/>
        <v>31.6531924013292</v>
      </c>
      <c r="T1093">
        <f t="shared" si="348"/>
        <v>13.145532027488596</v>
      </c>
      <c r="U1093">
        <f t="shared" si="349"/>
        <v>0.48883733988998324</v>
      </c>
      <c r="V1093" s="6">
        <f t="shared" si="351"/>
        <v>45915.000000363216</v>
      </c>
      <c r="W1093">
        <f t="shared" si="356"/>
        <v>13.146238303600544</v>
      </c>
      <c r="X1093">
        <f t="shared" si="357"/>
        <v>31.673509805371815</v>
      </c>
      <c r="Y1093">
        <f t="shared" si="352"/>
        <v>-1.4547353291706411</v>
      </c>
      <c r="Z1093">
        <f t="shared" si="353"/>
        <v>1.01174539103392E-7</v>
      </c>
      <c r="AA1093">
        <f t="shared" si="355"/>
        <v>3.5230419794780202E-8</v>
      </c>
      <c r="AB1093">
        <f t="shared" si="354"/>
        <v>1.0002463375255746</v>
      </c>
      <c r="AC1093">
        <f t="shared" si="350"/>
        <v>2.0957983121766999</v>
      </c>
      <c r="AD1093">
        <f t="shared" si="358"/>
        <v>-8.9219672694458754E-12</v>
      </c>
      <c r="AE1093">
        <f t="shared" si="359"/>
        <v>-5.3196314262531617E-4</v>
      </c>
      <c r="AF1093">
        <f t="shared" si="360"/>
        <v>1.6695910910745754E-9</v>
      </c>
      <c r="AG1093" t="str">
        <f t="shared" si="361"/>
        <v>NaN</v>
      </c>
      <c r="AH1093">
        <f t="shared" si="362"/>
        <v>1.6695910910745754E-5</v>
      </c>
    </row>
    <row r="1094" spans="1:34">
      <c r="A1094" s="4">
        <v>43251.071446759262</v>
      </c>
      <c r="B1094" s="3">
        <v>-2.2403015446616301E-3</v>
      </c>
      <c r="C1094">
        <v>2.8850625268951302</v>
      </c>
      <c r="D1094" s="3">
        <v>4.3071992497552898E-2</v>
      </c>
      <c r="E1094" s="3">
        <v>4.2965164801062203E-2</v>
      </c>
      <c r="F1094" s="3">
        <v>4.2811835123775399E-2</v>
      </c>
      <c r="G1094">
        <v>-4594996</v>
      </c>
      <c r="H1094">
        <v>13051796</v>
      </c>
      <c r="K1094">
        <f t="shared" si="339"/>
        <v>143.69707961196752</v>
      </c>
      <c r="L1094">
        <f t="shared" si="340"/>
        <v>91.798408564846909</v>
      </c>
      <c r="M1094">
        <f t="shared" si="341"/>
        <v>30.73803127640188</v>
      </c>
      <c r="N1094">
        <f t="shared" si="342"/>
        <v>0.12654653523541182</v>
      </c>
      <c r="O1094">
        <f t="shared" si="343"/>
        <v>128.3608815367034</v>
      </c>
      <c r="P1094">
        <f t="shared" si="344"/>
        <v>128.30172571554857</v>
      </c>
      <c r="Q1094">
        <f t="shared" si="345"/>
        <v>-1.454568059389743</v>
      </c>
      <c r="R1094">
        <f t="shared" si="346"/>
        <v>129.81544959609315</v>
      </c>
      <c r="S1094">
        <f t="shared" si="347"/>
        <v>31.707743315995042</v>
      </c>
      <c r="T1094">
        <f t="shared" si="348"/>
        <v>13.146518479248311</v>
      </c>
      <c r="U1094">
        <f t="shared" si="349"/>
        <v>0.48882043038321704</v>
      </c>
      <c r="V1094" s="6">
        <f t="shared" si="351"/>
        <v>45975.000000558794</v>
      </c>
      <c r="W1094">
        <f t="shared" si="356"/>
        <v>13.14615950419965</v>
      </c>
      <c r="X1094">
        <f t="shared" si="357"/>
        <v>31.672171856616028</v>
      </c>
      <c r="Y1094">
        <f t="shared" si="352"/>
        <v>-1.4551352394328869</v>
      </c>
      <c r="Z1094">
        <f t="shared" si="353"/>
        <v>4.4263861096131937E-8</v>
      </c>
      <c r="AA1094">
        <f t="shared" si="355"/>
        <v>8.2025137463841703E-8</v>
      </c>
      <c r="AB1094">
        <f t="shared" si="354"/>
        <v>1.00025995573195</v>
      </c>
      <c r="AC1094">
        <f t="shared" si="350"/>
        <v>2.095774509095738</v>
      </c>
      <c r="AD1094">
        <f t="shared" si="358"/>
        <v>-2.0766603441195766E-11</v>
      </c>
      <c r="AE1094">
        <f t="shared" si="359"/>
        <v>2.6434122230769056E-4</v>
      </c>
      <c r="AF1094">
        <f t="shared" si="360"/>
        <v>-7.8204476254551453E-9</v>
      </c>
      <c r="AG1094" t="str">
        <f t="shared" si="361"/>
        <v>NaN</v>
      </c>
      <c r="AH1094" t="str">
        <f t="shared" si="362"/>
        <v>NaN</v>
      </c>
    </row>
    <row r="1095" spans="1:34">
      <c r="A1095" s="4">
        <v>43251.072141203702</v>
      </c>
      <c r="B1095" s="3">
        <v>-2.24221619000673E-3</v>
      </c>
      <c r="C1095">
        <v>2.88504825624659</v>
      </c>
      <c r="D1095" s="3">
        <v>4.3054962856967902E-2</v>
      </c>
      <c r="E1095" s="3">
        <v>4.2949407626638299E-2</v>
      </c>
      <c r="F1095" s="3">
        <v>4.2795457627580601E-2</v>
      </c>
      <c r="G1095">
        <v>-4595107</v>
      </c>
      <c r="H1095">
        <v>13051796</v>
      </c>
      <c r="K1095">
        <f t="shared" si="339"/>
        <v>143.81905043108861</v>
      </c>
      <c r="L1095">
        <f t="shared" si="340"/>
        <v>91.941907453662722</v>
      </c>
      <c r="M1095">
        <f t="shared" si="341"/>
        <v>30.78608083849678</v>
      </c>
      <c r="N1095">
        <f t="shared" si="342"/>
        <v>0.12654221002384949</v>
      </c>
      <c r="O1095">
        <f t="shared" si="343"/>
        <v>128.3097321418644</v>
      </c>
      <c r="P1095">
        <f t="shared" si="344"/>
        <v>128.25456542691035</v>
      </c>
      <c r="Q1095">
        <f t="shared" si="345"/>
        <v>-1.4563570231366327</v>
      </c>
      <c r="R1095">
        <f t="shared" si="346"/>
        <v>129.76608916500103</v>
      </c>
      <c r="S1095">
        <f t="shared" si="347"/>
        <v>31.756985520587868</v>
      </c>
      <c r="T1095">
        <f t="shared" si="348"/>
        <v>13.146063193820698</v>
      </c>
      <c r="U1095">
        <f t="shared" si="349"/>
        <v>0.48882823477095616</v>
      </c>
      <c r="V1095" s="6">
        <f t="shared" si="351"/>
        <v>46035.000000125729</v>
      </c>
      <c r="W1095">
        <f t="shared" si="356"/>
        <v>13.146147830214321</v>
      </c>
      <c r="X1095">
        <f t="shared" si="357"/>
        <v>31.673013399433007</v>
      </c>
      <c r="Y1095">
        <f t="shared" si="352"/>
        <v>-1.4560179685743435</v>
      </c>
      <c r="Z1095">
        <f t="shared" si="353"/>
        <v>-8.2204313472280925E-8</v>
      </c>
      <c r="AA1095">
        <f t="shared" si="355"/>
        <v>1.2001038206920969E-8</v>
      </c>
      <c r="AB1095">
        <f t="shared" si="354"/>
        <v>1.0002905675373153</v>
      </c>
      <c r="AC1095">
        <f t="shared" si="350"/>
        <v>2.0957854951331063</v>
      </c>
      <c r="AD1095">
        <f t="shared" si="358"/>
        <v>-3.0365205279080564E-12</v>
      </c>
      <c r="AE1095">
        <f t="shared" si="359"/>
        <v>-2.0672387422941436E-4</v>
      </c>
      <c r="AF1095">
        <f t="shared" si="360"/>
        <v>1.462233137884086E-9</v>
      </c>
      <c r="AG1095" t="str">
        <f t="shared" si="361"/>
        <v>NaN</v>
      </c>
      <c r="AH1095">
        <f t="shared" si="362"/>
        <v>1.462233137884086E-5</v>
      </c>
    </row>
    <row r="1096" spans="1:34">
      <c r="A1096" s="4">
        <v>43251.072835648149</v>
      </c>
      <c r="B1096" s="3">
        <v>-2.23836311490231E-3</v>
      </c>
      <c r="C1096">
        <v>2.88503160715663</v>
      </c>
      <c r="D1096" s="3">
        <v>4.3039514879928902E-2</v>
      </c>
      <c r="E1096" s="3">
        <v>4.2932687183438199E-2</v>
      </c>
      <c r="F1096" s="3">
        <v>4.2780318865643499E-2</v>
      </c>
      <c r="G1096">
        <v>-4595359</v>
      </c>
      <c r="H1096">
        <v>13051796</v>
      </c>
      <c r="K1096">
        <f t="shared" si="339"/>
        <v>143.57359362739183</v>
      </c>
      <c r="L1096">
        <f t="shared" si="340"/>
        <v>91.716350414752768</v>
      </c>
      <c r="M1096">
        <f t="shared" si="341"/>
        <v>30.710554700026425</v>
      </c>
      <c r="N1096">
        <f t="shared" si="342"/>
        <v>0.12653716394369452</v>
      </c>
      <c r="O1096">
        <f t="shared" si="343"/>
        <v>128.26333335422774</v>
      </c>
      <c r="P1096">
        <f t="shared" si="344"/>
        <v>128.20452213194756</v>
      </c>
      <c r="Q1096">
        <f t="shared" si="345"/>
        <v>-1.4571288231966548</v>
      </c>
      <c r="R1096">
        <f t="shared" si="346"/>
        <v>129.72046217742439</v>
      </c>
      <c r="S1096">
        <f t="shared" si="347"/>
        <v>31.681973915490861</v>
      </c>
      <c r="T1096">
        <f t="shared" si="348"/>
        <v>13.145532027488596</v>
      </c>
      <c r="U1096">
        <f t="shared" si="349"/>
        <v>0.48883733988998324</v>
      </c>
      <c r="V1096" s="6">
        <f t="shared" si="351"/>
        <v>46095.000000321306</v>
      </c>
      <c r="W1096">
        <f t="shared" si="356"/>
        <v>13.145987312916182</v>
      </c>
      <c r="X1096">
        <f t="shared" si="357"/>
        <v>31.673379952889579</v>
      </c>
      <c r="Y1096">
        <f t="shared" si="352"/>
        <v>-1.455064135953857</v>
      </c>
      <c r="Z1096">
        <f t="shared" si="353"/>
        <v>2.1815759995071885E-7</v>
      </c>
      <c r="AA1096">
        <f t="shared" si="355"/>
        <v>3.4192692396631173E-9</v>
      </c>
      <c r="AB1096">
        <f t="shared" si="354"/>
        <v>1.0002576998319828</v>
      </c>
      <c r="AC1096">
        <f t="shared" si="350"/>
        <v>2.0957983121766999</v>
      </c>
      <c r="AD1096">
        <f t="shared" si="358"/>
        <v>-8.6572100805356539E-13</v>
      </c>
      <c r="AE1096">
        <f t="shared" si="359"/>
        <v>-4.2648207362509999E-4</v>
      </c>
      <c r="AF1096">
        <f t="shared" si="360"/>
        <v>2.0207296380863356E-10</v>
      </c>
      <c r="AG1096" t="str">
        <f t="shared" si="361"/>
        <v>NaN</v>
      </c>
      <c r="AH1096">
        <f t="shared" si="362"/>
        <v>2.0207296380863357E-6</v>
      </c>
    </row>
    <row r="1097" spans="1:34">
      <c r="A1097" s="4">
        <v>43251.073530092595</v>
      </c>
      <c r="B1097" s="3">
        <v>-2.23502140470373E-3</v>
      </c>
      <c r="C1097">
        <v>2.88513031247567</v>
      </c>
      <c r="D1097" s="3">
        <v>4.30275275351596E-2</v>
      </c>
      <c r="E1097" s="3">
        <v>4.2919260881608398E-2</v>
      </c>
      <c r="F1097" s="3">
        <v>4.2766573679746199E-2</v>
      </c>
      <c r="G1097">
        <v>-4595034</v>
      </c>
      <c r="H1097">
        <v>13051796</v>
      </c>
      <c r="K1097">
        <f t="shared" si="339"/>
        <v>143.36071288097619</v>
      </c>
      <c r="L1097">
        <f t="shared" si="340"/>
        <v>91.521537590102724</v>
      </c>
      <c r="M1097">
        <f t="shared" si="341"/>
        <v>30.645323038707296</v>
      </c>
      <c r="N1097">
        <f t="shared" si="342"/>
        <v>0.12656707999032496</v>
      </c>
      <c r="O1097">
        <f t="shared" si="343"/>
        <v>128.2273287522741</v>
      </c>
      <c r="P1097">
        <f t="shared" si="344"/>
        <v>128.16433800676097</v>
      </c>
      <c r="Q1097">
        <f t="shared" si="345"/>
        <v>-1.4517065615282831</v>
      </c>
      <c r="R1097">
        <f t="shared" si="346"/>
        <v>129.67903531380239</v>
      </c>
      <c r="S1097">
        <f t="shared" si="347"/>
        <v>31.613127413059484</v>
      </c>
      <c r="T1097">
        <f t="shared" si="348"/>
        <v>13.14868108502864</v>
      </c>
      <c r="U1097">
        <f t="shared" si="349"/>
        <v>0.48878335954147006</v>
      </c>
      <c r="V1097" s="6">
        <f t="shared" si="351"/>
        <v>46155.000000516884</v>
      </c>
      <c r="W1097">
        <f t="shared" si="356"/>
        <v>13.145879328551969</v>
      </c>
      <c r="X1097">
        <f t="shared" si="357"/>
        <v>31.673926518086585</v>
      </c>
      <c r="Y1097">
        <f t="shared" si="352"/>
        <v>-1.4564522483412172</v>
      </c>
      <c r="Z1097">
        <f t="shared" si="353"/>
        <v>1.5050757932584404E-7</v>
      </c>
      <c r="AA1097">
        <f t="shared" si="355"/>
        <v>2.5099527808106947E-8</v>
      </c>
      <c r="AB1097">
        <f t="shared" si="354"/>
        <v>1.0003073657861348</v>
      </c>
      <c r="AC1097">
        <f t="shared" si="350"/>
        <v>2.0957223254182589</v>
      </c>
      <c r="AD1097">
        <f t="shared" si="358"/>
        <v>-6.3486348420244446E-12</v>
      </c>
      <c r="AE1097">
        <f t="shared" si="359"/>
        <v>-7.6818703199002542E-6</v>
      </c>
      <c r="AF1097">
        <f t="shared" si="360"/>
        <v>8.2270552292126548E-8</v>
      </c>
      <c r="AG1097" t="str">
        <f t="shared" si="361"/>
        <v>NaN</v>
      </c>
      <c r="AH1097">
        <f t="shared" si="362"/>
        <v>8.227055229212655E-4</v>
      </c>
    </row>
    <row r="1098" spans="1:34">
      <c r="A1098" s="4">
        <v>43251.074236111112</v>
      </c>
      <c r="B1098" s="3">
        <v>-2.2350332969108401E-3</v>
      </c>
      <c r="C1098">
        <v>2.8850886897507699</v>
      </c>
      <c r="D1098" s="3">
        <v>4.3007441597346797E-2</v>
      </c>
      <c r="E1098" s="3">
        <v>4.29025523306154E-2</v>
      </c>
      <c r="F1098">
        <v>4.2749481529171997E-2</v>
      </c>
      <c r="G1098">
        <v>-4594914</v>
      </c>
      <c r="H1098">
        <v>13051796</v>
      </c>
      <c r="K1098">
        <f t="shared" si="339"/>
        <v>143.36147046370351</v>
      </c>
      <c r="L1098">
        <f t="shared" si="340"/>
        <v>91.54476264920234</v>
      </c>
      <c r="M1098">
        <f t="shared" si="341"/>
        <v>30.653099781290976</v>
      </c>
      <c r="N1098">
        <f t="shared" si="342"/>
        <v>0.12655446478993751</v>
      </c>
      <c r="O1098">
        <f t="shared" si="343"/>
        <v>128.1669996126912</v>
      </c>
      <c r="P1098">
        <f t="shared" si="344"/>
        <v>128.11433030446881</v>
      </c>
      <c r="Q1098">
        <f t="shared" si="345"/>
        <v>-1.4605213602987135</v>
      </c>
      <c r="R1098">
        <f t="shared" si="346"/>
        <v>129.62752097298991</v>
      </c>
      <c r="S1098">
        <f t="shared" si="347"/>
        <v>31.626780688156785</v>
      </c>
      <c r="T1098">
        <f t="shared" si="348"/>
        <v>13.147353169198382</v>
      </c>
      <c r="U1098">
        <f t="shared" si="349"/>
        <v>0.48880612233903781</v>
      </c>
      <c r="V1098" s="6">
        <f t="shared" si="351"/>
        <v>46216.000000317581</v>
      </c>
      <c r="W1098">
        <f t="shared" si="356"/>
        <v>13.145955209456533</v>
      </c>
      <c r="X1098">
        <f t="shared" si="357"/>
        <v>31.679441254326441</v>
      </c>
      <c r="Y1098">
        <f t="shared" si="352"/>
        <v>-1.4596890978376393</v>
      </c>
      <c r="Z1098">
        <f t="shared" si="353"/>
        <v>-3.6686222461711307E-7</v>
      </c>
      <c r="AA1098">
        <f t="shared" si="355"/>
        <v>7.0923709744526419E-10</v>
      </c>
      <c r="AB1098">
        <f t="shared" si="354"/>
        <v>1.0004216769611793</v>
      </c>
      <c r="AC1098">
        <f t="shared" si="350"/>
        <v>2.0957543680272428</v>
      </c>
      <c r="AD1098">
        <f t="shared" si="358"/>
        <v>-1.7899824246635929E-13</v>
      </c>
      <c r="AE1098">
        <f t="shared" si="359"/>
        <v>-2.2889600567403927E-5</v>
      </c>
      <c r="AF1098">
        <f t="shared" si="360"/>
        <v>7.7846947636209478E-10</v>
      </c>
      <c r="AG1098" t="str">
        <f t="shared" si="361"/>
        <v>NaN</v>
      </c>
      <c r="AH1098">
        <f t="shared" si="362"/>
        <v>7.7846947636209479E-6</v>
      </c>
    </row>
    <row r="1099" spans="1:34">
      <c r="A1099" s="4">
        <v>43251.074930555558</v>
      </c>
      <c r="B1099" s="3">
        <v>-2.2386009590445598E-3</v>
      </c>
      <c r="C1099">
        <v>2.8849911736524501</v>
      </c>
      <c r="D1099" s="3">
        <v>4.2983669075329099E-2</v>
      </c>
      <c r="E1099" s="3">
        <v>4.2879766861788099E-2</v>
      </c>
      <c r="F1099" s="3">
        <v>4.27278870560076E-2</v>
      </c>
      <c r="G1099">
        <v>-4595252</v>
      </c>
      <c r="H1099">
        <v>13051796</v>
      </c>
      <c r="K1099">
        <f t="shared" ref="K1099:K1162" si="363">(B1099-$B$19)*($B$17/$B$18)</f>
        <v>143.5887452819411</v>
      </c>
      <c r="L1099">
        <f t="shared" ref="L1099:L1162" si="364">K1099-R1099*$B$8+$D$8</f>
        <v>91.800423205880904</v>
      </c>
      <c r="M1099">
        <f t="shared" ref="M1099:M1162" si="365">L1099/((($B$7/2))^2*PI())</f>
        <v>30.738705864339536</v>
      </c>
      <c r="N1099">
        <f t="shared" ref="N1099:N1162" si="366">(C1099-$C$19)*($C$17/$C$18)</f>
        <v>0.1265249091776065</v>
      </c>
      <c r="O1099">
        <f t="shared" ref="O1099:O1162" si="367">(D1099-$D$19)*($D$17/$D$18)</f>
        <v>128.09559762925338</v>
      </c>
      <c r="P1099">
        <f t="shared" ref="P1099:P1162" si="368">(E1099-$E$19)*($E$17/$E$18)</f>
        <v>128.04613474746446</v>
      </c>
      <c r="Q1099">
        <f t="shared" ref="Q1099:Q1162" si="369">O1099-R1099</f>
        <v>-1.4668393716859214</v>
      </c>
      <c r="R1099">
        <f t="shared" ref="R1099:R1162" si="370">(F1099-$F$19)*($F$17/$F$18)</f>
        <v>129.5624370009393</v>
      </c>
      <c r="S1099">
        <f t="shared" ref="S1099:S1162" si="371">M1099-(2/3)*Q1099</f>
        <v>31.716598778796818</v>
      </c>
      <c r="T1099">
        <f t="shared" ref="T1099:T1162" si="372">N1099/$D$7*100-$N$30/$D$7*100</f>
        <v>13.14424205211091</v>
      </c>
      <c r="U1099">
        <f t="shared" ref="U1099:U1162" si="373">(2.40665404368-T1099*2.40665404368/100-$N$8)/$N$8</f>
        <v>0.48885945232190131</v>
      </c>
      <c r="V1099" s="6">
        <f t="shared" si="351"/>
        <v>46276.000000513159</v>
      </c>
      <c r="W1099">
        <f t="shared" si="356"/>
        <v>13.14585014358865</v>
      </c>
      <c r="X1099">
        <f t="shared" si="357"/>
        <v>31.675775795029207</v>
      </c>
      <c r="Y1099">
        <f t="shared" si="352"/>
        <v>-1.4607013682549546</v>
      </c>
      <c r="Z1099">
        <f t="shared" si="353"/>
        <v>-4.1102156709051025E-8</v>
      </c>
      <c r="AA1099">
        <f t="shared" si="355"/>
        <v>-4.5361312196825428E-8</v>
      </c>
      <c r="AB1099">
        <f t="shared" si="354"/>
        <v>1.0004560724540534</v>
      </c>
      <c r="AC1099">
        <f t="shared" ref="AC1099:AC1162" si="374">($D$7-$D$7*(T1099/100))*2.54</f>
        <v>2.0958294392825634</v>
      </c>
      <c r="AD1099">
        <f t="shared" si="358"/>
        <v>1.1440826956462187E-11</v>
      </c>
      <c r="AE1099">
        <f t="shared" si="359"/>
        <v>9.3542026143185995E-4</v>
      </c>
      <c r="AF1099">
        <f t="shared" si="360"/>
        <v>1.217535632832061E-9</v>
      </c>
      <c r="AG1099">
        <f t="shared" si="361"/>
        <v>1.1440826956462187E-9</v>
      </c>
      <c r="AH1099">
        <f t="shared" si="362"/>
        <v>1.2175356328320609E-5</v>
      </c>
    </row>
    <row r="1100" spans="1:34">
      <c r="A1100" s="4">
        <v>43251.075624999998</v>
      </c>
      <c r="B1100" s="3">
        <v>-2.2341175969631901E-3</v>
      </c>
      <c r="C1100">
        <v>2.88507322988153</v>
      </c>
      <c r="D1100" s="3">
        <v>4.2969529241072502E-2</v>
      </c>
      <c r="E1100" s="3">
        <v>4.2861892874498202E-2</v>
      </c>
      <c r="F1100" s="3">
        <v>4.2709782478395901E-2</v>
      </c>
      <c r="G1100">
        <v>-4594909</v>
      </c>
      <c r="H1100">
        <v>13051796</v>
      </c>
      <c r="K1100">
        <f t="shared" si="363"/>
        <v>143.30313659368949</v>
      </c>
      <c r="L1100">
        <f t="shared" si="364"/>
        <v>91.538612820128165</v>
      </c>
      <c r="M1100">
        <f t="shared" si="365"/>
        <v>30.651040555631383</v>
      </c>
      <c r="N1100">
        <f t="shared" si="366"/>
        <v>0.12654977914408194</v>
      </c>
      <c r="O1100">
        <f t="shared" si="367"/>
        <v>128.05312791524273</v>
      </c>
      <c r="P1100">
        <f t="shared" si="368"/>
        <v>127.99263896344696</v>
      </c>
      <c r="Q1100">
        <f t="shared" si="369"/>
        <v>-1.4547433727802286</v>
      </c>
      <c r="R1100">
        <f t="shared" si="370"/>
        <v>129.50787128802295</v>
      </c>
      <c r="S1100">
        <f t="shared" si="371"/>
        <v>31.620869470818203</v>
      </c>
      <c r="T1100">
        <f t="shared" si="372"/>
        <v>13.14685994331885</v>
      </c>
      <c r="U1100">
        <f t="shared" si="373"/>
        <v>0.48881457709241555</v>
      </c>
      <c r="V1100" s="6">
        <f t="shared" ref="V1100:V1163" si="375">(A1100-$A$330)*86400</f>
        <v>46336.000000080094</v>
      </c>
      <c r="W1100">
        <f t="shared" si="356"/>
        <v>13.145575804933669</v>
      </c>
      <c r="X1100">
        <f t="shared" si="357"/>
        <v>31.678852984262711</v>
      </c>
      <c r="Y1100">
        <f t="shared" ref="Y1100:Y1163" si="376">AVERAGE(Q1099:Q1101)</f>
        <v>-1.460350344303625</v>
      </c>
      <c r="Z1100">
        <f t="shared" ref="Z1100:Z1163" si="377">(T1101-T1099)/100/(V1101-V1099)</f>
        <v>2.5293634908249882E-7</v>
      </c>
      <c r="AA1100">
        <f t="shared" si="355"/>
        <v>-6.523488232053443E-8</v>
      </c>
      <c r="AB1100">
        <f t="shared" ref="AB1100:AB1163" si="378">((M1100-$M$331)-(Y1100-$Y$331))/(M1100-$M$331)</f>
        <v>1.0004450789039061</v>
      </c>
      <c r="AC1100">
        <f t="shared" si="374"/>
        <v>2.0957662695677159</v>
      </c>
      <c r="AD1100">
        <f t="shared" si="358"/>
        <v>1.6456708616297255E-11</v>
      </c>
      <c r="AE1100">
        <f t="shared" si="359"/>
        <v>-1.2203047650682088E-4</v>
      </c>
      <c r="AF1100">
        <f t="shared" si="360"/>
        <v>-1.3424734591970469E-8</v>
      </c>
      <c r="AG1100">
        <f t="shared" si="361"/>
        <v>1.6456708616297256E-9</v>
      </c>
      <c r="AH1100" t="str">
        <f t="shared" si="362"/>
        <v>NaN</v>
      </c>
    </row>
    <row r="1101" spans="1:34">
      <c r="A1101" s="4">
        <v>43251.076319444444</v>
      </c>
      <c r="B1101" s="3">
        <v>-2.23502140470373E-3</v>
      </c>
      <c r="C1101">
        <v>2.8850863113093501</v>
      </c>
      <c r="D1101" s="3">
        <v>4.2951988235581703E-2</v>
      </c>
      <c r="E1101" s="3">
        <v>4.2845196215712297E-2</v>
      </c>
      <c r="F1101" s="3">
        <v>4.2693869507547798E-2</v>
      </c>
      <c r="G1101">
        <v>-4594939</v>
      </c>
      <c r="H1101">
        <v>13051796</v>
      </c>
      <c r="K1101">
        <f t="shared" si="363"/>
        <v>143.36071288097619</v>
      </c>
      <c r="L1101">
        <f t="shared" si="364"/>
        <v>91.617106562769067</v>
      </c>
      <c r="M1101">
        <f t="shared" si="365"/>
        <v>30.677323616024456</v>
      </c>
      <c r="N1101">
        <f t="shared" si="366"/>
        <v>0.12655374392134486</v>
      </c>
      <c r="O1101">
        <f t="shared" si="367"/>
        <v>128.00044260980459</v>
      </c>
      <c r="P1101">
        <f t="shared" si="368"/>
        <v>127.94266685382543</v>
      </c>
      <c r="Q1101">
        <f t="shared" si="369"/>
        <v>-1.4594682884447252</v>
      </c>
      <c r="R1101">
        <f t="shared" si="370"/>
        <v>129.45991089824932</v>
      </c>
      <c r="S1101">
        <f t="shared" si="371"/>
        <v>31.650302474987605</v>
      </c>
      <c r="T1101">
        <f t="shared" si="372"/>
        <v>13.147277288293893</v>
      </c>
      <c r="U1101">
        <f t="shared" si="373"/>
        <v>0.48880742307032576</v>
      </c>
      <c r="V1101" s="6">
        <f t="shared" si="375"/>
        <v>46396.000000275671</v>
      </c>
      <c r="W1101">
        <f t="shared" si="356"/>
        <v>13.14569254478686</v>
      </c>
      <c r="X1101">
        <f t="shared" si="357"/>
        <v>31.677648915116492</v>
      </c>
      <c r="Y1101">
        <f t="shared" si="376"/>
        <v>-1.4576108381892017</v>
      </c>
      <c r="Z1101">
        <f t="shared" si="377"/>
        <v>-1.2646817387849986E-7</v>
      </c>
      <c r="AA1101">
        <f t="shared" si="355"/>
        <v>-6.8669083098662994E-8</v>
      </c>
      <c r="AB1101">
        <f t="shared" si="378"/>
        <v>1.0003479299371945</v>
      </c>
      <c r="AC1101">
        <f t="shared" si="374"/>
        <v>2.0957561990334685</v>
      </c>
      <c r="AD1101">
        <f t="shared" si="358"/>
        <v>1.7355523839337963E-11</v>
      </c>
      <c r="AE1101">
        <f t="shared" si="359"/>
        <v>-4.5616276069906978E-5</v>
      </c>
      <c r="AF1101">
        <f t="shared" si="360"/>
        <v>-3.7874676677416144E-8</v>
      </c>
      <c r="AG1101">
        <f t="shared" si="361"/>
        <v>1.7355523839337963E-9</v>
      </c>
      <c r="AH1101" t="str">
        <f t="shared" si="362"/>
        <v>NaN</v>
      </c>
    </row>
    <row r="1102" spans="1:34">
      <c r="A1102" s="4">
        <v>43251.077013888891</v>
      </c>
      <c r="B1102" s="3">
        <v>-2.2353543865028802E-3</v>
      </c>
      <c r="C1102">
        <v>2.88502566105308</v>
      </c>
      <c r="D1102" s="3">
        <v>4.2933912080770797E-2</v>
      </c>
      <c r="E1102" s="3">
        <v>4.2826025977847203E-2</v>
      </c>
      <c r="F1102" s="3">
        <v>4.2675574355434898E-2</v>
      </c>
      <c r="G1102">
        <v>-4594887</v>
      </c>
      <c r="H1102">
        <v>13051796</v>
      </c>
      <c r="K1102">
        <f t="shared" si="363"/>
        <v>143.38192519734523</v>
      </c>
      <c r="L1102">
        <f t="shared" si="364"/>
        <v>91.662367690084366</v>
      </c>
      <c r="M1102">
        <f t="shared" si="365"/>
        <v>30.692478976218311</v>
      </c>
      <c r="N1102">
        <f t="shared" si="366"/>
        <v>0.12653536177221278</v>
      </c>
      <c r="O1102">
        <f t="shared" si="367"/>
        <v>127.94614995606482</v>
      </c>
      <c r="P1102">
        <f t="shared" si="368"/>
        <v>127.88529146870501</v>
      </c>
      <c r="Q1102">
        <f t="shared" si="369"/>
        <v>-1.4586208533426515</v>
      </c>
      <c r="R1102">
        <f t="shared" si="370"/>
        <v>129.40477080940747</v>
      </c>
      <c r="S1102">
        <f t="shared" si="371"/>
        <v>31.664892878446746</v>
      </c>
      <c r="T1102">
        <f t="shared" si="372"/>
        <v>13.145342325227361</v>
      </c>
      <c r="U1102">
        <f t="shared" si="373"/>
        <v>0.48884059171820315</v>
      </c>
      <c r="V1102" s="6">
        <f t="shared" si="375"/>
        <v>46456.000000471249</v>
      </c>
      <c r="W1102">
        <f t="shared" si="356"/>
        <v>13.145891002537299</v>
      </c>
      <c r="X1102">
        <f t="shared" si="357"/>
        <v>31.668831222008741</v>
      </c>
      <c r="Y1102">
        <f t="shared" si="376"/>
        <v>-1.4602530423099342</v>
      </c>
      <c r="Z1102">
        <f t="shared" si="377"/>
        <v>-4.0469815853217577E-7</v>
      </c>
      <c r="AA1102">
        <f t="shared" si="355"/>
        <v>-6.7750807787081686E-8</v>
      </c>
      <c r="AB1102">
        <f t="shared" si="378"/>
        <v>1.000440993955215</v>
      </c>
      <c r="AC1102">
        <f t="shared" si="374"/>
        <v>2.0958028896922638</v>
      </c>
      <c r="AD1102">
        <f t="shared" si="358"/>
        <v>1.7092834990857403E-11</v>
      </c>
      <c r="AE1102">
        <f t="shared" si="359"/>
        <v>-3.0695030690902297E-5</v>
      </c>
      <c r="AF1102">
        <f t="shared" si="360"/>
        <v>-5.543410806556888E-8</v>
      </c>
      <c r="AG1102">
        <f t="shared" si="361"/>
        <v>1.7092834990857402E-9</v>
      </c>
      <c r="AH1102" t="str">
        <f t="shared" si="362"/>
        <v>NaN</v>
      </c>
    </row>
    <row r="1103" spans="1:34">
      <c r="A1103" s="4">
        <v>43251.077708333331</v>
      </c>
      <c r="B1103" s="3">
        <v>-2.2358895358229299E-3</v>
      </c>
      <c r="C1103">
        <v>2.8849340910583101</v>
      </c>
      <c r="D1103">
        <v>4.2916787302529E-2</v>
      </c>
      <c r="E1103" s="3">
        <v>4.2809947713831203E-2</v>
      </c>
      <c r="F1103">
        <v>4.2659851959088002E-2</v>
      </c>
      <c r="G1103">
        <v>-4594845</v>
      </c>
      <c r="H1103">
        <v>13051796</v>
      </c>
      <c r="K1103">
        <f t="shared" si="363"/>
        <v>143.41601642008035</v>
      </c>
      <c r="L1103">
        <f t="shared" si="364"/>
        <v>91.717125859726266</v>
      </c>
      <c r="M1103">
        <f t="shared" si="365"/>
        <v>30.710814352151349</v>
      </c>
      <c r="N1103">
        <f t="shared" si="366"/>
        <v>0.12650760833136349</v>
      </c>
      <c r="O1103">
        <f t="shared" si="367"/>
        <v>127.89471481041694</v>
      </c>
      <c r="P1103">
        <f t="shared" si="368"/>
        <v>127.83717017795851</v>
      </c>
      <c r="Q1103">
        <f t="shared" si="369"/>
        <v>-1.4626699851424263</v>
      </c>
      <c r="R1103">
        <f t="shared" si="370"/>
        <v>129.35738479555937</v>
      </c>
      <c r="S1103">
        <f t="shared" si="371"/>
        <v>31.685927675579634</v>
      </c>
      <c r="T1103">
        <f t="shared" si="372"/>
        <v>13.142420910401118</v>
      </c>
      <c r="U1103">
        <f t="shared" si="373"/>
        <v>0.48889066987284679</v>
      </c>
      <c r="V1103" s="6">
        <f t="shared" si="375"/>
        <v>46516.000000038184</v>
      </c>
      <c r="W1103">
        <f t="shared" si="356"/>
        <v>13.145879328551992</v>
      </c>
      <c r="X1103">
        <f t="shared" si="357"/>
        <v>31.668823155985557</v>
      </c>
      <c r="Y1103">
        <f t="shared" si="376"/>
        <v>-1.4603073608229049</v>
      </c>
      <c r="Z1103">
        <f t="shared" si="377"/>
        <v>7.9042609084755916E-8</v>
      </c>
      <c r="AA1103">
        <f t="shared" ref="AA1103:AA1166" si="379">AVERAGE(Z1100:Z1106)</f>
        <v>-1.3098489503785471E-8</v>
      </c>
      <c r="AB1103">
        <f t="shared" si="378"/>
        <v>1.0004426245706364</v>
      </c>
      <c r="AC1103">
        <f t="shared" si="374"/>
        <v>2.0958733834320209</v>
      </c>
      <c r="AD1103">
        <f t="shared" si="358"/>
        <v>3.3046029927380178E-12</v>
      </c>
      <c r="AE1103">
        <f t="shared" si="359"/>
        <v>1.319261489273508E-3</v>
      </c>
      <c r="AF1103">
        <f t="shared" si="360"/>
        <v>2.4935578185734548E-10</v>
      </c>
      <c r="AG1103">
        <f t="shared" si="361"/>
        <v>3.3046029927380176E-10</v>
      </c>
      <c r="AH1103">
        <f t="shared" si="362"/>
        <v>2.4935578185734551E-6</v>
      </c>
    </row>
    <row r="1104" spans="1:34">
      <c r="A1104" s="4">
        <v>43251.078402777777</v>
      </c>
      <c r="B1104" s="3">
        <v>-2.23559223064512E-3</v>
      </c>
      <c r="C1104">
        <v>2.8850553915708601</v>
      </c>
      <c r="D1104" s="3">
        <v>4.2893859127216299E-2</v>
      </c>
      <c r="E1104" s="3">
        <v>4.2785865994428601E-2</v>
      </c>
      <c r="F1104" s="3">
        <v>4.2635994413722102E-2</v>
      </c>
      <c r="G1104">
        <v>-4594855</v>
      </c>
      <c r="H1104">
        <v>13051796</v>
      </c>
      <c r="K1104">
        <f t="shared" si="363"/>
        <v>143.39707685189387</v>
      </c>
      <c r="L1104">
        <f t="shared" si="364"/>
        <v>91.729546817793207</v>
      </c>
      <c r="M1104">
        <f t="shared" si="365"/>
        <v>30.714973419868464</v>
      </c>
      <c r="N1104">
        <f t="shared" si="366"/>
        <v>0.12654437262963064</v>
      </c>
      <c r="O1104">
        <f t="shared" si="367"/>
        <v>127.82584886541042</v>
      </c>
      <c r="P1104">
        <f t="shared" si="368"/>
        <v>127.76509501985095</v>
      </c>
      <c r="Q1104">
        <f t="shared" si="369"/>
        <v>-1.4596312439836368</v>
      </c>
      <c r="R1104">
        <f t="shared" si="370"/>
        <v>129.28548010939406</v>
      </c>
      <c r="S1104">
        <f t="shared" si="371"/>
        <v>31.688060915857555</v>
      </c>
      <c r="T1104">
        <f t="shared" si="372"/>
        <v>13.146290836534501</v>
      </c>
      <c r="U1104">
        <f t="shared" si="373"/>
        <v>0.48882433257708657</v>
      </c>
      <c r="V1104" s="6">
        <f t="shared" si="375"/>
        <v>46576.000000233762</v>
      </c>
      <c r="W1104">
        <f t="shared" si="356"/>
        <v>13.145377347183254</v>
      </c>
      <c r="X1104">
        <f t="shared" si="357"/>
        <v>31.668266516594922</v>
      </c>
      <c r="Y1104">
        <f t="shared" si="376"/>
        <v>-1.4625957593281196</v>
      </c>
      <c r="Z1104">
        <f t="shared" si="377"/>
        <v>1.2646817387894397E-7</v>
      </c>
      <c r="AA1104">
        <f t="shared" si="379"/>
        <v>2.9605049798176085E-8</v>
      </c>
      <c r="AB1104">
        <f t="shared" si="378"/>
        <v>1.000523258999908</v>
      </c>
      <c r="AC1104">
        <f t="shared" si="374"/>
        <v>2.0957800021144224</v>
      </c>
      <c r="AD1104">
        <f t="shared" si="358"/>
        <v>-7.4570058780351571E-12</v>
      </c>
      <c r="AE1104">
        <f t="shared" si="359"/>
        <v>-7.152421778166308E-5</v>
      </c>
      <c r="AF1104">
        <f t="shared" si="360"/>
        <v>1.0378686756537541E-8</v>
      </c>
      <c r="AG1104" t="str">
        <f t="shared" si="361"/>
        <v>NaN</v>
      </c>
      <c r="AH1104">
        <f t="shared" si="362"/>
        <v>1.037868675653754E-4</v>
      </c>
    </row>
    <row r="1105" spans="1:34">
      <c r="A1105" s="4">
        <v>43251.079097222224</v>
      </c>
      <c r="B1105" s="3">
        <v>-2.2364960383856698E-3</v>
      </c>
      <c r="C1105">
        <v>2.8849816598867601</v>
      </c>
      <c r="D1105" s="3">
        <v>4.2875069439978701E-2</v>
      </c>
      <c r="E1105">
        <v>4.2768550940873E-2</v>
      </c>
      <c r="F1105" s="3">
        <v>4.2619211946712303E-2</v>
      </c>
      <c r="G1105">
        <v>-4594846</v>
      </c>
      <c r="H1105">
        <v>13051796</v>
      </c>
      <c r="K1105">
        <f t="shared" si="363"/>
        <v>143.4546531391812</v>
      </c>
      <c r="L1105">
        <f t="shared" si="364"/>
        <v>91.809183505225874</v>
      </c>
      <c r="M1105">
        <f t="shared" si="365"/>
        <v>30.741639187035062</v>
      </c>
      <c r="N1105">
        <f t="shared" si="366"/>
        <v>0.12652202570323268</v>
      </c>
      <c r="O1105">
        <f t="shared" si="367"/>
        <v>127.76941308060212</v>
      </c>
      <c r="P1105">
        <f t="shared" si="368"/>
        <v>127.71327209135499</v>
      </c>
      <c r="Q1105">
        <f t="shared" si="369"/>
        <v>-1.4654860488582955</v>
      </c>
      <c r="R1105">
        <f t="shared" si="370"/>
        <v>129.23489912946042</v>
      </c>
      <c r="S1105">
        <f t="shared" si="371"/>
        <v>31.718629886273927</v>
      </c>
      <c r="T1105">
        <f t="shared" si="372"/>
        <v>13.143938528492612</v>
      </c>
      <c r="U1105">
        <f t="shared" si="373"/>
        <v>0.48886465524705885</v>
      </c>
      <c r="V1105" s="6">
        <f t="shared" si="375"/>
        <v>46636.00000042934</v>
      </c>
      <c r="W1105">
        <f t="shared" ref="W1105:W1168" si="380">AVERAGE(T1099:T1111)</f>
        <v>13.145371510190602</v>
      </c>
      <c r="X1105">
        <f t="shared" ref="X1105:X1168" si="381">AVERAGE(S1099:S1111)</f>
        <v>31.679120762670134</v>
      </c>
      <c r="Y1105">
        <f t="shared" si="376"/>
        <v>-1.463318496293591</v>
      </c>
      <c r="Z1105">
        <f t="shared" si="377"/>
        <v>-3.604342974360438E-7</v>
      </c>
      <c r="AA1105">
        <f t="shared" si="379"/>
        <v>1.6316186086933299E-8</v>
      </c>
      <c r="AB1105">
        <f t="shared" si="378"/>
        <v>1.0005482304631896</v>
      </c>
      <c r="AC1105">
        <f t="shared" si="374"/>
        <v>2.095836763307473</v>
      </c>
      <c r="AD1105">
        <f t="shared" ref="AD1105:AD1168" si="382">AA1105*AC1105*$D$7*2.54*1.024*9.81/2/Y1105/10000*0.14503773773</f>
        <v>-4.107849739240106E-12</v>
      </c>
      <c r="AE1105">
        <f t="shared" si="359"/>
        <v>-1.2021728501737219E-5</v>
      </c>
      <c r="AF1105">
        <f t="shared" si="360"/>
        <v>3.4015641797102558E-8</v>
      </c>
      <c r="AG1105" t="str">
        <f t="shared" si="361"/>
        <v>NaN</v>
      </c>
      <c r="AH1105">
        <f t="shared" si="362"/>
        <v>3.4015641797102556E-4</v>
      </c>
    </row>
    <row r="1106" spans="1:34">
      <c r="A1106" s="4">
        <v>43251.079791666663</v>
      </c>
      <c r="B1106" s="3">
        <v>-2.2349262670468299E-3</v>
      </c>
      <c r="C1106">
        <v>2.8849198204097801</v>
      </c>
      <c r="D1106">
        <v>4.2855946770941997E-2</v>
      </c>
      <c r="E1106" s="3">
        <v>4.2749202319901099E-2</v>
      </c>
      <c r="F1106" s="3">
        <v>4.2599940100280898E-2</v>
      </c>
      <c r="G1106">
        <v>-4595334</v>
      </c>
      <c r="H1106">
        <v>13051796</v>
      </c>
      <c r="K1106">
        <f t="shared" si="363"/>
        <v>143.35465221915646</v>
      </c>
      <c r="L1106">
        <f t="shared" si="364"/>
        <v>91.734515251940081</v>
      </c>
      <c r="M1106">
        <f t="shared" si="365"/>
        <v>30.716637064005536</v>
      </c>
      <c r="N1106">
        <f t="shared" si="366"/>
        <v>0.12650328311980424</v>
      </c>
      <c r="O1106">
        <f t="shared" si="367"/>
        <v>127.71197716796192</v>
      </c>
      <c r="P1106">
        <f t="shared" si="368"/>
        <v>127.65536281617415</v>
      </c>
      <c r="Q1106">
        <f t="shared" si="369"/>
        <v>-1.4648381960388406</v>
      </c>
      <c r="R1106">
        <f t="shared" si="370"/>
        <v>129.17681536400076</v>
      </c>
      <c r="S1106">
        <f t="shared" si="371"/>
        <v>31.693195861364764</v>
      </c>
      <c r="T1106">
        <f t="shared" si="372"/>
        <v>13.141965624973828</v>
      </c>
      <c r="U1106">
        <f t="shared" si="373"/>
        <v>0.48889847426058053</v>
      </c>
      <c r="V1106" s="6">
        <f t="shared" si="375"/>
        <v>46695.999999996275</v>
      </c>
      <c r="W1106">
        <f t="shared" si="380"/>
        <v>13.145301466278688</v>
      </c>
      <c r="X1106">
        <f t="shared" si="381"/>
        <v>31.677421268953179</v>
      </c>
      <c r="Y1106">
        <f t="shared" si="376"/>
        <v>-1.4627565724751008</v>
      </c>
      <c r="Z1106">
        <f t="shared" si="377"/>
        <v>3.414640712740225E-7</v>
      </c>
      <c r="AA1106">
        <f t="shared" si="379"/>
        <v>-3.1057117439567369E-9</v>
      </c>
      <c r="AB1106">
        <f t="shared" si="378"/>
        <v>1.0005288989742169</v>
      </c>
      <c r="AC1106">
        <f t="shared" si="374"/>
        <v>2.0958843694693816</v>
      </c>
      <c r="AD1106">
        <f t="shared" si="382"/>
        <v>7.8222863901183636E-13</v>
      </c>
      <c r="AE1106">
        <f t="shared" ref="AE1106:AE1169" si="383">(W1107-W1105)/(X1107-X1105)*0.14503773773/100</f>
        <v>4.5047838256212582E-5</v>
      </c>
      <c r="AF1106">
        <f t="shared" ref="AF1106:AF1169" si="384">AD1106/AE1106/(1.024*9.81)</f>
        <v>1.7285852120010315E-9</v>
      </c>
      <c r="AG1106">
        <f t="shared" ref="AG1106:AG1169" si="385">IF(AD1106&gt;0,AD1106*100,"NaN")</f>
        <v>7.8222863901183635E-11</v>
      </c>
      <c r="AH1106">
        <f t="shared" ref="AH1106:AH1169" si="386">IF(AF1106&gt;0,AF1106*100*100,"NaN")</f>
        <v>1.7285852120010317E-5</v>
      </c>
    </row>
    <row r="1107" spans="1:34">
      <c r="A1107" s="4">
        <v>43251.08048611111</v>
      </c>
      <c r="B1107" s="3">
        <v>-2.2347003151116998E-3</v>
      </c>
      <c r="C1107">
        <v>2.8851100957235798</v>
      </c>
      <c r="D1107" s="3">
        <v>4.28392976809846E-2</v>
      </c>
      <c r="E1107" s="3">
        <v>4.2730935889776403E-2</v>
      </c>
      <c r="F1107" s="3">
        <v>4.2581061313758301E-2</v>
      </c>
      <c r="G1107">
        <v>-4594846</v>
      </c>
      <c r="H1107">
        <v>13051796</v>
      </c>
      <c r="K1107">
        <f t="shared" si="363"/>
        <v>143.34025814733511</v>
      </c>
      <c r="L1107">
        <f t="shared" si="364"/>
        <v>91.744937173184823</v>
      </c>
      <c r="M1107">
        <f t="shared" si="365"/>
        <v>30.720126768742134</v>
      </c>
      <c r="N1107">
        <f t="shared" si="366"/>
        <v>0.12656095260728087</v>
      </c>
      <c r="O1107">
        <f t="shared" si="367"/>
        <v>127.66197077635954</v>
      </c>
      <c r="P1107">
        <f t="shared" si="368"/>
        <v>127.60069247402426</v>
      </c>
      <c r="Q1107">
        <f t="shared" si="369"/>
        <v>-1.4579454725281664</v>
      </c>
      <c r="R1107">
        <f t="shared" si="370"/>
        <v>129.11991624888771</v>
      </c>
      <c r="S1107">
        <f t="shared" si="371"/>
        <v>31.692090417094246</v>
      </c>
      <c r="T1107">
        <f t="shared" si="372"/>
        <v>13.148036097339791</v>
      </c>
      <c r="U1107">
        <f t="shared" si="373"/>
        <v>0.48879441575742938</v>
      </c>
      <c r="V1107" s="6">
        <f t="shared" si="375"/>
        <v>46756.000000191852</v>
      </c>
      <c r="W1107">
        <f t="shared" si="380"/>
        <v>13.14547657605846</v>
      </c>
      <c r="X1107">
        <f t="shared" si="381"/>
        <v>31.682503503413461</v>
      </c>
      <c r="Y1107">
        <f t="shared" si="376"/>
        <v>-1.4593803842431801</v>
      </c>
      <c r="Z1107">
        <f t="shared" si="377"/>
        <v>5.5186112419622955E-7</v>
      </c>
      <c r="AA1107">
        <f t="shared" si="379"/>
        <v>8.186089435705089E-9</v>
      </c>
      <c r="AB1107">
        <f t="shared" si="378"/>
        <v>1.0004097957657641</v>
      </c>
      <c r="AC1107">
        <f t="shared" si="374"/>
        <v>2.0957378889711906</v>
      </c>
      <c r="AD1107">
        <f t="shared" si="382"/>
        <v>-2.0664373982653303E-12</v>
      </c>
      <c r="AE1107">
        <f t="shared" si="383"/>
        <v>3.0434362570762021E-4</v>
      </c>
      <c r="AF1107">
        <f t="shared" si="384"/>
        <v>-6.75910322290147E-10</v>
      </c>
      <c r="AG1107" t="str">
        <f t="shared" si="385"/>
        <v>NaN</v>
      </c>
      <c r="AH1107" t="str">
        <f t="shared" si="386"/>
        <v>NaN</v>
      </c>
    </row>
    <row r="1108" spans="1:34">
      <c r="A1108" s="4">
        <v>43251.081192129626</v>
      </c>
      <c r="B1108" s="3">
        <v>-2.2320364607185199E-3</v>
      </c>
      <c r="C1108">
        <v>2.8851291232549601</v>
      </c>
      <c r="D1108" s="3">
        <v>4.2820067982083897E-2</v>
      </c>
      <c r="E1108" s="3">
        <v>4.2710564538992898E-2</v>
      </c>
      <c r="F1108" s="3">
        <v>4.2561039080228499E-2</v>
      </c>
      <c r="G1108">
        <v>-4594816</v>
      </c>
      <c r="H1108">
        <v>13051796</v>
      </c>
      <c r="K1108">
        <f t="shared" si="363"/>
        <v>143.1705596163842</v>
      </c>
      <c r="L1108">
        <f t="shared" si="364"/>
        <v>91.601557685984361</v>
      </c>
      <c r="M1108">
        <f t="shared" si="365"/>
        <v>30.672117187412095</v>
      </c>
      <c r="N1108">
        <f t="shared" si="366"/>
        <v>0.12656671955602863</v>
      </c>
      <c r="O1108">
        <f t="shared" si="367"/>
        <v>127.60421339405906</v>
      </c>
      <c r="P1108">
        <f t="shared" si="368"/>
        <v>127.53972222916595</v>
      </c>
      <c r="Q1108">
        <f t="shared" si="369"/>
        <v>-1.4553574841625334</v>
      </c>
      <c r="R1108">
        <f t="shared" si="370"/>
        <v>129.05957087822159</v>
      </c>
      <c r="S1108">
        <f t="shared" si="371"/>
        <v>31.642355510187116</v>
      </c>
      <c r="T1108">
        <f t="shared" si="372"/>
        <v>13.148643144576397</v>
      </c>
      <c r="U1108">
        <f t="shared" si="373"/>
        <v>0.48878400990711401</v>
      </c>
      <c r="V1108" s="6">
        <f t="shared" si="375"/>
        <v>46816.999999992549</v>
      </c>
      <c r="W1108">
        <f t="shared" si="380"/>
        <v>13.14545614658415</v>
      </c>
      <c r="X1108">
        <f t="shared" si="381"/>
        <v>31.678158412092728</v>
      </c>
      <c r="Y1108">
        <f t="shared" si="376"/>
        <v>-1.4586863434427215</v>
      </c>
      <c r="Z1108">
        <f t="shared" si="377"/>
        <v>-2.1949021985719924E-7</v>
      </c>
      <c r="AA1108">
        <f t="shared" si="379"/>
        <v>4.1210410632762827E-9</v>
      </c>
      <c r="AB1108">
        <f t="shared" si="378"/>
        <v>1.0003859785319105</v>
      </c>
      <c r="AC1108">
        <f t="shared" si="374"/>
        <v>2.0957232409213713</v>
      </c>
      <c r="AD1108">
        <f t="shared" si="382"/>
        <v>-1.0407735867313292E-12</v>
      </c>
      <c r="AE1108">
        <f t="shared" si="383"/>
        <v>-5.822833599228039E-5</v>
      </c>
      <c r="AF1108">
        <f t="shared" si="384"/>
        <v>1.7793153221979924E-9</v>
      </c>
      <c r="AG1108" t="str">
        <f t="shared" si="385"/>
        <v>NaN</v>
      </c>
      <c r="AH1108">
        <f t="shared" si="386"/>
        <v>1.7793153221979925E-5</v>
      </c>
    </row>
    <row r="1109" spans="1:34">
      <c r="A1109" s="4">
        <v>43251.081886574073</v>
      </c>
      <c r="B1109" s="3">
        <v>-2.23327325025821E-3</v>
      </c>
      <c r="C1109">
        <v>2.8850268502737899</v>
      </c>
      <c r="D1109" s="3">
        <v>4.2798911745630899E-2</v>
      </c>
      <c r="E1109">
        <v>4.2693641928271998E-2</v>
      </c>
      <c r="F1109" s="3">
        <v>4.2542410422738597E-2</v>
      </c>
      <c r="G1109">
        <v>-4594788</v>
      </c>
      <c r="H1109">
        <v>13051796</v>
      </c>
      <c r="K1109">
        <f t="shared" si="363"/>
        <v>143.24934822003993</v>
      </c>
      <c r="L1109">
        <f t="shared" si="364"/>
        <v>91.704833490369154</v>
      </c>
      <c r="M1109">
        <f t="shared" si="365"/>
        <v>30.706698341431043</v>
      </c>
      <c r="N1109">
        <f t="shared" si="366"/>
        <v>0.12653572220650908</v>
      </c>
      <c r="O1109">
        <f t="shared" si="367"/>
        <v>127.54066955787293</v>
      </c>
      <c r="P1109">
        <f t="shared" si="368"/>
        <v>127.48907385880209</v>
      </c>
      <c r="Q1109">
        <f t="shared" si="369"/>
        <v>-1.4627560736374647</v>
      </c>
      <c r="R1109">
        <f t="shared" si="370"/>
        <v>129.0034256315104</v>
      </c>
      <c r="S1109">
        <f t="shared" si="371"/>
        <v>31.681869057189353</v>
      </c>
      <c r="T1109">
        <f t="shared" si="372"/>
        <v>13.1453802656796</v>
      </c>
      <c r="U1109">
        <f t="shared" si="373"/>
        <v>0.48883994135255915</v>
      </c>
      <c r="V1109" s="6">
        <f t="shared" si="375"/>
        <v>46877.000000188127</v>
      </c>
      <c r="W1109">
        <f t="shared" si="380"/>
        <v>13.14573632223181</v>
      </c>
      <c r="X1109">
        <f t="shared" si="381"/>
        <v>31.676033629815876</v>
      </c>
      <c r="Y1109">
        <f t="shared" si="376"/>
        <v>-1.4600954236281656</v>
      </c>
      <c r="Z1109">
        <f t="shared" si="377"/>
        <v>-5.4065144334840605E-7</v>
      </c>
      <c r="AA1109">
        <f t="shared" si="379"/>
        <v>7.7743585526928305E-8</v>
      </c>
      <c r="AB1109">
        <f t="shared" si="378"/>
        <v>1.0004352127841716</v>
      </c>
      <c r="AC1109">
        <f t="shared" si="374"/>
        <v>2.0958019741891514</v>
      </c>
      <c r="AD1109">
        <f t="shared" si="382"/>
        <v>-1.9616019253234238E-11</v>
      </c>
      <c r="AE1109">
        <f t="shared" si="383"/>
        <v>-2.2840987601692239E-4</v>
      </c>
      <c r="AF1109">
        <f t="shared" si="384"/>
        <v>8.5492307077292932E-9</v>
      </c>
      <c r="AG1109" t="str">
        <f t="shared" si="385"/>
        <v>NaN</v>
      </c>
      <c r="AH1109">
        <f t="shared" si="386"/>
        <v>8.5492307077292929E-5</v>
      </c>
    </row>
    <row r="1110" spans="1:34">
      <c r="A1110" s="4">
        <v>43251.08258101852</v>
      </c>
      <c r="B1110" s="3">
        <v>-2.2294201751537901E-3</v>
      </c>
      <c r="C1110">
        <v>2.8849257665133301</v>
      </c>
      <c r="D1110" s="3">
        <v>4.2784058378947498E-2</v>
      </c>
      <c r="E1110" s="3">
        <v>4.26759463240887E-2</v>
      </c>
      <c r="F1110" s="3">
        <v>4.2527414591677401E-2</v>
      </c>
      <c r="G1110">
        <v>-4594962</v>
      </c>
      <c r="H1110">
        <v>13051796</v>
      </c>
      <c r="K1110">
        <f t="shared" si="363"/>
        <v>143.00389141634315</v>
      </c>
      <c r="L1110">
        <f t="shared" si="364"/>
        <v>91.47908857012365</v>
      </c>
      <c r="M1110">
        <f t="shared" si="365"/>
        <v>30.63110929225822</v>
      </c>
      <c r="N1110">
        <f t="shared" si="366"/>
        <v>0.12650508529128601</v>
      </c>
      <c r="O1110">
        <f t="shared" si="367"/>
        <v>127.49605671279343</v>
      </c>
      <c r="P1110">
        <f t="shared" si="368"/>
        <v>127.43611196484437</v>
      </c>
      <c r="Q1110">
        <f t="shared" si="369"/>
        <v>-1.4621727130844988</v>
      </c>
      <c r="R1110">
        <f t="shared" si="370"/>
        <v>128.95822942587793</v>
      </c>
      <c r="S1110">
        <f t="shared" si="371"/>
        <v>31.605891100981218</v>
      </c>
      <c r="T1110">
        <f t="shared" si="372"/>
        <v>13.142155327235068</v>
      </c>
      <c r="U1110">
        <f t="shared" si="373"/>
        <v>0.48889522243236033</v>
      </c>
      <c r="V1110" s="6">
        <f t="shared" si="375"/>
        <v>46937.000000383705</v>
      </c>
      <c r="W1110">
        <f t="shared" si="380"/>
        <v>13.146066112317074</v>
      </c>
      <c r="X1110">
        <f t="shared" si="381"/>
        <v>31.674285197346553</v>
      </c>
      <c r="Y1110">
        <f t="shared" si="376"/>
        <v>-1.4659469147968405</v>
      </c>
      <c r="Z1110">
        <f t="shared" si="377"/>
        <v>1.5808521734238869E-7</v>
      </c>
      <c r="AA1110">
        <f t="shared" si="379"/>
        <v>7.2775192724032576E-8</v>
      </c>
      <c r="AB1110">
        <f t="shared" si="378"/>
        <v>1.000643338625566</v>
      </c>
      <c r="AC1110">
        <f t="shared" si="374"/>
        <v>2.0958797919538177</v>
      </c>
      <c r="AD1110">
        <f t="shared" si="382"/>
        <v>-1.8289793329004192E-11</v>
      </c>
      <c r="AE1110">
        <f t="shared" si="383"/>
        <v>-8.5047570618100921E-5</v>
      </c>
      <c r="AF1110">
        <f t="shared" si="384"/>
        <v>2.1408089983067637E-8</v>
      </c>
      <c r="AG1110" t="str">
        <f t="shared" si="385"/>
        <v>NaN</v>
      </c>
      <c r="AH1110">
        <f t="shared" si="386"/>
        <v>2.1408089983067637E-4</v>
      </c>
    </row>
    <row r="1111" spans="1:34">
      <c r="A1111" s="4">
        <v>43251.083275462966</v>
      </c>
      <c r="B1111" s="3">
        <v>-2.2362225176220801E-3</v>
      </c>
      <c r="C1111">
        <v>2.8850863113093501</v>
      </c>
      <c r="D1111">
        <v>4.2758287966134997E-2</v>
      </c>
      <c r="E1111" s="3">
        <v>4.2654552243493501E-2</v>
      </c>
      <c r="F1111" s="3">
        <v>4.2505296038634698E-2</v>
      </c>
      <c r="G1111">
        <v>-4594917</v>
      </c>
      <c r="H1111">
        <v>13051796</v>
      </c>
      <c r="K1111">
        <f t="shared" si="363"/>
        <v>143.43722873644938</v>
      </c>
      <c r="L1111">
        <f t="shared" si="364"/>
        <v>91.941500526901208</v>
      </c>
      <c r="M1111">
        <f t="shared" si="365"/>
        <v>30.785944582022204</v>
      </c>
      <c r="N1111">
        <f t="shared" si="366"/>
        <v>0.12655374392134486</v>
      </c>
      <c r="O1111">
        <f t="shared" si="367"/>
        <v>127.41865396236356</v>
      </c>
      <c r="P1111">
        <f t="shared" si="368"/>
        <v>127.37208075030833</v>
      </c>
      <c r="Q1111">
        <f t="shared" si="369"/>
        <v>-1.4729119576685576</v>
      </c>
      <c r="R1111">
        <f t="shared" si="370"/>
        <v>128.89156592003212</v>
      </c>
      <c r="S1111">
        <f t="shared" si="371"/>
        <v>31.767885887134575</v>
      </c>
      <c r="T1111">
        <f t="shared" si="372"/>
        <v>13.147277288293893</v>
      </c>
      <c r="U1111">
        <f t="shared" si="373"/>
        <v>0.48880742307032576</v>
      </c>
      <c r="V1111" s="6">
        <f t="shared" si="375"/>
        <v>46997.000000579283</v>
      </c>
      <c r="W1111">
        <f t="shared" si="380"/>
        <v>13.146121563747332</v>
      </c>
      <c r="X1111">
        <f t="shared" si="381"/>
        <v>31.669463829234285</v>
      </c>
      <c r="Y1111">
        <f t="shared" si="376"/>
        <v>-1.4664001389268009</v>
      </c>
      <c r="Z1111">
        <f t="shared" si="377"/>
        <v>9.8012835271942246E-8</v>
      </c>
      <c r="AA1111">
        <f t="shared" si="379"/>
        <v>-7.8687989384502413E-9</v>
      </c>
      <c r="AB1111">
        <f t="shared" si="378"/>
        <v>1.0006557774841782</v>
      </c>
      <c r="AC1111">
        <f t="shared" si="374"/>
        <v>2.0957561990334685</v>
      </c>
      <c r="AD1111">
        <f t="shared" si="382"/>
        <v>1.9768513888951374E-12</v>
      </c>
      <c r="AE1111">
        <f t="shared" si="383"/>
        <v>-5.4706299932567282E-5</v>
      </c>
      <c r="AF1111">
        <f t="shared" si="384"/>
        <v>-3.5972259353550058E-9</v>
      </c>
      <c r="AG1111">
        <f t="shared" si="385"/>
        <v>1.9768513888951375E-10</v>
      </c>
      <c r="AH1111" t="str">
        <f t="shared" si="386"/>
        <v>NaN</v>
      </c>
    </row>
    <row r="1112" spans="1:34">
      <c r="A1112" s="4">
        <v>43251.083969907406</v>
      </c>
      <c r="B1112" s="3">
        <v>-2.23270242431681E-3</v>
      </c>
      <c r="C1112">
        <v>2.8849626323553799</v>
      </c>
      <c r="D1112" s="3">
        <v>4.2743957856564499E-2</v>
      </c>
      <c r="E1112">
        <v>4.2637784231464998E-2</v>
      </c>
      <c r="F1112" s="3">
        <v>4.2488096689903602E-2</v>
      </c>
      <c r="G1112">
        <v>-4594867</v>
      </c>
      <c r="H1112">
        <v>13051796</v>
      </c>
      <c r="K1112">
        <f t="shared" si="363"/>
        <v>143.2129842491216</v>
      </c>
      <c r="L1112">
        <f t="shared" si="364"/>
        <v>91.739864426947335</v>
      </c>
      <c r="M1112">
        <f t="shared" si="365"/>
        <v>30.718428196458117</v>
      </c>
      <c r="N1112">
        <f t="shared" si="366"/>
        <v>0.12651625875448491</v>
      </c>
      <c r="O1112">
        <f t="shared" si="367"/>
        <v>127.3756127467343</v>
      </c>
      <c r="P1112">
        <f t="shared" si="368"/>
        <v>127.321895084663</v>
      </c>
      <c r="Q1112">
        <f t="shared" si="369"/>
        <v>-1.4641157460273462</v>
      </c>
      <c r="R1112">
        <f t="shared" si="370"/>
        <v>128.83972849276165</v>
      </c>
      <c r="S1112">
        <f t="shared" si="371"/>
        <v>31.694505360476349</v>
      </c>
      <c r="T1112">
        <f t="shared" si="372"/>
        <v>13.143331481256004</v>
      </c>
      <c r="U1112">
        <f t="shared" si="373"/>
        <v>0.48887506109737422</v>
      </c>
      <c r="V1112" s="6">
        <f t="shared" si="375"/>
        <v>47057.000000146218</v>
      </c>
      <c r="W1112">
        <f t="shared" si="380"/>
        <v>13.146194526155572</v>
      </c>
      <c r="X1112">
        <f t="shared" si="381"/>
        <v>31.670880680380151</v>
      </c>
      <c r="Y1112">
        <f t="shared" si="376"/>
        <v>-1.4693540916920871</v>
      </c>
      <c r="Z1112">
        <f t="shared" si="377"/>
        <v>1.5492351380952037E-7</v>
      </c>
      <c r="AA1112">
        <f t="shared" si="379"/>
        <v>1.9903432961962879E-8</v>
      </c>
      <c r="AB1112">
        <f t="shared" si="378"/>
        <v>1.0007614957887816</v>
      </c>
      <c r="AC1112">
        <f t="shared" si="374"/>
        <v>2.0958514113572924</v>
      </c>
      <c r="AD1112">
        <f t="shared" si="382"/>
        <v>-4.990445539078643E-12</v>
      </c>
      <c r="AE1112">
        <f t="shared" si="383"/>
        <v>-2.397340714772641E-4</v>
      </c>
      <c r="AF1112">
        <f t="shared" si="384"/>
        <v>2.0722425895618416E-9</v>
      </c>
      <c r="AG1112" t="str">
        <f t="shared" si="385"/>
        <v>NaN</v>
      </c>
      <c r="AH1112">
        <f t="shared" si="386"/>
        <v>2.0722425895618417E-5</v>
      </c>
    </row>
    <row r="1113" spans="1:34">
      <c r="A1113" s="4">
        <v>43251.084664351853</v>
      </c>
      <c r="B1113" s="3">
        <v>-2.2317748321620499E-3</v>
      </c>
      <c r="C1113">
        <v>2.8851445831242</v>
      </c>
      <c r="D1113" s="3">
        <v>4.2724311930414802E-2</v>
      </c>
      <c r="E1113" s="3">
        <v>4.2618613993599903E-2</v>
      </c>
      <c r="F1113" s="3">
        <v>4.2470813964828297E-2</v>
      </c>
      <c r="G1113">
        <v>-4595051</v>
      </c>
      <c r="H1113">
        <v>13051796</v>
      </c>
      <c r="K1113">
        <f t="shared" si="363"/>
        <v>143.15389279638026</v>
      </c>
      <c r="L1113">
        <f t="shared" si="364"/>
        <v>91.703490959025558</v>
      </c>
      <c r="M1113">
        <f t="shared" si="365"/>
        <v>30.706248804548277</v>
      </c>
      <c r="N1113">
        <f t="shared" si="366"/>
        <v>0.12657140520188417</v>
      </c>
      <c r="O1113">
        <f t="shared" si="367"/>
        <v>127.31660520464359</v>
      </c>
      <c r="P1113">
        <f t="shared" si="368"/>
        <v>127.26451969954257</v>
      </c>
      <c r="Q1113">
        <f t="shared" si="369"/>
        <v>-1.4710345713803576</v>
      </c>
      <c r="R1113">
        <f t="shared" si="370"/>
        <v>128.78763977602395</v>
      </c>
      <c r="S1113">
        <f t="shared" si="371"/>
        <v>31.686938518801849</v>
      </c>
      <c r="T1113">
        <f t="shared" si="372"/>
        <v>13.149136370455928</v>
      </c>
      <c r="U1113">
        <f t="shared" si="373"/>
        <v>0.48877555515373627</v>
      </c>
      <c r="V1113" s="6">
        <f t="shared" si="375"/>
        <v>47117.000000341795</v>
      </c>
      <c r="W1113">
        <f t="shared" si="380"/>
        <v>13.146719855494924</v>
      </c>
      <c r="X1113">
        <f t="shared" si="381"/>
        <v>31.665844198489332</v>
      </c>
      <c r="Y1113">
        <f t="shared" si="376"/>
        <v>-1.4642117015353762</v>
      </c>
      <c r="Z1113">
        <f t="shared" si="377"/>
        <v>3.0668532165375239E-7</v>
      </c>
      <c r="AA1113">
        <f t="shared" si="379"/>
        <v>7.3846513780921397E-8</v>
      </c>
      <c r="AB1113">
        <f t="shared" si="378"/>
        <v>1.0005804230563913</v>
      </c>
      <c r="AC1113">
        <f t="shared" si="374"/>
        <v>2.0957113393808982</v>
      </c>
      <c r="AD1113">
        <f t="shared" si="382"/>
        <v>-1.8579537327366883E-11</v>
      </c>
      <c r="AE1113">
        <f t="shared" si="383"/>
        <v>-6.4146985331165244E-5</v>
      </c>
      <c r="AF1113">
        <f t="shared" si="384"/>
        <v>2.8832989902859549E-8</v>
      </c>
      <c r="AG1113" t="str">
        <f t="shared" si="385"/>
        <v>NaN</v>
      </c>
      <c r="AH1113">
        <f t="shared" si="386"/>
        <v>2.8832989902859548E-4</v>
      </c>
    </row>
    <row r="1114" spans="1:34">
      <c r="A1114" s="4">
        <v>43251.085358796299</v>
      </c>
      <c r="B1114" s="3">
        <v>-2.2273271467020102E-3</v>
      </c>
      <c r="C1114">
        <v>2.8850779867643701</v>
      </c>
      <c r="D1114" s="3">
        <v>4.27042378848091E-2</v>
      </c>
      <c r="E1114" s="3">
        <v>4.2595400405316501E-2</v>
      </c>
      <c r="F1114" s="3">
        <v>4.24463132305209E-2</v>
      </c>
      <c r="G1114">
        <v>-4594894</v>
      </c>
      <c r="H1114">
        <v>13051796</v>
      </c>
      <c r="K1114">
        <f t="shared" si="363"/>
        <v>142.87055685631057</v>
      </c>
      <c r="L1114">
        <f t="shared" si="364"/>
        <v>91.452361011219125</v>
      </c>
      <c r="M1114">
        <f t="shared" si="365"/>
        <v>30.622159763019173</v>
      </c>
      <c r="N1114">
        <f t="shared" si="366"/>
        <v>0.12655122088126738</v>
      </c>
      <c r="O1114">
        <f t="shared" si="367"/>
        <v>127.25631178391181</v>
      </c>
      <c r="P1114">
        <f t="shared" si="368"/>
        <v>127.19504280639394</v>
      </c>
      <c r="Q1114">
        <f t="shared" si="369"/>
        <v>-1.4574847871984247</v>
      </c>
      <c r="R1114">
        <f t="shared" si="370"/>
        <v>128.71379657111024</v>
      </c>
      <c r="S1114">
        <f t="shared" si="371"/>
        <v>31.593816287818122</v>
      </c>
      <c r="T1114">
        <f t="shared" si="372"/>
        <v>13.147011705127845</v>
      </c>
      <c r="U1114">
        <f t="shared" si="373"/>
        <v>0.4888119756298393</v>
      </c>
      <c r="V1114" s="6">
        <f t="shared" si="375"/>
        <v>47177.000000537373</v>
      </c>
      <c r="W1114">
        <f t="shared" si="380"/>
        <v>13.146547664211452</v>
      </c>
      <c r="X1114">
        <f t="shared" si="381"/>
        <v>31.662896151650266</v>
      </c>
      <c r="Y1114">
        <f t="shared" si="376"/>
        <v>-1.4622744269579424</v>
      </c>
      <c r="Z1114">
        <f t="shared" si="377"/>
        <v>-1.2646817441150133E-8</v>
      </c>
      <c r="AA1114">
        <f t="shared" si="379"/>
        <v>2.958265281047828E-8</v>
      </c>
      <c r="AB1114">
        <f t="shared" si="378"/>
        <v>1.000513608414634</v>
      </c>
      <c r="AC1114">
        <f t="shared" si="374"/>
        <v>2.0957626075552649</v>
      </c>
      <c r="AD1114">
        <f t="shared" si="382"/>
        <v>-7.4529400262527254E-12</v>
      </c>
      <c r="AE1114">
        <f t="shared" si="383"/>
        <v>9.1395233144229171E-5</v>
      </c>
      <c r="AF1114">
        <f t="shared" si="384"/>
        <v>-8.1177396273947429E-9</v>
      </c>
      <c r="AG1114" t="str">
        <f t="shared" si="385"/>
        <v>NaN</v>
      </c>
      <c r="AH1114" t="str">
        <f t="shared" si="386"/>
        <v>NaN</v>
      </c>
    </row>
    <row r="1115" spans="1:34">
      <c r="A1115" s="4">
        <v>43251.086053240739</v>
      </c>
      <c r="B1115" s="3">
        <v>-2.2289444868693001E-3</v>
      </c>
      <c r="C1115">
        <v>2.8851398262413599</v>
      </c>
      <c r="D1115" s="3">
        <v>4.26847941261803E-2</v>
      </c>
      <c r="E1115" s="3">
        <v>4.2575944754480601E-2</v>
      </c>
      <c r="F1115" s="3">
        <v>4.2427208136778097E-2</v>
      </c>
      <c r="G1115">
        <v>-4594991</v>
      </c>
      <c r="H1115">
        <v>13051796</v>
      </c>
      <c r="K1115">
        <f t="shared" si="363"/>
        <v>142.97358810724518</v>
      </c>
      <c r="L1115">
        <f t="shared" si="364"/>
        <v>91.580505734001136</v>
      </c>
      <c r="M1115">
        <f t="shared" si="365"/>
        <v>30.665068093984374</v>
      </c>
      <c r="N1115">
        <f t="shared" si="366"/>
        <v>0.12656996346469876</v>
      </c>
      <c r="O1115">
        <f t="shared" si="367"/>
        <v>127.19791146229051</v>
      </c>
      <c r="P1115">
        <f t="shared" si="368"/>
        <v>127.1368131971771</v>
      </c>
      <c r="Q1115">
        <f t="shared" si="369"/>
        <v>-1.4583039222950447</v>
      </c>
      <c r="R1115">
        <f t="shared" si="370"/>
        <v>128.65621538458555</v>
      </c>
      <c r="S1115">
        <f t="shared" si="371"/>
        <v>31.637270708847737</v>
      </c>
      <c r="T1115">
        <f t="shared" si="372"/>
        <v>13.148984608646934</v>
      </c>
      <c r="U1115">
        <f t="shared" si="373"/>
        <v>0.48877815661631252</v>
      </c>
      <c r="V1115" s="6">
        <f t="shared" si="375"/>
        <v>47237.000000104308</v>
      </c>
      <c r="W1115">
        <f t="shared" si="380"/>
        <v>13.146480538795863</v>
      </c>
      <c r="X1115">
        <f t="shared" si="381"/>
        <v>31.662046412605033</v>
      </c>
      <c r="Y1115">
        <f t="shared" si="376"/>
        <v>-1.4578072716186199</v>
      </c>
      <c r="Z1115">
        <f t="shared" si="377"/>
        <v>-2.508459655430734E-8</v>
      </c>
      <c r="AA1115">
        <f t="shared" si="379"/>
        <v>3.6809405530332181E-8</v>
      </c>
      <c r="AB1115">
        <f t="shared" si="378"/>
        <v>1.0003550199219295</v>
      </c>
      <c r="AC1115">
        <f t="shared" si="374"/>
        <v>2.0957150013933492</v>
      </c>
      <c r="AD1115">
        <f t="shared" si="382"/>
        <v>-9.3018262068931727E-12</v>
      </c>
      <c r="AE1115">
        <f t="shared" si="383"/>
        <v>9.0619710030492655E-4</v>
      </c>
      <c r="AF1115">
        <f t="shared" si="384"/>
        <v>-1.0218251526314324E-9</v>
      </c>
      <c r="AG1115" t="str">
        <f t="shared" si="385"/>
        <v>NaN</v>
      </c>
      <c r="AH1115" t="str">
        <f t="shared" si="386"/>
        <v>NaN</v>
      </c>
    </row>
    <row r="1116" spans="1:34">
      <c r="A1116" s="4">
        <v>43251.086759259262</v>
      </c>
      <c r="B1116" s="3">
        <v>-2.2298007257813899E-3</v>
      </c>
      <c r="C1116">
        <v>2.8850684729986802</v>
      </c>
      <c r="D1116" s="3">
        <v>4.2666527696055702E-2</v>
      </c>
      <c r="E1116" s="3">
        <v>4.2557202636071399E-2</v>
      </c>
      <c r="F1116" s="3">
        <v>4.2408781964695698E-2</v>
      </c>
      <c r="G1116">
        <v>-4594749</v>
      </c>
      <c r="H1116">
        <v>13051796</v>
      </c>
      <c r="K1116">
        <f t="shared" si="363"/>
        <v>143.02813406362202</v>
      </c>
      <c r="L1116">
        <f t="shared" si="364"/>
        <v>91.659272725881735</v>
      </c>
      <c r="M1116">
        <f t="shared" si="365"/>
        <v>30.691442649903429</v>
      </c>
      <c r="N1116">
        <f t="shared" si="366"/>
        <v>0.12654833740689356</v>
      </c>
      <c r="O1116">
        <f t="shared" si="367"/>
        <v>127.14304730693274</v>
      </c>
      <c r="P1116">
        <f t="shared" si="368"/>
        <v>127.08071914820036</v>
      </c>
      <c r="Q1116">
        <f t="shared" si="369"/>
        <v>-1.4576331053623903</v>
      </c>
      <c r="R1116">
        <f t="shared" si="370"/>
        <v>128.60068041229513</v>
      </c>
      <c r="S1116">
        <f t="shared" si="371"/>
        <v>31.663198053478357</v>
      </c>
      <c r="T1116">
        <f t="shared" si="372"/>
        <v>13.146708181509547</v>
      </c>
      <c r="U1116">
        <f t="shared" si="373"/>
        <v>0.48881717855499679</v>
      </c>
      <c r="V1116" s="6">
        <f t="shared" si="375"/>
        <v>47298.000000533648</v>
      </c>
      <c r="W1116">
        <f t="shared" si="380"/>
        <v>13.146217874126187</v>
      </c>
      <c r="X1116">
        <f t="shared" si="381"/>
        <v>31.662368319373197</v>
      </c>
      <c r="Y1116">
        <f t="shared" si="376"/>
        <v>-1.4580574302299709</v>
      </c>
      <c r="Z1116">
        <f t="shared" si="377"/>
        <v>-1.6304987761569647E-7</v>
      </c>
      <c r="AA1116">
        <f t="shared" si="379"/>
        <v>2.5517604232573347E-8</v>
      </c>
      <c r="AB1116">
        <f t="shared" si="378"/>
        <v>1.0003635185060413</v>
      </c>
      <c r="AC1116">
        <f t="shared" si="374"/>
        <v>2.0957699315801745</v>
      </c>
      <c r="AD1116">
        <f t="shared" si="382"/>
        <v>-6.4474232284814657E-12</v>
      </c>
      <c r="AE1116">
        <f t="shared" si="383"/>
        <v>1.9523864756145962E-5</v>
      </c>
      <c r="AF1116">
        <f t="shared" si="384"/>
        <v>-3.287391477706735E-8</v>
      </c>
      <c r="AG1116" t="str">
        <f t="shared" si="385"/>
        <v>NaN</v>
      </c>
      <c r="AH1116" t="str">
        <f t="shared" si="386"/>
        <v>NaN</v>
      </c>
    </row>
    <row r="1117" spans="1:34">
      <c r="A1117" s="4">
        <v>43251.087453703702</v>
      </c>
      <c r="B1117" s="3">
        <v>-2.22766012850116E-3</v>
      </c>
      <c r="C1117">
        <v>2.8850779867643701</v>
      </c>
      <c r="D1117" s="3">
        <v>4.2649355348985403E-2</v>
      </c>
      <c r="E1117" s="3">
        <v>4.2539090804639301E-2</v>
      </c>
      <c r="F1117" s="3">
        <v>4.2391868477716303E-2</v>
      </c>
      <c r="G1117">
        <v>-4594964</v>
      </c>
      <c r="H1117">
        <v>13051796</v>
      </c>
      <c r="K1117">
        <f t="shared" si="363"/>
        <v>142.89176917267957</v>
      </c>
      <c r="L1117">
        <f t="shared" si="364"/>
        <v>91.545140459642241</v>
      </c>
      <c r="M1117">
        <f t="shared" si="365"/>
        <v>30.653226288376445</v>
      </c>
      <c r="N1117">
        <f t="shared" si="366"/>
        <v>0.12655122088126738</v>
      </c>
      <c r="O1117">
        <f t="shared" si="367"/>
        <v>127.09146928588014</v>
      </c>
      <c r="P1117">
        <f t="shared" si="368"/>
        <v>127.02651151076958</v>
      </c>
      <c r="Q1117">
        <f t="shared" si="369"/>
        <v>-1.4582352630324777</v>
      </c>
      <c r="R1117">
        <f t="shared" si="370"/>
        <v>128.54970454891262</v>
      </c>
      <c r="S1117">
        <f t="shared" si="371"/>
        <v>31.625383130398095</v>
      </c>
      <c r="T1117">
        <f t="shared" si="372"/>
        <v>13.147011705127845</v>
      </c>
      <c r="U1117">
        <f t="shared" si="373"/>
        <v>0.4888119756298393</v>
      </c>
      <c r="V1117" s="6">
        <f t="shared" si="375"/>
        <v>47358.000000100583</v>
      </c>
      <c r="W1117">
        <f t="shared" si="380"/>
        <v>13.14651847924816</v>
      </c>
      <c r="X1117">
        <f t="shared" si="381"/>
        <v>31.664864910601327</v>
      </c>
      <c r="Y1117">
        <f t="shared" si="376"/>
        <v>-1.4608251542641852</v>
      </c>
      <c r="Z1117">
        <f t="shared" si="377"/>
        <v>-1.5176180945071314E-7</v>
      </c>
      <c r="AA1117">
        <f t="shared" si="379"/>
        <v>-3.038894362682469E-8</v>
      </c>
      <c r="AB1117">
        <f t="shared" si="378"/>
        <v>1.0004618250226642</v>
      </c>
      <c r="AC1117">
        <f t="shared" si="374"/>
        <v>2.0957626075552649</v>
      </c>
      <c r="AD1117">
        <f t="shared" si="382"/>
        <v>7.6636693686697373E-12</v>
      </c>
      <c r="AE1117">
        <f t="shared" si="383"/>
        <v>1.6847840261220042E-5</v>
      </c>
      <c r="AF1117">
        <f t="shared" si="384"/>
        <v>4.5281787219861804E-8</v>
      </c>
      <c r="AG1117">
        <f t="shared" si="385"/>
        <v>7.6636693686697374E-10</v>
      </c>
      <c r="AH1117">
        <f t="shared" si="386"/>
        <v>4.5281787219861807E-4</v>
      </c>
    </row>
    <row r="1118" spans="1:34">
      <c r="A1118" s="4">
        <v>43251.088148148148</v>
      </c>
      <c r="B1118" s="3">
        <v>-2.2323099814821E-3</v>
      </c>
      <c r="C1118">
        <v>2.8850113904045398</v>
      </c>
      <c r="D1118" s="3">
        <v>4.2630839182511399E-2</v>
      </c>
      <c r="E1118" s="3">
        <v>4.2525759640466301E-2</v>
      </c>
      <c r="F1118" s="3">
        <v>4.2376193724994703E-2</v>
      </c>
      <c r="G1118">
        <v>-4594767</v>
      </c>
      <c r="H1118">
        <v>13051796</v>
      </c>
      <c r="K1118">
        <f t="shared" si="363"/>
        <v>143.18798401911542</v>
      </c>
      <c r="L1118">
        <f t="shared" si="364"/>
        <v>91.861959625873041</v>
      </c>
      <c r="M1118">
        <f t="shared" si="365"/>
        <v>30.759310888238396</v>
      </c>
      <c r="N1118">
        <f t="shared" si="366"/>
        <v>0.12653103656065043</v>
      </c>
      <c r="O1118">
        <f t="shared" si="367"/>
        <v>127.03585503464819</v>
      </c>
      <c r="P1118">
        <f t="shared" si="368"/>
        <v>126.98661212694806</v>
      </c>
      <c r="Q1118">
        <f t="shared" si="369"/>
        <v>-1.4666070943976877</v>
      </c>
      <c r="R1118">
        <f t="shared" si="370"/>
        <v>128.50246212904588</v>
      </c>
      <c r="S1118">
        <f t="shared" si="371"/>
        <v>31.737048951170188</v>
      </c>
      <c r="T1118">
        <f t="shared" si="372"/>
        <v>13.144887039799743</v>
      </c>
      <c r="U1118">
        <f t="shared" si="373"/>
        <v>0.48884839610594261</v>
      </c>
      <c r="V1118" s="6">
        <f t="shared" si="375"/>
        <v>47418.000000296161</v>
      </c>
      <c r="W1118">
        <f t="shared" si="380"/>
        <v>13.14614783021427</v>
      </c>
      <c r="X1118">
        <f t="shared" si="381"/>
        <v>31.656338460133878</v>
      </c>
      <c r="Y1118">
        <f t="shared" si="376"/>
        <v>-1.4633075863112925</v>
      </c>
      <c r="Z1118">
        <f t="shared" si="377"/>
        <v>1.4860010431091959E-7</v>
      </c>
      <c r="AA1118">
        <f t="shared" si="379"/>
        <v>-7.382411706124227E-8</v>
      </c>
      <c r="AB1118">
        <f t="shared" si="378"/>
        <v>1.0005475052127151</v>
      </c>
      <c r="AC1118">
        <f t="shared" si="374"/>
        <v>2.0958138757296321</v>
      </c>
      <c r="AD1118">
        <f t="shared" si="382"/>
        <v>1.8586287729904301E-11</v>
      </c>
      <c r="AE1118">
        <f t="shared" si="383"/>
        <v>1.8560672168027762E-5</v>
      </c>
      <c r="AF1118">
        <f t="shared" si="384"/>
        <v>9.96850410560825E-8</v>
      </c>
      <c r="AG1118">
        <f t="shared" si="385"/>
        <v>1.8586287729904301E-9</v>
      </c>
      <c r="AH1118">
        <f t="shared" si="386"/>
        <v>9.96850410560825E-4</v>
      </c>
    </row>
    <row r="1119" spans="1:34">
      <c r="A1119" s="4">
        <v>43251.088842592595</v>
      </c>
      <c r="B1119" s="3">
        <v>-2.2267563207606098E-3</v>
      </c>
      <c r="C1119">
        <v>2.8851338801378001</v>
      </c>
      <c r="D1119" s="3">
        <v>4.26081964201694E-2</v>
      </c>
      <c r="E1119" s="3">
        <v>4.2501333047057402E-2</v>
      </c>
      <c r="F1119" s="3">
        <v>4.23531222994461E-2</v>
      </c>
      <c r="G1119">
        <v>-4594925</v>
      </c>
      <c r="H1119">
        <v>13051796</v>
      </c>
      <c r="K1119">
        <f t="shared" si="363"/>
        <v>142.83419288539221</v>
      </c>
      <c r="L1119">
        <f t="shared" si="364"/>
        <v>91.538495671057959</v>
      </c>
      <c r="M1119">
        <f t="shared" si="365"/>
        <v>30.651001329114926</v>
      </c>
      <c r="N1119">
        <f t="shared" si="366"/>
        <v>0.12656816129321405</v>
      </c>
      <c r="O1119">
        <f t="shared" si="367"/>
        <v>126.96784634206915</v>
      </c>
      <c r="P1119">
        <f t="shared" si="368"/>
        <v>126.91350478139094</v>
      </c>
      <c r="Q1119">
        <f t="shared" si="369"/>
        <v>-1.4650804015037124</v>
      </c>
      <c r="R1119">
        <f t="shared" si="370"/>
        <v>128.43292674357286</v>
      </c>
      <c r="S1119">
        <f t="shared" si="371"/>
        <v>31.627721596784067</v>
      </c>
      <c r="T1119">
        <f t="shared" si="372"/>
        <v>13.148794906385389</v>
      </c>
      <c r="U1119">
        <f t="shared" si="373"/>
        <v>0.48878140844453777</v>
      </c>
      <c r="V1119" s="6">
        <f t="shared" si="375"/>
        <v>47478.000000491738</v>
      </c>
      <c r="W1119">
        <f t="shared" si="380"/>
        <v>13.146416331876623</v>
      </c>
      <c r="X1119">
        <f t="shared" si="381"/>
        <v>31.656882859332544</v>
      </c>
      <c r="Y1119">
        <f t="shared" si="376"/>
        <v>-1.4632649576462409</v>
      </c>
      <c r="Z1119">
        <f t="shared" si="377"/>
        <v>7.5880904725208538E-8</v>
      </c>
      <c r="AA1119">
        <f t="shared" si="379"/>
        <v>-9.05658456061084E-8</v>
      </c>
      <c r="AB1119">
        <f t="shared" si="378"/>
        <v>1.0005480944508627</v>
      </c>
      <c r="AC1119">
        <f t="shared" si="374"/>
        <v>2.0957195789089207</v>
      </c>
      <c r="AD1119">
        <f t="shared" si="382"/>
        <v>2.2800898029663019E-11</v>
      </c>
      <c r="AE1119">
        <f t="shared" si="383"/>
        <v>3.1198745868659365E-4</v>
      </c>
      <c r="AF1119">
        <f t="shared" si="384"/>
        <v>7.2752153264278727E-9</v>
      </c>
      <c r="AG1119">
        <f t="shared" si="385"/>
        <v>2.280089802966302E-9</v>
      </c>
      <c r="AH1119">
        <f t="shared" si="386"/>
        <v>7.2752153264278721E-5</v>
      </c>
    </row>
    <row r="1120" spans="1:34">
      <c r="A1120" s="4">
        <v>43251.089537037034</v>
      </c>
      <c r="B1120" s="3">
        <v>-2.22769580512249E-3</v>
      </c>
      <c r="C1120">
        <v>2.88503993170161</v>
      </c>
      <c r="D1120" s="3">
        <v>4.2586231513632798E-2</v>
      </c>
      <c r="E1120" s="3">
        <v>4.2476858884820098E-2</v>
      </c>
      <c r="F1120" s="3">
        <v>4.2328919337796797E-2</v>
      </c>
      <c r="G1120">
        <v>-4594908</v>
      </c>
      <c r="H1120">
        <v>13051796</v>
      </c>
      <c r="K1120">
        <f t="shared" si="363"/>
        <v>142.8940419208615</v>
      </c>
      <c r="L1120">
        <f t="shared" si="364"/>
        <v>91.630159279341498</v>
      </c>
      <c r="M1120">
        <f t="shared" si="365"/>
        <v>30.681694223494866</v>
      </c>
      <c r="N1120">
        <f t="shared" si="366"/>
        <v>0.12653968698377199</v>
      </c>
      <c r="O1120">
        <f t="shared" si="367"/>
        <v>126.9018736240053</v>
      </c>
      <c r="P1120">
        <f t="shared" si="368"/>
        <v>126.84025506515128</v>
      </c>
      <c r="Q1120">
        <f t="shared" si="369"/>
        <v>-1.4581073770373223</v>
      </c>
      <c r="R1120">
        <f t="shared" si="370"/>
        <v>128.35998100104263</v>
      </c>
      <c r="S1120">
        <f t="shared" si="371"/>
        <v>31.653765808186414</v>
      </c>
      <c r="T1120">
        <f t="shared" si="372"/>
        <v>13.145797610654643</v>
      </c>
      <c r="U1120">
        <f t="shared" si="373"/>
        <v>0.4888327873304697</v>
      </c>
      <c r="V1120" s="6">
        <f t="shared" si="375"/>
        <v>47538.000000058673</v>
      </c>
      <c r="W1120">
        <f t="shared" si="380"/>
        <v>13.145993149908806</v>
      </c>
      <c r="X1120">
        <f t="shared" si="381"/>
        <v>31.655619377332592</v>
      </c>
      <c r="Y1120">
        <f t="shared" si="376"/>
        <v>-1.4607039353332898</v>
      </c>
      <c r="Z1120">
        <f t="shared" si="377"/>
        <v>-8.4660513362033938E-8</v>
      </c>
      <c r="AA1120">
        <f t="shared" si="379"/>
        <v>-6.1401269304719525E-8</v>
      </c>
      <c r="AB1120">
        <f t="shared" si="378"/>
        <v>1.0004570810937308</v>
      </c>
      <c r="AC1120">
        <f t="shared" si="374"/>
        <v>2.0957919036549035</v>
      </c>
      <c r="AD1120">
        <f t="shared" si="382"/>
        <v>1.5486048512552708E-11</v>
      </c>
      <c r="AE1120">
        <f t="shared" si="383"/>
        <v>-2.0251729326874811E-4</v>
      </c>
      <c r="AF1120">
        <f t="shared" si="384"/>
        <v>-7.6121885532997958E-9</v>
      </c>
      <c r="AG1120">
        <f t="shared" si="385"/>
        <v>1.5486048512552709E-9</v>
      </c>
      <c r="AH1120" t="str">
        <f t="shared" si="386"/>
        <v>NaN</v>
      </c>
    </row>
    <row r="1121" spans="1:34">
      <c r="A1121" s="4">
        <v>43251.090243055558</v>
      </c>
      <c r="B1121" s="3">
        <v>-2.2262687402690102E-3</v>
      </c>
      <c r="C1121">
        <v>2.8851017711785998</v>
      </c>
      <c r="D1121" s="3">
        <v>4.2568999705526897E-2</v>
      </c>
      <c r="E1121" s="3">
        <v>4.2460114657205797E-2</v>
      </c>
      <c r="F1121" s="3">
        <v>4.2312017761723802E-2</v>
      </c>
      <c r="G1121">
        <v>-4594784</v>
      </c>
      <c r="H1121">
        <v>13051796</v>
      </c>
      <c r="K1121">
        <f t="shared" si="363"/>
        <v>142.80313199356695</v>
      </c>
      <c r="L1121">
        <f t="shared" si="364"/>
        <v>91.561466319971856</v>
      </c>
      <c r="M1121">
        <f t="shared" si="365"/>
        <v>30.658692884293206</v>
      </c>
      <c r="N1121">
        <f t="shared" si="366"/>
        <v>0.1265584295672034</v>
      </c>
      <c r="O1121">
        <f t="shared" si="367"/>
        <v>126.85011700869686</v>
      </c>
      <c r="P1121">
        <f t="shared" si="368"/>
        <v>126.79014058484722</v>
      </c>
      <c r="Q1121">
        <f t="shared" si="369"/>
        <v>-1.4589240274588349</v>
      </c>
      <c r="R1121">
        <f t="shared" si="370"/>
        <v>128.30904103615569</v>
      </c>
      <c r="S1121">
        <f t="shared" si="371"/>
        <v>31.631308902599095</v>
      </c>
      <c r="T1121">
        <f t="shared" si="372"/>
        <v>13.14777051417374</v>
      </c>
      <c r="U1121">
        <f t="shared" si="373"/>
        <v>0.48879896831694264</v>
      </c>
      <c r="V1121" s="6">
        <f t="shared" si="375"/>
        <v>47599.000000488013</v>
      </c>
      <c r="W1121">
        <f t="shared" si="380"/>
        <v>13.14582679561801</v>
      </c>
      <c r="X1121">
        <f t="shared" si="381"/>
        <v>31.661104968164775</v>
      </c>
      <c r="Y1121">
        <f t="shared" si="376"/>
        <v>-1.4605234714156172</v>
      </c>
      <c r="Z1121">
        <f t="shared" si="377"/>
        <v>-3.1669303148207318E-7</v>
      </c>
      <c r="AA1121">
        <f t="shared" si="379"/>
        <v>-3.0687569771138439E-8</v>
      </c>
      <c r="AB1121">
        <f t="shared" si="378"/>
        <v>1.0004510759491378</v>
      </c>
      <c r="AC1121">
        <f t="shared" si="374"/>
        <v>2.0957442974929879</v>
      </c>
      <c r="AD1121">
        <f t="shared" si="382"/>
        <v>7.7405096542903636E-12</v>
      </c>
      <c r="AE1121">
        <f t="shared" si="383"/>
        <v>-1.2898623562285842E-4</v>
      </c>
      <c r="AF1121">
        <f t="shared" si="384"/>
        <v>-5.9738900385751939E-9</v>
      </c>
      <c r="AG1121">
        <f t="shared" si="385"/>
        <v>7.7405096542903634E-10</v>
      </c>
      <c r="AH1121" t="str">
        <f t="shared" si="386"/>
        <v>NaN</v>
      </c>
    </row>
    <row r="1122" spans="1:34">
      <c r="A1122" s="4">
        <v>43251.090937499997</v>
      </c>
      <c r="B1122">
        <v>-2.2282785232710001E-3</v>
      </c>
      <c r="C1122">
        <v>2.8849198204097801</v>
      </c>
      <c r="D1122" s="3">
        <v>4.2548592678122103E-2</v>
      </c>
      <c r="E1122" s="3">
        <v>4.2440813605062397E-2</v>
      </c>
      <c r="F1122" s="3">
        <v>4.2293543946016102E-2</v>
      </c>
      <c r="G1122">
        <v>-4594728</v>
      </c>
      <c r="H1122">
        <v>13051796</v>
      </c>
      <c r="K1122">
        <f t="shared" si="363"/>
        <v>142.93116347450712</v>
      </c>
      <c r="L1122">
        <f t="shared" si="364"/>
        <v>91.713781463527624</v>
      </c>
      <c r="M1122">
        <f t="shared" si="365"/>
        <v>30.709694505341783</v>
      </c>
      <c r="N1122">
        <f t="shared" si="366"/>
        <v>0.12650328311980424</v>
      </c>
      <c r="O1122">
        <f t="shared" si="367"/>
        <v>126.78882346013319</v>
      </c>
      <c r="P1122">
        <f t="shared" si="368"/>
        <v>126.73237368034921</v>
      </c>
      <c r="Q1122">
        <f t="shared" si="369"/>
        <v>-1.4645390097506947</v>
      </c>
      <c r="R1122">
        <f t="shared" si="370"/>
        <v>128.25336246988388</v>
      </c>
      <c r="S1122">
        <f t="shared" si="371"/>
        <v>31.686053845175579</v>
      </c>
      <c r="T1122">
        <f t="shared" si="372"/>
        <v>13.141965624973828</v>
      </c>
      <c r="U1122">
        <f t="shared" si="373"/>
        <v>0.48889847426058053</v>
      </c>
      <c r="V1122" s="6">
        <f t="shared" si="375"/>
        <v>47659.000000054948</v>
      </c>
      <c r="W1122">
        <f t="shared" si="380"/>
        <v>13.145464902073106</v>
      </c>
      <c r="X1122">
        <f t="shared" si="381"/>
        <v>31.661559225928116</v>
      </c>
      <c r="Y1122">
        <f t="shared" si="376"/>
        <v>-1.461780334698408</v>
      </c>
      <c r="Z1122">
        <f t="shared" si="377"/>
        <v>-1.4227669636837024E-7</v>
      </c>
      <c r="AA1122">
        <f t="shared" si="379"/>
        <v>-3.7914322490971208E-8</v>
      </c>
      <c r="AB1122">
        <f t="shared" si="378"/>
        <v>1.0004945954888698</v>
      </c>
      <c r="AC1122">
        <f t="shared" si="374"/>
        <v>2.0958843694693816</v>
      </c>
      <c r="AD1122">
        <f t="shared" si="382"/>
        <v>9.5557727033597521E-12</v>
      </c>
      <c r="AE1122">
        <f t="shared" si="383"/>
        <v>7.9711582379886727E-4</v>
      </c>
      <c r="AF1122">
        <f t="shared" si="384"/>
        <v>1.1933708255014864E-9</v>
      </c>
      <c r="AG1122">
        <f t="shared" si="385"/>
        <v>9.5557727033597529E-10</v>
      </c>
      <c r="AH1122">
        <f t="shared" si="386"/>
        <v>1.1933708255014862E-5</v>
      </c>
    </row>
    <row r="1123" spans="1:34">
      <c r="A1123" s="4">
        <v>43251.091631944444</v>
      </c>
      <c r="B1123" s="3">
        <v>-2.2257098065347198E-3</v>
      </c>
      <c r="C1123">
        <v>2.88504825624659</v>
      </c>
      <c r="D1123" s="3">
        <v>4.2529279733771498E-2</v>
      </c>
      <c r="E1123" s="3">
        <v>4.2420822804906499E-2</v>
      </c>
      <c r="F1123" s="3">
        <v>4.2273414514329498E-2</v>
      </c>
      <c r="G1123">
        <v>-4594690</v>
      </c>
      <c r="H1123">
        <v>13051796</v>
      </c>
      <c r="K1123">
        <f t="shared" si="363"/>
        <v>142.76752560537591</v>
      </c>
      <c r="L1123">
        <f t="shared" si="364"/>
        <v>91.576603549148345</v>
      </c>
      <c r="M1123">
        <f t="shared" si="365"/>
        <v>30.663761475689714</v>
      </c>
      <c r="N1123">
        <f t="shared" si="366"/>
        <v>0.12654221002384949</v>
      </c>
      <c r="O1123">
        <f t="shared" si="367"/>
        <v>126.73081604587436</v>
      </c>
      <c r="P1123">
        <f t="shared" si="368"/>
        <v>126.67254240095239</v>
      </c>
      <c r="Q1123">
        <f t="shared" si="369"/>
        <v>-1.4618779668856945</v>
      </c>
      <c r="R1123">
        <f t="shared" si="370"/>
        <v>128.19269401276006</v>
      </c>
      <c r="S1123">
        <f t="shared" si="371"/>
        <v>31.638346786946844</v>
      </c>
      <c r="T1123">
        <f t="shared" si="372"/>
        <v>13.146063193820698</v>
      </c>
      <c r="U1123">
        <f t="shared" si="373"/>
        <v>0.48882823477095616</v>
      </c>
      <c r="V1123" s="6">
        <f t="shared" si="375"/>
        <v>47719.000000250526</v>
      </c>
      <c r="W1123">
        <f t="shared" si="380"/>
        <v>13.145199318907105</v>
      </c>
      <c r="X1123">
        <f t="shared" si="381"/>
        <v>31.65996325450271</v>
      </c>
      <c r="Y1123">
        <f t="shared" si="376"/>
        <v>-1.4651612369982463</v>
      </c>
      <c r="Z1123">
        <f t="shared" si="377"/>
        <v>4.110215649402565E-8</v>
      </c>
      <c r="AA1123">
        <f t="shared" si="379"/>
        <v>-7.2241398316927111E-8</v>
      </c>
      <c r="AB1123">
        <f t="shared" si="378"/>
        <v>1.0006148398004351</v>
      </c>
      <c r="AC1123">
        <f t="shared" si="374"/>
        <v>2.0957854951331063</v>
      </c>
      <c r="AD1123">
        <f t="shared" si="382"/>
        <v>1.8164559107701869E-11</v>
      </c>
      <c r="AE1123">
        <f t="shared" si="383"/>
        <v>-4.9676157130832321E-4</v>
      </c>
      <c r="AF1123">
        <f t="shared" si="384"/>
        <v>-3.6400546579278064E-9</v>
      </c>
      <c r="AG1123">
        <f t="shared" si="385"/>
        <v>1.816455910770187E-9</v>
      </c>
      <c r="AH1123" t="str">
        <f t="shared" si="386"/>
        <v>NaN</v>
      </c>
    </row>
    <row r="1124" spans="1:34">
      <c r="A1124" s="4">
        <v>43251.092326388891</v>
      </c>
      <c r="B1124" s="3">
        <v>-2.2259833272983099E-3</v>
      </c>
      <c r="C1124">
        <v>2.88493528027902</v>
      </c>
      <c r="D1124" s="3">
        <v>4.2508492155739097E-2</v>
      </c>
      <c r="E1124" s="3">
        <v>4.2400082795702503E-2</v>
      </c>
      <c r="F1124" s="3">
        <v>4.2255083629497703E-2</v>
      </c>
      <c r="G1124">
        <v>-4594679</v>
      </c>
      <c r="H1124">
        <v>13051796</v>
      </c>
      <c r="K1124">
        <f t="shared" si="363"/>
        <v>142.78495000810778</v>
      </c>
      <c r="L1124">
        <f t="shared" si="364"/>
        <v>91.61812373316026</v>
      </c>
      <c r="M1124">
        <f t="shared" si="365"/>
        <v>30.677664208152212</v>
      </c>
      <c r="N1124">
        <f t="shared" si="366"/>
        <v>0.12650796876565981</v>
      </c>
      <c r="O1124">
        <f t="shared" si="367"/>
        <v>126.66837949407405</v>
      </c>
      <c r="P1124">
        <f t="shared" si="368"/>
        <v>126.61046878330329</v>
      </c>
      <c r="Q1124">
        <f t="shared" si="369"/>
        <v>-1.4690667343583499</v>
      </c>
      <c r="R1124">
        <f t="shared" si="370"/>
        <v>128.1374462284324</v>
      </c>
      <c r="S1124">
        <f t="shared" si="371"/>
        <v>31.657042031057777</v>
      </c>
      <c r="T1124">
        <f t="shared" si="372"/>
        <v>13.142458850853364</v>
      </c>
      <c r="U1124">
        <f t="shared" si="373"/>
        <v>0.48889001950720279</v>
      </c>
      <c r="V1124" s="6">
        <f t="shared" si="375"/>
        <v>47779.000000446104</v>
      </c>
      <c r="W1124">
        <f t="shared" si="380"/>
        <v>13.145047557097966</v>
      </c>
      <c r="X1124">
        <f t="shared" si="381"/>
        <v>31.662777733448493</v>
      </c>
      <c r="Y1124">
        <f t="shared" si="376"/>
        <v>-1.467713609712779</v>
      </c>
      <c r="Z1124">
        <f t="shared" si="377"/>
        <v>6.323408728435446E-8</v>
      </c>
      <c r="AA1124">
        <f t="shared" si="379"/>
        <v>-5.2532072454474813E-8</v>
      </c>
      <c r="AB1124">
        <f t="shared" si="378"/>
        <v>1.0007046648230149</v>
      </c>
      <c r="AC1124">
        <f t="shared" si="374"/>
        <v>2.0958724679289085</v>
      </c>
      <c r="AD1124">
        <f t="shared" si="382"/>
        <v>1.3186373513083332E-11</v>
      </c>
      <c r="AE1124">
        <f t="shared" si="383"/>
        <v>-4.8504248001934737E-6</v>
      </c>
      <c r="AF1124">
        <f t="shared" si="384"/>
        <v>-2.7063043367063105E-7</v>
      </c>
      <c r="AG1124">
        <f t="shared" si="385"/>
        <v>1.3186373513083333E-9</v>
      </c>
      <c r="AH1124" t="str">
        <f t="shared" si="386"/>
        <v>NaN</v>
      </c>
    </row>
    <row r="1125" spans="1:34">
      <c r="A1125" s="4">
        <v>43251.09302083333</v>
      </c>
      <c r="B1125" s="3">
        <v>-2.22761255967271E-3</v>
      </c>
      <c r="C1125">
        <v>2.8850720406608201</v>
      </c>
      <c r="D1125" s="3">
        <v>4.2489892743815302E-2</v>
      </c>
      <c r="E1125" s="3">
        <v>4.2383671549887397E-2</v>
      </c>
      <c r="F1125" s="3">
        <v>4.22375865081085E-2</v>
      </c>
      <c r="G1125">
        <v>-4594674</v>
      </c>
      <c r="H1125">
        <v>13051796</v>
      </c>
      <c r="K1125">
        <f t="shared" si="363"/>
        <v>142.88873884176971</v>
      </c>
      <c r="L1125">
        <f t="shared" si="364"/>
        <v>91.744912373645136</v>
      </c>
      <c r="M1125">
        <f t="shared" si="365"/>
        <v>30.720118464796144</v>
      </c>
      <c r="N1125">
        <f t="shared" si="366"/>
        <v>0.12654941870978564</v>
      </c>
      <c r="O1125">
        <f t="shared" si="367"/>
        <v>126.61251521088407</v>
      </c>
      <c r="P1125">
        <f t="shared" si="368"/>
        <v>126.56135089777814</v>
      </c>
      <c r="Q1125">
        <f t="shared" si="369"/>
        <v>-1.4721961278942928</v>
      </c>
      <c r="R1125">
        <f t="shared" si="370"/>
        <v>128.08471133877836</v>
      </c>
      <c r="S1125">
        <f t="shared" si="371"/>
        <v>31.701582550059005</v>
      </c>
      <c r="T1125">
        <f t="shared" si="372"/>
        <v>13.146822002866609</v>
      </c>
      <c r="U1125">
        <f t="shared" si="373"/>
        <v>0.48881522745805916</v>
      </c>
      <c r="V1125" s="6">
        <f t="shared" si="375"/>
        <v>47839.000000013039</v>
      </c>
      <c r="W1125">
        <f t="shared" si="380"/>
        <v>13.145213911388764</v>
      </c>
      <c r="X1125">
        <f t="shared" si="381"/>
        <v>31.655599800548032</v>
      </c>
      <c r="Y1125">
        <f t="shared" si="376"/>
        <v>-1.470440754387937</v>
      </c>
      <c r="Z1125">
        <f t="shared" si="377"/>
        <v>9.8012835272090265E-8</v>
      </c>
      <c r="AA1125">
        <f t="shared" si="379"/>
        <v>-2.610365822892869E-8</v>
      </c>
      <c r="AB1125">
        <f t="shared" si="378"/>
        <v>1.0007997641284165</v>
      </c>
      <c r="AC1125">
        <f t="shared" si="374"/>
        <v>2.0957671850708284</v>
      </c>
      <c r="AD1125">
        <f t="shared" si="382"/>
        <v>6.5399463711108526E-12</v>
      </c>
      <c r="AE1125">
        <f t="shared" si="383"/>
        <v>8.8541541884307979E-5</v>
      </c>
      <c r="AF1125">
        <f t="shared" si="384"/>
        <v>7.3528912438317173E-9</v>
      </c>
      <c r="AG1125">
        <f t="shared" si="385"/>
        <v>6.5399463711108528E-10</v>
      </c>
      <c r="AH1125">
        <f t="shared" si="386"/>
        <v>7.3528912438317181E-5</v>
      </c>
    </row>
    <row r="1126" spans="1:34">
      <c r="A1126" s="4">
        <v>43251.093715277777</v>
      </c>
      <c r="B1126" s="3">
        <v>-2.2258406208129598E-3</v>
      </c>
      <c r="C1126">
        <v>2.8849721461210698</v>
      </c>
      <c r="D1126" s="3">
        <v>4.2472018756525398E-2</v>
      </c>
      <c r="E1126" s="3">
        <v>4.2365559718455202E-2</v>
      </c>
      <c r="F1126" s="3">
        <v>4.2219065048775498E-2</v>
      </c>
      <c r="G1126">
        <v>-4594675</v>
      </c>
      <c r="H1126">
        <v>13051796</v>
      </c>
      <c r="K1126">
        <f t="shared" si="363"/>
        <v>142.77585901537819</v>
      </c>
      <c r="L1126">
        <f t="shared" si="364"/>
        <v>91.656378836981048</v>
      </c>
      <c r="M1126">
        <f t="shared" si="365"/>
        <v>30.690473652194967</v>
      </c>
      <c r="N1126">
        <f t="shared" si="366"/>
        <v>0.12651914222885874</v>
      </c>
      <c r="O1126">
        <f t="shared" si="367"/>
        <v>126.55882977761402</v>
      </c>
      <c r="P1126">
        <f t="shared" si="368"/>
        <v>126.50714326034708</v>
      </c>
      <c r="Q1126">
        <f t="shared" si="369"/>
        <v>-1.4700594009111683</v>
      </c>
      <c r="R1126">
        <f t="shared" si="370"/>
        <v>128.02888917852519</v>
      </c>
      <c r="S1126">
        <f t="shared" si="371"/>
        <v>31.670513252802412</v>
      </c>
      <c r="T1126">
        <f t="shared" si="372"/>
        <v>13.143635004874302</v>
      </c>
      <c r="U1126">
        <f t="shared" si="373"/>
        <v>0.48886985817221668</v>
      </c>
      <c r="V1126" s="6">
        <f t="shared" si="375"/>
        <v>47899.000000208616</v>
      </c>
      <c r="W1126">
        <f t="shared" si="380"/>
        <v>13.144770299946632</v>
      </c>
      <c r="X1126">
        <f t="shared" si="381"/>
        <v>31.658236051753878</v>
      </c>
      <c r="Y1126">
        <f t="shared" si="376"/>
        <v>-1.4674646694010534</v>
      </c>
      <c r="Z1126">
        <f t="shared" si="377"/>
        <v>-1.6440862605648274E-7</v>
      </c>
      <c r="AA1126">
        <f t="shared" si="379"/>
        <v>3.2550251500531292E-9</v>
      </c>
      <c r="AB1126">
        <f t="shared" si="378"/>
        <v>1.0006955598773242</v>
      </c>
      <c r="AC1126">
        <f t="shared" si="374"/>
        <v>2.0958440873323831</v>
      </c>
      <c r="AD1126">
        <f t="shared" si="382"/>
        <v>-8.1718986853142681E-13</v>
      </c>
      <c r="AE1126">
        <f t="shared" si="383"/>
        <v>2.20379851212288E-3</v>
      </c>
      <c r="AF1126">
        <f t="shared" si="384"/>
        <v>-3.6913236407620633E-11</v>
      </c>
      <c r="AG1126" t="str">
        <f t="shared" si="385"/>
        <v>NaN</v>
      </c>
      <c r="AH1126" t="str">
        <f t="shared" si="386"/>
        <v>NaN</v>
      </c>
    </row>
    <row r="1127" spans="1:34">
      <c r="A1127" s="4">
        <v>43251.094409722224</v>
      </c>
      <c r="B1127" s="3">
        <v>-2.2255195312209301E-3</v>
      </c>
      <c r="C1127">
        <v>2.8850102011838299</v>
      </c>
      <c r="D1127" s="3">
        <v>4.2456903761285497E-2</v>
      </c>
      <c r="E1127" s="3">
        <v>4.2346995983152697E-2</v>
      </c>
      <c r="F1127" s="3">
        <v>4.2200710342131097E-2</v>
      </c>
      <c r="G1127">
        <v>-4594699</v>
      </c>
      <c r="H1127">
        <v>13051796</v>
      </c>
      <c r="K1127">
        <f t="shared" si="363"/>
        <v>142.75540428173713</v>
      </c>
      <c r="L1127">
        <f t="shared" si="364"/>
        <v>91.660051198175907</v>
      </c>
      <c r="M1127">
        <f t="shared" si="365"/>
        <v>30.691703315704725</v>
      </c>
      <c r="N1127">
        <f t="shared" si="366"/>
        <v>0.1265306761263541</v>
      </c>
      <c r="O1127">
        <f t="shared" si="367"/>
        <v>126.51343111780928</v>
      </c>
      <c r="P1127">
        <f t="shared" si="368"/>
        <v>126.45158310143042</v>
      </c>
      <c r="Q1127">
        <f t="shared" si="369"/>
        <v>-1.460138479397699</v>
      </c>
      <c r="R1127">
        <f t="shared" si="370"/>
        <v>127.97356959720697</v>
      </c>
      <c r="S1127">
        <f t="shared" si="371"/>
        <v>31.665128968636523</v>
      </c>
      <c r="T1127">
        <f t="shared" si="372"/>
        <v>13.1448490993475</v>
      </c>
      <c r="U1127">
        <f t="shared" si="373"/>
        <v>0.48884904647158628</v>
      </c>
      <c r="V1127" s="6">
        <f t="shared" si="375"/>
        <v>47959.000000404194</v>
      </c>
      <c r="W1127">
        <f t="shared" si="380"/>
        <v>13.144735277990689</v>
      </c>
      <c r="X1127">
        <f t="shared" si="381"/>
        <v>31.655284799403976</v>
      </c>
      <c r="Y1127">
        <f t="shared" si="376"/>
        <v>-1.46443989152867</v>
      </c>
      <c r="Z1127">
        <f t="shared" si="377"/>
        <v>5.3304767675132125E-8</v>
      </c>
      <c r="AA1127">
        <f t="shared" si="379"/>
        <v>4.2550493699444301E-8</v>
      </c>
      <c r="AB1127">
        <f t="shared" si="378"/>
        <v>1.0005887746499529</v>
      </c>
      <c r="AC1127">
        <f t="shared" si="374"/>
        <v>2.0958147912327449</v>
      </c>
      <c r="AD1127">
        <f t="shared" si="382"/>
        <v>-1.0704422969118252E-11</v>
      </c>
      <c r="AE1127">
        <f t="shared" si="383"/>
        <v>4.9487675601300404E-5</v>
      </c>
      <c r="AF1127">
        <f t="shared" si="384"/>
        <v>-2.153263810862002E-8</v>
      </c>
      <c r="AG1127" t="str">
        <f t="shared" si="385"/>
        <v>NaN</v>
      </c>
      <c r="AH1127" t="str">
        <f t="shared" si="386"/>
        <v>NaN</v>
      </c>
    </row>
    <row r="1128" spans="1:34">
      <c r="A1128" s="4">
        <v>43251.09511574074</v>
      </c>
      <c r="B1128" s="3">
        <v>-2.2240805741603302E-3</v>
      </c>
      <c r="C1128">
        <v>2.88499236287316</v>
      </c>
      <c r="D1128" s="3">
        <v>4.2440516299884601E-2</v>
      </c>
      <c r="E1128" s="3">
        <v>4.23302636477456E-2</v>
      </c>
      <c r="F1128" s="3">
        <v>4.2185369094786401E-2</v>
      </c>
      <c r="G1128">
        <v>-4594710</v>
      </c>
      <c r="H1128">
        <v>13051796</v>
      </c>
      <c r="K1128">
        <f t="shared" si="363"/>
        <v>142.66373677171464</v>
      </c>
      <c r="L1128">
        <f t="shared" si="364"/>
        <v>91.588549618165686</v>
      </c>
      <c r="M1128">
        <f t="shared" si="365"/>
        <v>30.667761530253031</v>
      </c>
      <c r="N1128">
        <f t="shared" si="366"/>
        <v>0.1265252696119028</v>
      </c>
      <c r="O1128">
        <f t="shared" si="367"/>
        <v>126.46421054093216</v>
      </c>
      <c r="P1128">
        <f t="shared" si="368"/>
        <v>126.4015042137973</v>
      </c>
      <c r="Q1128">
        <f t="shared" si="369"/>
        <v>-1.4631217942771428</v>
      </c>
      <c r="R1128">
        <f t="shared" si="370"/>
        <v>127.9273323352093</v>
      </c>
      <c r="S1128">
        <f t="shared" si="371"/>
        <v>31.643176059771125</v>
      </c>
      <c r="T1128">
        <f t="shared" si="372"/>
        <v>13.144279992563151</v>
      </c>
      <c r="U1128">
        <f t="shared" si="373"/>
        <v>0.48885880195625764</v>
      </c>
      <c r="V1128" s="6">
        <f t="shared" si="375"/>
        <v>48020.000000204891</v>
      </c>
      <c r="W1128">
        <f t="shared" si="380"/>
        <v>13.144814077391581</v>
      </c>
      <c r="X1128">
        <f t="shared" si="381"/>
        <v>31.659519074547305</v>
      </c>
      <c r="Y1128">
        <f t="shared" si="376"/>
        <v>-1.4602768208210932</v>
      </c>
      <c r="Z1128">
        <f t="shared" si="377"/>
        <v>-1.3169413190325033E-7</v>
      </c>
      <c r="AA1128">
        <f t="shared" si="379"/>
        <v>9.5784340302635136E-9</v>
      </c>
      <c r="AB1128">
        <f t="shared" si="378"/>
        <v>1.0004422189254476</v>
      </c>
      <c r="AC1128">
        <f t="shared" si="374"/>
        <v>2.0958285237794509</v>
      </c>
      <c r="AD1128">
        <f t="shared" si="382"/>
        <v>-2.4165310229346207E-12</v>
      </c>
      <c r="AE1128">
        <f t="shared" si="383"/>
        <v>1.9944390645860969E-4</v>
      </c>
      <c r="AF1128">
        <f t="shared" si="384"/>
        <v>-1.2061536596205789E-9</v>
      </c>
      <c r="AG1128" t="str">
        <f t="shared" si="385"/>
        <v>NaN</v>
      </c>
      <c r="AH1128" t="str">
        <f t="shared" si="386"/>
        <v>NaN</v>
      </c>
    </row>
    <row r="1129" spans="1:34">
      <c r="A1129" s="4">
        <v>43251.095810185187</v>
      </c>
      <c r="B1129" s="3">
        <v>-2.2237594845682901E-3</v>
      </c>
      <c r="C1129">
        <v>2.88496025391396</v>
      </c>
      <c r="D1129" s="3">
        <v>4.2419966565994401E-2</v>
      </c>
      <c r="E1129" s="3">
        <v>4.23091906567424E-2</v>
      </c>
      <c r="F1129" s="3">
        <v>4.2163048056336298E-2</v>
      </c>
      <c r="G1129">
        <v>-4594684</v>
      </c>
      <c r="H1129">
        <v>13051796</v>
      </c>
      <c r="K1129">
        <f t="shared" si="363"/>
        <v>142.64328203807293</v>
      </c>
      <c r="L1129">
        <f t="shared" si="364"/>
        <v>91.597435686420468</v>
      </c>
      <c r="M1129">
        <f t="shared" si="365"/>
        <v>30.670736965755783</v>
      </c>
      <c r="N1129">
        <f t="shared" si="366"/>
        <v>0.12651553788589229</v>
      </c>
      <c r="O1129">
        <f t="shared" si="367"/>
        <v>126.40248836615459</v>
      </c>
      <c r="P1129">
        <f t="shared" si="368"/>
        <v>126.33843400136925</v>
      </c>
      <c r="Q1129">
        <f t="shared" si="369"/>
        <v>-1.4575701887884378</v>
      </c>
      <c r="R1129">
        <f t="shared" si="370"/>
        <v>127.86005855494302</v>
      </c>
      <c r="S1129">
        <f t="shared" si="371"/>
        <v>31.642450424948073</v>
      </c>
      <c r="T1129">
        <f t="shared" si="372"/>
        <v>13.14325560035152</v>
      </c>
      <c r="U1129">
        <f t="shared" si="373"/>
        <v>0.48887636182866218</v>
      </c>
      <c r="V1129" s="6">
        <f t="shared" si="375"/>
        <v>48080.000000400469</v>
      </c>
      <c r="W1129">
        <f t="shared" si="380"/>
        <v>13.14534232522726</v>
      </c>
      <c r="X1129">
        <f t="shared" si="381"/>
        <v>31.65969931170725</v>
      </c>
      <c r="Y1129">
        <f t="shared" si="376"/>
        <v>-1.4606033670616558</v>
      </c>
      <c r="Z1129">
        <f t="shared" si="377"/>
        <v>6.3234087284502492E-8</v>
      </c>
      <c r="AA1129">
        <f t="shared" si="379"/>
        <v>-2.474864180815303E-8</v>
      </c>
      <c r="AB1129">
        <f t="shared" si="378"/>
        <v>1.0004537059509471</v>
      </c>
      <c r="AC1129">
        <f t="shared" si="374"/>
        <v>2.0958532423635177</v>
      </c>
      <c r="AD1129">
        <f t="shared" si="382"/>
        <v>6.2424812822446257E-12</v>
      </c>
      <c r="AE1129">
        <f t="shared" si="383"/>
        <v>3.1202064396080374E-3</v>
      </c>
      <c r="AF1129">
        <f t="shared" si="384"/>
        <v>1.9916130162804741E-10</v>
      </c>
      <c r="AG1129">
        <f t="shared" si="385"/>
        <v>6.2424812822446254E-10</v>
      </c>
      <c r="AH1129">
        <f t="shared" si="386"/>
        <v>1.9916130162804741E-6</v>
      </c>
    </row>
    <row r="1130" spans="1:34">
      <c r="A1130" s="4">
        <v>43251.096504629626</v>
      </c>
      <c r="B1130" s="3">
        <v>-2.2241400351958899E-3</v>
      </c>
      <c r="C1130">
        <v>2.8850161472873901</v>
      </c>
      <c r="D1130" s="3">
        <v>4.2398180042564501E-2</v>
      </c>
      <c r="E1130" s="3">
        <v>4.2286987906063597E-2</v>
      </c>
      <c r="F1130" s="3">
        <v>4.2142513653834597E-2</v>
      </c>
      <c r="G1130">
        <v>-4594671</v>
      </c>
      <c r="H1130">
        <v>13051796</v>
      </c>
      <c r="K1130">
        <f t="shared" si="363"/>
        <v>142.66752468535179</v>
      </c>
      <c r="L1130">
        <f t="shared" si="364"/>
        <v>91.648670618902031</v>
      </c>
      <c r="M1130">
        <f t="shared" si="365"/>
        <v>30.6878926112804</v>
      </c>
      <c r="N1130">
        <f t="shared" si="366"/>
        <v>0.12653247829783895</v>
      </c>
      <c r="O1130">
        <f t="shared" si="367"/>
        <v>126.33705143085795</v>
      </c>
      <c r="P1130">
        <f t="shared" si="368"/>
        <v>126.27198248522774</v>
      </c>
      <c r="Q1130">
        <f t="shared" si="369"/>
        <v>-1.4611181181193871</v>
      </c>
      <c r="R1130">
        <f t="shared" si="370"/>
        <v>127.79816954897734</v>
      </c>
      <c r="S1130">
        <f t="shared" si="371"/>
        <v>31.661971356693325</v>
      </c>
      <c r="T1130">
        <f t="shared" si="372"/>
        <v>13.145038801609063</v>
      </c>
      <c r="U1130">
        <f t="shared" si="373"/>
        <v>0.4888457946433607</v>
      </c>
      <c r="V1130" s="6">
        <f t="shared" si="375"/>
        <v>48139.999999967404</v>
      </c>
      <c r="W1130">
        <f t="shared" si="380"/>
        <v>13.145505761021726</v>
      </c>
      <c r="X1130">
        <f t="shared" si="381"/>
        <v>31.6598405924689</v>
      </c>
      <c r="Y1130">
        <f t="shared" si="376"/>
        <v>-1.4605956990187299</v>
      </c>
      <c r="Z1130">
        <f t="shared" si="377"/>
        <v>3.1617043633976381E-7</v>
      </c>
      <c r="AA1130">
        <f t="shared" si="379"/>
        <v>6.6825066847573241E-8</v>
      </c>
      <c r="AB1130">
        <f t="shared" si="378"/>
        <v>1.0004531605341622</v>
      </c>
      <c r="AC1130">
        <f t="shared" si="374"/>
        <v>2.0958102137171735</v>
      </c>
      <c r="AD1130">
        <f t="shared" si="382"/>
        <v>-1.6855383736754408E-11</v>
      </c>
      <c r="AE1130">
        <f t="shared" si="383"/>
        <v>-4.7491520617786874E-4</v>
      </c>
      <c r="AF1130">
        <f t="shared" si="384"/>
        <v>3.5330810867667438E-9</v>
      </c>
      <c r="AG1130" t="str">
        <f t="shared" si="385"/>
        <v>NaN</v>
      </c>
      <c r="AH1130">
        <f t="shared" si="386"/>
        <v>3.533081086766744E-5</v>
      </c>
    </row>
    <row r="1131" spans="1:34">
      <c r="A1131" s="4">
        <v>43251.097199074073</v>
      </c>
      <c r="B1131" s="3">
        <v>-2.2229032456561998E-3</v>
      </c>
      <c r="C1131">
        <v>2.88507917598508</v>
      </c>
      <c r="D1131" s="3">
        <v>4.2381959072063199E-2</v>
      </c>
      <c r="E1131" s="3">
        <v>4.22708501810121E-2</v>
      </c>
      <c r="F1131" s="3">
        <v>4.2127005653801501E-2</v>
      </c>
      <c r="G1131">
        <v>-4594667</v>
      </c>
      <c r="H1131">
        <v>13051796</v>
      </c>
      <c r="K1131">
        <f t="shared" si="363"/>
        <v>142.58873608169606</v>
      </c>
      <c r="L1131">
        <f t="shared" si="364"/>
        <v>91.590267140149834</v>
      </c>
      <c r="M1131">
        <f t="shared" si="365"/>
        <v>30.668336630031906</v>
      </c>
      <c r="N1131">
        <f t="shared" si="366"/>
        <v>0.12655158131556371</v>
      </c>
      <c r="O1131">
        <f t="shared" si="367"/>
        <v>126.28833091789693</v>
      </c>
      <c r="P1131">
        <f t="shared" si="368"/>
        <v>126.22368323112808</v>
      </c>
      <c r="Q1131">
        <f t="shared" si="369"/>
        <v>-1.463098790148365</v>
      </c>
      <c r="R1131">
        <f t="shared" si="370"/>
        <v>127.75142970804529</v>
      </c>
      <c r="S1131">
        <f t="shared" si="371"/>
        <v>31.643735823464148</v>
      </c>
      <c r="T1131">
        <f t="shared" si="372"/>
        <v>13.147049645580088</v>
      </c>
      <c r="U1131">
        <f t="shared" si="373"/>
        <v>0.4888113252641953</v>
      </c>
      <c r="V1131" s="6">
        <f t="shared" si="375"/>
        <v>48200.000000162981</v>
      </c>
      <c r="W1131">
        <f t="shared" si="380"/>
        <v>13.145934779982221</v>
      </c>
      <c r="X1131">
        <f t="shared" si="381"/>
        <v>31.657889971929343</v>
      </c>
      <c r="Y1131">
        <f t="shared" si="376"/>
        <v>-1.4655229312810814</v>
      </c>
      <c r="Z1131">
        <f t="shared" si="377"/>
        <v>-1.6757033039991103E-7</v>
      </c>
      <c r="AA1131">
        <f t="shared" si="379"/>
        <v>1.0042050865995946E-7</v>
      </c>
      <c r="AB1131">
        <f t="shared" si="378"/>
        <v>1.0006275164368579</v>
      </c>
      <c r="AC1131">
        <f t="shared" si="374"/>
        <v>2.0957616920521525</v>
      </c>
      <c r="AD1131">
        <f t="shared" si="382"/>
        <v>-2.5243467111379866E-11</v>
      </c>
      <c r="AE1131">
        <f t="shared" si="383"/>
        <v>-2.469350135135535E-4</v>
      </c>
      <c r="AF1131">
        <f t="shared" si="384"/>
        <v>1.0176474898001747E-8</v>
      </c>
      <c r="AG1131" t="str">
        <f t="shared" si="385"/>
        <v>NaN</v>
      </c>
      <c r="AH1131">
        <f t="shared" si="386"/>
        <v>1.0176474898001746E-4</v>
      </c>
    </row>
    <row r="1132" spans="1:34">
      <c r="A1132" s="4">
        <v>43251.097893518519</v>
      </c>
      <c r="B1132" s="3">
        <v>-2.2230816287628799E-3</v>
      </c>
      <c r="C1132">
        <v>2.8849531185896899</v>
      </c>
      <c r="D1132" s="3">
        <v>4.2359994165526597E-2</v>
      </c>
      <c r="E1132" s="3">
        <v>4.2252001032738899E-2</v>
      </c>
      <c r="F1132" s="3">
        <v>4.2108186421810398E-2</v>
      </c>
      <c r="G1132">
        <v>-4594656</v>
      </c>
      <c r="H1132">
        <v>13051796</v>
      </c>
      <c r="K1132">
        <f t="shared" si="363"/>
        <v>142.60009982260755</v>
      </c>
      <c r="L1132">
        <f t="shared" si="364"/>
        <v>91.626368590237789</v>
      </c>
      <c r="M1132">
        <f t="shared" si="365"/>
        <v>30.680424938743087</v>
      </c>
      <c r="N1132">
        <f t="shared" si="366"/>
        <v>0.12651337528011111</v>
      </c>
      <c r="O1132">
        <f t="shared" si="367"/>
        <v>126.22235819983308</v>
      </c>
      <c r="P1132">
        <f t="shared" si="368"/>
        <v>126.16726884811533</v>
      </c>
      <c r="Q1132">
        <f t="shared" si="369"/>
        <v>-1.4723518855754918</v>
      </c>
      <c r="R1132">
        <f t="shared" si="370"/>
        <v>127.69471008540857</v>
      </c>
      <c r="S1132">
        <f t="shared" si="371"/>
        <v>31.661992862460082</v>
      </c>
      <c r="T1132">
        <f t="shared" si="372"/>
        <v>13.14302795763771</v>
      </c>
      <c r="U1132">
        <f t="shared" si="373"/>
        <v>0.48888026402253176</v>
      </c>
      <c r="V1132" s="6">
        <f t="shared" si="375"/>
        <v>48260.000000358559</v>
      </c>
      <c r="W1132">
        <f t="shared" si="380"/>
        <v>13.145774262684082</v>
      </c>
      <c r="X1132">
        <f t="shared" si="381"/>
        <v>31.658263542980016</v>
      </c>
      <c r="Y1132">
        <f t="shared" si="376"/>
        <v>-1.467516557115194</v>
      </c>
      <c r="Z1132">
        <f t="shared" si="377"/>
        <v>-1.4227669559682556E-7</v>
      </c>
      <c r="AA1132">
        <f t="shared" si="379"/>
        <v>1.1200720324366678E-7</v>
      </c>
      <c r="AB1132">
        <f t="shared" si="378"/>
        <v>1.000697638687954</v>
      </c>
      <c r="AC1132">
        <f t="shared" si="374"/>
        <v>2.095858735382202</v>
      </c>
      <c r="AD1132">
        <f t="shared" si="382"/>
        <v>-2.8119154494511526E-11</v>
      </c>
      <c r="AE1132">
        <f t="shared" si="383"/>
        <v>8.5555266169967878E-5</v>
      </c>
      <c r="AF1132">
        <f t="shared" si="384"/>
        <v>-3.2717984860285536E-8</v>
      </c>
      <c r="AG1132" t="str">
        <f t="shared" si="385"/>
        <v>NaN</v>
      </c>
      <c r="AH1132" t="str">
        <f t="shared" si="386"/>
        <v>NaN</v>
      </c>
    </row>
    <row r="1133" spans="1:34">
      <c r="A1133" s="4">
        <v>43251.098587962966</v>
      </c>
      <c r="B1133" s="3">
        <v>-2.2206675107190699E-3</v>
      </c>
      <c r="C1133">
        <v>2.88502566105308</v>
      </c>
      <c r="D1133">
        <v>4.2342583974314001E-2</v>
      </c>
      <c r="E1133" s="3">
        <v>4.2232164831275398E-2</v>
      </c>
      <c r="F1133" s="3">
        <v>4.2089093238973897E-2</v>
      </c>
      <c r="G1133">
        <v>-4594662</v>
      </c>
      <c r="H1133">
        <v>13051796</v>
      </c>
      <c r="K1133">
        <f t="shared" si="363"/>
        <v>142.44631052893388</v>
      </c>
      <c r="L1133">
        <f t="shared" si="364"/>
        <v>91.497677111633593</v>
      </c>
      <c r="M1133">
        <f t="shared" si="365"/>
        <v>30.637333530556553</v>
      </c>
      <c r="N1133">
        <f t="shared" si="366"/>
        <v>0.12653536177221278</v>
      </c>
      <c r="O1133">
        <f t="shared" si="367"/>
        <v>126.17006580175745</v>
      </c>
      <c r="P1133">
        <f t="shared" si="368"/>
        <v>126.10790027343704</v>
      </c>
      <c r="Q1133">
        <f t="shared" si="369"/>
        <v>-1.4670989956217255</v>
      </c>
      <c r="R1133">
        <f t="shared" si="370"/>
        <v>127.63716479737917</v>
      </c>
      <c r="S1133">
        <f t="shared" si="371"/>
        <v>31.615399527637702</v>
      </c>
      <c r="T1133">
        <f t="shared" si="372"/>
        <v>13.145342325227361</v>
      </c>
      <c r="U1133">
        <f t="shared" si="373"/>
        <v>0.48884059171820315</v>
      </c>
      <c r="V1133" s="6">
        <f t="shared" si="375"/>
        <v>48320.000000554137</v>
      </c>
      <c r="W1133">
        <f t="shared" si="380"/>
        <v>13.146077786302381</v>
      </c>
      <c r="X1133">
        <f t="shared" si="381"/>
        <v>31.660314289459475</v>
      </c>
      <c r="Y1133">
        <f t="shared" si="376"/>
        <v>-1.4706402315746299</v>
      </c>
      <c r="Z1133">
        <f t="shared" si="377"/>
        <v>4.7660733453360116E-7</v>
      </c>
      <c r="AA1133">
        <f t="shared" si="379"/>
        <v>9.3488649114717201E-8</v>
      </c>
      <c r="AB1133">
        <f t="shared" si="378"/>
        <v>1.0008091591352517</v>
      </c>
      <c r="AC1133">
        <f t="shared" si="374"/>
        <v>2.0958028896922638</v>
      </c>
      <c r="AD1133">
        <f t="shared" si="382"/>
        <v>-2.3419638331984453E-11</v>
      </c>
      <c r="AE1133">
        <f t="shared" si="383"/>
        <v>8.8398871609029637E-5</v>
      </c>
      <c r="AF1133">
        <f t="shared" si="384"/>
        <v>-2.6373301435700788E-8</v>
      </c>
      <c r="AG1133" t="str">
        <f t="shared" si="385"/>
        <v>NaN</v>
      </c>
      <c r="AH1133" t="str">
        <f t="shared" si="386"/>
        <v>NaN</v>
      </c>
    </row>
    <row r="1134" spans="1:34">
      <c r="A1134" s="4">
        <v>43251.099293981482</v>
      </c>
      <c r="B1134" s="3">
        <v>-2.22335514952647E-3</v>
      </c>
      <c r="C1134">
        <v>2.8851338801378001</v>
      </c>
      <c r="D1134" s="3">
        <v>4.2317895752348698E-2</v>
      </c>
      <c r="E1134" s="3">
        <v>4.2208665830021301E-2</v>
      </c>
      <c r="F1134" s="3">
        <v>4.20662719424581E-2</v>
      </c>
      <c r="G1134">
        <v>-4594673</v>
      </c>
      <c r="H1134">
        <v>13051796</v>
      </c>
      <c r="K1134">
        <f t="shared" si="363"/>
        <v>142.61752422533942</v>
      </c>
      <c r="L1134">
        <f t="shared" si="364"/>
        <v>91.698889194610089</v>
      </c>
      <c r="M1134">
        <f t="shared" si="365"/>
        <v>30.704707937111241</v>
      </c>
      <c r="N1134">
        <f t="shared" si="366"/>
        <v>0.12656816129321405</v>
      </c>
      <c r="O1134">
        <f t="shared" si="367"/>
        <v>126.09591346678164</v>
      </c>
      <c r="P1134">
        <f t="shared" si="368"/>
        <v>126.03756915619232</v>
      </c>
      <c r="Q1134">
        <f t="shared" si="369"/>
        <v>-1.4724698135266721</v>
      </c>
      <c r="R1134">
        <f t="shared" si="370"/>
        <v>127.56838328030831</v>
      </c>
      <c r="S1134">
        <f t="shared" si="371"/>
        <v>31.686354479462356</v>
      </c>
      <c r="T1134">
        <f t="shared" si="372"/>
        <v>13.148794906385389</v>
      </c>
      <c r="U1134">
        <f t="shared" si="373"/>
        <v>0.48878140844453777</v>
      </c>
      <c r="V1134" s="6">
        <f t="shared" si="375"/>
        <v>48381.000000354834</v>
      </c>
      <c r="W1134">
        <f t="shared" si="380"/>
        <v>13.145727566742805</v>
      </c>
      <c r="X1134">
        <f t="shared" si="381"/>
        <v>31.657497393643407</v>
      </c>
      <c r="Y1134">
        <f t="shared" si="376"/>
        <v>-1.4700411517513363</v>
      </c>
      <c r="Z1134">
        <f t="shared" si="377"/>
        <v>2.8847286036183568E-7</v>
      </c>
      <c r="AA1134">
        <f t="shared" si="379"/>
        <v>7.2192874142611072E-9</v>
      </c>
      <c r="AB1134">
        <f t="shared" si="378"/>
        <v>1.0007861020027826</v>
      </c>
      <c r="AC1134">
        <f t="shared" si="374"/>
        <v>2.0957195789089207</v>
      </c>
      <c r="AD1134">
        <f t="shared" si="382"/>
        <v>-1.8091530888229584E-12</v>
      </c>
      <c r="AE1134">
        <f t="shared" si="383"/>
        <v>-3.0030099654939762E-4</v>
      </c>
      <c r="AF1134">
        <f t="shared" si="384"/>
        <v>5.9972144754229339E-10</v>
      </c>
      <c r="AG1134" t="str">
        <f t="shared" si="385"/>
        <v>NaN</v>
      </c>
      <c r="AH1134">
        <f t="shared" si="386"/>
        <v>5.9972144754229338E-6</v>
      </c>
    </row>
    <row r="1135" spans="1:34">
      <c r="A1135" s="4">
        <v>43251.099988425929</v>
      </c>
      <c r="B1135" s="3">
        <v>-2.2232362274553501E-3</v>
      </c>
      <c r="C1135">
        <v>2.8851350693585101</v>
      </c>
      <c r="D1135" s="3">
        <v>4.2305182982945597E-2</v>
      </c>
      <c r="E1135" s="3">
        <v>4.2196393072281402E-2</v>
      </c>
      <c r="F1135" s="3">
        <v>4.2052967460094799E-2</v>
      </c>
      <c r="G1135">
        <v>-4594655</v>
      </c>
      <c r="H1135">
        <v>13051796</v>
      </c>
      <c r="K1135">
        <f t="shared" si="363"/>
        <v>142.60994839806509</v>
      </c>
      <c r="L1135">
        <f t="shared" si="364"/>
        <v>91.708801988316807</v>
      </c>
      <c r="M1135">
        <f t="shared" si="365"/>
        <v>30.708027164184536</v>
      </c>
      <c r="N1135">
        <f t="shared" si="366"/>
        <v>0.12656852172751037</v>
      </c>
      <c r="O1135">
        <f t="shared" si="367"/>
        <v>126.05773001490834</v>
      </c>
      <c r="P1135">
        <f t="shared" si="368"/>
        <v>126.00083752006074</v>
      </c>
      <c r="Q1135">
        <f t="shared" si="369"/>
        <v>-1.4705546461056116</v>
      </c>
      <c r="R1135">
        <f t="shared" si="370"/>
        <v>127.52828466101396</v>
      </c>
      <c r="S1135">
        <f t="shared" si="371"/>
        <v>31.688396928254942</v>
      </c>
      <c r="T1135">
        <f t="shared" si="372"/>
        <v>13.148832846837632</v>
      </c>
      <c r="U1135">
        <f t="shared" si="373"/>
        <v>0.48878075807889382</v>
      </c>
      <c r="V1135" s="6">
        <f t="shared" si="375"/>
        <v>48441.000000550412</v>
      </c>
      <c r="W1135">
        <f t="shared" si="380"/>
        <v>13.145800529151046</v>
      </c>
      <c r="X1135">
        <f t="shared" si="381"/>
        <v>31.661653370929773</v>
      </c>
      <c r="Y1135">
        <f t="shared" si="376"/>
        <v>-1.4718722214298527</v>
      </c>
      <c r="Z1135">
        <f t="shared" si="377"/>
        <v>-5.0587269817299124E-8</v>
      </c>
      <c r="AA1135">
        <f t="shared" si="379"/>
        <v>2.573784141780373E-8</v>
      </c>
      <c r="AB1135">
        <f t="shared" si="378"/>
        <v>1.0008505976391566</v>
      </c>
      <c r="AC1135">
        <f t="shared" si="374"/>
        <v>2.0957186634058078</v>
      </c>
      <c r="AD1135">
        <f t="shared" si="382"/>
        <v>-6.4418750994484531E-12</v>
      </c>
      <c r="AE1135">
        <f t="shared" si="383"/>
        <v>5.0644885996521089E-5</v>
      </c>
      <c r="AF1135">
        <f t="shared" si="384"/>
        <v>-1.2662158286212572E-8</v>
      </c>
      <c r="AG1135" t="str">
        <f t="shared" si="385"/>
        <v>NaN</v>
      </c>
      <c r="AH1135" t="str">
        <f t="shared" si="386"/>
        <v>NaN</v>
      </c>
    </row>
    <row r="1136" spans="1:34">
      <c r="A1136" s="4">
        <v>43251.100682870368</v>
      </c>
      <c r="B1136" s="3">
        <v>-2.2205723730621702E-3</v>
      </c>
      <c r="C1136">
        <v>2.8851148526064199</v>
      </c>
      <c r="D1136" s="3">
        <v>4.2287974959253898E-2</v>
      </c>
      <c r="E1136" s="3">
        <v>4.21782812408492E-2</v>
      </c>
      <c r="F1136" s="3">
        <v>4.2036494676649501E-2</v>
      </c>
      <c r="G1136">
        <v>-4594642</v>
      </c>
      <c r="H1136">
        <v>13051796</v>
      </c>
      <c r="K1136">
        <f t="shared" si="363"/>
        <v>142.44024986711418</v>
      </c>
      <c r="L1136">
        <f t="shared" si="364"/>
        <v>91.560756781284155</v>
      </c>
      <c r="M1136">
        <f t="shared" si="365"/>
        <v>30.658455300410051</v>
      </c>
      <c r="N1136">
        <f t="shared" si="366"/>
        <v>0.12656239434446631</v>
      </c>
      <c r="O1136">
        <f t="shared" si="367"/>
        <v>126.00604483730213</v>
      </c>
      <c r="P1136">
        <f t="shared" si="368"/>
        <v>125.94662988262965</v>
      </c>
      <c r="Q1136">
        <f t="shared" si="369"/>
        <v>-1.4725922046572748</v>
      </c>
      <c r="R1136">
        <f t="shared" si="370"/>
        <v>127.4786370419594</v>
      </c>
      <c r="S1136">
        <f t="shared" si="371"/>
        <v>31.640183436848233</v>
      </c>
      <c r="T1136">
        <f t="shared" si="372"/>
        <v>13.148187859148782</v>
      </c>
      <c r="U1136">
        <f t="shared" si="373"/>
        <v>0.48879181429485319</v>
      </c>
      <c r="V1136" s="6">
        <f t="shared" si="375"/>
        <v>48501.000000117347</v>
      </c>
      <c r="W1136">
        <f t="shared" si="380"/>
        <v>13.145844306595997</v>
      </c>
      <c r="X1136">
        <f t="shared" si="381"/>
        <v>31.660840610609302</v>
      </c>
      <c r="Y1136">
        <f t="shared" si="376"/>
        <v>-1.4702629638142544</v>
      </c>
      <c r="Z1136">
        <f t="shared" si="377"/>
        <v>-6.6395791618144664E-8</v>
      </c>
      <c r="AA1136">
        <f t="shared" si="379"/>
        <v>-6.7825464318343126E-9</v>
      </c>
      <c r="AB1136">
        <f t="shared" si="378"/>
        <v>1.0007952244817699</v>
      </c>
      <c r="AC1136">
        <f t="shared" si="374"/>
        <v>2.09573422695874</v>
      </c>
      <c r="AD1136">
        <f t="shared" si="382"/>
        <v>1.6994612702511248E-12</v>
      </c>
      <c r="AE1136">
        <f t="shared" si="383"/>
        <v>-1.7140319266991525E-3</v>
      </c>
      <c r="AF1136">
        <f t="shared" si="384"/>
        <v>-9.8701419940016272E-11</v>
      </c>
      <c r="AG1136">
        <f t="shared" si="385"/>
        <v>1.6994612702511249E-10</v>
      </c>
      <c r="AH1136" t="str">
        <f t="shared" si="386"/>
        <v>NaN</v>
      </c>
    </row>
    <row r="1137" spans="1:34">
      <c r="A1137" s="4">
        <v>43251.101377314815</v>
      </c>
      <c r="B1137" s="3">
        <v>-2.2198112718069801E-3</v>
      </c>
      <c r="C1137">
        <v>2.8851100957235798</v>
      </c>
      <c r="D1137" s="3">
        <v>4.2264464065792699E-2</v>
      </c>
      <c r="E1137" s="3">
        <v>4.21532124682562E-2</v>
      </c>
      <c r="F1137" s="3">
        <v>4.20114222188386E-2</v>
      </c>
      <c r="G1137">
        <v>-4594644</v>
      </c>
      <c r="H1137">
        <v>13051796</v>
      </c>
      <c r="K1137">
        <f t="shared" si="363"/>
        <v>142.39176457255704</v>
      </c>
      <c r="L1137">
        <f t="shared" si="364"/>
        <v>91.545229004332342</v>
      </c>
      <c r="M1137">
        <f t="shared" si="365"/>
        <v>30.653255936923692</v>
      </c>
      <c r="N1137">
        <f t="shared" si="366"/>
        <v>0.12656095260728087</v>
      </c>
      <c r="O1137">
        <f t="shared" si="367"/>
        <v>125.93542866858955</v>
      </c>
      <c r="P1137">
        <f t="shared" si="368"/>
        <v>125.87160053285625</v>
      </c>
      <c r="Q1137">
        <f t="shared" si="369"/>
        <v>-1.4676420406798769</v>
      </c>
      <c r="R1137">
        <f t="shared" si="370"/>
        <v>127.40307070926943</v>
      </c>
      <c r="S1137">
        <f t="shared" si="371"/>
        <v>31.63168396404361</v>
      </c>
      <c r="T1137">
        <f t="shared" si="372"/>
        <v>13.148036097339791</v>
      </c>
      <c r="U1137">
        <f t="shared" si="373"/>
        <v>0.48879441575742938</v>
      </c>
      <c r="V1137" s="6">
        <f t="shared" si="375"/>
        <v>48561.000000312924</v>
      </c>
      <c r="W1137">
        <f t="shared" si="380"/>
        <v>13.145996068405136</v>
      </c>
      <c r="X1137">
        <f t="shared" si="381"/>
        <v>31.661487909769985</v>
      </c>
      <c r="Y1137">
        <f t="shared" si="376"/>
        <v>-1.4715052759172191</v>
      </c>
      <c r="Z1137">
        <f t="shared" si="377"/>
        <v>-2.8771509556342867E-7</v>
      </c>
      <c r="AA1137">
        <f t="shared" si="379"/>
        <v>-1.0287297558216925E-7</v>
      </c>
      <c r="AB1137">
        <f t="shared" si="378"/>
        <v>1.0008392757433426</v>
      </c>
      <c r="AC1137">
        <f t="shared" si="374"/>
        <v>2.0957378889711906</v>
      </c>
      <c r="AD1137">
        <f t="shared" si="382"/>
        <v>2.5754537238600371E-11</v>
      </c>
      <c r="AE1137">
        <f t="shared" si="383"/>
        <v>2.0089769350617827E-5</v>
      </c>
      <c r="AF1137">
        <f t="shared" si="384"/>
        <v>1.2761738348761769E-7</v>
      </c>
      <c r="AG1137">
        <f t="shared" si="385"/>
        <v>2.5754537238600369E-9</v>
      </c>
      <c r="AH1137">
        <f t="shared" si="386"/>
        <v>1.2761738348761769E-3</v>
      </c>
    </row>
    <row r="1138" spans="1:34">
      <c r="A1138" s="4">
        <v>43251.102071759262</v>
      </c>
      <c r="B1138" s="3">
        <v>-2.2227605391708502E-3</v>
      </c>
      <c r="C1138">
        <v>2.8850066335217002</v>
      </c>
      <c r="D1138">
        <v>4.2245341396756002E-2</v>
      </c>
      <c r="E1138" s="3">
        <v>4.2137657461353201E-2</v>
      </c>
      <c r="F1138" s="3">
        <v>4.19945682863909E-2</v>
      </c>
      <c r="G1138">
        <v>-4594645</v>
      </c>
      <c r="H1138">
        <v>13051796</v>
      </c>
      <c r="K1138">
        <f t="shared" si="363"/>
        <v>142.57964508896649</v>
      </c>
      <c r="L1138">
        <f t="shared" si="364"/>
        <v>91.755263861554837</v>
      </c>
      <c r="M1138">
        <f t="shared" si="365"/>
        <v>30.723584585441372</v>
      </c>
      <c r="N1138">
        <f t="shared" si="366"/>
        <v>0.12652959482346515</v>
      </c>
      <c r="O1138">
        <f t="shared" si="367"/>
        <v>125.87799275594935</v>
      </c>
      <c r="P1138">
        <f t="shared" si="368"/>
        <v>125.82504531961941</v>
      </c>
      <c r="Q1138">
        <f t="shared" si="369"/>
        <v>-1.4742815824145055</v>
      </c>
      <c r="R1138">
        <f t="shared" si="370"/>
        <v>127.35227433836386</v>
      </c>
      <c r="S1138">
        <f t="shared" si="371"/>
        <v>31.706438973717709</v>
      </c>
      <c r="T1138">
        <f t="shared" si="372"/>
        <v>13.144735277990767</v>
      </c>
      <c r="U1138">
        <f t="shared" si="373"/>
        <v>0.48885099756851819</v>
      </c>
      <c r="V1138" s="6">
        <f t="shared" si="375"/>
        <v>48621.000000508502</v>
      </c>
      <c r="W1138">
        <f t="shared" si="380"/>
        <v>13.145923105996893</v>
      </c>
      <c r="X1138">
        <f t="shared" si="381"/>
        <v>31.666529519546465</v>
      </c>
      <c r="Y1138">
        <f t="shared" si="376"/>
        <v>-1.4733246088415086</v>
      </c>
      <c r="Z1138">
        <f t="shared" si="377"/>
        <v>-3.7940452375112782E-8</v>
      </c>
      <c r="AA1138">
        <f t="shared" si="379"/>
        <v>-1.0207788337401216E-7</v>
      </c>
      <c r="AB1138">
        <f t="shared" si="378"/>
        <v>1.0009013333640859</v>
      </c>
      <c r="AC1138">
        <f t="shared" si="374"/>
        <v>2.0958175377420827</v>
      </c>
      <c r="AD1138">
        <f t="shared" si="382"/>
        <v>2.5524896564937887E-11</v>
      </c>
      <c r="AE1138">
        <f t="shared" si="383"/>
        <v>1.6564188700867922E-5</v>
      </c>
      <c r="AF1138">
        <f t="shared" si="384"/>
        <v>1.5339982263076696E-7</v>
      </c>
      <c r="AG1138">
        <f t="shared" si="385"/>
        <v>2.5524896564937889E-9</v>
      </c>
      <c r="AH1138">
        <f t="shared" si="386"/>
        <v>1.5339982263076696E-3</v>
      </c>
    </row>
    <row r="1139" spans="1:34">
      <c r="A1139" s="4">
        <v>43251.102766203701</v>
      </c>
      <c r="B1139" s="3">
        <v>-2.2219399768800899E-3</v>
      </c>
      <c r="C1139">
        <v>2.88509582507504</v>
      </c>
      <c r="D1139" s="3">
        <v>4.2231035071599803E-2</v>
      </c>
      <c r="E1139" s="3">
        <v>4.2123850608895702E-2</v>
      </c>
      <c r="F1139" s="3">
        <v>4.1981561576685603E-2</v>
      </c>
      <c r="G1139">
        <v>-4594643</v>
      </c>
      <c r="H1139">
        <v>13051796</v>
      </c>
      <c r="K1139">
        <f t="shared" si="363"/>
        <v>142.52737188077154</v>
      </c>
      <c r="L1139">
        <f t="shared" si="364"/>
        <v>91.720087854892043</v>
      </c>
      <c r="M1139">
        <f t="shared" si="365"/>
        <v>30.71180615474869</v>
      </c>
      <c r="N1139">
        <f t="shared" si="366"/>
        <v>0.12655662739571868</v>
      </c>
      <c r="O1139">
        <f t="shared" si="367"/>
        <v>125.83502297802261</v>
      </c>
      <c r="P1139">
        <f t="shared" si="368"/>
        <v>125.78372222897106</v>
      </c>
      <c r="Q1139">
        <f t="shared" si="369"/>
        <v>-1.4780502034301435</v>
      </c>
      <c r="R1139">
        <f t="shared" si="370"/>
        <v>127.31307318145275</v>
      </c>
      <c r="S1139">
        <f t="shared" si="371"/>
        <v>31.697172957035452</v>
      </c>
      <c r="T1139">
        <f t="shared" si="372"/>
        <v>13.14758081191219</v>
      </c>
      <c r="U1139">
        <f t="shared" si="373"/>
        <v>0.48880222014516822</v>
      </c>
      <c r="V1139" s="6">
        <f t="shared" si="375"/>
        <v>48681.000000075437</v>
      </c>
      <c r="W1139">
        <f t="shared" si="380"/>
        <v>13.146069030813377</v>
      </c>
      <c r="X1139">
        <f t="shared" si="381"/>
        <v>31.667876573182223</v>
      </c>
      <c r="Y1139">
        <f t="shared" si="376"/>
        <v>-1.4726746407501328</v>
      </c>
      <c r="Z1139">
        <f t="shared" si="377"/>
        <v>-3.6991941054429193E-7</v>
      </c>
      <c r="AA1139">
        <f t="shared" si="379"/>
        <v>-7.3622544101585783E-8</v>
      </c>
      <c r="AB1139">
        <f t="shared" si="378"/>
        <v>1.0008787843908147</v>
      </c>
      <c r="AC1139">
        <f t="shared" si="374"/>
        <v>2.0957488750085589</v>
      </c>
      <c r="AD1139">
        <f t="shared" si="382"/>
        <v>1.8417070964786661E-11</v>
      </c>
      <c r="AE1139">
        <f t="shared" si="383"/>
        <v>3.1936605662461523E-5</v>
      </c>
      <c r="AF1139">
        <f t="shared" si="384"/>
        <v>5.7406734273654819E-8</v>
      </c>
      <c r="AG1139">
        <f t="shared" si="385"/>
        <v>1.8417070964786662E-9</v>
      </c>
      <c r="AH1139">
        <f t="shared" si="386"/>
        <v>5.7406734273654817E-4</v>
      </c>
    </row>
    <row r="1140" spans="1:34">
      <c r="A1140" s="4">
        <v>43251.103460648148</v>
      </c>
      <c r="B1140" s="3">
        <v>-2.2187171887526301E-3</v>
      </c>
      <c r="C1140">
        <v>2.8848674946984798</v>
      </c>
      <c r="D1140" s="3">
        <v>4.2216181704916401E-2</v>
      </c>
      <c r="E1140" s="3">
        <v>4.2105869591741799E-2</v>
      </c>
      <c r="F1140" s="3">
        <v>4.1962658968350303E-2</v>
      </c>
      <c r="G1140">
        <v>-4594632</v>
      </c>
      <c r="H1140">
        <v>13051796</v>
      </c>
      <c r="K1140">
        <f t="shared" si="363"/>
        <v>142.32206696163027</v>
      </c>
      <c r="L1140">
        <f t="shared" si="364"/>
        <v>91.539630242372866</v>
      </c>
      <c r="M1140">
        <f t="shared" si="365"/>
        <v>30.651381232090461</v>
      </c>
      <c r="N1140">
        <f t="shared" si="366"/>
        <v>0.12648742401074656</v>
      </c>
      <c r="O1140">
        <f t="shared" si="367"/>
        <v>125.79041013294311</v>
      </c>
      <c r="P1140">
        <f t="shared" si="368"/>
        <v>125.72990611091753</v>
      </c>
      <c r="Q1140">
        <f t="shared" si="369"/>
        <v>-1.4656921364057496</v>
      </c>
      <c r="R1140">
        <f t="shared" si="370"/>
        <v>127.25610226934886</v>
      </c>
      <c r="S1140">
        <f t="shared" si="371"/>
        <v>31.628509323027629</v>
      </c>
      <c r="T1140">
        <f t="shared" si="372"/>
        <v>13.140296245073021</v>
      </c>
      <c r="U1140">
        <f t="shared" si="373"/>
        <v>0.48892709034894982</v>
      </c>
      <c r="V1140" s="6">
        <f t="shared" si="375"/>
        <v>48741.000000271015</v>
      </c>
      <c r="W1140">
        <f t="shared" si="380"/>
        <v>13.146066112317047</v>
      </c>
      <c r="X1140">
        <f t="shared" si="381"/>
        <v>31.67302404603921</v>
      </c>
      <c r="Y1140">
        <f t="shared" si="376"/>
        <v>-1.4705579343833033</v>
      </c>
      <c r="Z1140">
        <f t="shared" si="377"/>
        <v>-1.9602566951874323E-7</v>
      </c>
      <c r="AA1140">
        <f t="shared" si="379"/>
        <v>-3.7037108041186657E-8</v>
      </c>
      <c r="AB1140">
        <f t="shared" si="378"/>
        <v>1.0008058486918103</v>
      </c>
      <c r="AC1140">
        <f t="shared" si="374"/>
        <v>2.0959246516063881</v>
      </c>
      <c r="AD1140">
        <f t="shared" si="382"/>
        <v>9.2791437509656099E-12</v>
      </c>
      <c r="AE1140">
        <f t="shared" si="383"/>
        <v>-2.9924425256289215E-5</v>
      </c>
      <c r="AF1140">
        <f t="shared" si="384"/>
        <v>-3.0868329036046782E-8</v>
      </c>
      <c r="AG1140">
        <f t="shared" si="385"/>
        <v>9.2791437509656104E-10</v>
      </c>
      <c r="AH1140" t="str">
        <f t="shared" si="386"/>
        <v>NaN</v>
      </c>
    </row>
    <row r="1141" spans="1:34">
      <c r="A1141" s="4">
        <v>43251.104155092595</v>
      </c>
      <c r="B1141" s="3">
        <v>-2.2215594262525E-3</v>
      </c>
      <c r="C1141">
        <v>2.8850220933909401</v>
      </c>
      <c r="D1141" s="3">
        <v>4.2200448314906699E-2</v>
      </c>
      <c r="E1141">
        <v>4.2090231339389002E-2</v>
      </c>
      <c r="F1141" s="3">
        <v>4.1947722691820698E-2</v>
      </c>
      <c r="G1141">
        <v>-4594625</v>
      </c>
      <c r="H1141">
        <v>13051796</v>
      </c>
      <c r="K1141">
        <f t="shared" si="363"/>
        <v>142.5031292334933</v>
      </c>
      <c r="L1141">
        <f t="shared" si="364"/>
        <v>91.740326113797423</v>
      </c>
      <c r="M1141">
        <f t="shared" si="365"/>
        <v>30.718582788951164</v>
      </c>
      <c r="N1141">
        <f t="shared" si="366"/>
        <v>0.12653428046932069</v>
      </c>
      <c r="O1141">
        <f t="shared" si="367"/>
        <v>125.74315409287898</v>
      </c>
      <c r="P1141">
        <f t="shared" si="368"/>
        <v>125.68310174898596</v>
      </c>
      <c r="Q1141">
        <f t="shared" si="369"/>
        <v>-1.4679314633140166</v>
      </c>
      <c r="R1141">
        <f t="shared" si="370"/>
        <v>127.211085556193</v>
      </c>
      <c r="S1141">
        <f t="shared" si="371"/>
        <v>31.697203764493842</v>
      </c>
      <c r="T1141">
        <f t="shared" si="372"/>
        <v>13.145228503870298</v>
      </c>
      <c r="U1141">
        <f t="shared" si="373"/>
        <v>0.48884254281514078</v>
      </c>
      <c r="V1141" s="6">
        <f t="shared" si="375"/>
        <v>48801.000000466593</v>
      </c>
      <c r="W1141">
        <f t="shared" si="380"/>
        <v>13.145949372463857</v>
      </c>
      <c r="X1141">
        <f t="shared" si="381"/>
        <v>31.673676175402253</v>
      </c>
      <c r="Y1141">
        <f t="shared" si="376"/>
        <v>-1.4663523292657079</v>
      </c>
      <c r="Z1141">
        <f t="shared" si="377"/>
        <v>2.9403850581893536E-7</v>
      </c>
      <c r="AA1141">
        <f t="shared" si="379"/>
        <v>-2.0776914388924694E-8</v>
      </c>
      <c r="AB1141">
        <f t="shared" si="378"/>
        <v>1.0006556493027774</v>
      </c>
      <c r="AC1141">
        <f t="shared" si="374"/>
        <v>2.0958056362016095</v>
      </c>
      <c r="AD1141">
        <f t="shared" si="382"/>
        <v>5.2200063128710907E-12</v>
      </c>
      <c r="AE1141">
        <f t="shared" si="383"/>
        <v>3.3586267512088609E-4</v>
      </c>
      <c r="AF1141">
        <f t="shared" si="384"/>
        <v>1.5471781427107784E-9</v>
      </c>
      <c r="AG1141">
        <f t="shared" si="385"/>
        <v>5.2200063128710903E-10</v>
      </c>
      <c r="AH1141">
        <f t="shared" si="386"/>
        <v>1.5471781427107783E-5</v>
      </c>
    </row>
    <row r="1142" spans="1:34">
      <c r="A1142" s="4">
        <v>43251.104849537034</v>
      </c>
      <c r="B1142" s="3">
        <v>-2.2184317757819399E-3</v>
      </c>
      <c r="C1142">
        <v>2.88497809222463</v>
      </c>
      <c r="D1142" s="3">
        <v>4.2194300043829597E-2</v>
      </c>
      <c r="E1142" s="3">
        <v>4.2083999822862102E-2</v>
      </c>
      <c r="F1142" s="3">
        <v>4.1940766722527799E-2</v>
      </c>
      <c r="G1142">
        <v>-4594626</v>
      </c>
      <c r="H1142">
        <v>13051796</v>
      </c>
      <c r="K1142">
        <f t="shared" si="363"/>
        <v>142.3038849761717</v>
      </c>
      <c r="L1142">
        <f t="shared" si="364"/>
        <v>91.550225414804316</v>
      </c>
      <c r="M1142">
        <f t="shared" si="365"/>
        <v>30.654928948730305</v>
      </c>
      <c r="N1142">
        <f t="shared" si="366"/>
        <v>0.12652094440034359</v>
      </c>
      <c r="O1142">
        <f t="shared" si="367"/>
        <v>125.72468744683731</v>
      </c>
      <c r="P1142">
        <f t="shared" si="368"/>
        <v>125.66445118955467</v>
      </c>
      <c r="Q1142">
        <f t="shared" si="369"/>
        <v>-1.4654333880773578</v>
      </c>
      <c r="R1142">
        <f t="shared" si="370"/>
        <v>127.19012083491467</v>
      </c>
      <c r="S1142">
        <f t="shared" si="371"/>
        <v>31.631884540781876</v>
      </c>
      <c r="T1142">
        <f t="shared" si="372"/>
        <v>13.143824707135865</v>
      </c>
      <c r="U1142">
        <f t="shared" si="373"/>
        <v>0.48886660634399109</v>
      </c>
      <c r="V1142" s="6">
        <f t="shared" si="375"/>
        <v>48861.000000033528</v>
      </c>
      <c r="W1142">
        <f t="shared" si="380"/>
        <v>13.145561212452012</v>
      </c>
      <c r="X1142">
        <f t="shared" si="381"/>
        <v>31.670843704499962</v>
      </c>
      <c r="Y1142">
        <f t="shared" si="376"/>
        <v>-1.4671706672867657</v>
      </c>
      <c r="Z1142">
        <f t="shared" si="377"/>
        <v>1.4860010508968547E-7</v>
      </c>
      <c r="AA1142">
        <f t="shared" si="379"/>
        <v>-2.4841962852066923E-8</v>
      </c>
      <c r="AB1142">
        <f t="shared" si="378"/>
        <v>1.0006860437366976</v>
      </c>
      <c r="AC1142">
        <f t="shared" si="374"/>
        <v>2.0958395098168112</v>
      </c>
      <c r="AD1142">
        <f t="shared" si="382"/>
        <v>6.2379315221357093E-12</v>
      </c>
      <c r="AE1142">
        <f t="shared" si="383"/>
        <v>4.9793887657483774E-4</v>
      </c>
      <c r="AF1142">
        <f t="shared" si="384"/>
        <v>1.2470837026831429E-9</v>
      </c>
      <c r="AG1142">
        <f t="shared" si="385"/>
        <v>6.2379315221357093E-10</v>
      </c>
      <c r="AH1142">
        <f t="shared" si="386"/>
        <v>1.2470837026831428E-5</v>
      </c>
    </row>
    <row r="1143" spans="1:34">
      <c r="A1143" s="4">
        <v>43251.105543981481</v>
      </c>
      <c r="B1143" s="3">
        <v>-2.2199064094638702E-3</v>
      </c>
      <c r="C1143">
        <v>2.8850779867643701</v>
      </c>
      <c r="D1143" s="3">
        <v>4.2181456460148203E-2</v>
      </c>
      <c r="E1143" s="3">
        <v>4.2072440597548798E-2</v>
      </c>
      <c r="F1143" s="3">
        <v>4.1928867727110603E-2</v>
      </c>
      <c r="G1143">
        <v>-4594617</v>
      </c>
      <c r="H1143">
        <v>13051796</v>
      </c>
      <c r="K1143">
        <f t="shared" si="363"/>
        <v>142.39782523437614</v>
      </c>
      <c r="L1143">
        <f t="shared" si="364"/>
        <v>91.659806794190629</v>
      </c>
      <c r="M1143">
        <f t="shared" si="365"/>
        <v>30.691621478802961</v>
      </c>
      <c r="N1143">
        <f t="shared" si="366"/>
        <v>0.12655122088126738</v>
      </c>
      <c r="O1143">
        <f t="shared" si="367"/>
        <v>125.68611108760128</v>
      </c>
      <c r="P1143">
        <f t="shared" si="368"/>
        <v>125.62985511366287</v>
      </c>
      <c r="Q1143">
        <f t="shared" si="369"/>
        <v>-1.4681471504689227</v>
      </c>
      <c r="R1143">
        <f t="shared" si="370"/>
        <v>127.1542582380702</v>
      </c>
      <c r="S1143">
        <f t="shared" si="371"/>
        <v>31.670386245782243</v>
      </c>
      <c r="T1143">
        <f t="shared" si="372"/>
        <v>13.147011705127845</v>
      </c>
      <c r="U1143">
        <f t="shared" si="373"/>
        <v>0.4888119756298393</v>
      </c>
      <c r="V1143" s="6">
        <f t="shared" si="375"/>
        <v>48921.000000229105</v>
      </c>
      <c r="W1143">
        <f t="shared" si="380"/>
        <v>13.145225585374094</v>
      </c>
      <c r="X1143">
        <f t="shared" si="381"/>
        <v>31.671567955959347</v>
      </c>
      <c r="Y1143">
        <f t="shared" si="376"/>
        <v>-1.4682835384534816</v>
      </c>
      <c r="Z1143">
        <f t="shared" si="377"/>
        <v>1.8970226080464917E-7</v>
      </c>
      <c r="AA1143">
        <f t="shared" si="379"/>
        <v>5.600733429975295E-8</v>
      </c>
      <c r="AB1143">
        <f t="shared" si="378"/>
        <v>1.0007244325495022</v>
      </c>
      <c r="AC1143">
        <f t="shared" si="374"/>
        <v>2.0957626075552649</v>
      </c>
      <c r="AD1143">
        <f t="shared" si="382"/>
        <v>-1.4052525036427064E-11</v>
      </c>
      <c r="AE1143">
        <f t="shared" si="383"/>
        <v>-1.7375577518881466E-4</v>
      </c>
      <c r="AF1143">
        <f t="shared" si="384"/>
        <v>8.0509319420287394E-9</v>
      </c>
      <c r="AG1143" t="str">
        <f t="shared" si="385"/>
        <v>NaN</v>
      </c>
      <c r="AH1143">
        <f t="shared" si="386"/>
        <v>8.0509319420287391E-5</v>
      </c>
    </row>
    <row r="1144" spans="1:34">
      <c r="A1144" s="4">
        <v>43251.106238425928</v>
      </c>
      <c r="B1144" s="3">
        <v>-2.2212621210746901E-3</v>
      </c>
      <c r="C1144">
        <v>2.8850494454672999</v>
      </c>
      <c r="D1144" s="3">
        <v>4.21624289287683E-2</v>
      </c>
      <c r="E1144" s="3">
        <v>4.2053793616796599E-2</v>
      </c>
      <c r="F1144" s="3">
        <v>4.1910941813093801E-2</v>
      </c>
      <c r="G1144">
        <v>-4594610</v>
      </c>
      <c r="H1144">
        <v>13051796</v>
      </c>
      <c r="K1144">
        <f t="shared" si="363"/>
        <v>142.48418966530684</v>
      </c>
      <c r="L1144">
        <f t="shared" si="364"/>
        <v>91.769734675950744</v>
      </c>
      <c r="M1144">
        <f t="shared" si="365"/>
        <v>30.72843003268224</v>
      </c>
      <c r="N1144">
        <f t="shared" si="366"/>
        <v>0.12654257045814582</v>
      </c>
      <c r="O1144">
        <f t="shared" si="367"/>
        <v>125.62896092576992</v>
      </c>
      <c r="P1144">
        <f t="shared" si="368"/>
        <v>125.5740458060518</v>
      </c>
      <c r="Q1144">
        <f t="shared" si="369"/>
        <v>-1.4712700768141644</v>
      </c>
      <c r="R1144">
        <f t="shared" si="370"/>
        <v>127.10023100258408</v>
      </c>
      <c r="S1144">
        <f t="shared" si="371"/>
        <v>31.709276750558349</v>
      </c>
      <c r="T1144">
        <f t="shared" si="372"/>
        <v>13.146101134272941</v>
      </c>
      <c r="U1144">
        <f t="shared" si="373"/>
        <v>0.48882758440531221</v>
      </c>
      <c r="V1144" s="6">
        <f t="shared" si="375"/>
        <v>48981.000000424683</v>
      </c>
      <c r="W1144">
        <f t="shared" si="380"/>
        <v>13.144936654237434</v>
      </c>
      <c r="X1144">
        <f t="shared" si="381"/>
        <v>31.676057028225447</v>
      </c>
      <c r="Y1144">
        <f t="shared" si="376"/>
        <v>-1.4706315788314583</v>
      </c>
      <c r="Z1144">
        <f t="shared" si="377"/>
        <v>-1.7389373999759487E-7</v>
      </c>
      <c r="AA1144">
        <f t="shared" si="379"/>
        <v>6.5944119391173983E-8</v>
      </c>
      <c r="AB1144">
        <f t="shared" si="378"/>
        <v>1.0008062559724313</v>
      </c>
      <c r="AC1144">
        <f t="shared" si="374"/>
        <v>2.0957845796299939</v>
      </c>
      <c r="AD1144">
        <f t="shared" si="382"/>
        <v>-1.6519470918741812E-11</v>
      </c>
      <c r="AE1144">
        <f t="shared" si="383"/>
        <v>-5.387740161113666E-2</v>
      </c>
      <c r="AF1144">
        <f t="shared" si="384"/>
        <v>3.0522529857027584E-11</v>
      </c>
      <c r="AG1144" t="str">
        <f t="shared" si="385"/>
        <v>NaN</v>
      </c>
      <c r="AH1144">
        <f t="shared" si="386"/>
        <v>3.0522529857027581E-7</v>
      </c>
    </row>
    <row r="1145" spans="1:34">
      <c r="A1145" s="4">
        <v>43251.106932870367</v>
      </c>
      <c r="B1145" s="3">
        <v>-2.2195258588362798E-3</v>
      </c>
      <c r="C1145">
        <v>2.8850125796252502</v>
      </c>
      <c r="D1145" s="3">
        <v>4.2147302041321402E-2</v>
      </c>
      <c r="E1145" s="3">
        <v>4.2038857004663401E-2</v>
      </c>
      <c r="F1145" s="3">
        <v>4.1896267576503297E-2</v>
      </c>
      <c r="G1145">
        <v>-4594612</v>
      </c>
      <c r="H1145">
        <v>13051796</v>
      </c>
      <c r="K1145">
        <f t="shared" si="363"/>
        <v>142.37358258709787</v>
      </c>
      <c r="L1145">
        <f t="shared" si="364"/>
        <v>91.678416748188198</v>
      </c>
      <c r="M1145">
        <f t="shared" si="365"/>
        <v>30.697852886917467</v>
      </c>
      <c r="N1145">
        <f t="shared" si="366"/>
        <v>0.12653139699494689</v>
      </c>
      <c r="O1145">
        <f t="shared" si="367"/>
        <v>125.58352654711437</v>
      </c>
      <c r="P1145">
        <f t="shared" si="368"/>
        <v>125.5293414116897</v>
      </c>
      <c r="Q1145">
        <f t="shared" si="369"/>
        <v>-1.4724775092112878</v>
      </c>
      <c r="R1145">
        <f t="shared" si="370"/>
        <v>127.05600405632566</v>
      </c>
      <c r="S1145">
        <f t="shared" si="371"/>
        <v>31.679504559724993</v>
      </c>
      <c r="T1145">
        <f t="shared" si="372"/>
        <v>13.144924980252004</v>
      </c>
      <c r="U1145">
        <f t="shared" si="373"/>
        <v>0.48884774574029832</v>
      </c>
      <c r="V1145" s="6">
        <f t="shared" si="375"/>
        <v>49040.999999991618</v>
      </c>
      <c r="W1145">
        <f t="shared" si="380"/>
        <v>13.144840343858551</v>
      </c>
      <c r="X1145">
        <f t="shared" si="381"/>
        <v>31.671578326644685</v>
      </c>
      <c r="Y1145">
        <f t="shared" si="376"/>
        <v>-1.4716133805376614</v>
      </c>
      <c r="Z1145">
        <f t="shared" si="377"/>
        <v>-6.6395791617108465E-8</v>
      </c>
      <c r="AA1145">
        <f t="shared" si="379"/>
        <v>-1.7163538164633194E-8</v>
      </c>
      <c r="AB1145">
        <f t="shared" si="378"/>
        <v>1.0008417695882061</v>
      </c>
      <c r="AC1145">
        <f t="shared" si="374"/>
        <v>2.0958129602265192</v>
      </c>
      <c r="AD1145">
        <f t="shared" si="382"/>
        <v>4.2967780530374269E-12</v>
      </c>
      <c r="AE1145">
        <f t="shared" si="383"/>
        <v>6.1312749281525455E-5</v>
      </c>
      <c r="AF1145">
        <f t="shared" si="384"/>
        <v>6.9762681692912426E-9</v>
      </c>
      <c r="AG1145">
        <f t="shared" si="385"/>
        <v>4.2967780530374269E-10</v>
      </c>
      <c r="AH1145">
        <f t="shared" si="386"/>
        <v>6.9762681692912433E-5</v>
      </c>
    </row>
    <row r="1146" spans="1:34">
      <c r="A1146" s="4">
        <v>43251.107627314814</v>
      </c>
      <c r="B1146" s="3">
        <v>-2.2194188289722701E-3</v>
      </c>
      <c r="C1146">
        <v>2.8850244718323701</v>
      </c>
      <c r="D1146" s="3">
        <v>4.2134042230391099E-2</v>
      </c>
      <c r="E1146" s="3">
        <v>4.2026584246923397E-2</v>
      </c>
      <c r="F1146">
        <v>4.1882593856044002E-2</v>
      </c>
      <c r="G1146">
        <v>-4594598</v>
      </c>
      <c r="H1146">
        <v>13051796</v>
      </c>
      <c r="K1146">
        <f t="shared" si="363"/>
        <v>142.36676434255085</v>
      </c>
      <c r="L1146">
        <f t="shared" si="364"/>
        <v>91.689572484738932</v>
      </c>
      <c r="M1146">
        <f t="shared" si="365"/>
        <v>30.701588304386775</v>
      </c>
      <c r="N1146">
        <f t="shared" si="366"/>
        <v>0.12653500133791645</v>
      </c>
      <c r="O1146">
        <f t="shared" si="367"/>
        <v>125.54370002808835</v>
      </c>
      <c r="P1146">
        <f t="shared" si="368"/>
        <v>125.49260977555781</v>
      </c>
      <c r="Q1146">
        <f t="shared" si="369"/>
        <v>-1.471092555587532</v>
      </c>
      <c r="R1146">
        <f t="shared" si="370"/>
        <v>127.01479258367588</v>
      </c>
      <c r="S1146">
        <f t="shared" si="371"/>
        <v>31.682316674778463</v>
      </c>
      <c r="T1146">
        <f t="shared" si="372"/>
        <v>13.145304384775113</v>
      </c>
      <c r="U1146">
        <f t="shared" si="373"/>
        <v>0.48884124208384711</v>
      </c>
      <c r="V1146" s="6">
        <f t="shared" si="375"/>
        <v>49101.000000187196</v>
      </c>
      <c r="W1146">
        <f t="shared" si="380"/>
        <v>13.144781973931966</v>
      </c>
      <c r="X1146">
        <f t="shared" si="381"/>
        <v>31.672398004312925</v>
      </c>
      <c r="Y1146">
        <f t="shared" si="376"/>
        <v>-1.4703969610946455</v>
      </c>
      <c r="Z1146">
        <f t="shared" si="377"/>
        <v>1.9602566951844716E-7</v>
      </c>
      <c r="AA1146">
        <f t="shared" si="379"/>
        <v>-3.2568914694022769E-8</v>
      </c>
      <c r="AB1146">
        <f t="shared" si="378"/>
        <v>1.0007987419071525</v>
      </c>
      <c r="AC1146">
        <f t="shared" si="374"/>
        <v>2.0958038051953762</v>
      </c>
      <c r="AD1146">
        <f t="shared" si="382"/>
        <v>8.1601214409125871E-12</v>
      </c>
      <c r="AE1146">
        <f t="shared" si="383"/>
        <v>2.569322656466996E-4</v>
      </c>
      <c r="AF1146">
        <f t="shared" si="384"/>
        <v>3.1616152047507069E-9</v>
      </c>
      <c r="AG1146">
        <f t="shared" si="385"/>
        <v>8.1601214409125876E-10</v>
      </c>
      <c r="AH1146">
        <f t="shared" si="386"/>
        <v>3.1616152047507069E-5</v>
      </c>
    </row>
    <row r="1147" spans="1:34">
      <c r="A1147" s="4">
        <v>43251.10832175926</v>
      </c>
      <c r="B1147" s="3">
        <v>-2.2198112718069801E-3</v>
      </c>
      <c r="C1147">
        <v>2.8850863113093501</v>
      </c>
      <c r="D1147" s="3">
        <v>4.2120473222075801E-2</v>
      </c>
      <c r="E1147" s="3">
        <v>4.2010743827049703E-2</v>
      </c>
      <c r="F1147" s="3">
        <v>4.1867919619453499E-2</v>
      </c>
      <c r="G1147">
        <v>-4594601</v>
      </c>
      <c r="H1147">
        <v>13051796</v>
      </c>
      <c r="K1147">
        <f t="shared" si="363"/>
        <v>142.39176457255704</v>
      </c>
      <c r="L1147">
        <f t="shared" si="364"/>
        <v>91.733861865191543</v>
      </c>
      <c r="M1147">
        <f t="shared" si="365"/>
        <v>30.716418282191928</v>
      </c>
      <c r="N1147">
        <f t="shared" si="366"/>
        <v>0.12655374392134486</v>
      </c>
      <c r="O1147">
        <f t="shared" si="367"/>
        <v>125.50294481893235</v>
      </c>
      <c r="P1147">
        <f t="shared" si="368"/>
        <v>125.44520033822489</v>
      </c>
      <c r="Q1147">
        <f t="shared" si="369"/>
        <v>-1.4676208184851163</v>
      </c>
      <c r="R1147">
        <f t="shared" si="370"/>
        <v>126.97056563741747</v>
      </c>
      <c r="S1147">
        <f t="shared" si="371"/>
        <v>31.694832161182006</v>
      </c>
      <c r="T1147">
        <f t="shared" si="372"/>
        <v>13.147277288293893</v>
      </c>
      <c r="U1147">
        <f t="shared" si="373"/>
        <v>0.48880742307032576</v>
      </c>
      <c r="V1147" s="6">
        <f t="shared" si="375"/>
        <v>49161.000000382774</v>
      </c>
      <c r="W1147">
        <f t="shared" si="380"/>
        <v>13.1451467859732</v>
      </c>
      <c r="X1147">
        <f t="shared" si="381"/>
        <v>31.673308186105583</v>
      </c>
      <c r="Y1147">
        <f t="shared" si="376"/>
        <v>-1.4692267895143374</v>
      </c>
      <c r="Z1147">
        <f t="shared" si="377"/>
        <v>-1.2646817387879593E-7</v>
      </c>
      <c r="AA1147">
        <f t="shared" si="379"/>
        <v>-6.3700690683271326E-8</v>
      </c>
      <c r="AB1147">
        <f t="shared" si="378"/>
        <v>1.0007570607343486</v>
      </c>
      <c r="AC1147">
        <f t="shared" si="374"/>
        <v>2.0957561990334685</v>
      </c>
      <c r="AD1147">
        <f t="shared" si="382"/>
        <v>1.5972517384510949E-11</v>
      </c>
      <c r="AE1147">
        <f t="shared" si="383"/>
        <v>-9.6543889713459008E-5</v>
      </c>
      <c r="AF1147">
        <f t="shared" si="384"/>
        <v>-1.6469469606408129E-8</v>
      </c>
      <c r="AG1147">
        <f t="shared" si="385"/>
        <v>1.5972517384510949E-9</v>
      </c>
      <c r="AH1147" t="str">
        <f t="shared" si="386"/>
        <v>NaN</v>
      </c>
    </row>
    <row r="1148" spans="1:34">
      <c r="A1148" s="4">
        <v>43251.109016203707</v>
      </c>
      <c r="B1148" s="3">
        <v>-2.2174328303845E-3</v>
      </c>
      <c r="C1148">
        <v>2.8849769030039201</v>
      </c>
      <c r="D1148" s="3">
        <v>4.2105025245036801E-2</v>
      </c>
      <c r="E1148" s="3">
        <v>4.1994939083797402E-2</v>
      </c>
      <c r="F1148" s="3">
        <v>4.1852971432017501E-2</v>
      </c>
      <c r="G1148">
        <v>-4594596</v>
      </c>
      <c r="H1148">
        <v>13051796</v>
      </c>
      <c r="K1148">
        <f t="shared" si="363"/>
        <v>142.24024802706529</v>
      </c>
      <c r="L1148">
        <f t="shared" si="364"/>
        <v>91.60199457603936</v>
      </c>
      <c r="M1148">
        <f t="shared" si="365"/>
        <v>30.672263476878165</v>
      </c>
      <c r="N1148">
        <f t="shared" si="366"/>
        <v>0.12652058396604726</v>
      </c>
      <c r="O1148">
        <f t="shared" si="367"/>
        <v>125.4565460312957</v>
      </c>
      <c r="P1148">
        <f t="shared" si="368"/>
        <v>125.39789767890414</v>
      </c>
      <c r="Q1148">
        <f t="shared" si="369"/>
        <v>-1.4689669944703638</v>
      </c>
      <c r="R1148">
        <f t="shared" si="370"/>
        <v>126.92551302576607</v>
      </c>
      <c r="S1148">
        <f t="shared" si="371"/>
        <v>31.651574806525073</v>
      </c>
      <c r="T1148">
        <f t="shared" si="372"/>
        <v>13.14378676668362</v>
      </c>
      <c r="U1148">
        <f t="shared" si="373"/>
        <v>0.4888672567096351</v>
      </c>
      <c r="V1148" s="6">
        <f t="shared" si="375"/>
        <v>49221.000000578351</v>
      </c>
      <c r="W1148">
        <f t="shared" si="380"/>
        <v>13.145038801609015</v>
      </c>
      <c r="X1148">
        <f t="shared" si="381"/>
        <v>31.66853968605206</v>
      </c>
      <c r="Y1148">
        <f t="shared" si="376"/>
        <v>-1.4667360485399143</v>
      </c>
      <c r="Z1148">
        <f t="shared" si="377"/>
        <v>-2.8771509707171493E-7</v>
      </c>
      <c r="AA1148">
        <f t="shared" si="379"/>
        <v>-8.596700344466364E-9</v>
      </c>
      <c r="AB1148">
        <f t="shared" si="378"/>
        <v>1.0006702739750664</v>
      </c>
      <c r="AC1148">
        <f t="shared" si="374"/>
        <v>2.0958404253199241</v>
      </c>
      <c r="AD1148">
        <f t="shared" si="382"/>
        <v>2.1593117258299423E-12</v>
      </c>
      <c r="AE1148">
        <f t="shared" si="383"/>
        <v>-4.8097084346500308E-5</v>
      </c>
      <c r="AF1148">
        <f t="shared" si="384"/>
        <v>-4.4691777603670627E-9</v>
      </c>
      <c r="AG1148">
        <f t="shared" si="385"/>
        <v>2.1593117258299424E-10</v>
      </c>
      <c r="AH1148" t="str">
        <f t="shared" si="386"/>
        <v>NaN</v>
      </c>
    </row>
    <row r="1149" spans="1:34">
      <c r="A1149" s="4">
        <v>43251.109710648147</v>
      </c>
      <c r="B1149" s="3">
        <v>-2.2172782316920302E-3</v>
      </c>
      <c r="C1149">
        <v>2.88497809222463</v>
      </c>
      <c r="D1149" s="3">
        <v>4.2095666078039398E-2</v>
      </c>
      <c r="E1149" s="3">
        <v>4.19849139532016E-2</v>
      </c>
      <c r="F1149">
        <v>4.1841870467324002E-2</v>
      </c>
      <c r="G1149">
        <v>-4594583</v>
      </c>
      <c r="H1149">
        <v>13051796</v>
      </c>
      <c r="K1149">
        <f t="shared" si="363"/>
        <v>142.23039945160778</v>
      </c>
      <c r="L1149">
        <f t="shared" si="364"/>
        <v>91.606738117640376</v>
      </c>
      <c r="M1149">
        <f t="shared" si="365"/>
        <v>30.673851817377443</v>
      </c>
      <c r="N1149">
        <f t="shared" si="366"/>
        <v>0.12652094440034359</v>
      </c>
      <c r="O1149">
        <f t="shared" si="367"/>
        <v>125.42843529544517</v>
      </c>
      <c r="P1149">
        <f t="shared" si="368"/>
        <v>125.36789305752885</v>
      </c>
      <c r="Q1149">
        <f t="shared" si="369"/>
        <v>-1.4636203326642629</v>
      </c>
      <c r="R1149">
        <f t="shared" si="370"/>
        <v>126.89205562810943</v>
      </c>
      <c r="S1149">
        <f t="shared" si="371"/>
        <v>31.649598705820285</v>
      </c>
      <c r="T1149">
        <f t="shared" si="372"/>
        <v>13.143824707135865</v>
      </c>
      <c r="U1149">
        <f t="shared" si="373"/>
        <v>0.48886660634399109</v>
      </c>
      <c r="V1149" s="6">
        <f t="shared" si="375"/>
        <v>49281.000000145286</v>
      </c>
      <c r="W1149">
        <f t="shared" si="380"/>
        <v>13.145097171535598</v>
      </c>
      <c r="X1149">
        <f t="shared" si="381"/>
        <v>31.67480431957943</v>
      </c>
      <c r="Y1149">
        <f t="shared" si="376"/>
        <v>-1.4659669981882171</v>
      </c>
      <c r="Z1149">
        <f t="shared" si="377"/>
        <v>4.0762469383958452E-8</v>
      </c>
      <c r="AA1149">
        <f t="shared" si="379"/>
        <v>1.9406966775480602E-8</v>
      </c>
      <c r="AB1149">
        <f t="shared" si="378"/>
        <v>1.0006430767759118</v>
      </c>
      <c r="AC1149">
        <f t="shared" si="374"/>
        <v>2.0958395098168112</v>
      </c>
      <c r="AD1149">
        <f t="shared" si="382"/>
        <v>-4.8771801700531935E-12</v>
      </c>
      <c r="AE1149">
        <f t="shared" si="383"/>
        <v>-8.8718229919116044E-6</v>
      </c>
      <c r="AF1149">
        <f t="shared" si="384"/>
        <v>5.4725150805681722E-8</v>
      </c>
      <c r="AG1149" t="str">
        <f t="shared" si="385"/>
        <v>NaN</v>
      </c>
      <c r="AH1149">
        <f t="shared" si="386"/>
        <v>5.4725150805681722E-4</v>
      </c>
    </row>
    <row r="1150" spans="1:34">
      <c r="A1150" s="4">
        <v>43251.11041666667</v>
      </c>
      <c r="B1150" s="3">
        <v>-2.2188480030308701E-3</v>
      </c>
      <c r="C1150">
        <v>2.88499236287316</v>
      </c>
      <c r="D1150" s="3">
        <v>4.2081811656753398E-2</v>
      </c>
      <c r="E1150">
        <v>4.1970774118945002E-2</v>
      </c>
      <c r="F1150" s="3">
        <v>4.1828625539492299E-2</v>
      </c>
      <c r="G1150">
        <v>-4594581</v>
      </c>
      <c r="H1150">
        <v>13051796</v>
      </c>
      <c r="K1150">
        <f t="shared" si="363"/>
        <v>142.33040037163252</v>
      </c>
      <c r="L1150">
        <f t="shared" si="364"/>
        <v>91.724149374756379</v>
      </c>
      <c r="M1150">
        <f t="shared" si="365"/>
        <v>30.713166125216276</v>
      </c>
      <c r="N1150">
        <f t="shared" si="366"/>
        <v>0.1265252696119028</v>
      </c>
      <c r="O1150">
        <f t="shared" si="367"/>
        <v>125.3868228338617</v>
      </c>
      <c r="P1150">
        <f t="shared" si="368"/>
        <v>125.32557337210186</v>
      </c>
      <c r="Q1150">
        <f t="shared" si="369"/>
        <v>-1.4653136674300242</v>
      </c>
      <c r="R1150">
        <f t="shared" si="370"/>
        <v>126.85213650129172</v>
      </c>
      <c r="S1150">
        <f t="shared" si="371"/>
        <v>31.690041903502959</v>
      </c>
      <c r="T1150">
        <f t="shared" si="372"/>
        <v>13.144279992563151</v>
      </c>
      <c r="U1150">
        <f t="shared" si="373"/>
        <v>0.48885880195625764</v>
      </c>
      <c r="V1150" s="6">
        <f t="shared" si="375"/>
        <v>49342.000000574626</v>
      </c>
      <c r="W1150">
        <f t="shared" si="380"/>
        <v>13.144968757697098</v>
      </c>
      <c r="X1150">
        <f t="shared" si="381"/>
        <v>31.679990557575795</v>
      </c>
      <c r="Y1150">
        <f t="shared" si="376"/>
        <v>-1.4649398420043553</v>
      </c>
      <c r="Z1150">
        <f t="shared" si="377"/>
        <v>-2.8220171120090755E-8</v>
      </c>
      <c r="AA1150">
        <f t="shared" si="379"/>
        <v>-4.4278792401862059E-8</v>
      </c>
      <c r="AB1150">
        <f t="shared" si="378"/>
        <v>1.0006059606451858</v>
      </c>
      <c r="AC1150">
        <f t="shared" si="374"/>
        <v>2.0958285237794509</v>
      </c>
      <c r="AD1150">
        <f t="shared" si="382"/>
        <v>1.113548228681102E-11</v>
      </c>
      <c r="AE1150">
        <f t="shared" si="383"/>
        <v>-2.4689272912301274E-3</v>
      </c>
      <c r="AF1150">
        <f t="shared" si="384"/>
        <v>-4.4898493282280065E-10</v>
      </c>
      <c r="AG1150">
        <f t="shared" si="385"/>
        <v>1.113548228681102E-9</v>
      </c>
      <c r="AH1150" t="str">
        <f t="shared" si="386"/>
        <v>NaN</v>
      </c>
    </row>
    <row r="1151" spans="1:34">
      <c r="A1151" s="4">
        <v>43251.111111111109</v>
      </c>
      <c r="B1151" s="3">
        <v>-2.2165765914724002E-3</v>
      </c>
      <c r="C1151">
        <v>2.8849673892382302</v>
      </c>
      <c r="D1151" s="3">
        <v>4.2067386409526099E-2</v>
      </c>
      <c r="E1151" s="3">
        <v>4.1956646176895401E-2</v>
      </c>
      <c r="F1151" s="3">
        <v>4.1814439650061097E-2</v>
      </c>
      <c r="G1151">
        <v>-4594562</v>
      </c>
      <c r="H1151">
        <v>13051796</v>
      </c>
      <c r="K1151">
        <f t="shared" si="363"/>
        <v>142.18570207068782</v>
      </c>
      <c r="L1151">
        <f t="shared" si="364"/>
        <v>91.598098296361698</v>
      </c>
      <c r="M1151">
        <f t="shared" si="365"/>
        <v>30.670958835888566</v>
      </c>
      <c r="N1151">
        <f t="shared" si="366"/>
        <v>0.12651770049167343</v>
      </c>
      <c r="O1151">
        <f t="shared" si="367"/>
        <v>125.34349586742357</v>
      </c>
      <c r="P1151">
        <f t="shared" si="368"/>
        <v>125.28328927934521</v>
      </c>
      <c r="Q1151">
        <f t="shared" si="369"/>
        <v>-1.4658855259187789</v>
      </c>
      <c r="R1151">
        <f t="shared" si="370"/>
        <v>126.80938139334235</v>
      </c>
      <c r="S1151">
        <f t="shared" si="371"/>
        <v>31.648215853167752</v>
      </c>
      <c r="T1151">
        <f t="shared" si="372"/>
        <v>13.143483243065322</v>
      </c>
      <c r="U1151">
        <f t="shared" si="373"/>
        <v>0.48887245963479259</v>
      </c>
      <c r="V1151" s="6">
        <f t="shared" si="375"/>
        <v>49402.000000141561</v>
      </c>
      <c r="W1151">
        <f t="shared" si="380"/>
        <v>13.144665234078799</v>
      </c>
      <c r="X1151">
        <f t="shared" si="381"/>
        <v>31.675058062295133</v>
      </c>
      <c r="Y1151">
        <f t="shared" si="376"/>
        <v>-1.4669077095285037</v>
      </c>
      <c r="Z1151">
        <f t="shared" si="377"/>
        <v>2.1183419237403993E-7</v>
      </c>
      <c r="AA1151">
        <f t="shared" si="379"/>
        <v>-3.1631975044362216E-8</v>
      </c>
      <c r="AB1151">
        <f t="shared" si="378"/>
        <v>1.0006763678191888</v>
      </c>
      <c r="AC1151">
        <f t="shared" si="374"/>
        <v>2.0958477493448338</v>
      </c>
      <c r="AD1151">
        <f t="shared" si="382"/>
        <v>7.9443900028272466E-12</v>
      </c>
      <c r="AE1151">
        <f t="shared" si="383"/>
        <v>3.864186689650905E-5</v>
      </c>
      <c r="AF1151">
        <f t="shared" si="384"/>
        <v>2.0466024607679241E-8</v>
      </c>
      <c r="AG1151">
        <f t="shared" si="385"/>
        <v>7.9443900028272464E-10</v>
      </c>
      <c r="AH1151">
        <f t="shared" si="386"/>
        <v>2.0466024607679239E-4</v>
      </c>
    </row>
    <row r="1152" spans="1:34">
      <c r="A1152" s="4">
        <v>43251.111805555556</v>
      </c>
      <c r="B1152" s="3">
        <v>-2.2188598952379802E-3</v>
      </c>
      <c r="C1152">
        <v>2.8850720406608201</v>
      </c>
      <c r="D1152" s="3">
        <v>4.2046836675635899E-2</v>
      </c>
      <c r="E1152" s="3">
        <v>4.1937904058486297E-2</v>
      </c>
      <c r="F1152" s="3">
        <v>4.1795167803629699E-2</v>
      </c>
      <c r="G1152">
        <v>-4594580</v>
      </c>
      <c r="H1152">
        <v>13051796</v>
      </c>
      <c r="K1152">
        <f t="shared" si="363"/>
        <v>142.33115795435984</v>
      </c>
      <c r="L1152">
        <f t="shared" si="364"/>
        <v>91.768886846772659</v>
      </c>
      <c r="M1152">
        <f t="shared" si="365"/>
        <v>30.728146143231427</v>
      </c>
      <c r="N1152">
        <f t="shared" si="366"/>
        <v>0.12654941870978564</v>
      </c>
      <c r="O1152">
        <f t="shared" si="367"/>
        <v>125.281773692646</v>
      </c>
      <c r="P1152">
        <f t="shared" si="368"/>
        <v>125.22719523036875</v>
      </c>
      <c r="Q1152">
        <f t="shared" si="369"/>
        <v>-1.4695239352367082</v>
      </c>
      <c r="R1152">
        <f t="shared" si="370"/>
        <v>126.75129762788271</v>
      </c>
      <c r="S1152">
        <f t="shared" si="371"/>
        <v>31.707828766722567</v>
      </c>
      <c r="T1152">
        <f t="shared" si="372"/>
        <v>13.146822002866609</v>
      </c>
      <c r="U1152">
        <f t="shared" si="373"/>
        <v>0.48881522745805916</v>
      </c>
      <c r="V1152" s="6">
        <f t="shared" si="375"/>
        <v>49462.000000337139</v>
      </c>
      <c r="W1152">
        <f t="shared" si="380"/>
        <v>13.14474111498339</v>
      </c>
      <c r="X1152">
        <f t="shared" si="381"/>
        <v>31.671446253985224</v>
      </c>
      <c r="Y1152">
        <f t="shared" si="376"/>
        <v>-1.4681854216524546</v>
      </c>
      <c r="Z1152">
        <f t="shared" si="377"/>
        <v>1.2962987822252028E-7</v>
      </c>
      <c r="AA1152">
        <f t="shared" si="379"/>
        <v>2.7387750647614766E-8</v>
      </c>
      <c r="AB1152">
        <f t="shared" si="378"/>
        <v>1.0007200414563644</v>
      </c>
      <c r="AC1152">
        <f t="shared" si="374"/>
        <v>2.0957671850708284</v>
      </c>
      <c r="AD1152">
        <f t="shared" si="382"/>
        <v>-6.8722001731697343E-12</v>
      </c>
      <c r="AE1152">
        <f t="shared" si="383"/>
        <v>1.9777865865424679E-5</v>
      </c>
      <c r="AF1152">
        <f t="shared" si="384"/>
        <v>-3.4589748949756583E-8</v>
      </c>
      <c r="AG1152" t="str">
        <f t="shared" si="385"/>
        <v>NaN</v>
      </c>
      <c r="AH1152" t="str">
        <f t="shared" si="386"/>
        <v>NaN</v>
      </c>
    </row>
    <row r="1153" spans="1:34">
      <c r="A1153" s="4">
        <v>43251.112500000003</v>
      </c>
      <c r="B1153" s="3">
        <v>-2.2153873707611601E-3</v>
      </c>
      <c r="C1153">
        <v>2.8850161472873901</v>
      </c>
      <c r="D1153" s="3">
        <v>4.20313768063897E-2</v>
      </c>
      <c r="E1153" s="3">
        <v>4.1922301482754797E-2</v>
      </c>
      <c r="F1153" s="3">
        <v>4.17796359817839E-2</v>
      </c>
      <c r="G1153">
        <v>-4594581</v>
      </c>
      <c r="H1153">
        <v>13051796</v>
      </c>
      <c r="K1153">
        <f t="shared" si="363"/>
        <v>142.10994379794192</v>
      </c>
      <c r="L1153">
        <f t="shared" si="364"/>
        <v>91.568089128814265</v>
      </c>
      <c r="M1153">
        <f t="shared" si="365"/>
        <v>30.660910483797579</v>
      </c>
      <c r="N1153">
        <f t="shared" si="366"/>
        <v>0.12653247829783895</v>
      </c>
      <c r="O1153">
        <f t="shared" si="367"/>
        <v>125.23533918615794</v>
      </c>
      <c r="P1153">
        <f t="shared" si="368"/>
        <v>125.18049764644908</v>
      </c>
      <c r="Q1153">
        <f t="shared" si="369"/>
        <v>-1.4691468038018769</v>
      </c>
      <c r="R1153">
        <f t="shared" si="370"/>
        <v>126.70448598995982</v>
      </c>
      <c r="S1153">
        <f t="shared" si="371"/>
        <v>31.640341686332164</v>
      </c>
      <c r="T1153">
        <f t="shared" si="372"/>
        <v>13.145038801609063</v>
      </c>
      <c r="U1153">
        <f t="shared" si="373"/>
        <v>0.4888457946433607</v>
      </c>
      <c r="V1153" s="6">
        <f t="shared" si="375"/>
        <v>49522.000000532717</v>
      </c>
      <c r="W1153">
        <f t="shared" si="380"/>
        <v>13.144589353174229</v>
      </c>
      <c r="X1153">
        <f t="shared" si="381"/>
        <v>31.669493460527399</v>
      </c>
      <c r="Y1153">
        <f t="shared" si="376"/>
        <v>-1.4664305247793976</v>
      </c>
      <c r="Z1153">
        <f t="shared" si="377"/>
        <v>-2.4977464472295147E-7</v>
      </c>
      <c r="AA1153">
        <f t="shared" si="379"/>
        <v>-7.1035696121381405E-9</v>
      </c>
      <c r="AB1153">
        <f t="shared" si="378"/>
        <v>1.0006597480985935</v>
      </c>
      <c r="AC1153">
        <f t="shared" si="374"/>
        <v>2.0958102137171735</v>
      </c>
      <c r="AD1153">
        <f t="shared" si="382"/>
        <v>1.7846144634710379E-12</v>
      </c>
      <c r="AE1153">
        <f t="shared" si="383"/>
        <v>-1.5692517372515476E-4</v>
      </c>
      <c r="AF1153">
        <f t="shared" si="384"/>
        <v>-1.1320948800624585E-9</v>
      </c>
      <c r="AG1153">
        <f t="shared" si="385"/>
        <v>1.7846144634710379E-10</v>
      </c>
      <c r="AH1153" t="str">
        <f t="shared" si="386"/>
        <v>NaN</v>
      </c>
    </row>
    <row r="1154" spans="1:34">
      <c r="A1154" s="4">
        <v>43251.113194444442</v>
      </c>
      <c r="B1154" s="3">
        <v>-2.2152327720686999E-3</v>
      </c>
      <c r="C1154">
        <v>2.88497809222463</v>
      </c>
      <c r="D1154" s="3">
        <v>4.2025430702833502E-2</v>
      </c>
      <c r="E1154" s="3">
        <v>4.1914500194889098E-2</v>
      </c>
      <c r="F1154" s="3">
        <v>4.1770881465636199E-2</v>
      </c>
      <c r="G1154">
        <v>-4594581</v>
      </c>
      <c r="H1154">
        <v>13051796</v>
      </c>
      <c r="K1154">
        <f t="shared" si="363"/>
        <v>142.10009522248504</v>
      </c>
      <c r="L1154">
        <f t="shared" si="364"/>
        <v>91.569748285157758</v>
      </c>
      <c r="M1154">
        <f t="shared" si="365"/>
        <v>30.661466040265015</v>
      </c>
      <c r="N1154">
        <f t="shared" si="366"/>
        <v>0.12652094440034359</v>
      </c>
      <c r="O1154">
        <f t="shared" si="367"/>
        <v>125.21747976058572</v>
      </c>
      <c r="P1154">
        <f t="shared" si="368"/>
        <v>125.15714885448939</v>
      </c>
      <c r="Q1154">
        <f t="shared" si="369"/>
        <v>-1.4606208352996077</v>
      </c>
      <c r="R1154">
        <f t="shared" si="370"/>
        <v>126.67810059588533</v>
      </c>
      <c r="S1154">
        <f t="shared" si="371"/>
        <v>31.635213263798086</v>
      </c>
      <c r="T1154">
        <f t="shared" si="372"/>
        <v>13.143824707135865</v>
      </c>
      <c r="U1154">
        <f t="shared" si="373"/>
        <v>0.48886660634399109</v>
      </c>
      <c r="V1154" s="6">
        <f t="shared" si="375"/>
        <v>49582.000000099652</v>
      </c>
      <c r="W1154">
        <f t="shared" si="380"/>
        <v>13.144601027159561</v>
      </c>
      <c r="X1154">
        <f t="shared" si="381"/>
        <v>31.672741012536019</v>
      </c>
      <c r="Y1154">
        <f t="shared" si="376"/>
        <v>-1.4681589896967797</v>
      </c>
      <c r="Z1154">
        <f t="shared" si="377"/>
        <v>-3.794045237629702E-8</v>
      </c>
      <c r="AA1154">
        <f t="shared" si="379"/>
        <v>3.7029641489078965E-9</v>
      </c>
      <c r="AB1154">
        <f t="shared" si="378"/>
        <v>1.0007208039211257</v>
      </c>
      <c r="AC1154">
        <f t="shared" si="374"/>
        <v>2.0958395098168112</v>
      </c>
      <c r="AD1154">
        <f t="shared" si="382"/>
        <v>-9.2920545186501807E-13</v>
      </c>
      <c r="AE1154">
        <f t="shared" si="383"/>
        <v>7.1141373557302335E-5</v>
      </c>
      <c r="AF1154">
        <f t="shared" si="384"/>
        <v>-1.3002310686815268E-9</v>
      </c>
      <c r="AG1154" t="str">
        <f t="shared" si="385"/>
        <v>NaN</v>
      </c>
      <c r="AH1154" t="str">
        <f t="shared" si="386"/>
        <v>NaN</v>
      </c>
    </row>
    <row r="1155" spans="1:34">
      <c r="A1155" s="4">
        <v>43251.113888888889</v>
      </c>
      <c r="B1155" s="3">
        <v>-2.21818203943258E-3</v>
      </c>
      <c r="C1155">
        <v>2.8850018766388499</v>
      </c>
      <c r="D1155" s="3">
        <v>4.20074972545081E-2</v>
      </c>
      <c r="E1155">
        <v>4.1898088949074E-2</v>
      </c>
      <c r="F1155" s="3">
        <v>4.1757684181429798E-2</v>
      </c>
      <c r="G1155">
        <v>-4594555</v>
      </c>
      <c r="H1155">
        <v>13051796</v>
      </c>
      <c r="K1155">
        <f t="shared" si="363"/>
        <v>142.28797573889511</v>
      </c>
      <c r="L1155">
        <f t="shared" si="364"/>
        <v>91.774976511547251</v>
      </c>
      <c r="M1155">
        <f t="shared" si="365"/>
        <v>30.730185223311686</v>
      </c>
      <c r="N1155">
        <f t="shared" si="366"/>
        <v>0.12652815308627663</v>
      </c>
      <c r="O1155">
        <f t="shared" si="367"/>
        <v>125.16361573306014</v>
      </c>
      <c r="P1155">
        <f t="shared" si="368"/>
        <v>125.10803096896427</v>
      </c>
      <c r="Q1155">
        <f t="shared" si="369"/>
        <v>-1.4747093299888547</v>
      </c>
      <c r="R1155">
        <f t="shared" si="370"/>
        <v>126.638325063049</v>
      </c>
      <c r="S1155">
        <f t="shared" si="371"/>
        <v>31.713324776637588</v>
      </c>
      <c r="T1155">
        <f t="shared" si="372"/>
        <v>13.144583516181449</v>
      </c>
      <c r="U1155">
        <f t="shared" si="373"/>
        <v>0.48885359903109982</v>
      </c>
      <c r="V1155" s="6">
        <f t="shared" si="375"/>
        <v>49642.000000295229</v>
      </c>
      <c r="W1155">
        <f t="shared" si="380"/>
        <v>13.144776136939337</v>
      </c>
      <c r="X1155">
        <f t="shared" si="381"/>
        <v>31.673301468917064</v>
      </c>
      <c r="Y1155">
        <f t="shared" si="376"/>
        <v>-1.4720859456326518</v>
      </c>
      <c r="Z1155">
        <f t="shared" si="377"/>
        <v>1.2542298277212393E-7</v>
      </c>
      <c r="AA1155">
        <f t="shared" si="379"/>
        <v>-1.2557229722820343E-8</v>
      </c>
      <c r="AB1155">
        <f t="shared" si="378"/>
        <v>1.0008574661909473</v>
      </c>
      <c r="AC1155">
        <f t="shared" si="374"/>
        <v>2.0958211997545413</v>
      </c>
      <c r="AD1155">
        <f t="shared" si="382"/>
        <v>3.1426224549448724E-12</v>
      </c>
      <c r="AE1155">
        <f t="shared" si="383"/>
        <v>1.6429140624619755E-4</v>
      </c>
      <c r="AF1155">
        <f t="shared" si="384"/>
        <v>1.9041817494510503E-9</v>
      </c>
      <c r="AG1155">
        <f t="shared" si="385"/>
        <v>3.1426224549448726E-10</v>
      </c>
      <c r="AH1155">
        <f t="shared" si="386"/>
        <v>1.9041817494510504E-5</v>
      </c>
    </row>
    <row r="1156" spans="1:34">
      <c r="A1156" s="4">
        <v>43251.114594907405</v>
      </c>
      <c r="B1156" s="3">
        <v>-2.2188955718593201E-3</v>
      </c>
      <c r="C1156">
        <v>2.88502566105308</v>
      </c>
      <c r="D1156" s="3">
        <v>4.19937617552932E-2</v>
      </c>
      <c r="E1156" s="3">
        <v>4.1885685377055802E-2</v>
      </c>
      <c r="F1156" s="3">
        <v>4.1746059136858103E-2</v>
      </c>
      <c r="G1156">
        <v>-4594553</v>
      </c>
      <c r="H1156">
        <v>13051796</v>
      </c>
      <c r="K1156">
        <f t="shared" si="363"/>
        <v>142.33343070254239</v>
      </c>
      <c r="L1156">
        <f t="shared" si="364"/>
        <v>91.835712490483232</v>
      </c>
      <c r="M1156">
        <f t="shared" si="365"/>
        <v>30.750522225328648</v>
      </c>
      <c r="N1156">
        <f t="shared" si="366"/>
        <v>0.12653536177221278</v>
      </c>
      <c r="O1156">
        <f t="shared" si="367"/>
        <v>125.12236045998803</v>
      </c>
      <c r="P1156">
        <f t="shared" si="368"/>
        <v>125.07090781345514</v>
      </c>
      <c r="Q1156">
        <f t="shared" si="369"/>
        <v>-1.4809276716094928</v>
      </c>
      <c r="R1156">
        <f t="shared" si="370"/>
        <v>126.60328813159752</v>
      </c>
      <c r="S1156">
        <f t="shared" si="371"/>
        <v>31.737807339734978</v>
      </c>
      <c r="T1156">
        <f t="shared" si="372"/>
        <v>13.145342325227361</v>
      </c>
      <c r="U1156">
        <f t="shared" si="373"/>
        <v>0.48884059171820315</v>
      </c>
      <c r="V1156" s="6">
        <f t="shared" si="375"/>
        <v>49703.000000095926</v>
      </c>
      <c r="W1156">
        <f t="shared" si="380"/>
        <v>13.145067986572306</v>
      </c>
      <c r="X1156">
        <f t="shared" si="381"/>
        <v>31.676863366734793</v>
      </c>
      <c r="Y1156">
        <f t="shared" si="376"/>
        <v>-1.4738859680150256</v>
      </c>
      <c r="Z1156">
        <f t="shared" si="377"/>
        <v>-2.0067677243431189E-7</v>
      </c>
      <c r="AA1156">
        <f t="shared" si="379"/>
        <v>-1.3008901677234738E-8</v>
      </c>
      <c r="AB1156">
        <f t="shared" si="378"/>
        <v>1.0009202495142577</v>
      </c>
      <c r="AC1156">
        <f t="shared" si="374"/>
        <v>2.0958028896922638</v>
      </c>
      <c r="AD1156">
        <f t="shared" si="382"/>
        <v>3.2516552128466076E-12</v>
      </c>
      <c r="AE1156">
        <f t="shared" si="383"/>
        <v>1.0666491212371027E-4</v>
      </c>
      <c r="AF1156">
        <f t="shared" si="384"/>
        <v>3.0346872869214523E-9</v>
      </c>
      <c r="AG1156">
        <f t="shared" si="385"/>
        <v>3.2516552128466078E-10</v>
      </c>
      <c r="AH1156">
        <f t="shared" si="386"/>
        <v>3.0346872869214523E-5</v>
      </c>
    </row>
    <row r="1157" spans="1:34">
      <c r="A1157" s="4">
        <v>43251.115289351852</v>
      </c>
      <c r="B1157" s="3">
        <v>-2.21475708378421E-3</v>
      </c>
      <c r="C1157">
        <v>2.8849257665133301</v>
      </c>
      <c r="D1157" s="3">
        <v>4.19860437128773E-2</v>
      </c>
      <c r="E1157" s="3">
        <v>4.1874126151742498E-2</v>
      </c>
      <c r="F1157" s="3">
        <v>4.1733421665248897E-2</v>
      </c>
      <c r="G1157">
        <v>-4594554</v>
      </c>
      <c r="H1157">
        <v>13051796</v>
      </c>
      <c r="K1157">
        <f t="shared" si="363"/>
        <v>142.06979191338706</v>
      </c>
      <c r="L1157">
        <f t="shared" si="364"/>
        <v>91.588685542743235</v>
      </c>
      <c r="M1157">
        <f t="shared" si="365"/>
        <v>30.667807043611937</v>
      </c>
      <c r="N1157">
        <f t="shared" si="366"/>
        <v>0.12650508529128601</v>
      </c>
      <c r="O1157">
        <f t="shared" si="367"/>
        <v>125.09917892559541</v>
      </c>
      <c r="P1157">
        <f t="shared" si="368"/>
        <v>125.03631173756335</v>
      </c>
      <c r="Q1157">
        <f t="shared" si="369"/>
        <v>-1.4660209024467292</v>
      </c>
      <c r="R1157">
        <f t="shared" si="370"/>
        <v>126.56519982804214</v>
      </c>
      <c r="S1157">
        <f t="shared" si="371"/>
        <v>31.645154311909756</v>
      </c>
      <c r="T1157">
        <f t="shared" si="372"/>
        <v>13.142155327235068</v>
      </c>
      <c r="U1157">
        <f t="shared" si="373"/>
        <v>0.48889522243236033</v>
      </c>
      <c r="V1157" s="6">
        <f t="shared" si="375"/>
        <v>49763.000000291504</v>
      </c>
      <c r="W1157">
        <f t="shared" si="380"/>
        <v>13.145240177855774</v>
      </c>
      <c r="X1157">
        <f t="shared" si="381"/>
        <v>31.679611270649819</v>
      </c>
      <c r="Y1157">
        <f t="shared" si="376"/>
        <v>-1.4745078772383142</v>
      </c>
      <c r="Z1157">
        <f t="shared" si="377"/>
        <v>4.7425565207231508E-8</v>
      </c>
      <c r="AA1157">
        <f t="shared" si="379"/>
        <v>5.5193577994970321E-8</v>
      </c>
      <c r="AB1157">
        <f t="shared" si="378"/>
        <v>1.0009449061643367</v>
      </c>
      <c r="AC1157">
        <f t="shared" si="374"/>
        <v>2.0958797919538177</v>
      </c>
      <c r="AD1157">
        <f t="shared" si="382"/>
        <v>-1.3790662476240031E-11</v>
      </c>
      <c r="AE1157">
        <f t="shared" si="383"/>
        <v>4.4079238110763226E-6</v>
      </c>
      <c r="AF1157">
        <f t="shared" si="384"/>
        <v>-3.1144551845751515E-7</v>
      </c>
      <c r="AG1157" t="str">
        <f t="shared" si="385"/>
        <v>NaN</v>
      </c>
      <c r="AH1157" t="str">
        <f t="shared" si="386"/>
        <v>NaN</v>
      </c>
    </row>
    <row r="1158" spans="1:34">
      <c r="A1158" s="4">
        <v>43251.115983796299</v>
      </c>
      <c r="B1158" s="3">
        <v>-2.21361543190142E-3</v>
      </c>
      <c r="C1158">
        <v>2.8850434993637499</v>
      </c>
      <c r="D1158" s="3">
        <v>4.1971784956549497E-2</v>
      </c>
      <c r="E1158" s="3">
        <v>4.1861139861575802E-2</v>
      </c>
      <c r="F1158" s="3">
        <v>4.1722713760464103E-2</v>
      </c>
      <c r="G1158">
        <v>-4594555</v>
      </c>
      <c r="H1158">
        <v>13051796</v>
      </c>
      <c r="K1158">
        <f t="shared" si="363"/>
        <v>141.99706397155106</v>
      </c>
      <c r="L1158">
        <f t="shared" si="364"/>
        <v>91.530033044293063</v>
      </c>
      <c r="M1158">
        <f t="shared" si="365"/>
        <v>30.648167679923766</v>
      </c>
      <c r="N1158">
        <f t="shared" si="366"/>
        <v>0.12654076828666405</v>
      </c>
      <c r="O1158">
        <f t="shared" si="367"/>
        <v>125.05635202307307</v>
      </c>
      <c r="P1158">
        <f t="shared" si="368"/>
        <v>124.99744454119138</v>
      </c>
      <c r="Q1158">
        <f t="shared" si="369"/>
        <v>-1.4765750576587209</v>
      </c>
      <c r="R1158">
        <f t="shared" si="370"/>
        <v>126.5329270807318</v>
      </c>
      <c r="S1158">
        <f t="shared" si="371"/>
        <v>31.632551051696247</v>
      </c>
      <c r="T1158">
        <f t="shared" si="372"/>
        <v>13.145911432011703</v>
      </c>
      <c r="U1158">
        <f t="shared" si="373"/>
        <v>0.48883083623353207</v>
      </c>
      <c r="V1158" s="6">
        <f t="shared" si="375"/>
        <v>49823.000000487082</v>
      </c>
      <c r="W1158">
        <f t="shared" si="380"/>
        <v>13.145082579053961</v>
      </c>
      <c r="X1158">
        <f t="shared" si="381"/>
        <v>31.681664857454287</v>
      </c>
      <c r="Y1158">
        <f t="shared" si="376"/>
        <v>-1.4753423925454712</v>
      </c>
      <c r="Z1158">
        <f t="shared" si="377"/>
        <v>9.8012835271942246E-8</v>
      </c>
      <c r="AA1158">
        <f t="shared" si="379"/>
        <v>6.287200287746155E-8</v>
      </c>
      <c r="AB1158">
        <f t="shared" si="378"/>
        <v>1.0009750604292449</v>
      </c>
      <c r="AC1158">
        <f t="shared" si="374"/>
        <v>2.0957891571455574</v>
      </c>
      <c r="AD1158">
        <f t="shared" si="382"/>
        <v>-1.5699628308230021E-11</v>
      </c>
      <c r="AE1158">
        <f t="shared" si="383"/>
        <v>-7.8913973323495399E-3</v>
      </c>
      <c r="AF1158">
        <f t="shared" si="384"/>
        <v>1.9804619179050312E-10</v>
      </c>
      <c r="AG1158" t="str">
        <f t="shared" si="385"/>
        <v>NaN</v>
      </c>
      <c r="AH1158">
        <f t="shared" si="386"/>
        <v>1.9804619179050312E-6</v>
      </c>
    </row>
    <row r="1159" spans="1:34">
      <c r="A1159" s="4">
        <v>43251.116678240738</v>
      </c>
      <c r="B1159" s="3">
        <v>-2.2141505812214701E-3</v>
      </c>
      <c r="C1159">
        <v>2.8849626323553799</v>
      </c>
      <c r="D1159" s="3">
        <v>4.1950367091540097E-2</v>
      </c>
      <c r="E1159" s="3">
        <v>4.1840923109484701E-2</v>
      </c>
      <c r="F1159" s="3">
        <v>4.1703644399440201E-2</v>
      </c>
      <c r="G1159">
        <v>-4594545</v>
      </c>
      <c r="H1159">
        <v>13051796</v>
      </c>
      <c r="K1159">
        <f t="shared" si="363"/>
        <v>142.03115519428619</v>
      </c>
      <c r="L1159">
        <f t="shared" si="364"/>
        <v>91.589190768541798</v>
      </c>
      <c r="M1159">
        <f t="shared" si="365"/>
        <v>30.667976214806085</v>
      </c>
      <c r="N1159">
        <f t="shared" si="366"/>
        <v>0.12651625875448491</v>
      </c>
      <c r="O1159">
        <f t="shared" si="367"/>
        <v>124.99202237216197</v>
      </c>
      <c r="P1159">
        <f t="shared" si="368"/>
        <v>124.93693700105163</v>
      </c>
      <c r="Q1159">
        <f t="shared" si="369"/>
        <v>-1.4834312175309634</v>
      </c>
      <c r="R1159">
        <f t="shared" si="370"/>
        <v>126.47545358969293</v>
      </c>
      <c r="S1159">
        <f t="shared" si="371"/>
        <v>31.656930359826728</v>
      </c>
      <c r="T1159">
        <f t="shared" si="372"/>
        <v>13.143331481256004</v>
      </c>
      <c r="U1159">
        <f t="shared" si="373"/>
        <v>0.48887506109737422</v>
      </c>
      <c r="V1159" s="6">
        <f t="shared" si="375"/>
        <v>49883.000000054017</v>
      </c>
      <c r="W1159">
        <f t="shared" si="380"/>
        <v>13.145024209127353</v>
      </c>
      <c r="X1159">
        <f t="shared" si="381"/>
        <v>31.679650964020297</v>
      </c>
      <c r="Y1159">
        <f t="shared" si="376"/>
        <v>-1.478368202988861</v>
      </c>
      <c r="Z1159">
        <f t="shared" si="377"/>
        <v>1.2646817454161948E-7</v>
      </c>
      <c r="AA1159">
        <f t="shared" si="379"/>
        <v>5.0329704602184911E-8</v>
      </c>
      <c r="AB1159">
        <f t="shared" si="378"/>
        <v>1.0010812591679177</v>
      </c>
      <c r="AC1159">
        <f t="shared" si="374"/>
        <v>2.0958514113572924</v>
      </c>
      <c r="AD1159">
        <f t="shared" si="382"/>
        <v>-1.2542368752263934E-11</v>
      </c>
      <c r="AE1159">
        <f t="shared" si="383"/>
        <v>-3.0015742722639126E-4</v>
      </c>
      <c r="AF1159">
        <f t="shared" si="384"/>
        <v>4.1596951794928784E-9</v>
      </c>
      <c r="AG1159" t="str">
        <f t="shared" si="385"/>
        <v>NaN</v>
      </c>
      <c r="AH1159">
        <f t="shared" si="386"/>
        <v>4.1596951794928787E-5</v>
      </c>
    </row>
    <row r="1160" spans="1:34">
      <c r="A1160" s="4">
        <v>43251.117372685185</v>
      </c>
      <c r="B1160" s="3">
        <v>-2.2179085186689899E-3</v>
      </c>
      <c r="C1160">
        <v>2.8850910681922</v>
      </c>
      <c r="D1160" s="3">
        <v>4.1940567912879499E-2</v>
      </c>
      <c r="E1160" s="3">
        <v>4.1829637404935102E-2</v>
      </c>
      <c r="F1160">
        <v>4.1691114125987999E-2</v>
      </c>
      <c r="G1160">
        <v>-4594538</v>
      </c>
      <c r="H1160">
        <v>13051796</v>
      </c>
      <c r="K1160">
        <f t="shared" si="363"/>
        <v>142.27055133616327</v>
      </c>
      <c r="L1160">
        <f t="shared" si="364"/>
        <v>91.845057840832439</v>
      </c>
      <c r="M1160">
        <f t="shared" si="365"/>
        <v>30.753651448109455</v>
      </c>
      <c r="N1160">
        <f t="shared" si="366"/>
        <v>0.12655518565853324</v>
      </c>
      <c r="O1160">
        <f t="shared" si="367"/>
        <v>124.96259003881899</v>
      </c>
      <c r="P1160">
        <f t="shared" si="368"/>
        <v>124.90315955658562</v>
      </c>
      <c r="Q1160">
        <f t="shared" si="369"/>
        <v>-1.4750983337768986</v>
      </c>
      <c r="R1160">
        <f t="shared" si="370"/>
        <v>126.43768837259589</v>
      </c>
      <c r="S1160">
        <f t="shared" si="371"/>
        <v>31.737050337294054</v>
      </c>
      <c r="T1160">
        <f t="shared" si="372"/>
        <v>13.147429050103199</v>
      </c>
      <c r="U1160">
        <f t="shared" si="373"/>
        <v>0.48880482160774447</v>
      </c>
      <c r="V1160" s="6">
        <f t="shared" si="375"/>
        <v>49943.000000249594</v>
      </c>
      <c r="W1160">
        <f t="shared" si="380"/>
        <v>13.144837425362246</v>
      </c>
      <c r="X1160">
        <f t="shared" si="381"/>
        <v>31.682849453723353</v>
      </c>
      <c r="Y1160">
        <f t="shared" si="376"/>
        <v>-1.4764157893380723</v>
      </c>
      <c r="Z1160">
        <f t="shared" si="377"/>
        <v>2.2764271298248398E-7</v>
      </c>
      <c r="AA1160">
        <f t="shared" si="379"/>
        <v>5.9837214091924918E-9</v>
      </c>
      <c r="AB1160">
        <f t="shared" si="378"/>
        <v>1.0010092396004049</v>
      </c>
      <c r="AC1160">
        <f t="shared" si="374"/>
        <v>2.0957525370210099</v>
      </c>
      <c r="AD1160">
        <f t="shared" si="382"/>
        <v>-1.4930693912306531E-12</v>
      </c>
      <c r="AE1160">
        <f t="shared" si="383"/>
        <v>5.3995432140275211E-16</v>
      </c>
      <c r="AF1160">
        <f t="shared" si="384"/>
        <v>-275.26690950531167</v>
      </c>
      <c r="AG1160" t="str">
        <f t="shared" si="385"/>
        <v>NaN</v>
      </c>
      <c r="AH1160" t="str">
        <f t="shared" si="386"/>
        <v>NaN</v>
      </c>
    </row>
    <row r="1161" spans="1:34">
      <c r="A1161" s="4">
        <v>43251.118067129632</v>
      </c>
      <c r="B1161" s="3">
        <v>-2.21405544356458E-3</v>
      </c>
      <c r="C1161">
        <v>2.88504825624659</v>
      </c>
      <c r="D1161" s="3">
        <v>4.1926249695516199E-2</v>
      </c>
      <c r="E1161" s="3">
        <v>4.1813368865605299E-2</v>
      </c>
      <c r="F1161">
        <v>4.1675391729641E-2</v>
      </c>
      <c r="G1161">
        <v>-4594535</v>
      </c>
      <c r="H1161">
        <v>13051796</v>
      </c>
      <c r="K1161">
        <f t="shared" si="363"/>
        <v>142.02509453246711</v>
      </c>
      <c r="L1161">
        <f t="shared" si="364"/>
        <v>91.62026798404321</v>
      </c>
      <c r="M1161">
        <f t="shared" si="365"/>
        <v>30.678382195007703</v>
      </c>
      <c r="N1161">
        <f t="shared" si="366"/>
        <v>0.12654221002384949</v>
      </c>
      <c r="O1161">
        <f t="shared" si="367"/>
        <v>124.91958454204112</v>
      </c>
      <c r="P1161">
        <f t="shared" si="368"/>
        <v>124.85446878310837</v>
      </c>
      <c r="Q1161">
        <f t="shared" si="369"/>
        <v>-1.4707178167063546</v>
      </c>
      <c r="R1161">
        <f t="shared" si="370"/>
        <v>126.39030235874748</v>
      </c>
      <c r="S1161">
        <f t="shared" si="371"/>
        <v>31.658860739478605</v>
      </c>
      <c r="T1161">
        <f t="shared" si="372"/>
        <v>13.146063193820698</v>
      </c>
      <c r="U1161">
        <f t="shared" si="373"/>
        <v>0.48882823477095616</v>
      </c>
      <c r="V1161" s="6">
        <f t="shared" si="375"/>
        <v>50003.000000445172</v>
      </c>
      <c r="W1161">
        <f t="shared" si="380"/>
        <v>13.145024209127355</v>
      </c>
      <c r="X1161">
        <f t="shared" si="381"/>
        <v>31.684422456110934</v>
      </c>
      <c r="Y1161">
        <f t="shared" si="376"/>
        <v>-1.4735000546862362</v>
      </c>
      <c r="Z1161">
        <f t="shared" si="377"/>
        <v>1.5808521801141608E-8</v>
      </c>
      <c r="AA1161">
        <f t="shared" si="379"/>
        <v>-6.2114239598618686E-9</v>
      </c>
      <c r="AB1161">
        <f t="shared" si="378"/>
        <v>1.0009089669967071</v>
      </c>
      <c r="AC1161">
        <f t="shared" si="374"/>
        <v>2.0957854951331063</v>
      </c>
      <c r="AD1161">
        <f t="shared" si="382"/>
        <v>1.5529774668634006E-12</v>
      </c>
      <c r="AE1161">
        <f t="shared" si="383"/>
        <v>6.5090402621906574E-5</v>
      </c>
      <c r="AF1161">
        <f t="shared" si="384"/>
        <v>2.3750854130762656E-9</v>
      </c>
      <c r="AG1161">
        <f t="shared" si="385"/>
        <v>1.5529774668634006E-10</v>
      </c>
      <c r="AH1161">
        <f t="shared" si="386"/>
        <v>2.3750854130762657E-5</v>
      </c>
    </row>
    <row r="1162" spans="1:34">
      <c r="A1162" s="4">
        <v>43251.118761574071</v>
      </c>
      <c r="B1162" s="3">
        <v>-2.2153279097256E-3</v>
      </c>
      <c r="C1162">
        <v>2.8850970142957499</v>
      </c>
      <c r="D1162" s="3">
        <v>4.1908387600433299E-2</v>
      </c>
      <c r="E1162" s="3">
        <v>4.1797112218482702E-2</v>
      </c>
      <c r="F1162" s="3">
        <v>4.1658907035289301E-2</v>
      </c>
      <c r="G1162">
        <v>-4594555</v>
      </c>
      <c r="H1162">
        <v>13051796</v>
      </c>
      <c r="K1162">
        <f t="shared" si="363"/>
        <v>142.10615588430477</v>
      </c>
      <c r="L1162">
        <f t="shared" si="364"/>
        <v>91.722998316577204</v>
      </c>
      <c r="M1162">
        <f t="shared" si="365"/>
        <v>30.712780701733827</v>
      </c>
      <c r="N1162">
        <f t="shared" si="366"/>
        <v>0.12655698783001501</v>
      </c>
      <c r="O1162">
        <f t="shared" si="367"/>
        <v>124.8659348276219</v>
      </c>
      <c r="P1162">
        <f t="shared" si="368"/>
        <v>124.80581360230208</v>
      </c>
      <c r="Q1162">
        <f t="shared" si="369"/>
        <v>-1.4746840135754553</v>
      </c>
      <c r="R1162">
        <f t="shared" si="370"/>
        <v>126.34061884119735</v>
      </c>
      <c r="S1162">
        <f t="shared" si="371"/>
        <v>31.695903377450797</v>
      </c>
      <c r="T1162">
        <f t="shared" si="372"/>
        <v>13.147618752364437</v>
      </c>
      <c r="U1162">
        <f t="shared" si="373"/>
        <v>0.48880156977952421</v>
      </c>
      <c r="V1162" s="6">
        <f t="shared" si="375"/>
        <v>50063.000000012107</v>
      </c>
      <c r="W1162">
        <f t="shared" si="380"/>
        <v>13.144939572733808</v>
      </c>
      <c r="X1162">
        <f t="shared" si="381"/>
        <v>31.685125553284834</v>
      </c>
      <c r="Y1162">
        <f t="shared" si="376"/>
        <v>-1.4744959082919042</v>
      </c>
      <c r="Z1162">
        <f t="shared" si="377"/>
        <v>3.7626894845187404E-8</v>
      </c>
      <c r="AA1162">
        <f t="shared" si="379"/>
        <v>-6.2114240331496788E-9</v>
      </c>
      <c r="AB1162">
        <f t="shared" si="378"/>
        <v>1.0009429853378682</v>
      </c>
      <c r="AC1162">
        <f t="shared" si="374"/>
        <v>2.095747959505446</v>
      </c>
      <c r="AD1162">
        <f t="shared" si="382"/>
        <v>1.5519008311154084E-12</v>
      </c>
      <c r="AE1162">
        <f t="shared" si="383"/>
        <v>3.4425857176086966E-3</v>
      </c>
      <c r="AF1162">
        <f t="shared" si="384"/>
        <v>4.4875596980450041E-11</v>
      </c>
      <c r="AG1162">
        <f t="shared" si="385"/>
        <v>1.5519008311154085E-10</v>
      </c>
      <c r="AH1162">
        <f t="shared" si="386"/>
        <v>4.487559698045004E-7</v>
      </c>
    </row>
    <row r="1163" spans="1:34">
      <c r="A1163" s="4">
        <v>43251.119467592594</v>
      </c>
      <c r="B1163" s="3">
        <v>-2.2162911785017099E-3</v>
      </c>
      <c r="C1163">
        <v>2.8850625268951302</v>
      </c>
      <c r="D1163" s="3">
        <v>4.1891191468948798E-2</v>
      </c>
      <c r="E1163" s="3">
        <v>4.1780689080460398E-2</v>
      </c>
      <c r="F1163" s="3">
        <v>4.1642898777190601E-2</v>
      </c>
      <c r="G1163">
        <v>-4594573</v>
      </c>
      <c r="H1163">
        <v>13051796</v>
      </c>
      <c r="K1163">
        <f t="shared" ref="K1163:K1226" si="387">(B1163-$B$19)*($B$17/$B$18)</f>
        <v>142.16752008522928</v>
      </c>
      <c r="L1163">
        <f t="shared" ref="L1163:L1226" si="388">K1163-R1163*$B$8+$D$8</f>
        <v>91.805405227079589</v>
      </c>
      <c r="M1163">
        <f t="shared" ref="M1163:M1226" si="389">L1163/((($B$7/2))^2*PI())</f>
        <v>30.740374058002356</v>
      </c>
      <c r="N1163">
        <f t="shared" ref="N1163:N1226" si="390">(C1163-$C$19)*($C$17/$C$18)</f>
        <v>0.12654653523541182</v>
      </c>
      <c r="O1163">
        <f t="shared" ref="O1163:O1226" si="391">(D1163-$D$19)*($D$17/$D$18)</f>
        <v>124.81428536886708</v>
      </c>
      <c r="P1163">
        <f t="shared" ref="P1163:P1226" si="392">(E1163-$E$19)*($E$17/$E$18)</f>
        <v>124.75666012410601</v>
      </c>
      <c r="Q1163">
        <f t="shared" ref="Q1163:Q1226" si="393">O1163-R1163</f>
        <v>-1.478085894593903</v>
      </c>
      <c r="R1163">
        <f t="shared" ref="R1163:R1226" si="394">(F1163-$F$19)*($F$17/$F$18)</f>
        <v>126.29237126346098</v>
      </c>
      <c r="S1163">
        <f t="shared" ref="S1163:S1226" si="395">M1163-(2/3)*Q1163</f>
        <v>31.72576465439829</v>
      </c>
      <c r="T1163">
        <f t="shared" ref="T1163:T1226" si="396">N1163/$D$7*100-$N$30/$D$7*100</f>
        <v>13.146518479248311</v>
      </c>
      <c r="U1163">
        <f t="shared" ref="U1163:U1226" si="397">(2.40665404368-T1163*2.40665404368/100-$N$8)/$N$8</f>
        <v>0.48882043038321704</v>
      </c>
      <c r="V1163" s="6">
        <f t="shared" si="375"/>
        <v>50124.000000441447</v>
      </c>
      <c r="W1163">
        <f t="shared" si="380"/>
        <v>13.144729440998061</v>
      </c>
      <c r="X1163">
        <f t="shared" si="381"/>
        <v>31.684298268926838</v>
      </c>
      <c r="Y1163">
        <f t="shared" si="376"/>
        <v>-1.4751720389123146</v>
      </c>
      <c r="Z1163">
        <f t="shared" si="377"/>
        <v>-5.1109865478525879E-7</v>
      </c>
      <c r="AA1163">
        <f t="shared" si="379"/>
        <v>-2.2019945861178874E-8</v>
      </c>
      <c r="AB1163">
        <f t="shared" si="378"/>
        <v>1.0009658906757444</v>
      </c>
      <c r="AC1163">
        <f t="shared" ref="AC1163:AC1226" si="398">($D$7-$D$7*(T1163/100))*2.54</f>
        <v>2.095774509095738</v>
      </c>
      <c r="AD1163">
        <f t="shared" si="382"/>
        <v>5.499148352948898E-12</v>
      </c>
      <c r="AE1163">
        <f t="shared" si="383"/>
        <v>-1.6945121132502655E-3</v>
      </c>
      <c r="AF1163">
        <f t="shared" si="384"/>
        <v>-3.2305896266369232E-10</v>
      </c>
      <c r="AG1163">
        <f t="shared" si="385"/>
        <v>5.4991483529488983E-10</v>
      </c>
      <c r="AH1163" t="str">
        <f t="shared" si="386"/>
        <v>NaN</v>
      </c>
    </row>
    <row r="1164" spans="1:34">
      <c r="A1164" s="4">
        <v>43251.120162037034</v>
      </c>
      <c r="B1164" s="3">
        <v>-2.2138057072152101E-3</v>
      </c>
      <c r="C1164">
        <v>2.8849031713198201</v>
      </c>
      <c r="D1164" s="3">
        <v>4.18799176566063E-2</v>
      </c>
      <c r="E1164" s="3">
        <v>4.1768011987678599E-2</v>
      </c>
      <c r="F1164" s="3">
        <v>4.1629892067485297E-2</v>
      </c>
      <c r="G1164">
        <v>-4594548</v>
      </c>
      <c r="H1164">
        <v>13051796</v>
      </c>
      <c r="K1164">
        <f t="shared" si="387"/>
        <v>142.00918529518987</v>
      </c>
      <c r="L1164">
        <f t="shared" si="388"/>
        <v>91.664167638572337</v>
      </c>
      <c r="M1164">
        <f t="shared" si="389"/>
        <v>30.693081675914133</v>
      </c>
      <c r="N1164">
        <f t="shared" si="390"/>
        <v>0.12649823703964927</v>
      </c>
      <c r="O1164">
        <f t="shared" si="391"/>
        <v>124.78042389798227</v>
      </c>
      <c r="P1164">
        <f t="shared" si="392"/>
        <v>124.71871833717141</v>
      </c>
      <c r="Q1164">
        <f t="shared" si="393"/>
        <v>-1.4727462085675853</v>
      </c>
      <c r="R1164">
        <f t="shared" si="394"/>
        <v>126.25317010654986</v>
      </c>
      <c r="S1164">
        <f t="shared" si="395"/>
        <v>31.674912481625856</v>
      </c>
      <c r="T1164">
        <f t="shared" si="396"/>
        <v>13.141434458641726</v>
      </c>
      <c r="U1164">
        <f t="shared" si="397"/>
        <v>0.48890757937960766</v>
      </c>
      <c r="V1164" s="6">
        <f t="shared" ref="V1164:V1227" si="399">(A1164-$A$330)*86400</f>
        <v>50184.000000008382</v>
      </c>
      <c r="W1164">
        <f t="shared" si="380"/>
        <v>13.144811158895306</v>
      </c>
      <c r="X1164">
        <f t="shared" si="381"/>
        <v>31.685235466058451</v>
      </c>
      <c r="Y1164">
        <f t="shared" ref="Y1164:Y1227" si="400">AVERAGE(Q1163:Q1165)</f>
        <v>-1.4776446512160486</v>
      </c>
      <c r="Z1164">
        <f t="shared" ref="Z1164:Z1227" si="401">(T1165-T1163)/100/(V1165-V1163)</f>
        <v>-3.7940452376148988E-8</v>
      </c>
      <c r="AA1164">
        <f t="shared" si="379"/>
        <v>-4.4151876235074153E-8</v>
      </c>
      <c r="AB1164">
        <f t="shared" ref="AB1164:AB1227" si="402">((M1164-$M$331)-(Y1164-$Y$331))/(M1164-$M$331)</f>
        <v>1.00105476571157</v>
      </c>
      <c r="AC1164">
        <f t="shared" si="398"/>
        <v>2.0958971865129752</v>
      </c>
      <c r="AD1164">
        <f t="shared" si="382"/>
        <v>1.1008456727904735E-11</v>
      </c>
      <c r="AE1164">
        <f t="shared" si="383"/>
        <v>-4.5496935689162468E-6</v>
      </c>
      <c r="AF1164">
        <f t="shared" si="384"/>
        <v>-2.4086590466499723E-7</v>
      </c>
      <c r="AG1164">
        <f t="shared" si="385"/>
        <v>1.1008456727904735E-9</v>
      </c>
      <c r="AH1164" t="str">
        <f t="shared" si="386"/>
        <v>NaN</v>
      </c>
    </row>
    <row r="1165" spans="1:34">
      <c r="A1165" s="4">
        <v>43251.120856481481</v>
      </c>
      <c r="B1165" s="3">
        <v>-2.21353218645163E-3</v>
      </c>
      <c r="C1165">
        <v>2.88504825624659</v>
      </c>
      <c r="D1165" s="3">
        <v>4.1862364758908401E-2</v>
      </c>
      <c r="E1165" s="3">
        <v>4.1753384572930402E-2</v>
      </c>
      <c r="F1165" s="3">
        <v>4.1615503692646598E-2</v>
      </c>
      <c r="G1165">
        <v>-4594522</v>
      </c>
      <c r="H1165">
        <v>13051796</v>
      </c>
      <c r="K1165">
        <f t="shared" si="387"/>
        <v>141.99176089245864</v>
      </c>
      <c r="L1165">
        <f t="shared" si="388"/>
        <v>91.665656623616442</v>
      </c>
      <c r="M1165">
        <f t="shared" si="389"/>
        <v>30.693580251756256</v>
      </c>
      <c r="N1165">
        <f t="shared" si="390"/>
        <v>0.12654221002384949</v>
      </c>
      <c r="O1165">
        <f t="shared" si="391"/>
        <v>124.72770287369305</v>
      </c>
      <c r="P1165">
        <f t="shared" si="392"/>
        <v>124.67493935224697</v>
      </c>
      <c r="Q1165">
        <f t="shared" si="393"/>
        <v>-1.4821018504866572</v>
      </c>
      <c r="R1165">
        <f t="shared" si="394"/>
        <v>126.2098047241797</v>
      </c>
      <c r="S1165">
        <f t="shared" si="395"/>
        <v>31.681648152080694</v>
      </c>
      <c r="T1165">
        <f t="shared" si="396"/>
        <v>13.146063193820698</v>
      </c>
      <c r="U1165">
        <f t="shared" si="397"/>
        <v>0.48882823477095616</v>
      </c>
      <c r="V1165" s="6">
        <f t="shared" si="399"/>
        <v>50244.00000020396</v>
      </c>
      <c r="W1165">
        <f t="shared" si="380"/>
        <v>13.144706093027423</v>
      </c>
      <c r="X1165">
        <f t="shared" si="381"/>
        <v>31.691741268747794</v>
      </c>
      <c r="Y1165">
        <f t="shared" si="400"/>
        <v>-1.4796400144165507</v>
      </c>
      <c r="Z1165">
        <f t="shared" si="401"/>
        <v>9.8012834758927517E-8</v>
      </c>
      <c r="AA1165">
        <f t="shared" si="379"/>
        <v>-8.977075347812897E-8</v>
      </c>
      <c r="AB1165">
        <f t="shared" si="402"/>
        <v>1.001125165867196</v>
      </c>
      <c r="AC1165">
        <f t="shared" si="398"/>
        <v>2.0957854951331063</v>
      </c>
      <c r="AD1165">
        <f t="shared" si="382"/>
        <v>2.2351307861828773E-11</v>
      </c>
      <c r="AE1165">
        <f t="shared" si="383"/>
        <v>8.1002172492531199E-6</v>
      </c>
      <c r="AF1165">
        <f t="shared" si="384"/>
        <v>2.7468649611493425E-7</v>
      </c>
      <c r="AG1165">
        <f t="shared" si="385"/>
        <v>2.2351307861828774E-9</v>
      </c>
      <c r="AH1165">
        <f t="shared" si="386"/>
        <v>2.7468649611493423E-3</v>
      </c>
    </row>
    <row r="1166" spans="1:34">
      <c r="A1166" s="4">
        <v>43251.121550925927</v>
      </c>
      <c r="B1166" s="3">
        <v>-2.2132467734809298E-3</v>
      </c>
      <c r="C1166">
        <v>2.8849400371618699</v>
      </c>
      <c r="D1166" s="3">
        <v>4.1850199031032403E-2</v>
      </c>
      <c r="E1166" s="3">
        <v>4.1739886917857801E-2</v>
      </c>
      <c r="F1166" s="3">
        <v>4.1604033489857098E-2</v>
      </c>
      <c r="G1166">
        <v>-4594519</v>
      </c>
      <c r="H1166">
        <v>13051796</v>
      </c>
      <c r="K1166">
        <f t="shared" si="387"/>
        <v>141.97357890699945</v>
      </c>
      <c r="L1166">
        <f t="shared" si="388"/>
        <v>91.662552115332502</v>
      </c>
      <c r="M1166">
        <f t="shared" si="389"/>
        <v>30.692540729674977</v>
      </c>
      <c r="N1166">
        <f t="shared" si="390"/>
        <v>0.1265094105028482</v>
      </c>
      <c r="O1166">
        <f t="shared" si="391"/>
        <v>124.69116248897221</v>
      </c>
      <c r="P1166">
        <f t="shared" si="392"/>
        <v>124.63454167103596</v>
      </c>
      <c r="Q1166">
        <f t="shared" si="393"/>
        <v>-1.4840719841954098</v>
      </c>
      <c r="R1166">
        <f t="shared" si="394"/>
        <v>126.17523447316762</v>
      </c>
      <c r="S1166">
        <f t="shared" si="395"/>
        <v>31.681922052471919</v>
      </c>
      <c r="T1166">
        <f t="shared" si="396"/>
        <v>13.142610612662667</v>
      </c>
      <c r="U1166">
        <f t="shared" si="397"/>
        <v>0.48888741804462155</v>
      </c>
      <c r="V1166" s="6">
        <f t="shared" si="399"/>
        <v>50304.000000399537</v>
      </c>
      <c r="W1166">
        <f t="shared" si="380"/>
        <v>13.144837425362272</v>
      </c>
      <c r="X1166">
        <f t="shared" si="381"/>
        <v>31.689938585530026</v>
      </c>
      <c r="Y1166">
        <f t="shared" si="400"/>
        <v>-1.481416214117047</v>
      </c>
      <c r="Z1166">
        <f t="shared" si="401"/>
        <v>1.5808521745415115E-8</v>
      </c>
      <c r="AA1166">
        <f t="shared" si="379"/>
        <v>-9.8307728517723705E-8</v>
      </c>
      <c r="AB1166">
        <f t="shared" si="402"/>
        <v>1.0011878936230589</v>
      </c>
      <c r="AC1166">
        <f t="shared" si="398"/>
        <v>2.0958688059164499</v>
      </c>
      <c r="AD1166">
        <f t="shared" si="382"/>
        <v>2.4448485936381454E-11</v>
      </c>
      <c r="AE1166">
        <f t="shared" si="383"/>
        <v>1.8500206762433918E-5</v>
      </c>
      <c r="AF1166">
        <f t="shared" si="384"/>
        <v>1.315547164207667E-7</v>
      </c>
      <c r="AG1166">
        <f t="shared" si="385"/>
        <v>2.4448485936381455E-9</v>
      </c>
      <c r="AH1166">
        <f t="shared" si="386"/>
        <v>1.315547164207667E-3</v>
      </c>
    </row>
    <row r="1167" spans="1:34">
      <c r="A1167" s="4">
        <v>43251.122245370374</v>
      </c>
      <c r="B1167" s="3">
        <v>-2.2119148462843401E-3</v>
      </c>
      <c r="C1167">
        <v>2.8850542023501502</v>
      </c>
      <c r="D1167" s="3">
        <v>4.1838176009641799E-2</v>
      </c>
      <c r="E1167" s="3">
        <v>4.1726900627691098E-2</v>
      </c>
      <c r="F1167" s="3">
        <v>4.1590061996739702E-2</v>
      </c>
      <c r="G1167">
        <v>-4594517</v>
      </c>
      <c r="H1167">
        <v>13051796</v>
      </c>
      <c r="K1167">
        <f t="shared" si="387"/>
        <v>141.88872964152401</v>
      </c>
      <c r="L1167">
        <f t="shared" si="388"/>
        <v>91.596068250403832</v>
      </c>
      <c r="M1167">
        <f t="shared" si="389"/>
        <v>30.670279089723888</v>
      </c>
      <c r="N1167">
        <f t="shared" si="390"/>
        <v>0.12654401219533434</v>
      </c>
      <c r="O1167">
        <f t="shared" si="391"/>
        <v>124.65505073046523</v>
      </c>
      <c r="P1167">
        <f t="shared" si="392"/>
        <v>124.59567447466399</v>
      </c>
      <c r="Q1167">
        <f t="shared" si="393"/>
        <v>-1.4780748076690742</v>
      </c>
      <c r="R1167">
        <f t="shared" si="394"/>
        <v>126.13312553813431</v>
      </c>
      <c r="S1167">
        <f t="shared" si="395"/>
        <v>31.655662294836603</v>
      </c>
      <c r="T1167">
        <f t="shared" si="396"/>
        <v>13.146252896082261</v>
      </c>
      <c r="U1167">
        <f t="shared" si="397"/>
        <v>0.48882498294273025</v>
      </c>
      <c r="V1167" s="6">
        <f t="shared" si="399"/>
        <v>50364.000000595115</v>
      </c>
      <c r="W1167">
        <f t="shared" si="380"/>
        <v>13.14462145663385</v>
      </c>
      <c r="X1167">
        <f t="shared" si="381"/>
        <v>31.685105953147719</v>
      </c>
      <c r="Y1167">
        <f t="shared" si="400"/>
        <v>-1.4800751130999714</v>
      </c>
      <c r="Z1167">
        <f t="shared" si="401"/>
        <v>7.2719200365217064E-8</v>
      </c>
      <c r="AA1167">
        <f t="shared" ref="AA1167:AA1230" si="403">AVERAGE(Z1164:Z1170)</f>
        <v>-2.2583603297524956E-9</v>
      </c>
      <c r="AB1167">
        <f t="shared" si="402"/>
        <v>1.0011414596628534</v>
      </c>
      <c r="AC1167">
        <f t="shared" si="398"/>
        <v>2.0957809176175348</v>
      </c>
      <c r="AD1167">
        <f t="shared" si="382"/>
        <v>5.621247006651539E-13</v>
      </c>
      <c r="AE1167">
        <f t="shared" si="383"/>
        <v>8.5649698217555399E-4</v>
      </c>
      <c r="AF1167">
        <f t="shared" si="384"/>
        <v>6.533379239894824E-11</v>
      </c>
      <c r="AG1167">
        <f t="shared" si="385"/>
        <v>5.6212470066515393E-11</v>
      </c>
      <c r="AH1167">
        <f t="shared" si="386"/>
        <v>6.5333792398948238E-7</v>
      </c>
    </row>
    <row r="1168" spans="1:34">
      <c r="A1168" s="4">
        <v>43251.122939814813</v>
      </c>
      <c r="B1168" s="3">
        <v>-2.2147095149557599E-3</v>
      </c>
      <c r="C1168">
        <v>2.8849673892382302</v>
      </c>
      <c r="D1168" s="3">
        <v>4.1821788548240903E-2</v>
      </c>
      <c r="E1168">
        <v>4.1711238590924002E-2</v>
      </c>
      <c r="F1168" s="3">
        <v>4.1573732144170199E-2</v>
      </c>
      <c r="G1168">
        <v>-4594513</v>
      </c>
      <c r="H1168">
        <v>13051796</v>
      </c>
      <c r="K1168">
        <f t="shared" si="387"/>
        <v>142.0667615824772</v>
      </c>
      <c r="L1168">
        <f t="shared" si="388"/>
        <v>91.795565633939901</v>
      </c>
      <c r="M1168">
        <f t="shared" si="389"/>
        <v>30.737079341607995</v>
      </c>
      <c r="N1168">
        <f t="shared" si="390"/>
        <v>0.12651770049167343</v>
      </c>
      <c r="O1168">
        <f t="shared" si="391"/>
        <v>124.60583015358813</v>
      </c>
      <c r="P1168">
        <f t="shared" si="392"/>
        <v>124.54879892739086</v>
      </c>
      <c r="Q1168">
        <f t="shared" si="393"/>
        <v>-1.4780785474354303</v>
      </c>
      <c r="R1168">
        <f t="shared" si="394"/>
        <v>126.08390870102356</v>
      </c>
      <c r="S1168">
        <f t="shared" si="395"/>
        <v>31.722465039898282</v>
      </c>
      <c r="T1168">
        <f t="shared" si="396"/>
        <v>13.143483243065322</v>
      </c>
      <c r="U1168">
        <f t="shared" si="397"/>
        <v>0.48887245963479259</v>
      </c>
      <c r="V1168" s="6">
        <f t="shared" si="399"/>
        <v>50424.00000016205</v>
      </c>
      <c r="W1168">
        <f t="shared" si="380"/>
        <v>13.14431793301555</v>
      </c>
      <c r="X1168">
        <f t="shared" si="381"/>
        <v>31.689058886052916</v>
      </c>
      <c r="Y1168">
        <f t="shared" si="400"/>
        <v>-1.4783440886757215</v>
      </c>
      <c r="Z1168">
        <f t="shared" si="401"/>
        <v>-3.0352361890024208E-7</v>
      </c>
      <c r="AA1168">
        <f t="shared" si="403"/>
        <v>2.4841962788201489E-8</v>
      </c>
      <c r="AB1168">
        <f t="shared" si="402"/>
        <v>1.0010777765918055</v>
      </c>
      <c r="AC1168">
        <f t="shared" si="398"/>
        <v>2.0958477493448338</v>
      </c>
      <c r="AD1168">
        <f t="shared" si="382"/>
        <v>-6.1908091497522791E-12</v>
      </c>
      <c r="AE1168">
        <f t="shared" si="383"/>
        <v>-1.9063170086433022E-4</v>
      </c>
      <c r="AF1168">
        <f t="shared" si="384"/>
        <v>3.2328334344414632E-9</v>
      </c>
      <c r="AG1168" t="str">
        <f t="shared" si="385"/>
        <v>NaN</v>
      </c>
      <c r="AH1168">
        <f t="shared" si="386"/>
        <v>3.2328334344414628E-5</v>
      </c>
    </row>
    <row r="1169" spans="1:34">
      <c r="A1169" s="4">
        <v>43251.12363425926</v>
      </c>
      <c r="B1169" s="3">
        <v>-2.21462626950597E-3</v>
      </c>
      <c r="C1169">
        <v>2.8849400371618699</v>
      </c>
      <c r="D1169" s="3">
        <v>4.1808231432132699E-2</v>
      </c>
      <c r="E1169" s="3">
        <v>4.1698014456615098E-2</v>
      </c>
      <c r="F1169" s="3">
        <v>4.1560487216338503E-2</v>
      </c>
      <c r="G1169">
        <v>-4594505</v>
      </c>
      <c r="H1169">
        <v>13051796</v>
      </c>
      <c r="K1169">
        <f t="shared" si="387"/>
        <v>142.06145850338478</v>
      </c>
      <c r="L1169">
        <f t="shared" si="388"/>
        <v>91.807672891938736</v>
      </c>
      <c r="M1169">
        <f t="shared" si="389"/>
        <v>30.74113336913263</v>
      </c>
      <c r="N1169">
        <f t="shared" si="390"/>
        <v>0.1265094105028482</v>
      </c>
      <c r="O1169">
        <f t="shared" si="391"/>
        <v>124.56511066328322</v>
      </c>
      <c r="P1169">
        <f t="shared" si="392"/>
        <v>124.50921987760562</v>
      </c>
      <c r="Q1169">
        <f t="shared" si="393"/>
        <v>-1.4788789109226599</v>
      </c>
      <c r="R1169">
        <f t="shared" si="394"/>
        <v>126.04398957420588</v>
      </c>
      <c r="S1169">
        <f t="shared" si="395"/>
        <v>31.72705264308107</v>
      </c>
      <c r="T1169">
        <f t="shared" si="396"/>
        <v>13.142610612662667</v>
      </c>
      <c r="U1169">
        <f t="shared" si="397"/>
        <v>0.48888741804462155</v>
      </c>
      <c r="V1169" s="6">
        <f t="shared" si="399"/>
        <v>50484.000000357628</v>
      </c>
      <c r="W1169">
        <f t="shared" ref="W1169:W1232" si="404">AVERAGE(T1163:T1175)</f>
        <v>13.144026083382585</v>
      </c>
      <c r="X1169">
        <f t="shared" ref="X1169:X1232" si="405">AVERAGE(S1163:S1175)</f>
        <v>31.689635713364773</v>
      </c>
      <c r="Y1169">
        <f t="shared" si="400"/>
        <v>-1.480659214513717</v>
      </c>
      <c r="Z1169">
        <f t="shared" si="401"/>
        <v>-2.2131930431975626E-8</v>
      </c>
      <c r="AA1169">
        <f t="shared" si="403"/>
        <v>1.1743473349313065E-8</v>
      </c>
      <c r="AB1169">
        <f t="shared" si="402"/>
        <v>1.0011591892797849</v>
      </c>
      <c r="AC1169">
        <f t="shared" si="398"/>
        <v>2.0958688059164499</v>
      </c>
      <c r="AD1169">
        <f t="shared" ref="AD1169:AD1232" si="406">AA1169*AC1169*$D$7*2.54*1.024*9.81/2/Y1169/10000*0.14503773773</f>
        <v>-2.9220177788271814E-12</v>
      </c>
      <c r="AE1169">
        <f t="shared" si="383"/>
        <v>1.1264722117306433E-4</v>
      </c>
      <c r="AF1169">
        <f t="shared" si="384"/>
        <v>-2.5822209908679969E-9</v>
      </c>
      <c r="AG1169" t="str">
        <f t="shared" si="385"/>
        <v>NaN</v>
      </c>
      <c r="AH1169" t="str">
        <f t="shared" si="386"/>
        <v>NaN</v>
      </c>
    </row>
    <row r="1170" spans="1:34">
      <c r="A1170" s="4">
        <v>43251.124328703707</v>
      </c>
      <c r="B1170">
        <v>-2.2108207632300001E-3</v>
      </c>
      <c r="C1170">
        <v>2.8849590646932501</v>
      </c>
      <c r="D1170" s="3">
        <v>4.1789394176066703E-2</v>
      </c>
      <c r="E1170" s="3">
        <v>4.1679200984963201E-2</v>
      </c>
      <c r="F1170">
        <v>4.1543752392953999E-2</v>
      </c>
      <c r="G1170">
        <v>-4594504</v>
      </c>
      <c r="H1170">
        <v>13051796</v>
      </c>
      <c r="K1170">
        <f t="shared" si="387"/>
        <v>141.81903203059787</v>
      </c>
      <c r="L1170">
        <f t="shared" si="388"/>
        <v>91.587244192185338</v>
      </c>
      <c r="M1170">
        <f t="shared" si="389"/>
        <v>30.667324417832017</v>
      </c>
      <c r="N1170">
        <f t="shared" si="390"/>
        <v>0.12651517745159596</v>
      </c>
      <c r="O1170">
        <f t="shared" si="391"/>
        <v>124.50853200307051</v>
      </c>
      <c r="P1170">
        <f t="shared" si="392"/>
        <v>124.45291227260479</v>
      </c>
      <c r="Q1170">
        <f t="shared" si="393"/>
        <v>-1.4850201851830604</v>
      </c>
      <c r="R1170">
        <f t="shared" si="394"/>
        <v>125.99355218825357</v>
      </c>
      <c r="S1170">
        <f t="shared" si="395"/>
        <v>31.657337874620723</v>
      </c>
      <c r="T1170">
        <f t="shared" si="396"/>
        <v>13.143217659899273</v>
      </c>
      <c r="U1170">
        <f t="shared" si="397"/>
        <v>0.48887701219430613</v>
      </c>
      <c r="V1170" s="6">
        <f t="shared" si="399"/>
        <v>50544.000000553206</v>
      </c>
      <c r="W1170">
        <f t="shared" si="404"/>
        <v>13.143842218113802</v>
      </c>
      <c r="X1170">
        <f t="shared" si="405"/>
        <v>31.682933869169631</v>
      </c>
      <c r="Y1170">
        <f t="shared" si="400"/>
        <v>-1.481744649885357</v>
      </c>
      <c r="Z1170">
        <f t="shared" si="401"/>
        <v>1.6124692253053953E-7</v>
      </c>
      <c r="AA1170">
        <f t="shared" si="403"/>
        <v>-2.5293634900307985E-8</v>
      </c>
      <c r="AB1170">
        <f t="shared" si="402"/>
        <v>1.0012005533605224</v>
      </c>
      <c r="AC1170">
        <f t="shared" si="398"/>
        <v>2.0958541578666305</v>
      </c>
      <c r="AD1170">
        <f t="shared" si="406"/>
        <v>6.2889225104338439E-12</v>
      </c>
      <c r="AE1170">
        <f t="shared" ref="AE1170:AE1233" si="407">(W1171-W1169)/(X1171-X1169)*0.14503773773/100</f>
        <v>-1.8847444309022782E-5</v>
      </c>
      <c r="AF1170">
        <f t="shared" ref="AF1170:AF1233" si="408">AD1170/AE1170/(1.024*9.81)</f>
        <v>-3.3216572017855463E-8</v>
      </c>
      <c r="AG1170">
        <f t="shared" ref="AG1170:AG1233" si="409">IF(AD1170&gt;0,AD1170*100,"NaN")</f>
        <v>6.2889225104338441E-10</v>
      </c>
      <c r="AH1170" t="str">
        <f t="shared" ref="AH1170:AH1233" si="410">IF(AF1170&gt;0,AF1170*100*100,"NaN")</f>
        <v>NaN</v>
      </c>
    </row>
    <row r="1171" spans="1:34">
      <c r="A1171" s="4">
        <v>43251.125023148146</v>
      </c>
      <c r="B1171" s="3">
        <v>-2.2134370487947299E-3</v>
      </c>
      <c r="C1171">
        <v>2.88500068741814</v>
      </c>
      <c r="D1171" s="3">
        <v>4.1775944089822603E-2</v>
      </c>
      <c r="E1171" s="3">
        <v>4.1665667653269303E-2</v>
      </c>
      <c r="F1171" s="3">
        <v>4.1529125799988797E-2</v>
      </c>
      <c r="G1171">
        <v>-4594495</v>
      </c>
      <c r="H1171">
        <v>13051796</v>
      </c>
      <c r="K1171">
        <f t="shared" si="387"/>
        <v>141.98570023063891</v>
      </c>
      <c r="L1171">
        <f t="shared" si="388"/>
        <v>91.773138915560949</v>
      </c>
      <c r="M1171">
        <f t="shared" si="389"/>
        <v>30.729569917624111</v>
      </c>
      <c r="N1171">
        <f t="shared" si="390"/>
        <v>0.1265277926519803</v>
      </c>
      <c r="O1171">
        <f t="shared" si="391"/>
        <v>124.46813398242618</v>
      </c>
      <c r="P1171">
        <f t="shared" si="392"/>
        <v>124.4124078133819</v>
      </c>
      <c r="Q1171">
        <f t="shared" si="393"/>
        <v>-1.4813348535503508</v>
      </c>
      <c r="R1171">
        <f t="shared" si="394"/>
        <v>125.94946883597653</v>
      </c>
      <c r="S1171">
        <f t="shared" si="395"/>
        <v>31.71712648665768</v>
      </c>
      <c r="T1171">
        <f t="shared" si="396"/>
        <v>13.144545575729204</v>
      </c>
      <c r="U1171">
        <f t="shared" si="397"/>
        <v>0.48885424939674382</v>
      </c>
      <c r="V1171" s="6">
        <f t="shared" si="399"/>
        <v>50604.000000120141</v>
      </c>
      <c r="W1171">
        <f t="shared" si="404"/>
        <v>13.144139904739445</v>
      </c>
      <c r="X1171">
        <f t="shared" si="405"/>
        <v>31.680876758127265</v>
      </c>
      <c r="Y1171">
        <f t="shared" si="400"/>
        <v>-1.4820156674525435</v>
      </c>
      <c r="Z1171">
        <f t="shared" si="401"/>
        <v>1.5176180944952891E-7</v>
      </c>
      <c r="AA1171">
        <f t="shared" si="403"/>
        <v>-4.5167205183476196E-8</v>
      </c>
      <c r="AB1171">
        <f t="shared" si="402"/>
        <v>1.0012074718261443</v>
      </c>
      <c r="AC1171">
        <f t="shared" si="398"/>
        <v>2.0958221152576542</v>
      </c>
      <c r="AD1171">
        <f t="shared" si="406"/>
        <v>1.1227993426720457E-11</v>
      </c>
      <c r="AE1171">
        <f t="shared" si="407"/>
        <v>-3.449284966066677E-5</v>
      </c>
      <c r="AF1171">
        <f t="shared" si="408"/>
        <v>-3.2404409379757168E-8</v>
      </c>
      <c r="AG1171">
        <f t="shared" si="409"/>
        <v>1.1227993426720457E-9</v>
      </c>
      <c r="AH1171" t="str">
        <f t="shared" si="410"/>
        <v>NaN</v>
      </c>
    </row>
    <row r="1172" spans="1:34">
      <c r="A1172" s="4">
        <v>43251.125717592593</v>
      </c>
      <c r="B1172" s="3">
        <v>-2.20927477630539E-3</v>
      </c>
      <c r="C1172">
        <v>2.8850161472873901</v>
      </c>
      <c r="D1172" s="3">
        <v>4.1762244267229097E-2</v>
      </c>
      <c r="E1172" s="3">
        <v>4.1651016454106897E-2</v>
      </c>
      <c r="F1172" s="3">
        <v>4.1514927999651299E-2</v>
      </c>
      <c r="G1172">
        <v>-4594497</v>
      </c>
      <c r="H1172">
        <v>13051796</v>
      </c>
      <c r="K1172">
        <f t="shared" si="387"/>
        <v>141.72054627602836</v>
      </c>
      <c r="L1172">
        <f t="shared" si="388"/>
        <v>91.526647840278329</v>
      </c>
      <c r="M1172">
        <f t="shared" si="389"/>
        <v>30.647034168912967</v>
      </c>
      <c r="N1172">
        <f t="shared" si="390"/>
        <v>0.12653247829783895</v>
      </c>
      <c r="O1172">
        <f t="shared" si="391"/>
        <v>124.42698586590768</v>
      </c>
      <c r="P1172">
        <f t="shared" si="392"/>
        <v>124.36855764311616</v>
      </c>
      <c r="Q1172">
        <f t="shared" si="393"/>
        <v>-1.4796919636242194</v>
      </c>
      <c r="R1172">
        <f t="shared" si="394"/>
        <v>125.9066778295319</v>
      </c>
      <c r="S1172">
        <f t="shared" si="395"/>
        <v>31.63349547799578</v>
      </c>
      <c r="T1172">
        <f t="shared" si="396"/>
        <v>13.145038801609063</v>
      </c>
      <c r="U1172">
        <f t="shared" si="397"/>
        <v>0.4888457946433607</v>
      </c>
      <c r="V1172" s="6">
        <f t="shared" si="399"/>
        <v>50664.000000315718</v>
      </c>
      <c r="W1172">
        <f t="shared" si="404"/>
        <v>13.14406986082753</v>
      </c>
      <c r="X1172">
        <f t="shared" si="405"/>
        <v>31.673361802919764</v>
      </c>
      <c r="Y1172">
        <f t="shared" si="400"/>
        <v>-1.4789413886988616</v>
      </c>
      <c r="Z1172">
        <f t="shared" si="401"/>
        <v>6.3234086867085445E-9</v>
      </c>
      <c r="AA1172">
        <f t="shared" si="403"/>
        <v>2.213193043064107E-8</v>
      </c>
      <c r="AB1172">
        <f t="shared" si="402"/>
        <v>1.0011023212895189</v>
      </c>
      <c r="AC1172">
        <f t="shared" si="398"/>
        <v>2.0958102137171735</v>
      </c>
      <c r="AD1172">
        <f t="shared" si="406"/>
        <v>-5.5131218752482613E-12</v>
      </c>
      <c r="AE1172">
        <f t="shared" si="407"/>
        <v>-4.0478177494518758E-5</v>
      </c>
      <c r="AF1172">
        <f t="shared" si="408"/>
        <v>1.3558376164177331E-8</v>
      </c>
      <c r="AG1172" t="str">
        <f t="shared" si="409"/>
        <v>NaN</v>
      </c>
      <c r="AH1172">
        <f t="shared" si="410"/>
        <v>1.355837616417733E-4</v>
      </c>
    </row>
    <row r="1173" spans="1:34">
      <c r="A1173" s="4">
        <v>43251.12641203704</v>
      </c>
      <c r="B1173" s="3">
        <v>-2.2110110385437998E-3</v>
      </c>
      <c r="C1173">
        <v>2.8850030658595598</v>
      </c>
      <c r="D1173" s="3">
        <v>4.1749198516026799E-2</v>
      </c>
      <c r="E1173" s="3">
        <v>4.16354614472038E-2</v>
      </c>
      <c r="F1173" s="3">
        <v>4.15006349120631E-2</v>
      </c>
      <c r="G1173">
        <v>-4594493</v>
      </c>
      <c r="H1173">
        <v>13051796</v>
      </c>
      <c r="K1173">
        <f t="shared" si="387"/>
        <v>141.8311533542373</v>
      </c>
      <c r="L1173">
        <f t="shared" si="388"/>
        <v>91.656043052039038</v>
      </c>
      <c r="M1173">
        <f t="shared" si="389"/>
        <v>30.69036121704265</v>
      </c>
      <c r="N1173">
        <f t="shared" si="390"/>
        <v>0.12652851352057295</v>
      </c>
      <c r="O1173">
        <f t="shared" si="391"/>
        <v>124.3878022862022</v>
      </c>
      <c r="P1173">
        <f t="shared" si="392"/>
        <v>124.32200242987903</v>
      </c>
      <c r="Q1173">
        <f t="shared" si="393"/>
        <v>-1.4757973489220149</v>
      </c>
      <c r="R1173">
        <f t="shared" si="394"/>
        <v>125.86359963512422</v>
      </c>
      <c r="S1173">
        <f t="shared" si="395"/>
        <v>31.674226116323993</v>
      </c>
      <c r="T1173">
        <f t="shared" si="396"/>
        <v>13.144621456633692</v>
      </c>
      <c r="U1173">
        <f t="shared" si="397"/>
        <v>0.48885294866545581</v>
      </c>
      <c r="V1173" s="6">
        <f t="shared" si="399"/>
        <v>50724.000000511296</v>
      </c>
      <c r="W1173">
        <f t="shared" si="404"/>
        <v>13.144455102343048</v>
      </c>
      <c r="X1173">
        <f t="shared" si="405"/>
        <v>31.669582883206456</v>
      </c>
      <c r="Y1173">
        <f t="shared" si="400"/>
        <v>-1.4796028787205084</v>
      </c>
      <c r="Z1173">
        <f t="shared" si="401"/>
        <v>-2.4345123600193225E-7</v>
      </c>
      <c r="AA1173">
        <f t="shared" si="403"/>
        <v>4.276326452178714E-8</v>
      </c>
      <c r="AB1173">
        <f t="shared" si="402"/>
        <v>1.001123982993225</v>
      </c>
      <c r="AC1173">
        <f t="shared" si="398"/>
        <v>2.0958202842514289</v>
      </c>
      <c r="AD1173">
        <f t="shared" si="406"/>
        <v>-1.0647730016949671E-11</v>
      </c>
      <c r="AE1173">
        <f t="shared" si="407"/>
        <v>-8.3839234736403704E-5</v>
      </c>
      <c r="AF1173">
        <f t="shared" si="408"/>
        <v>1.2642727028974393E-8</v>
      </c>
      <c r="AG1173" t="str">
        <f t="shared" si="409"/>
        <v>NaN</v>
      </c>
      <c r="AH1173">
        <f t="shared" si="410"/>
        <v>1.2642727028974393E-4</v>
      </c>
    </row>
    <row r="1174" spans="1:34">
      <c r="A1174" s="4">
        <v>43251.127106481479</v>
      </c>
      <c r="B1174" s="3">
        <v>-2.2122002592550398E-3</v>
      </c>
      <c r="C1174">
        <v>2.8849245772926202</v>
      </c>
      <c r="D1174" s="3">
        <v>4.1733833784437603E-2</v>
      </c>
      <c r="E1174" s="3">
        <v>4.16245325088676E-2</v>
      </c>
      <c r="F1174" s="3">
        <v>4.1487818776859101E-2</v>
      </c>
      <c r="G1174">
        <v>-4594486</v>
      </c>
      <c r="H1174">
        <v>13051796</v>
      </c>
      <c r="K1174">
        <f t="shared" si="387"/>
        <v>141.90691162698317</v>
      </c>
      <c r="L1174">
        <f t="shared" si="388"/>
        <v>91.748648017869556</v>
      </c>
      <c r="M1174">
        <f t="shared" si="389"/>
        <v>30.721369318169344</v>
      </c>
      <c r="N1174">
        <f t="shared" si="390"/>
        <v>0.12650472485698969</v>
      </c>
      <c r="O1174">
        <f t="shared" si="391"/>
        <v>124.34165353052362</v>
      </c>
      <c r="P1174">
        <f t="shared" si="392"/>
        <v>124.28929276553322</v>
      </c>
      <c r="Q1174">
        <f t="shared" si="393"/>
        <v>-1.4833193236152908</v>
      </c>
      <c r="R1174">
        <f t="shared" si="394"/>
        <v>125.82497285413891</v>
      </c>
      <c r="S1174">
        <f t="shared" si="395"/>
        <v>31.710248867246204</v>
      </c>
      <c r="T1174">
        <f t="shared" si="396"/>
        <v>13.142117386782822</v>
      </c>
      <c r="U1174">
        <f t="shared" si="397"/>
        <v>0.48889587279800434</v>
      </c>
      <c r="V1174" s="6">
        <f t="shared" si="399"/>
        <v>50784.000000078231</v>
      </c>
      <c r="W1174">
        <f t="shared" si="404"/>
        <v>13.14431501451922</v>
      </c>
      <c r="X1174">
        <f t="shared" si="405"/>
        <v>31.669120765063123</v>
      </c>
      <c r="Y1174">
        <f t="shared" si="400"/>
        <v>-1.4804539811750554</v>
      </c>
      <c r="Z1174">
        <f t="shared" si="401"/>
        <v>-6.6395791616960433E-8</v>
      </c>
      <c r="AA1174">
        <f t="shared" si="403"/>
        <v>3.1822348926160506E-8</v>
      </c>
      <c r="AB1174">
        <f t="shared" si="402"/>
        <v>1.0011527611885152</v>
      </c>
      <c r="AC1174">
        <f t="shared" si="398"/>
        <v>2.0958807074569306</v>
      </c>
      <c r="AD1174">
        <f t="shared" si="406"/>
        <v>-7.9191977627079636E-12</v>
      </c>
      <c r="AE1174">
        <f t="shared" si="407"/>
        <v>-4.5175609621609832E-5</v>
      </c>
      <c r="AF1174">
        <f t="shared" si="408"/>
        <v>1.7450513163059079E-8</v>
      </c>
      <c r="AG1174" t="str">
        <f t="shared" si="409"/>
        <v>NaN</v>
      </c>
      <c r="AH1174">
        <f t="shared" si="410"/>
        <v>1.745051316305908E-4</v>
      </c>
    </row>
    <row r="1175" spans="1:34">
      <c r="A1175" s="4">
        <v>43251.127800925926</v>
      </c>
      <c r="B1175" s="3">
        <v>-2.2116651099349802E-3</v>
      </c>
      <c r="C1175">
        <v>2.88497809222463</v>
      </c>
      <c r="D1175" s="3">
        <v>4.1722143744846098E-2</v>
      </c>
      <c r="E1175" s="3">
        <v>4.1613651139359699E-2</v>
      </c>
      <c r="F1175">
        <v>4.1475812583284997E-2</v>
      </c>
      <c r="G1175">
        <v>-4594479</v>
      </c>
      <c r="H1175">
        <v>13051797</v>
      </c>
      <c r="K1175">
        <f t="shared" si="387"/>
        <v>141.87282040424742</v>
      </c>
      <c r="L1175">
        <f t="shared" si="388"/>
        <v>91.730338827317311</v>
      </c>
      <c r="M1175">
        <f t="shared" si="389"/>
        <v>30.715238618513013</v>
      </c>
      <c r="N1175">
        <f t="shared" si="390"/>
        <v>0.12652094440034359</v>
      </c>
      <c r="O1175">
        <f t="shared" si="391"/>
        <v>124.30654189984854</v>
      </c>
      <c r="P1175">
        <f t="shared" si="392"/>
        <v>124.25672547186963</v>
      </c>
      <c r="Q1175">
        <f t="shared" si="393"/>
        <v>-1.4822452709878604</v>
      </c>
      <c r="R1175">
        <f t="shared" si="394"/>
        <v>125.7887871708364</v>
      </c>
      <c r="S1175">
        <f t="shared" si="395"/>
        <v>31.70340213250492</v>
      </c>
      <c r="T1175">
        <f t="shared" si="396"/>
        <v>13.143824707135865</v>
      </c>
      <c r="U1175">
        <f t="shared" si="397"/>
        <v>0.48886660634399109</v>
      </c>
      <c r="V1175" s="6">
        <f t="shared" si="399"/>
        <v>50844.000000273809</v>
      </c>
      <c r="W1175">
        <f t="shared" si="404"/>
        <v>13.144560168210907</v>
      </c>
      <c r="X1175">
        <f t="shared" si="405"/>
        <v>31.666209709957784</v>
      </c>
      <c r="Y1175">
        <f t="shared" si="400"/>
        <v>-1.4819814064268304</v>
      </c>
      <c r="Z1175">
        <f t="shared" si="401"/>
        <v>1.6757033039857876E-7</v>
      </c>
      <c r="AA1175">
        <f t="shared" si="403"/>
        <v>3.7694085598903232E-8</v>
      </c>
      <c r="AB1175">
        <f t="shared" si="402"/>
        <v>1.0012068738723883</v>
      </c>
      <c r="AC1175">
        <f t="shared" si="398"/>
        <v>2.0958395098168112</v>
      </c>
      <c r="AD1175">
        <f t="shared" si="406"/>
        <v>-9.370565230033809E-12</v>
      </c>
      <c r="AE1175">
        <f t="shared" si="407"/>
        <v>-1.5878195206939306E-4</v>
      </c>
      <c r="AF1175">
        <f t="shared" si="408"/>
        <v>5.874835186037973E-9</v>
      </c>
      <c r="AG1175" t="str">
        <f t="shared" si="409"/>
        <v>NaN</v>
      </c>
      <c r="AH1175">
        <f t="shared" si="410"/>
        <v>5.8748351860379728E-5</v>
      </c>
    </row>
    <row r="1176" spans="1:34">
      <c r="A1176" s="4">
        <v>43251.128495370373</v>
      </c>
      <c r="B1176" s="3">
        <v>-2.2083828607719598E-3</v>
      </c>
      <c r="C1176">
        <v>2.8849876059903199</v>
      </c>
      <c r="D1176">
        <v>4.1707956341760999E-2</v>
      </c>
      <c r="E1176" s="3">
        <v>4.1596942588366798E-2</v>
      </c>
      <c r="F1176" s="3">
        <v>4.14610549703502E-2</v>
      </c>
      <c r="G1176">
        <v>-4594472</v>
      </c>
      <c r="H1176">
        <v>13051797</v>
      </c>
      <c r="K1176">
        <f t="shared" si="387"/>
        <v>141.66372757146894</v>
      </c>
      <c r="L1176">
        <f t="shared" si="388"/>
        <v>91.540644742431013</v>
      </c>
      <c r="M1176">
        <f t="shared" si="389"/>
        <v>30.651720930076568</v>
      </c>
      <c r="N1176">
        <f t="shared" si="390"/>
        <v>0.12652382787471739</v>
      </c>
      <c r="O1176">
        <f t="shared" si="391"/>
        <v>124.26392931043317</v>
      </c>
      <c r="P1176">
        <f t="shared" si="392"/>
        <v>124.20671776957776</v>
      </c>
      <c r="Q1176">
        <f t="shared" si="393"/>
        <v>-1.4803796246773402</v>
      </c>
      <c r="R1176">
        <f t="shared" si="394"/>
        <v>125.74430893511051</v>
      </c>
      <c r="S1176">
        <f t="shared" si="395"/>
        <v>31.63864067986146</v>
      </c>
      <c r="T1176">
        <f t="shared" si="396"/>
        <v>13.144128230754159</v>
      </c>
      <c r="U1176">
        <f t="shared" si="397"/>
        <v>0.48886140341883355</v>
      </c>
      <c r="V1176" s="6">
        <f t="shared" si="399"/>
        <v>50904.000000469387</v>
      </c>
      <c r="W1176">
        <f t="shared" si="404"/>
        <v>13.145038801608983</v>
      </c>
      <c r="X1176">
        <f t="shared" si="405"/>
        <v>31.662509406484315</v>
      </c>
      <c r="Y1176">
        <f t="shared" si="400"/>
        <v>-1.4820963949109351</v>
      </c>
      <c r="Z1176">
        <f t="shared" si="401"/>
        <v>1.2228740820604689E-7</v>
      </c>
      <c r="AA1176">
        <f t="shared" si="403"/>
        <v>2.8208972515434913E-8</v>
      </c>
      <c r="AB1176">
        <f t="shared" si="402"/>
        <v>1.001213647302708</v>
      </c>
      <c r="AC1176">
        <f t="shared" si="398"/>
        <v>2.095832185791902</v>
      </c>
      <c r="AD1176">
        <f t="shared" si="406"/>
        <v>-7.0120439535717489E-12</v>
      </c>
      <c r="AE1176">
        <f t="shared" si="407"/>
        <v>2.026053348258764E-4</v>
      </c>
      <c r="AF1176">
        <f t="shared" si="408"/>
        <v>-3.4452821102450043E-9</v>
      </c>
      <c r="AG1176" t="str">
        <f t="shared" si="409"/>
        <v>NaN</v>
      </c>
      <c r="AH1176" t="str">
        <f t="shared" si="410"/>
        <v>NaN</v>
      </c>
    </row>
    <row r="1177" spans="1:34">
      <c r="A1177" s="4">
        <v>43251.129201388889</v>
      </c>
      <c r="B1177" s="3">
        <v>-2.2083828607719598E-3</v>
      </c>
      <c r="C1177">
        <v>2.8850244718323701</v>
      </c>
      <c r="D1177" s="3">
        <v>4.1690129923299499E-2</v>
      </c>
      <c r="E1177" s="3">
        <v>4.1579151846526698E-2</v>
      </c>
      <c r="F1177" s="3">
        <v>4.1444379701497398E-2</v>
      </c>
      <c r="G1177">
        <v>-4594470</v>
      </c>
      <c r="H1177">
        <v>13051797</v>
      </c>
      <c r="K1177">
        <f t="shared" si="387"/>
        <v>141.66372757146894</v>
      </c>
      <c r="L1177">
        <f t="shared" si="388"/>
        <v>91.562564231574598</v>
      </c>
      <c r="M1177">
        <f t="shared" si="389"/>
        <v>30.65906051203002</v>
      </c>
      <c r="N1177">
        <f t="shared" si="390"/>
        <v>0.12653500133791645</v>
      </c>
      <c r="O1177">
        <f t="shared" si="391"/>
        <v>124.21038675256756</v>
      </c>
      <c r="P1177">
        <f t="shared" si="392"/>
        <v>124.15347113425497</v>
      </c>
      <c r="Q1177">
        <f t="shared" si="393"/>
        <v>-1.4836642890676046</v>
      </c>
      <c r="R1177">
        <f t="shared" si="394"/>
        <v>125.69405104163516</v>
      </c>
      <c r="S1177">
        <f t="shared" si="395"/>
        <v>31.64817003807509</v>
      </c>
      <c r="T1177">
        <f t="shared" si="396"/>
        <v>13.145304384775113</v>
      </c>
      <c r="U1177">
        <f t="shared" si="397"/>
        <v>0.48884124208384711</v>
      </c>
      <c r="V1177" s="6">
        <f t="shared" si="399"/>
        <v>50965.000000270084</v>
      </c>
      <c r="W1177">
        <f t="shared" si="404"/>
        <v>13.145120519506206</v>
      </c>
      <c r="X1177">
        <f t="shared" si="405"/>
        <v>31.670221059623085</v>
      </c>
      <c r="Y1177">
        <f t="shared" si="400"/>
        <v>-1.480639384541713</v>
      </c>
      <c r="Z1177">
        <f t="shared" si="401"/>
        <v>8.4660513361153117E-8</v>
      </c>
      <c r="AA1177">
        <f t="shared" si="403"/>
        <v>5.1695919276958332E-8</v>
      </c>
      <c r="AB1177">
        <f t="shared" si="402"/>
        <v>1.0011618502295192</v>
      </c>
      <c r="AC1177">
        <f t="shared" si="398"/>
        <v>2.0958038051953762</v>
      </c>
      <c r="AD1177">
        <f t="shared" si="406"/>
        <v>-1.2862781641836733E-11</v>
      </c>
      <c r="AE1177">
        <f t="shared" si="407"/>
        <v>4.4837711345743504E-5</v>
      </c>
      <c r="AF1177">
        <f t="shared" si="408"/>
        <v>-2.8557651954692176E-8</v>
      </c>
      <c r="AG1177" t="str">
        <f t="shared" si="409"/>
        <v>NaN</v>
      </c>
      <c r="AH1177" t="str">
        <f t="shared" si="410"/>
        <v>NaN</v>
      </c>
    </row>
    <row r="1178" spans="1:34">
      <c r="A1178" s="4">
        <v>43251.129895833335</v>
      </c>
      <c r="B1178" s="3">
        <v>-2.2052552103014001E-3</v>
      </c>
      <c r="C1178">
        <v>2.8850197149495198</v>
      </c>
      <c r="D1178" s="3">
        <v>4.1677559860381699E-2</v>
      </c>
      <c r="E1178" s="3">
        <v>4.15670574718933E-2</v>
      </c>
      <c r="F1178">
        <v>4.1429931772126997E-2</v>
      </c>
      <c r="G1178">
        <v>-4594587</v>
      </c>
      <c r="H1178">
        <v>13051797</v>
      </c>
      <c r="K1178">
        <f t="shared" si="387"/>
        <v>141.46448331414737</v>
      </c>
      <c r="L1178">
        <f t="shared" si="388"/>
        <v>91.382311645918278</v>
      </c>
      <c r="M1178">
        <f t="shared" si="389"/>
        <v>30.59870424112972</v>
      </c>
      <c r="N1178">
        <f t="shared" si="390"/>
        <v>0.12653355960072793</v>
      </c>
      <c r="O1178">
        <f t="shared" si="391"/>
        <v>124.17263192690787</v>
      </c>
      <c r="P1178">
        <f t="shared" si="392"/>
        <v>124.11727338818291</v>
      </c>
      <c r="Q1178">
        <f t="shared" si="393"/>
        <v>-1.4778742398801938</v>
      </c>
      <c r="R1178">
        <f t="shared" si="394"/>
        <v>125.65050616678806</v>
      </c>
      <c r="S1178">
        <f t="shared" si="395"/>
        <v>31.583953734383183</v>
      </c>
      <c r="T1178">
        <f t="shared" si="396"/>
        <v>13.145152622965798</v>
      </c>
      <c r="U1178">
        <f t="shared" si="397"/>
        <v>0.48884384354642874</v>
      </c>
      <c r="V1178" s="6">
        <f t="shared" si="399"/>
        <v>51025.000000465661</v>
      </c>
      <c r="W1178">
        <f t="shared" si="404"/>
        <v>13.145237259359398</v>
      </c>
      <c r="X1178">
        <f t="shared" si="405"/>
        <v>31.668928972133678</v>
      </c>
      <c r="Y1178">
        <f t="shared" si="400"/>
        <v>-1.4806914283675212</v>
      </c>
      <c r="Z1178">
        <f t="shared" si="401"/>
        <v>1.9286396615872795E-7</v>
      </c>
      <c r="AA1178">
        <f t="shared" si="403"/>
        <v>1.1357499038757538E-7</v>
      </c>
      <c r="AB1178">
        <f t="shared" si="402"/>
        <v>1.0011661761937964</v>
      </c>
      <c r="AC1178">
        <f t="shared" si="398"/>
        <v>2.0958074672078353</v>
      </c>
      <c r="AD1178">
        <f t="shared" si="406"/>
        <v>-2.8258352427923023E-11</v>
      </c>
      <c r="AE1178">
        <f t="shared" si="407"/>
        <v>2.7770587463609341E-5</v>
      </c>
      <c r="AF1178">
        <f t="shared" si="408"/>
        <v>-1.0129611895564127E-7</v>
      </c>
      <c r="AG1178" t="str">
        <f t="shared" si="409"/>
        <v>NaN</v>
      </c>
      <c r="AH1178" t="str">
        <f t="shared" si="410"/>
        <v>NaN</v>
      </c>
    </row>
    <row r="1179" spans="1:34">
      <c r="A1179" s="4">
        <v>43251.130590277775</v>
      </c>
      <c r="B1179" s="3">
        <v>-2.2071936400607198E-3</v>
      </c>
      <c r="C1179">
        <v>2.8850970142957499</v>
      </c>
      <c r="D1179" s="3">
        <v>4.16636340858531E-2</v>
      </c>
      <c r="E1179" s="3">
        <v>4.1553928475241302E-2</v>
      </c>
      <c r="F1179" s="3">
        <v>4.14169369733281E-2</v>
      </c>
      <c r="G1179">
        <v>-4594798</v>
      </c>
      <c r="H1179">
        <v>13051797</v>
      </c>
      <c r="K1179">
        <f t="shared" si="387"/>
        <v>141.58796929872304</v>
      </c>
      <c r="L1179">
        <f t="shared" si="388"/>
        <v>91.522879175248036</v>
      </c>
      <c r="M1179">
        <f t="shared" si="389"/>
        <v>30.645772258762427</v>
      </c>
      <c r="N1179">
        <f t="shared" si="390"/>
        <v>0.12655698783001501</v>
      </c>
      <c r="O1179">
        <f t="shared" si="391"/>
        <v>124.13080515221776</v>
      </c>
      <c r="P1179">
        <f t="shared" si="392"/>
        <v>124.07797907976305</v>
      </c>
      <c r="Q1179">
        <f t="shared" si="393"/>
        <v>-1.4805357561547652</v>
      </c>
      <c r="R1179">
        <f t="shared" si="394"/>
        <v>125.61134090837253</v>
      </c>
      <c r="S1179">
        <f t="shared" si="395"/>
        <v>31.632796096198938</v>
      </c>
      <c r="T1179">
        <f t="shared" si="396"/>
        <v>13.147618752364437</v>
      </c>
      <c r="U1179">
        <f t="shared" si="397"/>
        <v>0.48880156977952421</v>
      </c>
      <c r="V1179" s="6">
        <f t="shared" si="399"/>
        <v>51085.000000032596</v>
      </c>
      <c r="W1179">
        <f t="shared" si="404"/>
        <v>13.145190563418121</v>
      </c>
      <c r="X1179">
        <f t="shared" si="405"/>
        <v>31.673879250339873</v>
      </c>
      <c r="Y1179">
        <f t="shared" si="400"/>
        <v>-1.4796676053129023</v>
      </c>
      <c r="Z1179">
        <f t="shared" si="401"/>
        <v>-6.0072382897569612E-8</v>
      </c>
      <c r="AA1179">
        <f t="shared" si="403"/>
        <v>6.1181032486949812E-8</v>
      </c>
      <c r="AB1179">
        <f t="shared" si="402"/>
        <v>1.0011280428165759</v>
      </c>
      <c r="AC1179">
        <f t="shared" si="398"/>
        <v>2.095747959505446</v>
      </c>
      <c r="AD1179">
        <f t="shared" si="406"/>
        <v>-1.5232423138182397E-11</v>
      </c>
      <c r="AE1179">
        <f t="shared" si="407"/>
        <v>5.4076184791383857E-5</v>
      </c>
      <c r="AF1179">
        <f t="shared" si="408"/>
        <v>-2.8041031669177905E-8</v>
      </c>
      <c r="AG1179" t="str">
        <f t="shared" si="409"/>
        <v>NaN</v>
      </c>
      <c r="AH1179" t="str">
        <f t="shared" si="410"/>
        <v>NaN</v>
      </c>
    </row>
    <row r="1180" spans="1:34">
      <c r="A1180" s="4">
        <v>43251.131284722222</v>
      </c>
      <c r="B1180" s="3">
        <v>-2.2076693283452201E-3</v>
      </c>
      <c r="C1180">
        <v>2.8849971197560098</v>
      </c>
      <c r="D1180" s="3">
        <v>4.1648400168542099E-2</v>
      </c>
      <c r="E1180" s="3">
        <v>4.15380523787462E-2</v>
      </c>
      <c r="F1180" s="3">
        <v>4.14017743895784E-2</v>
      </c>
      <c r="G1180">
        <v>-4594938</v>
      </c>
      <c r="H1180">
        <v>13051797</v>
      </c>
      <c r="K1180">
        <f t="shared" si="387"/>
        <v>141.61827260782167</v>
      </c>
      <c r="L1180">
        <f t="shared" si="388"/>
        <v>91.573113562689358</v>
      </c>
      <c r="M1180">
        <f t="shared" si="389"/>
        <v>30.662592879037465</v>
      </c>
      <c r="N1180">
        <f t="shared" si="390"/>
        <v>0.12652671134909119</v>
      </c>
      <c r="O1180">
        <f t="shared" si="391"/>
        <v>124.08504930390163</v>
      </c>
      <c r="P1180">
        <f t="shared" si="392"/>
        <v>124.03046286441791</v>
      </c>
      <c r="Q1180">
        <f t="shared" si="393"/>
        <v>-1.4805928199037481</v>
      </c>
      <c r="R1180">
        <f t="shared" si="394"/>
        <v>125.56564212380538</v>
      </c>
      <c r="S1180">
        <f t="shared" si="395"/>
        <v>31.649654758973298</v>
      </c>
      <c r="T1180">
        <f t="shared" si="396"/>
        <v>13.144431754372453</v>
      </c>
      <c r="U1180">
        <f t="shared" si="397"/>
        <v>0.48885620049367606</v>
      </c>
      <c r="V1180" s="6">
        <f t="shared" si="399"/>
        <v>51145.000000228174</v>
      </c>
      <c r="W1180">
        <f t="shared" si="404"/>
        <v>13.14530146627866</v>
      </c>
      <c r="X1180">
        <f t="shared" si="405"/>
        <v>31.670651065944906</v>
      </c>
      <c r="Y1180">
        <f t="shared" si="400"/>
        <v>-1.4790976084261587</v>
      </c>
      <c r="Z1180">
        <f t="shared" si="401"/>
        <v>-7.9042608671268352E-8</v>
      </c>
      <c r="AA1180">
        <f t="shared" si="403"/>
        <v>1.0739343125304788E-8</v>
      </c>
      <c r="AB1180">
        <f t="shared" si="402"/>
        <v>1.0011072345722485</v>
      </c>
      <c r="AC1180">
        <f t="shared" si="398"/>
        <v>2.0958248617669928</v>
      </c>
      <c r="AD1180">
        <f t="shared" si="406"/>
        <v>-2.6749346646720443E-12</v>
      </c>
      <c r="AE1180">
        <f t="shared" si="407"/>
        <v>-2.9170001247962111E-4</v>
      </c>
      <c r="AF1180">
        <f t="shared" si="408"/>
        <v>9.1286754531187107E-10</v>
      </c>
      <c r="AG1180" t="str">
        <f t="shared" si="409"/>
        <v>NaN</v>
      </c>
      <c r="AH1180">
        <f t="shared" si="410"/>
        <v>9.128675453118711E-6</v>
      </c>
    </row>
    <row r="1181" spans="1:34">
      <c r="A1181" s="4">
        <v>43251.131979166668</v>
      </c>
      <c r="B1181" s="3">
        <v>-2.2092034230627201E-3</v>
      </c>
      <c r="C1181">
        <v>2.8850672837779698</v>
      </c>
      <c r="D1181" s="3">
        <v>4.1638030163940097E-2</v>
      </c>
      <c r="E1181" s="3">
        <v>4.1525494208035502E-2</v>
      </c>
      <c r="F1181" s="3">
        <v>4.13899706814118E-2</v>
      </c>
      <c r="G1181">
        <v>-4594924</v>
      </c>
      <c r="H1181">
        <v>13051797</v>
      </c>
      <c r="K1181">
        <f t="shared" si="387"/>
        <v>141.71600077966389</v>
      </c>
      <c r="L1181">
        <f t="shared" si="388"/>
        <v>91.68635760148976</v>
      </c>
      <c r="M1181">
        <f t="shared" si="389"/>
        <v>30.700511824048959</v>
      </c>
      <c r="N1181">
        <f t="shared" si="390"/>
        <v>0.12654797697259712</v>
      </c>
      <c r="O1181">
        <f t="shared" si="391"/>
        <v>124.05390246570369</v>
      </c>
      <c r="P1181">
        <f t="shared" si="392"/>
        <v>123.99287700418994</v>
      </c>
      <c r="Q1181">
        <f t="shared" si="393"/>
        <v>-1.4761642492199627</v>
      </c>
      <c r="R1181">
        <f t="shared" si="394"/>
        <v>125.53006671492365</v>
      </c>
      <c r="S1181">
        <f t="shared" si="395"/>
        <v>31.684621323528933</v>
      </c>
      <c r="T1181">
        <f t="shared" si="396"/>
        <v>13.14667024105729</v>
      </c>
      <c r="U1181">
        <f t="shared" si="397"/>
        <v>0.48881782892064113</v>
      </c>
      <c r="V1181" s="6">
        <f t="shared" si="399"/>
        <v>51205.000000423752</v>
      </c>
      <c r="W1181">
        <f t="shared" si="404"/>
        <v>13.145712974261169</v>
      </c>
      <c r="X1181">
        <f t="shared" si="405"/>
        <v>31.671281743188697</v>
      </c>
      <c r="Y1181">
        <f t="shared" si="400"/>
        <v>-1.4776497101440924</v>
      </c>
      <c r="Z1181">
        <f t="shared" si="401"/>
        <v>3.66757706157359E-7</v>
      </c>
      <c r="AA1181">
        <f t="shared" si="403"/>
        <v>4.5167227380500143E-10</v>
      </c>
      <c r="AB1181">
        <f t="shared" si="402"/>
        <v>1.0010546676918095</v>
      </c>
      <c r="AC1181">
        <f t="shared" si="398"/>
        <v>2.0957708470832874</v>
      </c>
      <c r="AD1181">
        <f t="shared" si="406"/>
        <v>-1.1260898428804307E-13</v>
      </c>
      <c r="AE1181">
        <f t="shared" si="407"/>
        <v>-2.4521299082380557E-4</v>
      </c>
      <c r="AF1181">
        <f t="shared" si="408"/>
        <v>4.5715197760231397E-11</v>
      </c>
      <c r="AG1181" t="str">
        <f t="shared" si="409"/>
        <v>NaN</v>
      </c>
      <c r="AH1181">
        <f t="shared" si="410"/>
        <v>4.5715197760231397E-7</v>
      </c>
    </row>
    <row r="1182" spans="1:34">
      <c r="A1182" s="4">
        <v>43251.132673611108</v>
      </c>
      <c r="B1182" s="3">
        <v>-2.2086325971213201E-3</v>
      </c>
      <c r="C1182">
        <v>2.8851350693585101</v>
      </c>
      <c r="D1182" s="3">
        <v>4.1623236258292298E-2</v>
      </c>
      <c r="E1182" s="3">
        <v>4.1512983606153298E-2</v>
      </c>
      <c r="F1182" s="3">
        <v>4.1375236890289699E-2</v>
      </c>
      <c r="G1182">
        <v>-4594907</v>
      </c>
      <c r="H1182">
        <v>13051797</v>
      </c>
      <c r="K1182">
        <f t="shared" si="387"/>
        <v>141.67963680874556</v>
      </c>
      <c r="L1182">
        <f t="shared" si="388"/>
        <v>91.669361064907619</v>
      </c>
      <c r="M1182">
        <f t="shared" si="389"/>
        <v>30.694820657053583</v>
      </c>
      <c r="N1182">
        <f t="shared" si="390"/>
        <v>0.12656852172751037</v>
      </c>
      <c r="O1182">
        <f t="shared" si="391"/>
        <v>124.00946821488003</v>
      </c>
      <c r="P1182">
        <f t="shared" si="392"/>
        <v>123.9554335146448</v>
      </c>
      <c r="Q1182">
        <f t="shared" si="393"/>
        <v>-1.4761920613085664</v>
      </c>
      <c r="R1182">
        <f t="shared" si="394"/>
        <v>125.4856602761886</v>
      </c>
      <c r="S1182">
        <f t="shared" si="395"/>
        <v>31.678948697925961</v>
      </c>
      <c r="T1182">
        <f t="shared" si="396"/>
        <v>13.148832846837632</v>
      </c>
      <c r="U1182">
        <f t="shared" si="397"/>
        <v>0.48878075807889382</v>
      </c>
      <c r="V1182" s="6">
        <f t="shared" si="399"/>
        <v>51264.999999990687</v>
      </c>
      <c r="W1182">
        <f t="shared" si="404"/>
        <v>13.145721729750152</v>
      </c>
      <c r="X1182">
        <f t="shared" si="405"/>
        <v>31.668165305995934</v>
      </c>
      <c r="Y1182">
        <f t="shared" si="400"/>
        <v>-1.4781839538059909</v>
      </c>
      <c r="Z1182">
        <f t="shared" si="401"/>
        <v>-1.9918737490580033E-7</v>
      </c>
      <c r="AA1182">
        <f t="shared" si="403"/>
        <v>-2.7100322891727565E-8</v>
      </c>
      <c r="AB1182">
        <f t="shared" si="402"/>
        <v>1.0010737327723838</v>
      </c>
      <c r="AC1182">
        <f t="shared" si="398"/>
        <v>2.0957186634058078</v>
      </c>
      <c r="AD1182">
        <f t="shared" si="406"/>
        <v>6.7539255688526146E-12</v>
      </c>
      <c r="AE1182">
        <f t="shared" si="407"/>
        <v>-4.1384344476519177E-5</v>
      </c>
      <c r="AF1182">
        <f t="shared" si="408"/>
        <v>-1.6246178693708674E-8</v>
      </c>
      <c r="AG1182">
        <f t="shared" si="409"/>
        <v>6.7539255688526144E-10</v>
      </c>
      <c r="AH1182" t="str">
        <f t="shared" si="410"/>
        <v>NaN</v>
      </c>
    </row>
    <row r="1183" spans="1:34">
      <c r="A1183" s="4">
        <v>43251.133368055554</v>
      </c>
      <c r="B1183" s="3">
        <v>-2.2118910618701198E-3</v>
      </c>
      <c r="C1183">
        <v>2.88499236287316</v>
      </c>
      <c r="D1183" s="3">
        <v>4.1609536435698799E-2</v>
      </c>
      <c r="E1183" s="3">
        <v>4.1499997315986498E-2</v>
      </c>
      <c r="F1183">
        <v>4.1363576112998998E-2</v>
      </c>
      <c r="G1183">
        <v>-4594718</v>
      </c>
      <c r="H1183">
        <v>13051797</v>
      </c>
      <c r="K1183">
        <f t="shared" si="387"/>
        <v>141.8872144760694</v>
      </c>
      <c r="L1183">
        <f t="shared" si="388"/>
        <v>91.892266717854099</v>
      </c>
      <c r="M1183">
        <f t="shared" si="389"/>
        <v>30.769458998165078</v>
      </c>
      <c r="N1183">
        <f t="shared" si="390"/>
        <v>0.1265252696119028</v>
      </c>
      <c r="O1183">
        <f t="shared" si="391"/>
        <v>123.96832009836156</v>
      </c>
      <c r="P1183">
        <f t="shared" si="392"/>
        <v>123.91656631827253</v>
      </c>
      <c r="Q1183">
        <f t="shared" si="393"/>
        <v>-1.4821955508894433</v>
      </c>
      <c r="R1183">
        <f t="shared" si="394"/>
        <v>125.450515649251</v>
      </c>
      <c r="S1183">
        <f t="shared" si="395"/>
        <v>31.757589365424707</v>
      </c>
      <c r="T1183">
        <f t="shared" si="396"/>
        <v>13.144279992563151</v>
      </c>
      <c r="U1183">
        <f t="shared" si="397"/>
        <v>0.48885880195625764</v>
      </c>
      <c r="V1183" s="6">
        <f t="shared" si="399"/>
        <v>51325.000000186265</v>
      </c>
      <c r="W1183">
        <f t="shared" si="404"/>
        <v>13.145777181180408</v>
      </c>
      <c r="X1183">
        <f t="shared" si="405"/>
        <v>31.669031513921844</v>
      </c>
      <c r="Y1183">
        <f t="shared" si="400"/>
        <v>-1.4769498195836093</v>
      </c>
      <c r="Z1183">
        <f t="shared" si="401"/>
        <v>-2.3080441732546821E-7</v>
      </c>
      <c r="AA1183">
        <f t="shared" si="403"/>
        <v>1.7615210248345656E-8</v>
      </c>
      <c r="AB1183">
        <f t="shared" si="402"/>
        <v>1.0010274743046601</v>
      </c>
      <c r="AC1183">
        <f t="shared" si="398"/>
        <v>2.0958285237794509</v>
      </c>
      <c r="AD1183">
        <f t="shared" si="406"/>
        <v>-4.3939503485327767E-12</v>
      </c>
      <c r="AE1183">
        <f t="shared" si="407"/>
        <v>9.719563747351925E-5</v>
      </c>
      <c r="AF1183">
        <f t="shared" si="408"/>
        <v>-4.5002786827260602E-9</v>
      </c>
      <c r="AG1183" t="str">
        <f t="shared" si="409"/>
        <v>NaN</v>
      </c>
      <c r="AH1183" t="str">
        <f t="shared" si="410"/>
        <v>NaN</v>
      </c>
    </row>
    <row r="1184" spans="1:34">
      <c r="A1184" s="4">
        <v>43251.134062500001</v>
      </c>
      <c r="B1184" s="3">
        <v>-2.20914396202716E-3</v>
      </c>
      <c r="C1184">
        <v>2.88504825624659</v>
      </c>
      <c r="D1184" s="3">
        <v>4.1594932805364797E-2</v>
      </c>
      <c r="E1184" s="3">
        <v>4.1483146058508301E-2</v>
      </c>
      <c r="F1184" s="3">
        <v>4.1345793129858102E-2</v>
      </c>
      <c r="G1184">
        <v>-4594476</v>
      </c>
      <c r="H1184">
        <v>13051797</v>
      </c>
      <c r="K1184">
        <f t="shared" si="387"/>
        <v>141.7122128660267</v>
      </c>
      <c r="L1184">
        <f t="shared" si="388"/>
        <v>91.740640677305279</v>
      </c>
      <c r="M1184">
        <f t="shared" si="389"/>
        <v>30.718688118260182</v>
      </c>
      <c r="N1184">
        <f t="shared" si="390"/>
        <v>0.12654221002384949</v>
      </c>
      <c r="O1184">
        <f t="shared" si="391"/>
        <v>123.92445734915621</v>
      </c>
      <c r="P1184">
        <f t="shared" si="392"/>
        <v>123.86613150393278</v>
      </c>
      <c r="Q1184">
        <f t="shared" si="393"/>
        <v>-1.4724618465528181</v>
      </c>
      <c r="R1184">
        <f t="shared" si="394"/>
        <v>125.39691919570903</v>
      </c>
      <c r="S1184">
        <f t="shared" si="395"/>
        <v>31.700329349295394</v>
      </c>
      <c r="T1184">
        <f t="shared" si="396"/>
        <v>13.146063193820698</v>
      </c>
      <c r="U1184">
        <f t="shared" si="397"/>
        <v>0.48882823477095616</v>
      </c>
      <c r="V1184" s="6">
        <f t="shared" si="399"/>
        <v>51385.000000381842</v>
      </c>
      <c r="W1184">
        <f t="shared" si="404"/>
        <v>13.145928942989542</v>
      </c>
      <c r="X1184">
        <f t="shared" si="405"/>
        <v>31.671257393279898</v>
      </c>
      <c r="Y1184">
        <f t="shared" si="400"/>
        <v>-1.4788381257643171</v>
      </c>
      <c r="Z1184">
        <f t="shared" si="401"/>
        <v>1.2646817400654558E-8</v>
      </c>
      <c r="AA1184">
        <f t="shared" si="403"/>
        <v>3.6133767113771538E-9</v>
      </c>
      <c r="AB1184">
        <f t="shared" si="402"/>
        <v>1.0010958952157973</v>
      </c>
      <c r="AC1184">
        <f t="shared" si="398"/>
        <v>2.0957854951331063</v>
      </c>
      <c r="AD1184">
        <f t="shared" si="406"/>
        <v>-9.0015384366710054E-13</v>
      </c>
      <c r="AE1184">
        <f t="shared" si="407"/>
        <v>6.4772032390073312E-5</v>
      </c>
      <c r="AF1184">
        <f t="shared" si="408"/>
        <v>-1.3834397559888224E-9</v>
      </c>
      <c r="AG1184" t="str">
        <f t="shared" si="409"/>
        <v>NaN</v>
      </c>
      <c r="AH1184" t="str">
        <f t="shared" si="410"/>
        <v>NaN</v>
      </c>
    </row>
    <row r="1185" spans="1:34">
      <c r="A1185" s="4">
        <v>43251.134756944448</v>
      </c>
      <c r="B1185" s="3">
        <v>-2.20844232180752E-3</v>
      </c>
      <c r="C1185">
        <v>2.8849971197560098</v>
      </c>
      <c r="D1185" s="3">
        <v>4.1577617751809202E-2</v>
      </c>
      <c r="E1185" s="3">
        <v>4.14673056386346E-2</v>
      </c>
      <c r="F1185" s="3">
        <v>4.1331654884052098E-2</v>
      </c>
      <c r="G1185">
        <v>-4594450</v>
      </c>
      <c r="H1185">
        <v>13051797</v>
      </c>
      <c r="K1185">
        <f t="shared" si="387"/>
        <v>141.66751548510609</v>
      </c>
      <c r="L1185">
        <f t="shared" si="388"/>
        <v>91.714527891822982</v>
      </c>
      <c r="M1185">
        <f t="shared" si="389"/>
        <v>30.709944441442495</v>
      </c>
      <c r="N1185">
        <f t="shared" si="390"/>
        <v>0.12652671134909119</v>
      </c>
      <c r="O1185">
        <f t="shared" si="391"/>
        <v>123.87245070189003</v>
      </c>
      <c r="P1185">
        <f t="shared" si="392"/>
        <v>123.81872206659983</v>
      </c>
      <c r="Q1185">
        <f t="shared" si="393"/>
        <v>-1.48185697985069</v>
      </c>
      <c r="R1185">
        <f t="shared" si="394"/>
        <v>125.35430768174072</v>
      </c>
      <c r="S1185">
        <f t="shared" si="395"/>
        <v>31.69784909467629</v>
      </c>
      <c r="T1185">
        <f t="shared" si="396"/>
        <v>13.144431754372453</v>
      </c>
      <c r="U1185">
        <f t="shared" si="397"/>
        <v>0.48885620049367606</v>
      </c>
      <c r="V1185" s="6">
        <f t="shared" si="399"/>
        <v>51445.00000057742</v>
      </c>
      <c r="W1185">
        <f t="shared" si="404"/>
        <v>13.146191607659217</v>
      </c>
      <c r="X1185">
        <f t="shared" si="405"/>
        <v>31.678311364611083</v>
      </c>
      <c r="Y1185">
        <f t="shared" si="400"/>
        <v>-1.4778571870994313</v>
      </c>
      <c r="Z1185">
        <f t="shared" si="401"/>
        <v>0</v>
      </c>
      <c r="AA1185">
        <f t="shared" si="403"/>
        <v>-7.9688387781263016E-8</v>
      </c>
      <c r="AB1185">
        <f t="shared" si="402"/>
        <v>1.0010616346877157</v>
      </c>
      <c r="AC1185">
        <f t="shared" si="398"/>
        <v>2.0958248617669928</v>
      </c>
      <c r="AD1185">
        <f t="shared" si="406"/>
        <v>1.9865288093198086E-11</v>
      </c>
      <c r="AE1185">
        <f t="shared" si="407"/>
        <v>1.8551282581511907E-5</v>
      </c>
      <c r="AF1185">
        <f t="shared" si="408"/>
        <v>1.0659871337194578E-7</v>
      </c>
      <c r="AG1185">
        <f t="shared" si="409"/>
        <v>1.9865288093198086E-9</v>
      </c>
      <c r="AH1185">
        <f t="shared" si="410"/>
        <v>1.0659871337194576E-3</v>
      </c>
    </row>
    <row r="1186" spans="1:34">
      <c r="A1186" s="4">
        <v>43251.135451388887</v>
      </c>
      <c r="B1186" s="3">
        <v>-2.2051600726445001E-3</v>
      </c>
      <c r="C1186">
        <v>2.88504825624659</v>
      </c>
      <c r="D1186" s="3">
        <v>4.1564441186328599E-2</v>
      </c>
      <c r="E1186">
        <v>4.1453177696584999E-2</v>
      </c>
      <c r="F1186">
        <v>4.1317659569121999E-2</v>
      </c>
      <c r="G1186">
        <v>-4594443</v>
      </c>
      <c r="H1186">
        <v>13051797</v>
      </c>
      <c r="K1186">
        <f t="shared" si="387"/>
        <v>141.45842265232764</v>
      </c>
      <c r="L1186">
        <f t="shared" si="388"/>
        <v>91.523831773147279</v>
      </c>
      <c r="M1186">
        <f t="shared" si="389"/>
        <v>30.646091229259614</v>
      </c>
      <c r="N1186">
        <f t="shared" si="390"/>
        <v>0.12654221002384949</v>
      </c>
      <c r="O1186">
        <f t="shared" si="391"/>
        <v>123.83287421482177</v>
      </c>
      <c r="P1186">
        <f t="shared" si="392"/>
        <v>123.77643797384317</v>
      </c>
      <c r="Q1186">
        <f t="shared" si="393"/>
        <v>-1.4792527348947857</v>
      </c>
      <c r="R1186">
        <f t="shared" si="394"/>
        <v>125.31212694971656</v>
      </c>
      <c r="S1186">
        <f t="shared" si="395"/>
        <v>31.63225971918947</v>
      </c>
      <c r="T1186">
        <f t="shared" si="396"/>
        <v>13.146063193820698</v>
      </c>
      <c r="U1186">
        <f t="shared" si="397"/>
        <v>0.48882823477095616</v>
      </c>
      <c r="V1186" s="6">
        <f t="shared" si="399"/>
        <v>51505.000000144355</v>
      </c>
      <c r="W1186">
        <f t="shared" si="404"/>
        <v>13.146098215776663</v>
      </c>
      <c r="X1186">
        <f t="shared" si="405"/>
        <v>31.684491487470066</v>
      </c>
      <c r="Y1186">
        <f t="shared" si="400"/>
        <v>-1.4808028373853925</v>
      </c>
      <c r="Z1186">
        <f t="shared" si="401"/>
        <v>2.5293634908294293E-7</v>
      </c>
      <c r="AA1186">
        <f t="shared" si="403"/>
        <v>-1.1814396780745656E-8</v>
      </c>
      <c r="AB1186">
        <f t="shared" si="402"/>
        <v>1.0011681610294898</v>
      </c>
      <c r="AC1186">
        <f t="shared" si="398"/>
        <v>2.0957854951331063</v>
      </c>
      <c r="AD1186">
        <f t="shared" si="406"/>
        <v>2.9392630296755712E-12</v>
      </c>
      <c r="AE1186">
        <f t="shared" si="407"/>
        <v>7.4230330137580087E-5</v>
      </c>
      <c r="AF1186">
        <f t="shared" si="408"/>
        <v>3.9417411026382107E-9</v>
      </c>
      <c r="AG1186">
        <f t="shared" si="409"/>
        <v>2.9392630296755713E-10</v>
      </c>
      <c r="AH1186">
        <f t="shared" si="410"/>
        <v>3.9417411026382112E-5</v>
      </c>
    </row>
    <row r="1187" spans="1:34">
      <c r="A1187" s="4">
        <v>43251.136145833334</v>
      </c>
      <c r="B1187" s="3">
        <v>-2.2089061178849098E-3</v>
      </c>
      <c r="C1187">
        <v>2.8850922574129099</v>
      </c>
      <c r="D1187" s="3">
        <v>4.1552548979216203E-2</v>
      </c>
      <c r="E1187" s="3">
        <v>4.1442522279012302E-2</v>
      </c>
      <c r="F1187" s="3">
        <v>4.13064871389906E-2</v>
      </c>
      <c r="G1187">
        <v>-4594440</v>
      </c>
      <c r="H1187">
        <v>13051797</v>
      </c>
      <c r="K1187">
        <f t="shared" si="387"/>
        <v>141.6970612114774</v>
      </c>
      <c r="L1187">
        <f t="shared" si="388"/>
        <v>91.777156390023293</v>
      </c>
      <c r="M1187">
        <f t="shared" si="389"/>
        <v>30.73091513980831</v>
      </c>
      <c r="N1187">
        <f t="shared" si="390"/>
        <v>0.12655554609282957</v>
      </c>
      <c r="O1187">
        <f t="shared" si="391"/>
        <v>123.79715536367731</v>
      </c>
      <c r="P1187">
        <f t="shared" si="392"/>
        <v>123.74454694092253</v>
      </c>
      <c r="Q1187">
        <f t="shared" si="393"/>
        <v>-1.4812987974107017</v>
      </c>
      <c r="R1187">
        <f t="shared" si="394"/>
        <v>125.27845416108801</v>
      </c>
      <c r="S1187">
        <f t="shared" si="395"/>
        <v>31.718447671415444</v>
      </c>
      <c r="T1187">
        <f t="shared" si="396"/>
        <v>13.147466990555442</v>
      </c>
      <c r="U1187">
        <f t="shared" si="397"/>
        <v>0.48880417124210046</v>
      </c>
      <c r="V1187" s="6">
        <f t="shared" si="399"/>
        <v>51565.000000339933</v>
      </c>
      <c r="W1187">
        <f t="shared" si="404"/>
        <v>13.146468864810547</v>
      </c>
      <c r="X1187">
        <f t="shared" si="405"/>
        <v>31.683728658313516</v>
      </c>
      <c r="Y1187">
        <f t="shared" si="400"/>
        <v>-1.4797286548806976</v>
      </c>
      <c r="Z1187">
        <f t="shared" si="401"/>
        <v>-1.7705544343004785E-7</v>
      </c>
      <c r="AA1187">
        <f t="shared" si="403"/>
        <v>6.5421523925739651E-8</v>
      </c>
      <c r="AB1187">
        <f t="shared" si="402"/>
        <v>1.0011268094182395</v>
      </c>
      <c r="AC1187">
        <f t="shared" si="398"/>
        <v>2.0957516215178971</v>
      </c>
      <c r="AD1187">
        <f t="shared" si="406"/>
        <v>-1.6287547323900507E-11</v>
      </c>
      <c r="AE1187">
        <f t="shared" si="407"/>
        <v>1.9292827112707598E-3</v>
      </c>
      <c r="AF1187">
        <f t="shared" si="408"/>
        <v>-8.4040930845028893E-10</v>
      </c>
      <c r="AG1187" t="str">
        <f t="shared" si="409"/>
        <v>NaN</v>
      </c>
      <c r="AH1187" t="str">
        <f t="shared" si="410"/>
        <v>NaN</v>
      </c>
    </row>
    <row r="1188" spans="1:34">
      <c r="A1188" s="4">
        <v>43251.136840277781</v>
      </c>
      <c r="B1188" s="3">
        <v>-2.2061114492134899E-3</v>
      </c>
      <c r="C1188">
        <v>2.8849816598867601</v>
      </c>
      <c r="D1188">
        <v>4.1540145407197998E-2</v>
      </c>
      <c r="E1188" s="3">
        <v>4.1429631126502497E-2</v>
      </c>
      <c r="F1188" s="3">
        <v>4.1293242211158897E-2</v>
      </c>
      <c r="G1188">
        <v>-4594486</v>
      </c>
      <c r="H1188">
        <v>13051797</v>
      </c>
      <c r="K1188">
        <f t="shared" si="387"/>
        <v>141.51902927052421</v>
      </c>
      <c r="L1188">
        <f t="shared" si="388"/>
        <v>91.616534786161367</v>
      </c>
      <c r="M1188">
        <f t="shared" si="389"/>
        <v>30.677132160774573</v>
      </c>
      <c r="N1188">
        <f t="shared" si="390"/>
        <v>0.12652202570323268</v>
      </c>
      <c r="O1188">
        <f t="shared" si="391"/>
        <v>123.75990060193369</v>
      </c>
      <c r="P1188">
        <f t="shared" si="392"/>
        <v>123.70596448591591</v>
      </c>
      <c r="Q1188">
        <f t="shared" si="393"/>
        <v>-1.4786344323366052</v>
      </c>
      <c r="R1188">
        <f t="shared" si="394"/>
        <v>125.2385350342703</v>
      </c>
      <c r="S1188">
        <f t="shared" si="395"/>
        <v>31.662888448998977</v>
      </c>
      <c r="T1188">
        <f t="shared" si="396"/>
        <v>13.143938528492612</v>
      </c>
      <c r="U1188">
        <f t="shared" si="397"/>
        <v>0.48886465524705885</v>
      </c>
      <c r="V1188" s="6">
        <f t="shared" si="399"/>
        <v>51625.00000053551</v>
      </c>
      <c r="W1188">
        <f t="shared" si="404"/>
        <v>13.146320021497745</v>
      </c>
      <c r="X1188">
        <f t="shared" si="405"/>
        <v>31.684658234416034</v>
      </c>
      <c r="Y1188">
        <f t="shared" si="400"/>
        <v>-1.4815543065016403</v>
      </c>
      <c r="Z1188">
        <f t="shared" si="401"/>
        <v>-2.163546452911222E-7</v>
      </c>
      <c r="AA1188">
        <f t="shared" si="403"/>
        <v>5.3226378530593976E-8</v>
      </c>
      <c r="AB1188">
        <f t="shared" si="402"/>
        <v>1.0011934162320197</v>
      </c>
      <c r="AC1188">
        <f t="shared" si="398"/>
        <v>2.095836763307473</v>
      </c>
      <c r="AD1188">
        <f t="shared" si="406"/>
        <v>-1.3235614348874746E-11</v>
      </c>
      <c r="AE1188">
        <f t="shared" si="407"/>
        <v>1.6207041515581156E-4</v>
      </c>
      <c r="AF1188">
        <f t="shared" si="408"/>
        <v>-8.1296415243464621E-9</v>
      </c>
      <c r="AG1188" t="str">
        <f t="shared" si="409"/>
        <v>NaN</v>
      </c>
      <c r="AH1188" t="str">
        <f t="shared" si="410"/>
        <v>NaN</v>
      </c>
    </row>
    <row r="1189" spans="1:34">
      <c r="A1189" s="4">
        <v>43251.137546296297</v>
      </c>
      <c r="B1189" s="3">
        <v>-2.2051481804373899E-3</v>
      </c>
      <c r="C1189">
        <v>2.8850102011838299</v>
      </c>
      <c r="D1189" s="3">
        <v>4.1530144061016502E-2</v>
      </c>
      <c r="E1189" s="3">
        <v>4.1418618942716402E-2</v>
      </c>
      <c r="F1189" s="3">
        <v>4.1285297636641197E-2</v>
      </c>
      <c r="G1189">
        <v>-4594672</v>
      </c>
      <c r="H1189">
        <v>13051797</v>
      </c>
      <c r="K1189">
        <f t="shared" si="387"/>
        <v>141.45766506960032</v>
      </c>
      <c r="L1189">
        <f t="shared" si="388"/>
        <v>91.565613656136577</v>
      </c>
      <c r="M1189">
        <f t="shared" si="389"/>
        <v>30.660081589726534</v>
      </c>
      <c r="N1189">
        <f t="shared" si="390"/>
        <v>0.1265306761263541</v>
      </c>
      <c r="O1189">
        <f t="shared" si="391"/>
        <v>123.72986104812129</v>
      </c>
      <c r="P1189">
        <f t="shared" si="392"/>
        <v>123.67300567287508</v>
      </c>
      <c r="Q1189">
        <f t="shared" si="393"/>
        <v>-1.4847296897576143</v>
      </c>
      <c r="R1189">
        <f t="shared" si="394"/>
        <v>125.21459073787891</v>
      </c>
      <c r="S1189">
        <f t="shared" si="395"/>
        <v>31.649901382898278</v>
      </c>
      <c r="T1189">
        <f t="shared" si="396"/>
        <v>13.1448490993475</v>
      </c>
      <c r="U1189">
        <f t="shared" si="397"/>
        <v>0.48884904647158628</v>
      </c>
      <c r="V1189" s="6">
        <f t="shared" si="399"/>
        <v>51686.000000336207</v>
      </c>
      <c r="W1189">
        <f t="shared" si="404"/>
        <v>13.146153667206947</v>
      </c>
      <c r="X1189">
        <f t="shared" si="405"/>
        <v>31.680907937004196</v>
      </c>
      <c r="Y1189">
        <f t="shared" si="400"/>
        <v>-1.4816568801131875</v>
      </c>
      <c r="Z1189">
        <f t="shared" si="401"/>
        <v>2.7593056209782117E-7</v>
      </c>
      <c r="AA1189">
        <f t="shared" si="403"/>
        <v>6.1289284568722589E-8</v>
      </c>
      <c r="AB1189">
        <f t="shared" si="402"/>
        <v>1.0011977594299626</v>
      </c>
      <c r="AC1189">
        <f t="shared" si="398"/>
        <v>2.0958147912327449</v>
      </c>
      <c r="AD1189">
        <f t="shared" si="406"/>
        <v>-1.5239373675777971E-11</v>
      </c>
      <c r="AE1189">
        <f t="shared" si="407"/>
        <v>-8.7023951699520511E-6</v>
      </c>
      <c r="AF1189">
        <f t="shared" si="408"/>
        <v>1.7432487153001255E-7</v>
      </c>
      <c r="AG1189" t="str">
        <f t="shared" si="409"/>
        <v>NaN</v>
      </c>
      <c r="AH1189">
        <f t="shared" si="410"/>
        <v>1.7432487153001255E-3</v>
      </c>
    </row>
    <row r="1190" spans="1:34">
      <c r="A1190" s="4">
        <v>43251.138240740744</v>
      </c>
      <c r="B1190" s="3">
        <v>-2.20620658687039E-3</v>
      </c>
      <c r="C1190">
        <v>2.8850863113093501</v>
      </c>
      <c r="D1190" s="3">
        <v>4.15158853046887E-2</v>
      </c>
      <c r="E1190" s="3">
        <v>4.1405478053857199E-2</v>
      </c>
      <c r="F1190" s="3">
        <v>4.1270051676547202E-2</v>
      </c>
      <c r="G1190">
        <v>-4594418</v>
      </c>
      <c r="H1190">
        <v>13051797</v>
      </c>
      <c r="K1190">
        <f t="shared" si="387"/>
        <v>141.52508993234395</v>
      </c>
      <c r="L1190">
        <f t="shared" si="388"/>
        <v>91.653079194668635</v>
      </c>
      <c r="M1190">
        <f t="shared" si="389"/>
        <v>30.689368790899596</v>
      </c>
      <c r="N1190">
        <f t="shared" si="390"/>
        <v>0.12655374392134486</v>
      </c>
      <c r="O1190">
        <f t="shared" si="391"/>
        <v>123.68703414559896</v>
      </c>
      <c r="P1190">
        <f t="shared" si="392"/>
        <v>123.63367577178427</v>
      </c>
      <c r="Q1190">
        <f t="shared" si="393"/>
        <v>-1.4816065182453428</v>
      </c>
      <c r="R1190">
        <f t="shared" si="394"/>
        <v>125.1686406638443</v>
      </c>
      <c r="S1190">
        <f t="shared" si="395"/>
        <v>31.677106469729825</v>
      </c>
      <c r="T1190">
        <f t="shared" si="396"/>
        <v>13.147277288293893</v>
      </c>
      <c r="U1190">
        <f t="shared" si="397"/>
        <v>0.48880742307032576</v>
      </c>
      <c r="V1190" s="6">
        <f t="shared" si="399"/>
        <v>51746.000000531785</v>
      </c>
      <c r="W1190">
        <f t="shared" si="404"/>
        <v>13.146395902402334</v>
      </c>
      <c r="X1190">
        <f t="shared" si="405"/>
        <v>31.67201160722481</v>
      </c>
      <c r="Y1190">
        <f t="shared" si="400"/>
        <v>-1.4826424349242917</v>
      </c>
      <c r="Z1190">
        <f t="shared" si="401"/>
        <v>3.0984702761992891E-7</v>
      </c>
      <c r="AA1190">
        <f t="shared" si="403"/>
        <v>5.4461945519206832E-9</v>
      </c>
      <c r="AB1190">
        <f t="shared" si="402"/>
        <v>1.0012313078248771</v>
      </c>
      <c r="AC1190">
        <f t="shared" si="398"/>
        <v>2.0957561990334685</v>
      </c>
      <c r="AD1190">
        <f t="shared" si="406"/>
        <v>-1.3532398932200066E-12</v>
      </c>
      <c r="AE1190">
        <f t="shared" si="407"/>
        <v>-2.4236559898978624E-5</v>
      </c>
      <c r="AF1190">
        <f t="shared" si="408"/>
        <v>5.5582087226015129E-9</v>
      </c>
      <c r="AG1190" t="str">
        <f t="shared" si="409"/>
        <v>NaN</v>
      </c>
      <c r="AH1190">
        <f t="shared" si="410"/>
        <v>5.5582087226015132E-5</v>
      </c>
    </row>
    <row r="1191" spans="1:34">
      <c r="A1191" s="4">
        <v>43251.138935185183</v>
      </c>
      <c r="B1191" s="3">
        <v>-2.2058736050712502E-3</v>
      </c>
      <c r="C1191">
        <v>2.88512674481353</v>
      </c>
      <c r="D1191" s="3">
        <v>4.1502982259971802E-2</v>
      </c>
      <c r="E1191" s="3">
        <v>4.1391825800092201E-2</v>
      </c>
      <c r="F1191" s="3">
        <v>4.1257187897717797E-2</v>
      </c>
      <c r="G1191">
        <v>-4594406</v>
      </c>
      <c r="H1191">
        <v>13051797</v>
      </c>
      <c r="K1191">
        <f t="shared" si="387"/>
        <v>141.50387761597557</v>
      </c>
      <c r="L1191">
        <f t="shared" si="388"/>
        <v>91.64877619849689</v>
      </c>
      <c r="M1191">
        <f t="shared" si="389"/>
        <v>30.68792796384195</v>
      </c>
      <c r="N1191">
        <f t="shared" si="390"/>
        <v>0.1265659986874329</v>
      </c>
      <c r="O1191">
        <f t="shared" si="391"/>
        <v>123.64827919210737</v>
      </c>
      <c r="P1191">
        <f t="shared" si="392"/>
        <v>123.59281538585475</v>
      </c>
      <c r="Q1191">
        <f t="shared" si="393"/>
        <v>-1.4815910967699182</v>
      </c>
      <c r="R1191">
        <f t="shared" si="394"/>
        <v>125.12987028887729</v>
      </c>
      <c r="S1191">
        <f t="shared" si="395"/>
        <v>31.675655361688563</v>
      </c>
      <c r="T1191">
        <f t="shared" si="396"/>
        <v>13.14856726367158</v>
      </c>
      <c r="U1191">
        <f t="shared" si="397"/>
        <v>0.48878531063840736</v>
      </c>
      <c r="V1191" s="6">
        <f t="shared" si="399"/>
        <v>51806.00000009872</v>
      </c>
      <c r="W1191">
        <f t="shared" si="404"/>
        <v>13.146384228417029</v>
      </c>
      <c r="X1191">
        <f t="shared" si="405"/>
        <v>31.667110567881739</v>
      </c>
      <c r="Y1191">
        <f t="shared" si="400"/>
        <v>-1.4839729025602821</v>
      </c>
      <c r="Z1191">
        <f t="shared" si="401"/>
        <v>-7.2719200365365096E-8</v>
      </c>
      <c r="AA1191">
        <f t="shared" si="403"/>
        <v>2.6129955150579175E-11</v>
      </c>
      <c r="AB1191">
        <f t="shared" si="402"/>
        <v>1.0012783335834743</v>
      </c>
      <c r="AC1191">
        <f t="shared" si="398"/>
        <v>2.0957250719276046</v>
      </c>
      <c r="AD1191">
        <f t="shared" si="406"/>
        <v>-6.4867074234710887E-15</v>
      </c>
      <c r="AE1191">
        <f t="shared" si="407"/>
        <v>-2.1894323089426227E-4</v>
      </c>
      <c r="AF1191">
        <f t="shared" si="408"/>
        <v>2.949333089598859E-12</v>
      </c>
      <c r="AG1191" t="str">
        <f t="shared" si="409"/>
        <v>NaN</v>
      </c>
      <c r="AH1191">
        <f t="shared" si="410"/>
        <v>2.9493330895988587E-8</v>
      </c>
    </row>
    <row r="1192" spans="1:34">
      <c r="A1192" s="4">
        <v>43251.13962962963</v>
      </c>
      <c r="B1192" s="3">
        <v>-2.2071936400607198E-3</v>
      </c>
      <c r="C1192">
        <v>2.8850589592329898</v>
      </c>
      <c r="D1192" s="3">
        <v>4.1490186245118799E-2</v>
      </c>
      <c r="E1192" s="3">
        <v>4.1380409281264303E-2</v>
      </c>
      <c r="F1192" s="3">
        <v>4.1246801587403799E-2</v>
      </c>
      <c r="G1192">
        <v>-4594412</v>
      </c>
      <c r="H1192">
        <v>13051797</v>
      </c>
      <c r="K1192">
        <f t="shared" si="387"/>
        <v>141.58796929872304</v>
      </c>
      <c r="L1192">
        <f t="shared" si="388"/>
        <v>91.746520591625185</v>
      </c>
      <c r="M1192">
        <f t="shared" si="389"/>
        <v>30.72065696492205</v>
      </c>
      <c r="N1192">
        <f t="shared" si="390"/>
        <v>0.12654545393251962</v>
      </c>
      <c r="O1192">
        <f t="shared" si="391"/>
        <v>123.60984570827573</v>
      </c>
      <c r="P1192">
        <f t="shared" si="392"/>
        <v>123.55864642201117</v>
      </c>
      <c r="Q1192">
        <f t="shared" si="393"/>
        <v>-1.4887210926655854</v>
      </c>
      <c r="R1192">
        <f t="shared" si="394"/>
        <v>125.09856680094131</v>
      </c>
      <c r="S1192">
        <f t="shared" si="395"/>
        <v>31.713137693365773</v>
      </c>
      <c r="T1192">
        <f t="shared" si="396"/>
        <v>13.146404657891235</v>
      </c>
      <c r="U1192">
        <f t="shared" si="397"/>
        <v>0.48882238148015467</v>
      </c>
      <c r="V1192" s="6">
        <f t="shared" si="399"/>
        <v>51866.000000294298</v>
      </c>
      <c r="W1192">
        <f t="shared" si="404"/>
        <v>13.146731529480276</v>
      </c>
      <c r="X1192">
        <f t="shared" si="405"/>
        <v>31.669788264127757</v>
      </c>
      <c r="Y1192">
        <f t="shared" si="400"/>
        <v>-1.4833631949977217</v>
      </c>
      <c r="Z1192">
        <f t="shared" si="401"/>
        <v>5.6440342266900271E-8</v>
      </c>
      <c r="AA1192">
        <f t="shared" si="403"/>
        <v>6.2737621342837913E-8</v>
      </c>
      <c r="AB1192">
        <f t="shared" si="402"/>
        <v>1.0012553617048354</v>
      </c>
      <c r="AC1192">
        <f t="shared" si="398"/>
        <v>2.0957772556050842</v>
      </c>
      <c r="AD1192">
        <f t="shared" si="406"/>
        <v>-1.5581274536693181E-11</v>
      </c>
      <c r="AE1192">
        <f t="shared" si="407"/>
        <v>2.5774854243262369E-4</v>
      </c>
      <c r="AF1192">
        <f t="shared" si="408"/>
        <v>-6.0178006613264673E-9</v>
      </c>
      <c r="AG1192" t="str">
        <f t="shared" si="409"/>
        <v>NaN</v>
      </c>
      <c r="AH1192" t="str">
        <f t="shared" si="410"/>
        <v>NaN</v>
      </c>
    </row>
    <row r="1193" spans="1:34">
      <c r="A1193" s="4">
        <v>43251.140335648146</v>
      </c>
      <c r="B1193" s="3">
        <v>-2.2037686844123502E-3</v>
      </c>
      <c r="C1193">
        <v>2.8851481507863399</v>
      </c>
      <c r="D1193" s="3">
        <v>4.1480351389836898E-2</v>
      </c>
      <c r="E1193" s="3">
        <v>4.1368659780637203E-2</v>
      </c>
      <c r="F1193">
        <v>4.1234033095824997E-2</v>
      </c>
      <c r="G1193">
        <v>-4594403</v>
      </c>
      <c r="H1193">
        <v>13051797</v>
      </c>
      <c r="K1193">
        <f t="shared" si="387"/>
        <v>141.36978547321502</v>
      </c>
      <c r="L1193">
        <f t="shared" si="388"/>
        <v>91.545120832090092</v>
      </c>
      <c r="M1193">
        <f t="shared" si="389"/>
        <v>30.653219716232968</v>
      </c>
      <c r="N1193">
        <f t="shared" si="390"/>
        <v>0.12657248650477626</v>
      </c>
      <c r="O1193">
        <f t="shared" si="391"/>
        <v>123.58030621837942</v>
      </c>
      <c r="P1193">
        <f t="shared" si="392"/>
        <v>123.52348086338866</v>
      </c>
      <c r="Q1193">
        <f t="shared" si="393"/>
        <v>-1.4797773955576616</v>
      </c>
      <c r="R1193">
        <f t="shared" si="394"/>
        <v>125.06008361393708</v>
      </c>
      <c r="S1193">
        <f t="shared" si="395"/>
        <v>31.639737979938076</v>
      </c>
      <c r="T1193">
        <f t="shared" si="396"/>
        <v>13.149250191812989</v>
      </c>
      <c r="U1193">
        <f t="shared" si="397"/>
        <v>0.48877360405679898</v>
      </c>
      <c r="V1193" s="6">
        <f t="shared" si="399"/>
        <v>51927.000000094995</v>
      </c>
      <c r="W1193">
        <f t="shared" si="404"/>
        <v>13.147143037462788</v>
      </c>
      <c r="X1193">
        <f t="shared" si="405"/>
        <v>31.671380463894625</v>
      </c>
      <c r="Y1193">
        <f t="shared" si="400"/>
        <v>-1.4803657736159341</v>
      </c>
      <c r="Z1193">
        <f t="shared" si="401"/>
        <v>-1.3796528103467037E-7</v>
      </c>
      <c r="AA1193">
        <f t="shared" si="403"/>
        <v>1.4360185132752591E-8</v>
      </c>
      <c r="AB1193">
        <f t="shared" si="402"/>
        <v>1.0011524202367905</v>
      </c>
      <c r="AC1193">
        <f t="shared" si="398"/>
        <v>2.0957085928715524</v>
      </c>
      <c r="AD1193">
        <f t="shared" si="406"/>
        <v>-3.5735445842566648E-12</v>
      </c>
      <c r="AE1193">
        <f t="shared" si="407"/>
        <v>-3.4259187048873568E-3</v>
      </c>
      <c r="AF1193">
        <f t="shared" si="408"/>
        <v>1.0383725233007953E-10</v>
      </c>
      <c r="AG1193" t="str">
        <f t="shared" si="409"/>
        <v>NaN</v>
      </c>
      <c r="AH1193">
        <f t="shared" si="410"/>
        <v>1.0383725233007952E-6</v>
      </c>
    </row>
    <row r="1194" spans="1:34">
      <c r="A1194" s="4">
        <v>43251.141030092593</v>
      </c>
      <c r="B1194" s="3">
        <v>-2.2064206465984199E-3</v>
      </c>
      <c r="C1194">
        <v>2.8850066335217002</v>
      </c>
      <c r="D1194" s="3">
        <v>4.1470920869596702E-2</v>
      </c>
      <c r="E1194" s="3">
        <v>4.1358955739633503E-2</v>
      </c>
      <c r="F1194" s="3">
        <v>4.1222253209471101E-2</v>
      </c>
      <c r="G1194">
        <v>-4594399</v>
      </c>
      <c r="H1194">
        <v>13051797</v>
      </c>
      <c r="K1194">
        <f t="shared" si="387"/>
        <v>141.53872642143861</v>
      </c>
      <c r="L1194">
        <f t="shared" si="388"/>
        <v>91.729546333715874</v>
      </c>
      <c r="M1194">
        <f t="shared" si="389"/>
        <v>30.714973257778681</v>
      </c>
      <c r="N1194">
        <f t="shared" si="390"/>
        <v>0.12652959482346515</v>
      </c>
      <c r="O1194">
        <f t="shared" si="391"/>
        <v>123.55198116942165</v>
      </c>
      <c r="P1194">
        <f t="shared" si="392"/>
        <v>123.49443724412166</v>
      </c>
      <c r="Q1194">
        <f t="shared" si="393"/>
        <v>-1.4725988326245556</v>
      </c>
      <c r="R1194">
        <f t="shared" si="394"/>
        <v>125.02458000204621</v>
      </c>
      <c r="S1194">
        <f t="shared" si="395"/>
        <v>31.696705812861719</v>
      </c>
      <c r="T1194">
        <f t="shared" si="396"/>
        <v>13.144735277990767</v>
      </c>
      <c r="U1194">
        <f t="shared" si="397"/>
        <v>0.48885099756851819</v>
      </c>
      <c r="V1194" s="6">
        <f t="shared" si="399"/>
        <v>51987.000000290573</v>
      </c>
      <c r="W1194">
        <f t="shared" si="404"/>
        <v>13.146848269333471</v>
      </c>
      <c r="X1194">
        <f t="shared" si="405"/>
        <v>31.669738841810215</v>
      </c>
      <c r="Y1194">
        <f t="shared" si="400"/>
        <v>-1.4761734722831978</v>
      </c>
      <c r="Z1194">
        <f t="shared" si="401"/>
        <v>-2.1499589560743858E-7</v>
      </c>
      <c r="AA1194">
        <f t="shared" si="403"/>
        <v>-1.1836793878476761E-8</v>
      </c>
      <c r="AB1194">
        <f t="shared" si="402"/>
        <v>1.0010020709695742</v>
      </c>
      <c r="AC1194">
        <f t="shared" si="398"/>
        <v>2.0958175377420827</v>
      </c>
      <c r="AD1194">
        <f t="shared" si="406"/>
        <v>2.9541154640712156E-12</v>
      </c>
      <c r="AE1194">
        <f t="shared" si="407"/>
        <v>-1.2366596541552468E-5</v>
      </c>
      <c r="AF1194">
        <f t="shared" si="408"/>
        <v>-2.3779806141443911E-8</v>
      </c>
      <c r="AG1194">
        <f t="shared" si="409"/>
        <v>2.9541154640712156E-10</v>
      </c>
      <c r="AH1194" t="str">
        <f t="shared" si="410"/>
        <v>NaN</v>
      </c>
    </row>
    <row r="1195" spans="1:34">
      <c r="A1195" s="4">
        <v>43251.141724537039</v>
      </c>
      <c r="B1195" s="3">
        <v>-2.20296001432871E-3</v>
      </c>
      <c r="C1195">
        <v>2.8850672837779698</v>
      </c>
      <c r="D1195" s="3">
        <v>4.14584697287501E-2</v>
      </c>
      <c r="E1195" s="3">
        <v>4.1346052694916598E-2</v>
      </c>
      <c r="F1195" s="3">
        <v>4.1211021224808103E-2</v>
      </c>
      <c r="G1195">
        <v>-4594399</v>
      </c>
      <c r="H1195">
        <v>13051797</v>
      </c>
      <c r="K1195">
        <f t="shared" si="387"/>
        <v>141.31826984774801</v>
      </c>
      <c r="L1195">
        <f t="shared" si="388"/>
        <v>91.523854101641291</v>
      </c>
      <c r="M1195">
        <f t="shared" si="389"/>
        <v>30.646098705793879</v>
      </c>
      <c r="N1195">
        <f t="shared" si="390"/>
        <v>0.12654797697259712</v>
      </c>
      <c r="O1195">
        <f t="shared" si="391"/>
        <v>123.51458353227363</v>
      </c>
      <c r="P1195">
        <f t="shared" si="392"/>
        <v>123.45581919644441</v>
      </c>
      <c r="Q1195">
        <f t="shared" si="393"/>
        <v>-1.4761441886673765</v>
      </c>
      <c r="R1195">
        <f t="shared" si="394"/>
        <v>124.99072772094101</v>
      </c>
      <c r="S1195">
        <f t="shared" si="395"/>
        <v>31.63019483157213</v>
      </c>
      <c r="T1195">
        <f t="shared" si="396"/>
        <v>13.14667024105729</v>
      </c>
      <c r="U1195">
        <f t="shared" si="397"/>
        <v>0.48881782892064113</v>
      </c>
      <c r="V1195" s="6">
        <f t="shared" si="399"/>
        <v>52047.00000048615</v>
      </c>
      <c r="W1195">
        <f t="shared" si="404"/>
        <v>13.1471634669371</v>
      </c>
      <c r="X1195">
        <f t="shared" si="405"/>
        <v>31.668984457259189</v>
      </c>
      <c r="Y1195">
        <f t="shared" si="400"/>
        <v>-1.4775087304309693</v>
      </c>
      <c r="Z1195">
        <f t="shared" si="401"/>
        <v>2.2262579442268902E-7</v>
      </c>
      <c r="AA1195">
        <f t="shared" si="403"/>
        <v>6.404411084652031E-8</v>
      </c>
      <c r="AB1195">
        <f t="shared" si="402"/>
        <v>1.0010517126817244</v>
      </c>
      <c r="AC1195">
        <f t="shared" si="398"/>
        <v>2.0957708470832874</v>
      </c>
      <c r="AD1195">
        <f t="shared" si="406"/>
        <v>-1.5968725187565745E-11</v>
      </c>
      <c r="AE1195">
        <f t="shared" si="407"/>
        <v>7.0334228397750105E-4</v>
      </c>
      <c r="AF1195">
        <f t="shared" si="408"/>
        <v>-2.2601359099521577E-9</v>
      </c>
      <c r="AG1195" t="str">
        <f t="shared" si="409"/>
        <v>NaN</v>
      </c>
      <c r="AH1195" t="str">
        <f t="shared" si="410"/>
        <v>NaN</v>
      </c>
    </row>
    <row r="1196" spans="1:34">
      <c r="A1196" s="4">
        <v>43251.142430555556</v>
      </c>
      <c r="B1196" s="3">
        <v>-2.2029719065358201E-3</v>
      </c>
      <c r="C1196">
        <v>2.8850910681922</v>
      </c>
      <c r="D1196" s="3">
        <v>4.1441344950508198E-2</v>
      </c>
      <c r="E1196" s="3">
        <v>4.1330354981528199E-2</v>
      </c>
      <c r="F1196" s="3">
        <v>4.1196489919093401E-2</v>
      </c>
      <c r="G1196">
        <v>-4594397</v>
      </c>
      <c r="H1196">
        <v>13051797</v>
      </c>
      <c r="K1196">
        <f t="shared" si="387"/>
        <v>141.31902743047533</v>
      </c>
      <c r="L1196">
        <f t="shared" si="388"/>
        <v>91.543712953479613</v>
      </c>
      <c r="M1196">
        <f t="shared" si="389"/>
        <v>30.652748298291865</v>
      </c>
      <c r="N1196">
        <f t="shared" si="390"/>
        <v>0.12655518565853324</v>
      </c>
      <c r="O1196">
        <f t="shared" si="391"/>
        <v>123.46314838662545</v>
      </c>
      <c r="P1196">
        <f t="shared" si="392"/>
        <v>123.40883687115937</v>
      </c>
      <c r="Q1196">
        <f t="shared" si="393"/>
        <v>-1.4837831700009758</v>
      </c>
      <c r="R1196">
        <f t="shared" si="394"/>
        <v>124.94693155662642</v>
      </c>
      <c r="S1196">
        <f t="shared" si="395"/>
        <v>31.641937078292514</v>
      </c>
      <c r="T1196">
        <f t="shared" si="396"/>
        <v>13.147429050103199</v>
      </c>
      <c r="U1196">
        <f t="shared" si="397"/>
        <v>0.48880482160774447</v>
      </c>
      <c r="V1196" s="6">
        <f t="shared" si="399"/>
        <v>52108.000000286847</v>
      </c>
      <c r="W1196">
        <f t="shared" si="404"/>
        <v>13.147236429345343</v>
      </c>
      <c r="X1196">
        <f t="shared" si="405"/>
        <v>31.670539274988791</v>
      </c>
      <c r="Y1196">
        <f t="shared" si="400"/>
        <v>-1.4787023706834361</v>
      </c>
      <c r="Z1196">
        <f t="shared" si="401"/>
        <v>-6.271149137277599E-8</v>
      </c>
      <c r="AA1196">
        <f t="shared" si="403"/>
        <v>-7.2528821329835102E-9</v>
      </c>
      <c r="AB1196">
        <f t="shared" si="402"/>
        <v>1.0010936512767432</v>
      </c>
      <c r="AC1196">
        <f t="shared" si="398"/>
        <v>2.0957525370210099</v>
      </c>
      <c r="AD1196">
        <f t="shared" si="406"/>
        <v>1.8069542570678513E-12</v>
      </c>
      <c r="AE1196">
        <f t="shared" si="407"/>
        <v>-1.6382218411419051E-6</v>
      </c>
      <c r="AF1196">
        <f t="shared" si="408"/>
        <v>-1.0980079454786051E-7</v>
      </c>
      <c r="AG1196">
        <f t="shared" si="409"/>
        <v>1.8069542570678514E-10</v>
      </c>
      <c r="AH1196" t="str">
        <f t="shared" si="410"/>
        <v>NaN</v>
      </c>
    </row>
    <row r="1197" spans="1:34">
      <c r="A1197" s="4">
        <v>43251.143125000002</v>
      </c>
      <c r="B1197" s="3">
        <v>-2.2027221701864598E-3</v>
      </c>
      <c r="C1197">
        <v>2.8850434993637499</v>
      </c>
      <c r="D1197" s="3">
        <v>4.14323068731028E-2</v>
      </c>
      <c r="E1197" s="3">
        <v>4.1318462774415803E-2</v>
      </c>
      <c r="F1197" s="3">
        <v>4.1184960161772297E-2</v>
      </c>
      <c r="G1197">
        <v>-4594372</v>
      </c>
      <c r="H1197">
        <v>13051797</v>
      </c>
      <c r="K1197">
        <f t="shared" si="387"/>
        <v>141.30311819319871</v>
      </c>
      <c r="L1197">
        <f t="shared" si="388"/>
        <v>91.542959477268042</v>
      </c>
      <c r="M1197">
        <f t="shared" si="389"/>
        <v>30.652496002247528</v>
      </c>
      <c r="N1197">
        <f t="shared" si="390"/>
        <v>0.12654076828666405</v>
      </c>
      <c r="O1197">
        <f t="shared" si="391"/>
        <v>123.43600205975572</v>
      </c>
      <c r="P1197">
        <f t="shared" si="392"/>
        <v>123.37324420048897</v>
      </c>
      <c r="Q1197">
        <f t="shared" si="393"/>
        <v>-1.4761797533819561</v>
      </c>
      <c r="R1197">
        <f t="shared" si="394"/>
        <v>124.91218181313768</v>
      </c>
      <c r="S1197">
        <f t="shared" si="395"/>
        <v>31.6366158378355</v>
      </c>
      <c r="T1197">
        <f t="shared" si="396"/>
        <v>13.145911432011703</v>
      </c>
      <c r="U1197">
        <f t="shared" si="397"/>
        <v>0.48883083623353207</v>
      </c>
      <c r="V1197" s="6">
        <f t="shared" si="399"/>
        <v>52168.000000482425</v>
      </c>
      <c r="W1197">
        <f t="shared" si="404"/>
        <v>13.147157629944447</v>
      </c>
      <c r="X1197">
        <f t="shared" si="405"/>
        <v>31.674152159143294</v>
      </c>
      <c r="Y1197">
        <f t="shared" si="400"/>
        <v>-1.4823657513506514</v>
      </c>
      <c r="Z1197">
        <f t="shared" si="401"/>
        <v>1.2646817454132342E-7</v>
      </c>
      <c r="AA1197">
        <f t="shared" si="403"/>
        <v>-2.7742368892584883E-8</v>
      </c>
      <c r="AB1197">
        <f t="shared" si="402"/>
        <v>1.0012231337657047</v>
      </c>
      <c r="AC1197">
        <f t="shared" si="398"/>
        <v>2.0957891571455574</v>
      </c>
      <c r="AD1197">
        <f t="shared" si="406"/>
        <v>6.8946633637074235E-12</v>
      </c>
      <c r="AE1197">
        <f t="shared" si="407"/>
        <v>-9.8946101407378884E-5</v>
      </c>
      <c r="AF1197">
        <f t="shared" si="408"/>
        <v>-6.9365802516383972E-9</v>
      </c>
      <c r="AG1197">
        <f t="shared" si="409"/>
        <v>6.894663363707423E-10</v>
      </c>
      <c r="AH1197" t="str">
        <f t="shared" si="410"/>
        <v>NaN</v>
      </c>
    </row>
    <row r="1198" spans="1:34">
      <c r="A1198" s="4">
        <v>43251.143819444442</v>
      </c>
      <c r="B1198" s="3">
        <v>-2.2066228141193302E-3</v>
      </c>
      <c r="C1198">
        <v>2.88513863702065</v>
      </c>
      <c r="D1198">
        <v>4.1416038333772998E-2</v>
      </c>
      <c r="E1198" s="3">
        <v>4.1305773789426903E-2</v>
      </c>
      <c r="F1198" s="3">
        <v>4.1172382244694702E-2</v>
      </c>
      <c r="G1198">
        <v>-4594367</v>
      </c>
      <c r="H1198">
        <v>13051797</v>
      </c>
      <c r="K1198">
        <f t="shared" si="387"/>
        <v>141.55160532780539</v>
      </c>
      <c r="L1198">
        <f t="shared" si="388"/>
        <v>91.807980169400238</v>
      </c>
      <c r="M1198">
        <f t="shared" si="389"/>
        <v>30.741236258761873</v>
      </c>
      <c r="N1198">
        <f t="shared" si="390"/>
        <v>0.12656960303040243</v>
      </c>
      <c r="O1198">
        <f t="shared" si="391"/>
        <v>123.38713867138996</v>
      </c>
      <c r="P1198">
        <f t="shared" si="392"/>
        <v>123.33526682088373</v>
      </c>
      <c r="Q1198">
        <f t="shared" si="393"/>
        <v>-1.4871343306690221</v>
      </c>
      <c r="R1198">
        <f t="shared" si="394"/>
        <v>124.87427300205898</v>
      </c>
      <c r="S1198">
        <f t="shared" si="395"/>
        <v>31.732659145874553</v>
      </c>
      <c r="T1198">
        <f t="shared" si="396"/>
        <v>13.148946668194691</v>
      </c>
      <c r="U1198">
        <f t="shared" si="397"/>
        <v>0.48877880698195653</v>
      </c>
      <c r="V1198" s="6">
        <f t="shared" si="399"/>
        <v>52228.00000004936</v>
      </c>
      <c r="W1198">
        <f t="shared" si="404"/>
        <v>13.14698252016467</v>
      </c>
      <c r="X1198">
        <f t="shared" si="405"/>
        <v>31.674261140997643</v>
      </c>
      <c r="Y1198">
        <f t="shared" si="400"/>
        <v>-1.4801293040281489</v>
      </c>
      <c r="Z1198">
        <f t="shared" si="401"/>
        <v>4.584471327096144E-7</v>
      </c>
      <c r="AA1198">
        <f t="shared" si="403"/>
        <v>2.8716637439687198E-8</v>
      </c>
      <c r="AB1198">
        <f t="shared" si="402"/>
        <v>1.0011405153128257</v>
      </c>
      <c r="AC1198">
        <f t="shared" si="398"/>
        <v>2.0957159168964621</v>
      </c>
      <c r="AD1198">
        <f t="shared" si="406"/>
        <v>-7.1473269202529331E-12</v>
      </c>
      <c r="AE1198">
        <f t="shared" si="407"/>
        <v>9.7368278073263045E-5</v>
      </c>
      <c r="AF1198">
        <f t="shared" si="408"/>
        <v>-7.3073043064021082E-9</v>
      </c>
      <c r="AG1198" t="str">
        <f t="shared" si="409"/>
        <v>NaN</v>
      </c>
      <c r="AH1198" t="str">
        <f t="shared" si="410"/>
        <v>NaN</v>
      </c>
    </row>
    <row r="1199" spans="1:34">
      <c r="A1199" s="4">
        <v>43251.144513888888</v>
      </c>
      <c r="B1199" s="3">
        <v>-2.2029243377073701E-3</v>
      </c>
      <c r="C1199">
        <v>2.8852159363668801</v>
      </c>
      <c r="D1199" s="3">
        <v>4.1405941849934597E-2</v>
      </c>
      <c r="E1199" s="3">
        <v>4.1293453462858502E-2</v>
      </c>
      <c r="F1199" s="3">
        <v>4.1158982475080798E-2</v>
      </c>
      <c r="G1199">
        <v>-4594356</v>
      </c>
      <c r="H1199">
        <v>13051797</v>
      </c>
      <c r="K1199">
        <f t="shared" si="387"/>
        <v>141.31599709956546</v>
      </c>
      <c r="L1199">
        <f t="shared" si="388"/>
        <v>91.589985816365058</v>
      </c>
      <c r="M1199">
        <f t="shared" si="389"/>
        <v>30.668242430803069</v>
      </c>
      <c r="N1199">
        <f t="shared" si="390"/>
        <v>0.12659303125968951</v>
      </c>
      <c r="O1199">
        <f t="shared" si="391"/>
        <v>123.35681336676839</v>
      </c>
      <c r="P1199">
        <f t="shared" si="392"/>
        <v>123.29839281406933</v>
      </c>
      <c r="Q1199">
        <f t="shared" si="393"/>
        <v>-1.4770738280334683</v>
      </c>
      <c r="R1199">
        <f t="shared" si="394"/>
        <v>124.83388719480186</v>
      </c>
      <c r="S1199">
        <f t="shared" si="395"/>
        <v>31.652958316158713</v>
      </c>
      <c r="T1199">
        <f t="shared" si="396"/>
        <v>13.151412797593331</v>
      </c>
      <c r="U1199">
        <f t="shared" si="397"/>
        <v>0.48873653321505167</v>
      </c>
      <c r="V1199" s="6">
        <f t="shared" si="399"/>
        <v>52288.000000244938</v>
      </c>
      <c r="W1199">
        <f t="shared" si="404"/>
        <v>13.146921231741761</v>
      </c>
      <c r="X1199">
        <f t="shared" si="405"/>
        <v>31.670630821270272</v>
      </c>
      <c r="Y1199">
        <f t="shared" si="400"/>
        <v>-1.4837601496729558</v>
      </c>
      <c r="Z1199">
        <f t="shared" si="401"/>
        <v>-4.4263860858962649E-7</v>
      </c>
      <c r="AA1199">
        <f t="shared" si="403"/>
        <v>-2.4315633807801994E-8</v>
      </c>
      <c r="AB1199">
        <f t="shared" si="402"/>
        <v>1.0012717074498003</v>
      </c>
      <c r="AC1199">
        <f t="shared" si="398"/>
        <v>2.0956564091940728</v>
      </c>
      <c r="AD1199">
        <f t="shared" si="406"/>
        <v>6.0369736300853218E-12</v>
      </c>
      <c r="AE1199">
        <f t="shared" si="407"/>
        <v>8.9447782153026826E-4</v>
      </c>
      <c r="AF1199">
        <f t="shared" si="408"/>
        <v>6.7186302046280477E-10</v>
      </c>
      <c r="AG1199">
        <f t="shared" si="409"/>
        <v>6.0369736300853222E-10</v>
      </c>
      <c r="AH1199">
        <f t="shared" si="410"/>
        <v>6.7186302046280481E-6</v>
      </c>
    </row>
    <row r="1200" spans="1:34">
      <c r="A1200" s="4">
        <v>43251.145208333335</v>
      </c>
      <c r="B1200" s="3">
        <v>-2.2044822168390999E-3</v>
      </c>
      <c r="C1200">
        <v>2.8849721461210698</v>
      </c>
      <c r="D1200" s="3">
        <v>4.1392919883146501E-2</v>
      </c>
      <c r="E1200" s="3">
        <v>4.12825483089364E-2</v>
      </c>
      <c r="F1200" s="3">
        <v>4.11493227300525E-2</v>
      </c>
      <c r="G1200">
        <v>-4594395</v>
      </c>
      <c r="H1200">
        <v>13051797</v>
      </c>
      <c r="K1200">
        <f t="shared" si="387"/>
        <v>141.41524043686292</v>
      </c>
      <c r="L1200">
        <f t="shared" si="388"/>
        <v>91.701926800587827</v>
      </c>
      <c r="M1200">
        <f t="shared" si="389"/>
        <v>30.705725057440546</v>
      </c>
      <c r="N1200">
        <f t="shared" si="390"/>
        <v>0.12651914222885874</v>
      </c>
      <c r="O1200">
        <f t="shared" si="391"/>
        <v>123.31770122476513</v>
      </c>
      <c r="P1200">
        <f t="shared" si="392"/>
        <v>123.26575433506447</v>
      </c>
      <c r="Q1200">
        <f t="shared" si="393"/>
        <v>-1.4870722903163767</v>
      </c>
      <c r="R1200">
        <f t="shared" si="394"/>
        <v>124.80477351508151</v>
      </c>
      <c r="S1200">
        <f t="shared" si="395"/>
        <v>31.697106584318131</v>
      </c>
      <c r="T1200">
        <f t="shared" si="396"/>
        <v>13.143635004874302</v>
      </c>
      <c r="U1200">
        <f t="shared" si="397"/>
        <v>0.48886985817221668</v>
      </c>
      <c r="V1200" s="6">
        <f t="shared" si="399"/>
        <v>52348.000000440516</v>
      </c>
      <c r="W1200">
        <f t="shared" si="404"/>
        <v>13.146524316240905</v>
      </c>
      <c r="X1200">
        <f t="shared" si="405"/>
        <v>31.673518172766098</v>
      </c>
      <c r="Y1200">
        <f t="shared" si="400"/>
        <v>-1.4805661999595496</v>
      </c>
      <c r="Z1200">
        <f t="shared" si="401"/>
        <v>-2.8139168835187997E-7</v>
      </c>
      <c r="AA1200">
        <f t="shared" si="403"/>
        <v>-9.4851126801455706E-9</v>
      </c>
      <c r="AB1200">
        <f t="shared" si="402"/>
        <v>1.0011573559965554</v>
      </c>
      <c r="AC1200">
        <f t="shared" si="398"/>
        <v>2.0958440873323831</v>
      </c>
      <c r="AD1200">
        <f t="shared" si="406"/>
        <v>2.360211613913954E-12</v>
      </c>
      <c r="AE1200">
        <f t="shared" si="407"/>
        <v>-5.9367979122361273E-4</v>
      </c>
      <c r="AF1200">
        <f t="shared" si="408"/>
        <v>-3.9575800964233797E-10</v>
      </c>
      <c r="AG1200">
        <f t="shared" si="409"/>
        <v>2.3602116139139542E-10</v>
      </c>
      <c r="AH1200" t="str">
        <f t="shared" si="410"/>
        <v>NaN</v>
      </c>
    </row>
    <row r="1201" spans="1:34">
      <c r="A1201" s="4">
        <v>43251.145902777775</v>
      </c>
      <c r="B1201" s="3">
        <v>-2.2025437870797802E-3</v>
      </c>
      <c r="C1201">
        <v>2.8851100957235798</v>
      </c>
      <c r="D1201" s="3">
        <v>4.1387722988638402E-2</v>
      </c>
      <c r="E1201" s="3">
        <v>4.1274128626300803E-2</v>
      </c>
      <c r="F1201" s="3">
        <v>4.1140985095626102E-2</v>
      </c>
      <c r="G1201">
        <v>-4594348</v>
      </c>
      <c r="H1201">
        <v>13051797</v>
      </c>
      <c r="K1201">
        <f t="shared" si="387"/>
        <v>141.29175445228722</v>
      </c>
      <c r="L1201">
        <f t="shared" si="388"/>
        <v>91.589400560583925</v>
      </c>
      <c r="M1201">
        <f t="shared" si="389"/>
        <v>30.668046462149729</v>
      </c>
      <c r="N1201">
        <f t="shared" si="390"/>
        <v>0.12656095260728087</v>
      </c>
      <c r="O1201">
        <f t="shared" si="391"/>
        <v>123.30209208681505</v>
      </c>
      <c r="P1201">
        <f t="shared" si="392"/>
        <v>123.24055472422977</v>
      </c>
      <c r="Q1201">
        <f t="shared" si="393"/>
        <v>-1.4775524815288037</v>
      </c>
      <c r="R1201">
        <f t="shared" si="394"/>
        <v>124.77964456834385</v>
      </c>
      <c r="S1201">
        <f t="shared" si="395"/>
        <v>31.653081449835597</v>
      </c>
      <c r="T1201">
        <f t="shared" si="396"/>
        <v>13.148036097339791</v>
      </c>
      <c r="U1201">
        <f t="shared" si="397"/>
        <v>0.48879441575742938</v>
      </c>
      <c r="V1201" s="6">
        <f t="shared" si="399"/>
        <v>52408.000000007451</v>
      </c>
      <c r="W1201">
        <f t="shared" si="404"/>
        <v>13.14631418450516</v>
      </c>
      <c r="X1201">
        <f t="shared" si="405"/>
        <v>31.672113855713981</v>
      </c>
      <c r="Y1201">
        <f t="shared" si="400"/>
        <v>-1.4826902871315941</v>
      </c>
      <c r="Z1201">
        <f t="shared" si="401"/>
        <v>1.8021714871846601E-7</v>
      </c>
      <c r="AA1201">
        <f t="shared" si="403"/>
        <v>-3.5230419639968719E-8</v>
      </c>
      <c r="AB1201">
        <f t="shared" si="402"/>
        <v>1.0012339254912921</v>
      </c>
      <c r="AC1201">
        <f t="shared" si="398"/>
        <v>2.0957378889711906</v>
      </c>
      <c r="AD1201">
        <f t="shared" si="406"/>
        <v>8.7534981866392337E-12</v>
      </c>
      <c r="AE1201">
        <f t="shared" si="407"/>
        <v>-3.9309716452866713E-4</v>
      </c>
      <c r="AF1201">
        <f t="shared" si="408"/>
        <v>-2.2167298574698611E-9</v>
      </c>
      <c r="AG1201">
        <f t="shared" si="409"/>
        <v>8.7534981866392341E-10</v>
      </c>
      <c r="AH1201" t="str">
        <f t="shared" si="410"/>
        <v>NaN</v>
      </c>
    </row>
    <row r="1202" spans="1:34">
      <c r="A1202" s="4">
        <v>43251.146597222221</v>
      </c>
      <c r="B1202" s="3">
        <v>-2.2028648766718099E-3</v>
      </c>
      <c r="C1202">
        <v>2.88503993170161</v>
      </c>
      <c r="D1202" s="3">
        <v>4.13715020181371E-2</v>
      </c>
      <c r="E1202" s="3">
        <v>4.1258633080433399E-2</v>
      </c>
      <c r="F1202" s="3">
        <v>4.1126775384382197E-2</v>
      </c>
      <c r="G1202">
        <v>-4594352</v>
      </c>
      <c r="H1202">
        <v>13051797</v>
      </c>
      <c r="K1202">
        <f t="shared" si="387"/>
        <v>141.31220918592831</v>
      </c>
      <c r="L1202">
        <f t="shared" si="388"/>
        <v>91.628533830331023</v>
      </c>
      <c r="M1202">
        <f t="shared" si="389"/>
        <v>30.681149953683402</v>
      </c>
      <c r="N1202">
        <f t="shared" si="390"/>
        <v>0.12653968698377199</v>
      </c>
      <c r="O1202">
        <f t="shared" si="391"/>
        <v>123.25337157385403</v>
      </c>
      <c r="P1202">
        <f t="shared" si="392"/>
        <v>123.19417747434638</v>
      </c>
      <c r="Q1202">
        <f t="shared" si="393"/>
        <v>-1.4834460895496022</v>
      </c>
      <c r="R1202">
        <f t="shared" si="394"/>
        <v>124.73681766340363</v>
      </c>
      <c r="S1202">
        <f t="shared" si="395"/>
        <v>31.670114013383138</v>
      </c>
      <c r="T1202">
        <f t="shared" si="396"/>
        <v>13.145797610654643</v>
      </c>
      <c r="U1202">
        <f t="shared" si="397"/>
        <v>0.4888327873304697</v>
      </c>
      <c r="V1202" s="6">
        <f t="shared" si="399"/>
        <v>52468.000000203028</v>
      </c>
      <c r="W1202">
        <f t="shared" si="404"/>
        <v>13.14593186148597</v>
      </c>
      <c r="X1202">
        <f t="shared" si="405"/>
        <v>31.675704102991929</v>
      </c>
      <c r="Y1202">
        <f t="shared" si="400"/>
        <v>-1.4829076222340472</v>
      </c>
      <c r="Z1202">
        <f t="shared" si="401"/>
        <v>-1.4860010430973536E-7</v>
      </c>
      <c r="AA1202">
        <f t="shared" si="403"/>
        <v>-1.269198461811007E-7</v>
      </c>
      <c r="AB1202">
        <f t="shared" si="402"/>
        <v>1.0012410280048674</v>
      </c>
      <c r="AC1202">
        <f t="shared" si="398"/>
        <v>2.0957919036549035</v>
      </c>
      <c r="AD1202">
        <f t="shared" si="406"/>
        <v>3.1531229477642389E-11</v>
      </c>
      <c r="AE1202">
        <f t="shared" si="407"/>
        <v>-1.8375564778363366E-4</v>
      </c>
      <c r="AF1202">
        <f t="shared" si="408"/>
        <v>-1.7081706091369979E-8</v>
      </c>
      <c r="AG1202">
        <f t="shared" si="409"/>
        <v>3.1531229477642388E-9</v>
      </c>
      <c r="AH1202" t="str">
        <f t="shared" si="410"/>
        <v>NaN</v>
      </c>
    </row>
    <row r="1203" spans="1:34">
      <c r="A1203" s="4">
        <v>43251.147291666668</v>
      </c>
      <c r="B1203" s="3">
        <v>-2.2050054739520398E-3</v>
      </c>
      <c r="C1203">
        <v>2.8850542023501502</v>
      </c>
      <c r="D1203" s="3">
        <v>4.1357659489058299E-2</v>
      </c>
      <c r="E1203" s="3">
        <v>4.1246824118770703E-2</v>
      </c>
      <c r="F1203" s="3">
        <v>4.11143999527121E-2</v>
      </c>
      <c r="G1203">
        <v>-4594331</v>
      </c>
      <c r="H1203">
        <v>13051797</v>
      </c>
      <c r="K1203">
        <f t="shared" si="387"/>
        <v>141.44857407687076</v>
      </c>
      <c r="L1203">
        <f t="shared" si="388"/>
        <v>91.78116611357369</v>
      </c>
      <c r="M1203">
        <f t="shared" si="389"/>
        <v>30.732257766655863</v>
      </c>
      <c r="N1203">
        <f t="shared" si="390"/>
        <v>0.12654401219533434</v>
      </c>
      <c r="O1203">
        <f t="shared" si="391"/>
        <v>123.21179483112195</v>
      </c>
      <c r="P1203">
        <f t="shared" si="392"/>
        <v>123.15883395237041</v>
      </c>
      <c r="Q1203">
        <f t="shared" si="393"/>
        <v>-1.4877242956237353</v>
      </c>
      <c r="R1203">
        <f t="shared" si="394"/>
        <v>124.69951912674568</v>
      </c>
      <c r="S1203">
        <f t="shared" si="395"/>
        <v>31.724073963738352</v>
      </c>
      <c r="T1203">
        <f t="shared" si="396"/>
        <v>13.146252896082261</v>
      </c>
      <c r="U1203">
        <f t="shared" si="397"/>
        <v>0.48882498294273025</v>
      </c>
      <c r="V1203" s="6">
        <f t="shared" si="399"/>
        <v>52528.000000398606</v>
      </c>
      <c r="W1203">
        <f t="shared" si="404"/>
        <v>13.145292710789731</v>
      </c>
      <c r="X1203">
        <f t="shared" si="405"/>
        <v>31.680176314670941</v>
      </c>
      <c r="Y1203">
        <f t="shared" si="400"/>
        <v>-1.4856453667228209</v>
      </c>
      <c r="Z1203">
        <f t="shared" si="401"/>
        <v>4.1102156520819029E-8</v>
      </c>
      <c r="AA1203">
        <f t="shared" si="403"/>
        <v>-1.0623998553777478E-7</v>
      </c>
      <c r="AB1203">
        <f t="shared" si="402"/>
        <v>1.0013352791917181</v>
      </c>
      <c r="AC1203">
        <f t="shared" si="398"/>
        <v>2.0957809176175348</v>
      </c>
      <c r="AD1203">
        <f t="shared" si="406"/>
        <v>2.6344868742450094E-11</v>
      </c>
      <c r="AE1203">
        <f t="shared" si="407"/>
        <v>-1.4984229539952065E-4</v>
      </c>
      <c r="AF1203">
        <f t="shared" si="408"/>
        <v>-1.7502200627344514E-8</v>
      </c>
      <c r="AG1203">
        <f t="shared" si="409"/>
        <v>2.6344868742450094E-9</v>
      </c>
      <c r="AH1203" t="str">
        <f t="shared" si="410"/>
        <v>NaN</v>
      </c>
    </row>
    <row r="1204" spans="1:34">
      <c r="A1204" s="4">
        <v>43251.147986111115</v>
      </c>
      <c r="B1204" s="3">
        <v>-2.2026270325295602E-3</v>
      </c>
      <c r="C1204">
        <v>2.8850553915708601</v>
      </c>
      <c r="D1204" s="3">
        <v>4.1346825688378899E-2</v>
      </c>
      <c r="E1204" s="3">
        <v>4.1236751419346497E-2</v>
      </c>
      <c r="F1204" s="3">
        <v>4.1102953571735303E-2</v>
      </c>
      <c r="G1204">
        <v>-4594321</v>
      </c>
      <c r="H1204">
        <v>13051797</v>
      </c>
      <c r="K1204">
        <f t="shared" si="387"/>
        <v>141.29705753137901</v>
      </c>
      <c r="L1204">
        <f t="shared" si="388"/>
        <v>91.644695731701205</v>
      </c>
      <c r="M1204">
        <f t="shared" si="389"/>
        <v>30.686561649131825</v>
      </c>
      <c r="N1204">
        <f t="shared" si="390"/>
        <v>0.12654437262963064</v>
      </c>
      <c r="O1204">
        <f t="shared" si="391"/>
        <v>123.17925495772933</v>
      </c>
      <c r="P1204">
        <f t="shared" si="392"/>
        <v>123.12868696031256</v>
      </c>
      <c r="Q1204">
        <f t="shared" si="393"/>
        <v>-1.4857657149951251</v>
      </c>
      <c r="R1204">
        <f t="shared" si="394"/>
        <v>124.66502067272445</v>
      </c>
      <c r="S1204">
        <f t="shared" si="395"/>
        <v>31.677072125795242</v>
      </c>
      <c r="T1204">
        <f t="shared" si="396"/>
        <v>13.146290836534501</v>
      </c>
      <c r="U1204">
        <f t="shared" si="397"/>
        <v>0.48882433257708657</v>
      </c>
      <c r="V1204" s="6">
        <f t="shared" si="399"/>
        <v>52588.000000594184</v>
      </c>
      <c r="W1204">
        <f t="shared" si="404"/>
        <v>13.144980431682427</v>
      </c>
      <c r="X1204">
        <f t="shared" si="405"/>
        <v>31.68491333366654</v>
      </c>
      <c r="Y1204">
        <f t="shared" si="400"/>
        <v>-1.4844837986406958</v>
      </c>
      <c r="Z1204">
        <f t="shared" si="401"/>
        <v>-5.3748974177438624E-8</v>
      </c>
      <c r="AA1204">
        <f t="shared" si="403"/>
        <v>-9.4261344040153137E-8</v>
      </c>
      <c r="AB1204">
        <f t="shared" si="402"/>
        <v>1.001296429829265</v>
      </c>
      <c r="AC1204">
        <f t="shared" si="398"/>
        <v>2.0957800021144224</v>
      </c>
      <c r="AD1204">
        <f t="shared" si="406"/>
        <v>2.3392743839980676E-11</v>
      </c>
      <c r="AE1204">
        <f t="shared" si="407"/>
        <v>7.5979686791022077E-4</v>
      </c>
      <c r="AF1204">
        <f t="shared" si="408"/>
        <v>3.0648886593887908E-9</v>
      </c>
      <c r="AG1204">
        <f t="shared" si="409"/>
        <v>2.3392743839980675E-9</v>
      </c>
      <c r="AH1204">
        <f t="shared" si="410"/>
        <v>3.0648886593887907E-5</v>
      </c>
    </row>
    <row r="1205" spans="1:34">
      <c r="A1205" s="4">
        <v>43251.148680555554</v>
      </c>
      <c r="B1205" s="3">
        <v>-2.2021156676237299E-3</v>
      </c>
      <c r="C1205">
        <v>2.88503398559806</v>
      </c>
      <c r="D1205" s="3">
        <v>4.1340439573159499E-2</v>
      </c>
      <c r="E1205" s="3">
        <v>4.12268452108219E-2</v>
      </c>
      <c r="F1205" s="3">
        <v>4.1094663580934103E-2</v>
      </c>
      <c r="G1205">
        <v>-4594317</v>
      </c>
      <c r="H1205">
        <v>13051797</v>
      </c>
      <c r="K1205">
        <f t="shared" si="387"/>
        <v>141.26448147409846</v>
      </c>
      <c r="L1205">
        <f t="shared" si="388"/>
        <v>91.623016791880744</v>
      </c>
      <c r="M1205">
        <f t="shared" si="389"/>
        <v>30.679302613374471</v>
      </c>
      <c r="N1205">
        <f t="shared" si="390"/>
        <v>0.12653788481229025</v>
      </c>
      <c r="O1205">
        <f t="shared" si="391"/>
        <v>123.16007393466462</v>
      </c>
      <c r="P1205">
        <f t="shared" si="392"/>
        <v>123.09903826564421</v>
      </c>
      <c r="Q1205">
        <f t="shared" si="393"/>
        <v>-1.479961385303227</v>
      </c>
      <c r="R1205">
        <f t="shared" si="394"/>
        <v>124.64003531996785</v>
      </c>
      <c r="S1205">
        <f t="shared" si="395"/>
        <v>31.665943536909957</v>
      </c>
      <c r="T1205">
        <f t="shared" si="396"/>
        <v>13.145607908393409</v>
      </c>
      <c r="U1205">
        <f t="shared" si="397"/>
        <v>0.48883603915868962</v>
      </c>
      <c r="V1205" s="6">
        <f t="shared" si="399"/>
        <v>52648.000000161119</v>
      </c>
      <c r="W1205">
        <f t="shared" si="404"/>
        <v>13.144793647917322</v>
      </c>
      <c r="X1205">
        <f t="shared" si="405"/>
        <v>31.679223652807536</v>
      </c>
      <c r="Y1205">
        <f t="shared" si="400"/>
        <v>-1.4833220610290851</v>
      </c>
      <c r="Z1205">
        <f t="shared" si="401"/>
        <v>-1.8337885307830945E-7</v>
      </c>
      <c r="AA1205">
        <f t="shared" si="403"/>
        <v>-1.5433372676891149E-7</v>
      </c>
      <c r="AB1205">
        <f t="shared" si="402"/>
        <v>1.0012557423602448</v>
      </c>
      <c r="AC1205">
        <f t="shared" si="398"/>
        <v>2.095796481170467</v>
      </c>
      <c r="AD1205">
        <f t="shared" si="406"/>
        <v>3.8331145824988578E-11</v>
      </c>
      <c r="AE1205">
        <f t="shared" si="407"/>
        <v>1.9327539634023802E-4</v>
      </c>
      <c r="AF1205">
        <f t="shared" si="408"/>
        <v>1.9742687222387928E-8</v>
      </c>
      <c r="AG1205">
        <f t="shared" si="409"/>
        <v>3.833114582498858E-9</v>
      </c>
      <c r="AH1205">
        <f t="shared" si="410"/>
        <v>1.9742687222387928E-4</v>
      </c>
    </row>
    <row r="1206" spans="1:34">
      <c r="A1206" s="4">
        <v>43251.149375000001</v>
      </c>
      <c r="B1206" s="3">
        <v>-2.20230594293753E-3</v>
      </c>
      <c r="C1206">
        <v>2.88498641676961</v>
      </c>
      <c r="D1206" s="3">
        <v>4.1328939808881797E-2</v>
      </c>
      <c r="E1206" s="3">
        <v>4.1216998463332898E-2</v>
      </c>
      <c r="F1206" s="3">
        <v>4.1084622686903501E-2</v>
      </c>
      <c r="G1206">
        <v>-4594303</v>
      </c>
      <c r="H1206">
        <v>13051797</v>
      </c>
      <c r="K1206">
        <f t="shared" si="387"/>
        <v>141.27660279773792</v>
      </c>
      <c r="L1206">
        <f t="shared" si="388"/>
        <v>91.64833677934017</v>
      </c>
      <c r="M1206">
        <f t="shared" si="389"/>
        <v>30.687780827524513</v>
      </c>
      <c r="N1206">
        <f t="shared" si="390"/>
        <v>0.12652346744042106</v>
      </c>
      <c r="O1206">
        <f t="shared" si="391"/>
        <v>123.12553380560787</v>
      </c>
      <c r="P1206">
        <f t="shared" si="392"/>
        <v>123.06956753432929</v>
      </c>
      <c r="Q1206">
        <f t="shared" si="393"/>
        <v>-1.4842390827889034</v>
      </c>
      <c r="R1206">
        <f t="shared" si="394"/>
        <v>124.60977288839678</v>
      </c>
      <c r="S1206">
        <f t="shared" si="395"/>
        <v>31.677273549383781</v>
      </c>
      <c r="T1206">
        <f t="shared" si="396"/>
        <v>13.144090290301916</v>
      </c>
      <c r="U1206">
        <f t="shared" si="397"/>
        <v>0.48886205378447756</v>
      </c>
      <c r="V1206" s="6">
        <f t="shared" si="399"/>
        <v>52708.000000356697</v>
      </c>
      <c r="W1206">
        <f t="shared" si="404"/>
        <v>13.144335443993533</v>
      </c>
      <c r="X1206">
        <f t="shared" si="405"/>
        <v>31.680073216557368</v>
      </c>
      <c r="Y1206">
        <f t="shared" si="400"/>
        <v>-1.4823828402757708</v>
      </c>
      <c r="Z1206">
        <f t="shared" si="401"/>
        <v>-2.978795840863451E-7</v>
      </c>
      <c r="AA1206">
        <f t="shared" si="403"/>
        <v>-1.3129845223313413E-7</v>
      </c>
      <c r="AB1206">
        <f t="shared" si="402"/>
        <v>1.00122221356689</v>
      </c>
      <c r="AC1206">
        <f t="shared" si="398"/>
        <v>2.0958331012950149</v>
      </c>
      <c r="AD1206">
        <f t="shared" si="406"/>
        <v>3.2631213905594417E-11</v>
      </c>
      <c r="AE1206">
        <f t="shared" si="407"/>
        <v>-1.1661481478472892E-4</v>
      </c>
      <c r="AF1206">
        <f t="shared" si="408"/>
        <v>-2.785547312238092E-8</v>
      </c>
      <c r="AG1206">
        <f t="shared" si="409"/>
        <v>3.2631213905594417E-9</v>
      </c>
      <c r="AH1206" t="str">
        <f t="shared" si="410"/>
        <v>NaN</v>
      </c>
    </row>
    <row r="1207" spans="1:34">
      <c r="A1207" s="4">
        <v>43251.150081018517</v>
      </c>
      <c r="B1207" s="3">
        <v>-2.2021989130735198E-3</v>
      </c>
      <c r="C1207">
        <v>2.88492100963049</v>
      </c>
      <c r="D1207" s="3">
        <v>4.1319521180848799E-2</v>
      </c>
      <c r="E1207">
        <v>4.1208340936555003E-2</v>
      </c>
      <c r="F1207" s="3">
        <v>4.1074808100092897E-2</v>
      </c>
      <c r="G1207">
        <v>-4594300</v>
      </c>
      <c r="H1207">
        <v>13051797</v>
      </c>
      <c r="K1207">
        <f t="shared" si="387"/>
        <v>141.26978455319087</v>
      </c>
      <c r="L1207">
        <f t="shared" si="388"/>
        <v>91.654419719832063</v>
      </c>
      <c r="M1207">
        <f t="shared" si="389"/>
        <v>30.689817656027486</v>
      </c>
      <c r="N1207">
        <f t="shared" si="390"/>
        <v>0.12650364355410057</v>
      </c>
      <c r="O1207">
        <f t="shared" si="391"/>
        <v>123.09724447550153</v>
      </c>
      <c r="P1207">
        <f t="shared" si="392"/>
        <v>123.04365607008104</v>
      </c>
      <c r="Q1207">
        <f t="shared" si="393"/>
        <v>-1.4829480527351819</v>
      </c>
      <c r="R1207">
        <f t="shared" si="394"/>
        <v>124.58019252823671</v>
      </c>
      <c r="S1207">
        <f t="shared" si="395"/>
        <v>31.678449691184273</v>
      </c>
      <c r="T1207">
        <f t="shared" si="396"/>
        <v>13.142003565426075</v>
      </c>
      <c r="U1207">
        <f t="shared" si="397"/>
        <v>0.48889782389493658</v>
      </c>
      <c r="V1207" s="6">
        <f t="shared" si="399"/>
        <v>52769.000000157394</v>
      </c>
      <c r="W1207">
        <f t="shared" si="404"/>
        <v>13.144545575729278</v>
      </c>
      <c r="X1207">
        <f t="shared" si="405"/>
        <v>31.682309009416294</v>
      </c>
      <c r="Y1207">
        <f t="shared" si="400"/>
        <v>-1.4835934573077718</v>
      </c>
      <c r="Z1207">
        <f t="shared" si="401"/>
        <v>-1.9754119786852848E-7</v>
      </c>
      <c r="AA1207">
        <f t="shared" si="403"/>
        <v>-4.9094138749548363E-8</v>
      </c>
      <c r="AB1207">
        <f t="shared" si="402"/>
        <v>1.0012648554730692</v>
      </c>
      <c r="AC1207">
        <f t="shared" si="398"/>
        <v>2.0958834539662687</v>
      </c>
      <c r="AD1207">
        <f t="shared" si="406"/>
        <v>1.2191556979271328E-11</v>
      </c>
      <c r="AE1207">
        <f t="shared" si="407"/>
        <v>-9.9654661479657932E-5</v>
      </c>
      <c r="AF1207">
        <f t="shared" si="408"/>
        <v>-1.2178466070685496E-8</v>
      </c>
      <c r="AG1207">
        <f t="shared" si="409"/>
        <v>1.2191556979271328E-9</v>
      </c>
      <c r="AH1207" t="str">
        <f t="shared" si="410"/>
        <v>NaN</v>
      </c>
    </row>
    <row r="1208" spans="1:34">
      <c r="A1208" s="4">
        <v>43251.150775462964</v>
      </c>
      <c r="B1208" s="3">
        <v>-2.2019610689312701E-3</v>
      </c>
      <c r="C1208">
        <v>2.8849114958648001</v>
      </c>
      <c r="D1208" s="3">
        <v>4.1312326395545801E-2</v>
      </c>
      <c r="E1208">
        <v>4.1199980714955002E-2</v>
      </c>
      <c r="F1208">
        <v>4.1067852130799998E-2</v>
      </c>
      <c r="G1208">
        <v>-4594296</v>
      </c>
      <c r="H1208">
        <v>13051797</v>
      </c>
      <c r="K1208">
        <f t="shared" si="387"/>
        <v>141.2546328986416</v>
      </c>
      <c r="L1208">
        <f t="shared" si="388"/>
        <v>91.648411623611295</v>
      </c>
      <c r="M1208">
        <f t="shared" si="389"/>
        <v>30.687805888585839</v>
      </c>
      <c r="N1208">
        <f t="shared" si="390"/>
        <v>0.12650076007972677</v>
      </c>
      <c r="O1208">
        <f t="shared" si="391"/>
        <v>123.07563457055913</v>
      </c>
      <c r="P1208">
        <f t="shared" si="392"/>
        <v>123.01863442259979</v>
      </c>
      <c r="Q1208">
        <f t="shared" si="393"/>
        <v>-1.4835932363992299</v>
      </c>
      <c r="R1208">
        <f t="shared" si="394"/>
        <v>124.55922780695836</v>
      </c>
      <c r="S1208">
        <f t="shared" si="395"/>
        <v>31.676868046185326</v>
      </c>
      <c r="T1208">
        <f t="shared" si="396"/>
        <v>13.141700041807781</v>
      </c>
      <c r="U1208">
        <f t="shared" si="397"/>
        <v>0.48890302682009379</v>
      </c>
      <c r="V1208" s="6">
        <f t="shared" si="399"/>
        <v>52829.000000352971</v>
      </c>
      <c r="W1208">
        <f t="shared" si="404"/>
        <v>13.144463857832033</v>
      </c>
      <c r="X1208">
        <f t="shared" si="405"/>
        <v>31.678204277126671</v>
      </c>
      <c r="Y1208">
        <f t="shared" si="400"/>
        <v>-1.4830368544309966</v>
      </c>
      <c r="Z1208">
        <f t="shared" si="401"/>
        <v>-2.4028953038284251E-7</v>
      </c>
      <c r="AA1208">
        <f t="shared" si="403"/>
        <v>1.4931308423302408E-9</v>
      </c>
      <c r="AB1208">
        <f t="shared" si="402"/>
        <v>1.0012452981190683</v>
      </c>
      <c r="AC1208">
        <f t="shared" si="398"/>
        <v>2.095890777991178</v>
      </c>
      <c r="AD1208">
        <f t="shared" si="406"/>
        <v>-3.7092992939298374E-13</v>
      </c>
      <c r="AE1208">
        <f t="shared" si="407"/>
        <v>6.641638001638248E-5</v>
      </c>
      <c r="AF1208">
        <f t="shared" si="408"/>
        <v>-5.5596533264143251E-10</v>
      </c>
      <c r="AG1208" t="str">
        <f t="shared" si="409"/>
        <v>NaN</v>
      </c>
      <c r="AH1208" t="str">
        <f t="shared" si="410"/>
        <v>NaN</v>
      </c>
    </row>
    <row r="1209" spans="1:34">
      <c r="A1209" s="4">
        <v>43251.151469907411</v>
      </c>
      <c r="B1209" s="3">
        <v>-2.2028529844646998E-3</v>
      </c>
      <c r="C1209">
        <v>2.88483062885643</v>
      </c>
      <c r="D1209" s="3">
        <v>4.1301575840316199E-2</v>
      </c>
      <c r="E1209" s="3">
        <v>4.11902172129157E-2</v>
      </c>
      <c r="F1209" s="3">
        <v>4.1056798809731801E-2</v>
      </c>
      <c r="G1209">
        <v>-4594291</v>
      </c>
      <c r="H1209">
        <v>13051797</v>
      </c>
      <c r="K1209">
        <f t="shared" si="387"/>
        <v>141.31145160320099</v>
      </c>
      <c r="L1209">
        <f t="shared" si="388"/>
        <v>91.719759818117367</v>
      </c>
      <c r="M1209">
        <f t="shared" si="389"/>
        <v>30.711696314014002</v>
      </c>
      <c r="N1209">
        <f t="shared" si="390"/>
        <v>0.12647625054754763</v>
      </c>
      <c r="O1209">
        <f t="shared" si="391"/>
        <v>123.04334472912454</v>
      </c>
      <c r="P1209">
        <f t="shared" si="392"/>
        <v>122.98941283997932</v>
      </c>
      <c r="Q1209">
        <f t="shared" si="393"/>
        <v>-1.4825692741585783</v>
      </c>
      <c r="R1209">
        <f t="shared" si="394"/>
        <v>124.52591400328312</v>
      </c>
      <c r="S1209">
        <f t="shared" si="395"/>
        <v>31.700075830119722</v>
      </c>
      <c r="T1209">
        <f t="shared" si="396"/>
        <v>13.139120091052082</v>
      </c>
      <c r="U1209">
        <f t="shared" si="397"/>
        <v>0.48894725168393594</v>
      </c>
      <c r="V1209" s="6">
        <f t="shared" si="399"/>
        <v>52889.000000548549</v>
      </c>
      <c r="W1209">
        <f t="shared" si="404"/>
        <v>13.144320851511878</v>
      </c>
      <c r="X1209">
        <f t="shared" si="405"/>
        <v>31.677401561570324</v>
      </c>
      <c r="Y1209">
        <f t="shared" si="400"/>
        <v>-1.4830721423857984</v>
      </c>
      <c r="Z1209">
        <f t="shared" si="401"/>
        <v>1.2646817440706045E-8</v>
      </c>
      <c r="AA1209">
        <f t="shared" si="403"/>
        <v>2.5883421643768776E-8</v>
      </c>
      <c r="AB1209">
        <f t="shared" si="402"/>
        <v>1.0012454934103818</v>
      </c>
      <c r="AC1209">
        <f t="shared" si="398"/>
        <v>2.095953032202913</v>
      </c>
      <c r="AD1209">
        <f t="shared" si="406"/>
        <v>-6.4301079431812796E-12</v>
      </c>
      <c r="AE1209">
        <f t="shared" si="407"/>
        <v>-9.1113789707596428E-5</v>
      </c>
      <c r="AF1209">
        <f t="shared" si="408"/>
        <v>7.0253050840230814E-9</v>
      </c>
      <c r="AG1209" t="str">
        <f t="shared" si="409"/>
        <v>NaN</v>
      </c>
      <c r="AH1209">
        <f t="shared" si="410"/>
        <v>7.0253050840230808E-5</v>
      </c>
    </row>
    <row r="1210" spans="1:34">
      <c r="A1210" s="4">
        <v>43251.15216435185</v>
      </c>
      <c r="B1210" s="3">
        <v>-2.2024843260442101E-3</v>
      </c>
      <c r="C1210">
        <v>2.8849162527476402</v>
      </c>
      <c r="D1210" s="3">
        <v>4.1288506304699699E-2</v>
      </c>
      <c r="E1210" s="3">
        <v>4.1176089270866197E-2</v>
      </c>
      <c r="F1210" s="3">
        <v>4.1043935030902499E-2</v>
      </c>
      <c r="G1210">
        <v>-4594290</v>
      </c>
      <c r="H1210">
        <v>13051797</v>
      </c>
      <c r="K1210">
        <f t="shared" si="387"/>
        <v>141.28796653864941</v>
      </c>
      <c r="L1210">
        <f t="shared" si="388"/>
        <v>91.713184073762264</v>
      </c>
      <c r="M1210">
        <f t="shared" si="389"/>
        <v>30.709494473711835</v>
      </c>
      <c r="N1210">
        <f t="shared" si="390"/>
        <v>0.12650220181691219</v>
      </c>
      <c r="O1210">
        <f t="shared" si="391"/>
        <v>123.00408971171684</v>
      </c>
      <c r="P1210">
        <f t="shared" si="392"/>
        <v>122.94712874722295</v>
      </c>
      <c r="Q1210">
        <f t="shared" si="393"/>
        <v>-1.4830539165995873</v>
      </c>
      <c r="R1210">
        <f t="shared" si="394"/>
        <v>124.48714362831643</v>
      </c>
      <c r="S1210">
        <f t="shared" si="395"/>
        <v>31.698197084778226</v>
      </c>
      <c r="T1210">
        <f t="shared" si="396"/>
        <v>13.141851803616769</v>
      </c>
      <c r="U1210">
        <f t="shared" si="397"/>
        <v>0.48890042535751788</v>
      </c>
      <c r="V1210" s="6">
        <f t="shared" si="399"/>
        <v>52949.000000115484</v>
      </c>
      <c r="W1210">
        <f t="shared" si="404"/>
        <v>13.144367547453156</v>
      </c>
      <c r="X1210">
        <f t="shared" si="405"/>
        <v>31.679737375411477</v>
      </c>
      <c r="Y1210">
        <f t="shared" si="400"/>
        <v>-1.4843961529452276</v>
      </c>
      <c r="Z1210">
        <f t="shared" si="401"/>
        <v>6.1653235090591961E-7</v>
      </c>
      <c r="AA1210">
        <f t="shared" si="403"/>
        <v>8.6504530019150007E-8</v>
      </c>
      <c r="AB1210">
        <f t="shared" si="402"/>
        <v>1.0012922897999121</v>
      </c>
      <c r="AC1210">
        <f t="shared" si="398"/>
        <v>2.0958871159787273</v>
      </c>
      <c r="AD1210">
        <f t="shared" si="406"/>
        <v>-2.1470107854601561E-11</v>
      </c>
      <c r="AE1210">
        <f t="shared" si="407"/>
        <v>2.0414267508928817E-4</v>
      </c>
      <c r="AF1210">
        <f t="shared" si="408"/>
        <v>-1.046963305603346E-8</v>
      </c>
      <c r="AG1210" t="str">
        <f t="shared" si="409"/>
        <v>NaN</v>
      </c>
      <c r="AH1210" t="str">
        <f t="shared" si="410"/>
        <v>NaN</v>
      </c>
    </row>
    <row r="1211" spans="1:34">
      <c r="A1211" s="4">
        <v>43251.152858796297</v>
      </c>
      <c r="B1211" s="3">
        <v>-2.2002129144857501E-3</v>
      </c>
      <c r="C1211">
        <v>2.8850625268951302</v>
      </c>
      <c r="D1211" s="3">
        <v>4.1273462662702501E-2</v>
      </c>
      <c r="E1211" s="3">
        <v>4.11639592196116E-2</v>
      </c>
      <c r="F1211">
        <v>4.1030439974037998E-2</v>
      </c>
      <c r="G1211">
        <v>-4594256</v>
      </c>
      <c r="H1211">
        <v>13051797</v>
      </c>
      <c r="K1211">
        <f t="shared" si="387"/>
        <v>141.14326823770534</v>
      </c>
      <c r="L1211">
        <f t="shared" si="388"/>
        <v>91.586224902246627</v>
      </c>
      <c r="M1211">
        <f t="shared" si="389"/>
        <v>30.666983115989147</v>
      </c>
      <c r="N1211">
        <f t="shared" si="390"/>
        <v>0.12654653523541182</v>
      </c>
      <c r="O1211">
        <f t="shared" si="391"/>
        <v>122.95890536501905</v>
      </c>
      <c r="P1211">
        <f t="shared" si="392"/>
        <v>122.91082422313929</v>
      </c>
      <c r="Q1211">
        <f t="shared" si="393"/>
        <v>-1.4875652680775175</v>
      </c>
      <c r="R1211">
        <f t="shared" si="394"/>
        <v>124.44647063309657</v>
      </c>
      <c r="S1211">
        <f t="shared" si="395"/>
        <v>31.658693294707493</v>
      </c>
      <c r="T1211">
        <f t="shared" si="396"/>
        <v>13.146518479248311</v>
      </c>
      <c r="U1211">
        <f t="shared" si="397"/>
        <v>0.48882043038321704</v>
      </c>
      <c r="V1211" s="6">
        <f t="shared" si="399"/>
        <v>53009.000000311062</v>
      </c>
      <c r="W1211">
        <f t="shared" si="404"/>
        <v>13.144542657232929</v>
      </c>
      <c r="X1211">
        <f t="shared" si="405"/>
        <v>31.678977430015404</v>
      </c>
      <c r="Y1211">
        <f t="shared" si="400"/>
        <v>-1.482911478175917</v>
      </c>
      <c r="Z1211">
        <f t="shared" si="401"/>
        <v>3.0036191296571155E-7</v>
      </c>
      <c r="AA1211">
        <f t="shared" si="403"/>
        <v>8.5817689971018114E-8</v>
      </c>
      <c r="AB1211">
        <f t="shared" si="402"/>
        <v>1.0012417852661719</v>
      </c>
      <c r="AC1211">
        <f t="shared" si="398"/>
        <v>2.095774509095738</v>
      </c>
      <c r="AD1211">
        <f t="shared" si="406"/>
        <v>-2.1319816108055441E-11</v>
      </c>
      <c r="AE1211">
        <f t="shared" si="407"/>
        <v>-4.2435478259288634E-6</v>
      </c>
      <c r="AF1211">
        <f t="shared" si="408"/>
        <v>5.0013285941808822E-7</v>
      </c>
      <c r="AG1211" t="str">
        <f t="shared" si="409"/>
        <v>NaN</v>
      </c>
      <c r="AH1211">
        <f t="shared" si="410"/>
        <v>5.0013285941808826E-3</v>
      </c>
    </row>
    <row r="1212" spans="1:34">
      <c r="A1212" s="4">
        <v>43251.153553240743</v>
      </c>
      <c r="B1212" s="3">
        <v>-2.2005340040777799E-3</v>
      </c>
      <c r="C1212">
        <v>2.8850292287152102</v>
      </c>
      <c r="D1212" s="3">
        <v>4.1265756512493701E-2</v>
      </c>
      <c r="E1212" s="3">
        <v>4.1152174042363203E-2</v>
      </c>
      <c r="F1212" s="3">
        <v>4.1019624871096297E-2</v>
      </c>
      <c r="G1212">
        <v>-4594252</v>
      </c>
      <c r="H1212">
        <v>13051797</v>
      </c>
      <c r="K1212">
        <f t="shared" si="387"/>
        <v>141.1637229713464</v>
      </c>
      <c r="L1212">
        <f t="shared" si="388"/>
        <v>91.620895990275145</v>
      </c>
      <c r="M1212">
        <f t="shared" si="389"/>
        <v>30.678592478339418</v>
      </c>
      <c r="N1212">
        <f t="shared" si="390"/>
        <v>0.12653644307510187</v>
      </c>
      <c r="O1212">
        <f t="shared" si="391"/>
        <v>122.93575954947754</v>
      </c>
      <c r="P1212">
        <f t="shared" si="392"/>
        <v>122.87555188650488</v>
      </c>
      <c r="Q1212">
        <f t="shared" si="393"/>
        <v>-1.4781152498506458</v>
      </c>
      <c r="R1212">
        <f t="shared" si="394"/>
        <v>124.41387479932818</v>
      </c>
      <c r="S1212">
        <f t="shared" si="395"/>
        <v>31.664002644906514</v>
      </c>
      <c r="T1212">
        <f t="shared" si="396"/>
        <v>13.145456146584106</v>
      </c>
      <c r="U1212">
        <f t="shared" si="397"/>
        <v>0.48883864062127119</v>
      </c>
      <c r="V1212" s="6">
        <f t="shared" si="399"/>
        <v>53069.000000506639</v>
      </c>
      <c r="W1212">
        <f t="shared" si="404"/>
        <v>13.14435587346782</v>
      </c>
      <c r="X1212">
        <f t="shared" si="405"/>
        <v>31.683727358540793</v>
      </c>
      <c r="Y1212">
        <f t="shared" si="400"/>
        <v>-1.4842149494157866</v>
      </c>
      <c r="Z1212">
        <f t="shared" si="401"/>
        <v>-1.2646817468239577E-8</v>
      </c>
      <c r="AA1212">
        <f t="shared" si="403"/>
        <v>1.1880094806877781E-7</v>
      </c>
      <c r="AB1212">
        <f t="shared" si="402"/>
        <v>1.0012873016053672</v>
      </c>
      <c r="AC1212">
        <f t="shared" si="398"/>
        <v>2.0958001431829256</v>
      </c>
      <c r="AD1212">
        <f t="shared" si="406"/>
        <v>-2.9488336781859634E-11</v>
      </c>
      <c r="AE1212">
        <f t="shared" si="407"/>
        <v>-9.8678376519048517E-5</v>
      </c>
      <c r="AF1212">
        <f t="shared" si="408"/>
        <v>2.9748105850669101E-8</v>
      </c>
      <c r="AG1212" t="str">
        <f t="shared" si="409"/>
        <v>NaN</v>
      </c>
      <c r="AH1212">
        <f t="shared" si="410"/>
        <v>2.9748105850669102E-4</v>
      </c>
    </row>
    <row r="1213" spans="1:34">
      <c r="A1213" s="4">
        <v>43251.154247685183</v>
      </c>
      <c r="B1213" s="3">
        <v>-2.2028173078433599E-3</v>
      </c>
      <c r="C1213">
        <v>2.8850577700122799</v>
      </c>
      <c r="D1213" s="3">
        <v>4.1245563544816802E-2</v>
      </c>
      <c r="E1213" s="3">
        <v>4.1134942234257302E-2</v>
      </c>
      <c r="F1213" s="3">
        <v>4.1002437433271602E-2</v>
      </c>
      <c r="G1213">
        <v>-4594265</v>
      </c>
      <c r="H1213">
        <v>13051797</v>
      </c>
      <c r="K1213">
        <f t="shared" si="387"/>
        <v>141.30917885501844</v>
      </c>
      <c r="L1213">
        <f t="shared" si="388"/>
        <v>91.788944604543033</v>
      </c>
      <c r="M1213">
        <f t="shared" si="389"/>
        <v>30.734862337938054</v>
      </c>
      <c r="N1213">
        <f t="shared" si="390"/>
        <v>0.12654509349822329</v>
      </c>
      <c r="O1213">
        <f t="shared" si="391"/>
        <v>122.87510894023409</v>
      </c>
      <c r="P1213">
        <f t="shared" si="392"/>
        <v>122.82397810670335</v>
      </c>
      <c r="Q1213">
        <f t="shared" si="393"/>
        <v>-1.4869643303191964</v>
      </c>
      <c r="R1213">
        <f t="shared" si="394"/>
        <v>124.36207327055328</v>
      </c>
      <c r="S1213">
        <f t="shared" si="395"/>
        <v>31.726171891484185</v>
      </c>
      <c r="T1213">
        <f t="shared" si="396"/>
        <v>13.146366717438992</v>
      </c>
      <c r="U1213">
        <f t="shared" si="397"/>
        <v>0.48882303184579862</v>
      </c>
      <c r="V1213" s="6">
        <f t="shared" si="399"/>
        <v>53129.000000073574</v>
      </c>
      <c r="W1213">
        <f t="shared" si="404"/>
        <v>13.144297503541214</v>
      </c>
      <c r="X1213">
        <f t="shared" si="405"/>
        <v>31.682580705433665</v>
      </c>
      <c r="Y1213">
        <f t="shared" si="400"/>
        <v>-1.4839778595364947</v>
      </c>
      <c r="Z1213">
        <f t="shared" si="401"/>
        <v>1.2646817454132342E-7</v>
      </c>
      <c r="AA1213">
        <f t="shared" si="403"/>
        <v>1.7164284521256328E-7</v>
      </c>
      <c r="AB1213">
        <f t="shared" si="402"/>
        <v>1.001276393954361</v>
      </c>
      <c r="AC1213">
        <f t="shared" si="398"/>
        <v>2.0957781711081971</v>
      </c>
      <c r="AD1213">
        <f t="shared" si="406"/>
        <v>-4.2610919254569418E-11</v>
      </c>
      <c r="AE1213">
        <f t="shared" si="407"/>
        <v>-2.0244812789756484E-5</v>
      </c>
      <c r="AF1213">
        <f t="shared" si="408"/>
        <v>2.0952612170669858E-7</v>
      </c>
      <c r="AG1213" t="str">
        <f t="shared" si="409"/>
        <v>NaN</v>
      </c>
      <c r="AH1213">
        <f t="shared" si="410"/>
        <v>2.0952612170669857E-3</v>
      </c>
    </row>
    <row r="1214" spans="1:34">
      <c r="A1214" s="4">
        <v>43251.154942129629</v>
      </c>
      <c r="B1214" s="3">
        <v>-2.19669282118048E-3</v>
      </c>
      <c r="C1214">
        <v>2.8850767975436602</v>
      </c>
      <c r="D1214" s="3">
        <v>4.1235883288227297E-2</v>
      </c>
      <c r="E1214">
        <v>4.1123061919352E-2</v>
      </c>
      <c r="F1214" s="3">
        <v>4.0992753866430601E-2</v>
      </c>
      <c r="G1214">
        <v>-4594298</v>
      </c>
      <c r="H1214">
        <v>13051797</v>
      </c>
      <c r="K1214">
        <f t="shared" si="387"/>
        <v>140.91902375037756</v>
      </c>
      <c r="L1214">
        <f t="shared" si="388"/>
        <v>91.411518460383476</v>
      </c>
      <c r="M1214">
        <f t="shared" si="389"/>
        <v>30.60848393111074</v>
      </c>
      <c r="N1214">
        <f t="shared" si="390"/>
        <v>0.12655086044697106</v>
      </c>
      <c r="O1214">
        <f t="shared" si="391"/>
        <v>122.84603379540245</v>
      </c>
      <c r="P1214">
        <f t="shared" si="392"/>
        <v>122.78842102870357</v>
      </c>
      <c r="Q1214">
        <f t="shared" si="393"/>
        <v>-1.4868539984396421</v>
      </c>
      <c r="R1214">
        <f t="shared" si="394"/>
        <v>124.33288779384209</v>
      </c>
      <c r="S1214">
        <f t="shared" si="395"/>
        <v>31.599719930070503</v>
      </c>
      <c r="T1214">
        <f t="shared" si="396"/>
        <v>13.146973764675598</v>
      </c>
      <c r="U1214">
        <f t="shared" si="397"/>
        <v>0.48881262599548325</v>
      </c>
      <c r="V1214" s="6">
        <f t="shared" si="399"/>
        <v>53189.000000269152</v>
      </c>
      <c r="W1214">
        <f t="shared" si="404"/>
        <v>13.144379221438435</v>
      </c>
      <c r="X1214">
        <f t="shared" si="405"/>
        <v>31.682054664960614</v>
      </c>
      <c r="Y1214">
        <f t="shared" si="400"/>
        <v>-1.486282406596203</v>
      </c>
      <c r="Z1214">
        <f t="shared" si="401"/>
        <v>-2.0234907820545176E-7</v>
      </c>
      <c r="AA1214">
        <f t="shared" si="403"/>
        <v>3.975460604601228E-8</v>
      </c>
      <c r="AB1214">
        <f t="shared" si="402"/>
        <v>1.0013636790326144</v>
      </c>
      <c r="AC1214">
        <f t="shared" si="398"/>
        <v>2.0957635230583778</v>
      </c>
      <c r="AD1214">
        <f t="shared" si="406"/>
        <v>-9.853844433906078E-12</v>
      </c>
      <c r="AE1214">
        <f t="shared" si="407"/>
        <v>1.837141429032066E-4</v>
      </c>
      <c r="AF1214">
        <f t="shared" si="408"/>
        <v>-5.339420771305897E-9</v>
      </c>
      <c r="AG1214" t="str">
        <f t="shared" si="409"/>
        <v>NaN</v>
      </c>
      <c r="AH1214" t="str">
        <f t="shared" si="410"/>
        <v>NaN</v>
      </c>
    </row>
    <row r="1215" spans="1:34">
      <c r="A1215" s="4">
        <v>43251.155636574076</v>
      </c>
      <c r="B1215" s="3">
        <v>-2.1992139690883098E-3</v>
      </c>
      <c r="C1215">
        <v>2.8849816598867601</v>
      </c>
      <c r="D1215" s="3">
        <v>4.1219626641104699E-2</v>
      </c>
      <c r="E1215" s="3">
        <v>4.11071263618214E-2</v>
      </c>
      <c r="F1215" s="3">
        <v>4.0975947577608203E-2</v>
      </c>
      <c r="G1215">
        <v>-4594342</v>
      </c>
      <c r="H1215">
        <v>13051797</v>
      </c>
      <c r="K1215">
        <f t="shared" si="387"/>
        <v>141.07963128859888</v>
      </c>
      <c r="L1215">
        <f t="shared" si="388"/>
        <v>91.594217712305991</v>
      </c>
      <c r="M1215">
        <f t="shared" si="389"/>
        <v>30.669659450464135</v>
      </c>
      <c r="N1215">
        <f t="shared" si="390"/>
        <v>0.12652202570323268</v>
      </c>
      <c r="O1215">
        <f t="shared" si="391"/>
        <v>122.79720612588811</v>
      </c>
      <c r="P1215">
        <f t="shared" si="392"/>
        <v>122.74072685000527</v>
      </c>
      <c r="Q1215">
        <f t="shared" si="393"/>
        <v>-1.4850288910297706</v>
      </c>
      <c r="R1215">
        <f t="shared" si="394"/>
        <v>124.28223501691788</v>
      </c>
      <c r="S1215">
        <f t="shared" si="395"/>
        <v>31.659678711150647</v>
      </c>
      <c r="T1215">
        <f t="shared" si="396"/>
        <v>13.143938528492612</v>
      </c>
      <c r="U1215">
        <f t="shared" si="397"/>
        <v>0.48886465524705885</v>
      </c>
      <c r="V1215" s="6">
        <f t="shared" si="399"/>
        <v>53249.00000046473</v>
      </c>
      <c r="W1215">
        <f t="shared" si="404"/>
        <v>13.14454557572923</v>
      </c>
      <c r="X1215">
        <f t="shared" si="405"/>
        <v>31.684539173539335</v>
      </c>
      <c r="Y1215">
        <f t="shared" si="400"/>
        <v>-1.4847935198997437</v>
      </c>
      <c r="Z1215">
        <f t="shared" si="401"/>
        <v>-9.4067236985246976E-9</v>
      </c>
      <c r="AA1215">
        <f t="shared" si="403"/>
        <v>-6.5484981829310561E-8</v>
      </c>
      <c r="AB1215">
        <f t="shared" si="402"/>
        <v>1.0013081434638202</v>
      </c>
      <c r="AC1215">
        <f t="shared" si="398"/>
        <v>2.095836763307473</v>
      </c>
      <c r="AD1215">
        <f t="shared" si="406"/>
        <v>1.6248392794746613E-11</v>
      </c>
      <c r="AE1215">
        <f t="shared" si="407"/>
        <v>-2.681227726205007E-4</v>
      </c>
      <c r="AF1215">
        <f t="shared" si="408"/>
        <v>-6.0326446418480145E-9</v>
      </c>
      <c r="AG1215">
        <f t="shared" si="409"/>
        <v>1.6248392794746614E-9</v>
      </c>
      <c r="AH1215" t="str">
        <f t="shared" si="410"/>
        <v>NaN</v>
      </c>
    </row>
    <row r="1216" spans="1:34">
      <c r="A1216" s="4">
        <v>43251.156342592592</v>
      </c>
      <c r="B1216" s="3">
        <v>-2.20340002599187E-3</v>
      </c>
      <c r="C1216">
        <v>2.88507322988153</v>
      </c>
      <c r="D1216" s="3">
        <v>4.1204154879651497E-2</v>
      </c>
      <c r="E1216">
        <v>4.1092272995137999E-2</v>
      </c>
      <c r="F1216" s="3">
        <v>4.09596891904766E-2</v>
      </c>
      <c r="G1216">
        <v>-4594341</v>
      </c>
      <c r="H1216">
        <v>13051797</v>
      </c>
      <c r="K1216">
        <f t="shared" si="387"/>
        <v>141.34630040866406</v>
      </c>
      <c r="L1216">
        <f t="shared" si="388"/>
        <v>91.882258334286362</v>
      </c>
      <c r="M1216">
        <f t="shared" si="389"/>
        <v>30.766107763520157</v>
      </c>
      <c r="N1216">
        <f t="shared" si="390"/>
        <v>0.12654977914408194</v>
      </c>
      <c r="O1216">
        <f t="shared" si="391"/>
        <v>122.75073590054923</v>
      </c>
      <c r="P1216">
        <f t="shared" si="392"/>
        <v>122.69627160433788</v>
      </c>
      <c r="Q1216">
        <f t="shared" si="393"/>
        <v>-1.4824976702298187</v>
      </c>
      <c r="R1216">
        <f t="shared" si="394"/>
        <v>124.23323357077905</v>
      </c>
      <c r="S1216">
        <f t="shared" si="395"/>
        <v>31.754439543673371</v>
      </c>
      <c r="T1216">
        <f t="shared" si="396"/>
        <v>13.14685994331885</v>
      </c>
      <c r="U1216">
        <f t="shared" si="397"/>
        <v>0.48881457709241555</v>
      </c>
      <c r="V1216" s="6">
        <f t="shared" si="399"/>
        <v>53310.000000265427</v>
      </c>
      <c r="W1216">
        <f t="shared" si="404"/>
        <v>13.144533901743923</v>
      </c>
      <c r="X1216">
        <f t="shared" si="405"/>
        <v>31.681217940748038</v>
      </c>
      <c r="Y1216">
        <f t="shared" si="400"/>
        <v>-1.484912340793225</v>
      </c>
      <c r="Z1216">
        <f t="shared" si="401"/>
        <v>3.8254009744720456E-7</v>
      </c>
      <c r="AA1216">
        <f t="shared" si="403"/>
        <v>-6.5033309770594371E-8</v>
      </c>
      <c r="AB1216">
        <f t="shared" si="402"/>
        <v>1.0013078848296555</v>
      </c>
      <c r="AC1216">
        <f t="shared" si="398"/>
        <v>2.0957662695677159</v>
      </c>
      <c r="AD1216">
        <f t="shared" si="406"/>
        <v>1.6134488223545957E-11</v>
      </c>
      <c r="AE1216">
        <f t="shared" si="407"/>
        <v>-6.4161472145764893E-5</v>
      </c>
      <c r="AF1216">
        <f t="shared" si="408"/>
        <v>-2.5032942993407286E-8</v>
      </c>
      <c r="AG1216">
        <f t="shared" si="409"/>
        <v>1.6134488223545958E-9</v>
      </c>
      <c r="AH1216" t="str">
        <f t="shared" si="410"/>
        <v>NaN</v>
      </c>
    </row>
    <row r="1217" spans="1:34">
      <c r="A1217" s="4">
        <v>43251.157037037039</v>
      </c>
      <c r="B1217" s="3">
        <v>-2.19896423273894E-3</v>
      </c>
      <c r="C1217">
        <v>2.88512674481353</v>
      </c>
      <c r="D1217" s="3">
        <v>4.1192940528344497E-2</v>
      </c>
      <c r="E1217" s="3">
        <v>4.1080095375054901E-2</v>
      </c>
      <c r="F1217" s="3">
        <v>4.0950077089073597E-2</v>
      </c>
      <c r="G1217">
        <v>-4594316</v>
      </c>
      <c r="H1217">
        <v>13051797</v>
      </c>
      <c r="K1217">
        <f t="shared" si="387"/>
        <v>141.06372205132166</v>
      </c>
      <c r="L1217">
        <f t="shared" si="388"/>
        <v>91.612314996757434</v>
      </c>
      <c r="M1217">
        <f t="shared" si="389"/>
        <v>30.67571919489961</v>
      </c>
      <c r="N1217">
        <f t="shared" si="390"/>
        <v>0.1265659986874329</v>
      </c>
      <c r="O1217">
        <f t="shared" si="391"/>
        <v>122.71705302391997</v>
      </c>
      <c r="P1217">
        <f t="shared" si="392"/>
        <v>122.65982470957138</v>
      </c>
      <c r="Q1217">
        <f t="shared" si="393"/>
        <v>-1.4872104611200854</v>
      </c>
      <c r="R1217">
        <f t="shared" si="394"/>
        <v>124.20426348504006</v>
      </c>
      <c r="S1217">
        <f t="shared" si="395"/>
        <v>31.667192835646333</v>
      </c>
      <c r="T1217">
        <f t="shared" si="396"/>
        <v>13.14856726367158</v>
      </c>
      <c r="U1217">
        <f t="shared" si="397"/>
        <v>0.48878531063840736</v>
      </c>
      <c r="V1217" s="6">
        <f t="shared" si="399"/>
        <v>53370.000000461005</v>
      </c>
      <c r="W1217">
        <f t="shared" si="404"/>
        <v>13.144694419042064</v>
      </c>
      <c r="X1217">
        <f t="shared" si="405"/>
        <v>31.681174553519295</v>
      </c>
      <c r="Y1217">
        <f t="shared" si="400"/>
        <v>-1.4848384556501106</v>
      </c>
      <c r="Z1217">
        <f t="shared" si="401"/>
        <v>-3.0668532325993745E-7</v>
      </c>
      <c r="AA1217">
        <f t="shared" si="403"/>
        <v>-7.6776783119844012E-8</v>
      </c>
      <c r="AB1217">
        <f t="shared" si="402"/>
        <v>1.0013094503694155</v>
      </c>
      <c r="AC1217">
        <f t="shared" si="398"/>
        <v>2.0957250719276046</v>
      </c>
      <c r="AD1217">
        <f t="shared" si="406"/>
        <v>1.90485675021853E-11</v>
      </c>
      <c r="AE1217">
        <f t="shared" si="407"/>
        <v>-7.8484545560597596E-5</v>
      </c>
      <c r="AF1217">
        <f t="shared" si="408"/>
        <v>-2.4160683113447628E-8</v>
      </c>
      <c r="AG1217">
        <f t="shared" si="409"/>
        <v>1.9048567502185301E-9</v>
      </c>
      <c r="AH1217" t="str">
        <f t="shared" si="410"/>
        <v>NaN</v>
      </c>
    </row>
    <row r="1218" spans="1:34">
      <c r="A1218" s="4">
        <v>43251.157731481479</v>
      </c>
      <c r="B1218" s="3">
        <v>-2.2015686260965601E-3</v>
      </c>
      <c r="C1218">
        <v>2.8849578754725398</v>
      </c>
      <c r="D1218">
        <v>4.1178812586295001E-2</v>
      </c>
      <c r="E1218" s="3">
        <v>4.1068726425055498E-2</v>
      </c>
      <c r="F1218" s="3">
        <v>4.0935200367075597E-2</v>
      </c>
      <c r="G1218">
        <v>-4594236</v>
      </c>
      <c r="H1218">
        <v>13051797</v>
      </c>
      <c r="K1218">
        <f t="shared" si="387"/>
        <v>141.22963266863542</v>
      </c>
      <c r="L1218">
        <f t="shared" si="388"/>
        <v>91.797780929742927</v>
      </c>
      <c r="M1218">
        <f t="shared" si="389"/>
        <v>30.737821117339671</v>
      </c>
      <c r="N1218">
        <f t="shared" si="390"/>
        <v>0.1265148170172995</v>
      </c>
      <c r="O1218">
        <f t="shared" si="391"/>
        <v>122.67461902876045</v>
      </c>
      <c r="P1218">
        <f t="shared" si="392"/>
        <v>122.62579811641062</v>
      </c>
      <c r="Q1218">
        <f t="shared" si="393"/>
        <v>-1.484807235600428</v>
      </c>
      <c r="R1218">
        <f t="shared" si="394"/>
        <v>124.15942626436087</v>
      </c>
      <c r="S1218">
        <f t="shared" si="395"/>
        <v>31.727692607739957</v>
      </c>
      <c r="T1218">
        <f t="shared" si="396"/>
        <v>13.143179719447014</v>
      </c>
      <c r="U1218">
        <f t="shared" si="397"/>
        <v>0.48887766255995047</v>
      </c>
      <c r="V1218" s="6">
        <f t="shared" si="399"/>
        <v>53430.00000002794</v>
      </c>
      <c r="W1218">
        <f t="shared" si="404"/>
        <v>13.14474111498334</v>
      </c>
      <c r="X1218">
        <f t="shared" si="405"/>
        <v>31.677388685031762</v>
      </c>
      <c r="Y1218">
        <f t="shared" si="400"/>
        <v>-1.4855847866926457</v>
      </c>
      <c r="Z1218">
        <f t="shared" si="401"/>
        <v>-4.3631520216154839E-7</v>
      </c>
      <c r="AA1218">
        <f t="shared" si="403"/>
        <v>-9.6247208157721904E-8</v>
      </c>
      <c r="AB1218">
        <f t="shared" si="402"/>
        <v>1.0013328828276982</v>
      </c>
      <c r="AC1218">
        <f t="shared" si="398"/>
        <v>2.0958550733697434</v>
      </c>
      <c r="AD1218">
        <f t="shared" si="406"/>
        <v>2.3868726772434435E-11</v>
      </c>
      <c r="AE1218">
        <f t="shared" si="407"/>
        <v>2.4792129761231295E-4</v>
      </c>
      <c r="AF1218">
        <f t="shared" si="408"/>
        <v>9.5839922255265778E-9</v>
      </c>
      <c r="AG1218">
        <f t="shared" si="409"/>
        <v>2.3868726772434434E-9</v>
      </c>
      <c r="AH1218">
        <f t="shared" si="410"/>
        <v>9.5839922255265783E-5</v>
      </c>
    </row>
    <row r="1219" spans="1:34">
      <c r="A1219" s="4">
        <v>43251.158425925925</v>
      </c>
      <c r="B1219" s="3">
        <v>-2.1981674548624099E-3</v>
      </c>
      <c r="C1219">
        <v>2.8849626323553799</v>
      </c>
      <c r="D1219" s="3">
        <v>4.1162258633994503E-2</v>
      </c>
      <c r="E1219" s="3">
        <v>4.1050412426102398E-2</v>
      </c>
      <c r="F1219" s="3">
        <v>4.09186799400049E-2</v>
      </c>
      <c r="G1219">
        <v>-4594235</v>
      </c>
      <c r="H1219">
        <v>13051797</v>
      </c>
      <c r="K1219">
        <f t="shared" si="387"/>
        <v>141.01296400858195</v>
      </c>
      <c r="L1219">
        <f t="shared" si="388"/>
        <v>91.602828220719701</v>
      </c>
      <c r="M1219">
        <f t="shared" si="389"/>
        <v>30.672542616752789</v>
      </c>
      <c r="N1219">
        <f t="shared" si="390"/>
        <v>0.12651625875448491</v>
      </c>
      <c r="O1219">
        <f t="shared" si="391"/>
        <v>122.62489838796722</v>
      </c>
      <c r="P1219">
        <f t="shared" si="392"/>
        <v>122.57098540357818</v>
      </c>
      <c r="Q1219">
        <f t="shared" si="393"/>
        <v>-1.4847366633574239</v>
      </c>
      <c r="R1219">
        <f t="shared" si="394"/>
        <v>124.10963505132464</v>
      </c>
      <c r="S1219">
        <f t="shared" si="395"/>
        <v>31.662367058991073</v>
      </c>
      <c r="T1219">
        <f t="shared" si="396"/>
        <v>13.143331481256004</v>
      </c>
      <c r="U1219">
        <f t="shared" si="397"/>
        <v>0.48887506109737422</v>
      </c>
      <c r="V1219" s="6">
        <f t="shared" si="399"/>
        <v>53490.000000223517</v>
      </c>
      <c r="W1219">
        <f t="shared" si="404"/>
        <v>13.144554331218234</v>
      </c>
      <c r="X1219">
        <f t="shared" si="405"/>
        <v>31.680355018398775</v>
      </c>
      <c r="Y1219">
        <f t="shared" si="400"/>
        <v>-1.48596510642903</v>
      </c>
      <c r="Z1219">
        <f t="shared" si="401"/>
        <v>-9.485113057226272E-9</v>
      </c>
      <c r="AA1219">
        <f t="shared" si="403"/>
        <v>-9.4007512039011565E-8</v>
      </c>
      <c r="AB1219">
        <f t="shared" si="402"/>
        <v>1.0013493876480473</v>
      </c>
      <c r="AC1219">
        <f t="shared" si="398"/>
        <v>2.0958514113572924</v>
      </c>
      <c r="AD1219">
        <f t="shared" si="406"/>
        <v>2.3307288093918125E-11</v>
      </c>
      <c r="AE1219">
        <f t="shared" si="407"/>
        <v>1.0438287271073865E-4</v>
      </c>
      <c r="AF1219">
        <f t="shared" si="408"/>
        <v>2.2227649273087084E-8</v>
      </c>
      <c r="AG1219">
        <f t="shared" si="409"/>
        <v>2.3307288093918127E-9</v>
      </c>
      <c r="AH1219">
        <f t="shared" si="410"/>
        <v>2.2227649273087085E-4</v>
      </c>
    </row>
    <row r="1220" spans="1:34">
      <c r="A1220" s="4">
        <v>43251.159120370372</v>
      </c>
      <c r="B1220" s="3">
        <v>-2.1981555626553002E-3</v>
      </c>
      <c r="C1220">
        <v>2.8849543078103999</v>
      </c>
      <c r="D1220" s="3">
        <v>4.11448960116104E-2</v>
      </c>
      <c r="E1220" s="3">
        <v>4.10347622815425E-2</v>
      </c>
      <c r="F1220" s="3">
        <v>4.0902576394655603E-2</v>
      </c>
      <c r="G1220">
        <v>-4594216</v>
      </c>
      <c r="H1220">
        <v>13051797</v>
      </c>
      <c r="K1220">
        <f t="shared" si="387"/>
        <v>141.01220642585469</v>
      </c>
      <c r="L1220">
        <f t="shared" si="388"/>
        <v>91.623238601794014</v>
      </c>
      <c r="M1220">
        <f t="shared" si="389"/>
        <v>30.679376884815099</v>
      </c>
      <c r="N1220">
        <f t="shared" si="390"/>
        <v>0.12651373571440744</v>
      </c>
      <c r="O1220">
        <f t="shared" si="391"/>
        <v>122.57274886529629</v>
      </c>
      <c r="P1220">
        <f t="shared" si="392"/>
        <v>122.52414544897599</v>
      </c>
      <c r="Q1220">
        <f t="shared" si="393"/>
        <v>-1.4883514203292378</v>
      </c>
      <c r="R1220">
        <f t="shared" si="394"/>
        <v>124.06110028562553</v>
      </c>
      <c r="S1220">
        <f t="shared" si="395"/>
        <v>31.671611165034591</v>
      </c>
      <c r="T1220">
        <f t="shared" si="396"/>
        <v>13.143065898089956</v>
      </c>
      <c r="U1220">
        <f t="shared" si="397"/>
        <v>0.48887961365688776</v>
      </c>
      <c r="V1220" s="6">
        <f t="shared" si="399"/>
        <v>53550.000000419095</v>
      </c>
      <c r="W1220">
        <f t="shared" si="404"/>
        <v>13.144390895423765</v>
      </c>
      <c r="X1220">
        <f t="shared" si="405"/>
        <v>31.672522460208622</v>
      </c>
      <c r="Y1220">
        <f t="shared" si="400"/>
        <v>-1.4880526060666217</v>
      </c>
      <c r="Z1220">
        <f t="shared" si="401"/>
        <v>4.4263861096576027E-8</v>
      </c>
      <c r="AA1220">
        <f t="shared" si="403"/>
        <v>-5.1546606222443E-8</v>
      </c>
      <c r="AB1220">
        <f t="shared" si="402"/>
        <v>1.0014227692907356</v>
      </c>
      <c r="AC1220">
        <f t="shared" si="398"/>
        <v>2.0958578198790891</v>
      </c>
      <c r="AD1220">
        <f t="shared" si="406"/>
        <v>1.2762063963889919E-11</v>
      </c>
      <c r="AE1220">
        <f t="shared" si="407"/>
        <v>-2.2807040022456378E-4</v>
      </c>
      <c r="AF1220">
        <f t="shared" si="408"/>
        <v>-5.5703569823328987E-9</v>
      </c>
      <c r="AG1220">
        <f t="shared" si="409"/>
        <v>1.2762063963889918E-9</v>
      </c>
      <c r="AH1220" t="str">
        <f t="shared" si="410"/>
        <v>NaN</v>
      </c>
    </row>
    <row r="1221" spans="1:34">
      <c r="A1221" s="4">
        <v>43251.159814814811</v>
      </c>
      <c r="B1221" s="3">
        <v>-2.1996896573728002E-3</v>
      </c>
      <c r="C1221">
        <v>2.8849792814453399</v>
      </c>
      <c r="D1221" s="3">
        <v>4.1137106615951803E-2</v>
      </c>
      <c r="E1221" s="3">
        <v>4.10266755807061E-2</v>
      </c>
      <c r="F1221" s="3">
        <v>4.0895715712613301E-2</v>
      </c>
      <c r="G1221">
        <v>-4594213</v>
      </c>
      <c r="H1221">
        <v>13051797</v>
      </c>
      <c r="K1221">
        <f t="shared" si="387"/>
        <v>141.10993459769688</v>
      </c>
      <c r="L1221">
        <f t="shared" si="388"/>
        <v>91.729985077741006</v>
      </c>
      <c r="M1221">
        <f t="shared" si="389"/>
        <v>30.715120168033199</v>
      </c>
      <c r="N1221">
        <f t="shared" si="390"/>
        <v>0.12652130483463991</v>
      </c>
      <c r="O1221">
        <f t="shared" si="391"/>
        <v>122.54935301779673</v>
      </c>
      <c r="P1221">
        <f t="shared" si="392"/>
        <v>122.49994243292019</v>
      </c>
      <c r="Q1221">
        <f t="shared" si="393"/>
        <v>-1.4910697345132036</v>
      </c>
      <c r="R1221">
        <f t="shared" si="394"/>
        <v>124.04042275230994</v>
      </c>
      <c r="S1221">
        <f t="shared" si="395"/>
        <v>31.709166657708668</v>
      </c>
      <c r="T1221">
        <f t="shared" si="396"/>
        <v>13.143862647588112</v>
      </c>
      <c r="U1221">
        <f t="shared" si="397"/>
        <v>0.48886595597834714</v>
      </c>
      <c r="V1221" s="6">
        <f t="shared" si="399"/>
        <v>53609.99999998603</v>
      </c>
      <c r="W1221">
        <f t="shared" si="404"/>
        <v>13.144148660228401</v>
      </c>
      <c r="X1221">
        <f t="shared" si="405"/>
        <v>31.682934818432894</v>
      </c>
      <c r="Y1221">
        <f t="shared" si="400"/>
        <v>-1.4869502995338355</v>
      </c>
      <c r="Z1221">
        <f t="shared" si="401"/>
        <v>-3.3864205347059711E-7</v>
      </c>
      <c r="AA1221">
        <f t="shared" si="403"/>
        <v>-1.8574546375000514E-8</v>
      </c>
      <c r="AB1221">
        <f t="shared" si="402"/>
        <v>1.0013821037959407</v>
      </c>
      <c r="AC1221">
        <f t="shared" si="398"/>
        <v>2.0958385943136988</v>
      </c>
      <c r="AD1221">
        <f t="shared" si="406"/>
        <v>4.602109040397013E-12</v>
      </c>
      <c r="AE1221">
        <f t="shared" si="407"/>
        <v>-2.1614051695821852E-5</v>
      </c>
      <c r="AF1221">
        <f t="shared" si="408"/>
        <v>-2.119589476146138E-8</v>
      </c>
      <c r="AG1221">
        <f t="shared" si="409"/>
        <v>4.6021090403970132E-10</v>
      </c>
      <c r="AH1221" t="str">
        <f t="shared" si="410"/>
        <v>NaN</v>
      </c>
    </row>
    <row r="1222" spans="1:34">
      <c r="A1222" s="4">
        <v>43251.160520833335</v>
      </c>
      <c r="B1222" s="3">
        <v>-2.1972041860863099E-3</v>
      </c>
      <c r="C1222">
        <v>2.88482587197359</v>
      </c>
      <c r="D1222" s="3">
        <v>4.1123953834885499E-2</v>
      </c>
      <c r="E1222" s="3">
        <v>4.1009752969985103E-2</v>
      </c>
      <c r="F1222" s="3">
        <v>4.08794096818565E-2</v>
      </c>
      <c r="G1222">
        <v>-4594197</v>
      </c>
      <c r="H1222">
        <v>13051797</v>
      </c>
      <c r="K1222">
        <f t="shared" si="387"/>
        <v>140.95159980765808</v>
      </c>
      <c r="L1222">
        <f t="shared" si="388"/>
        <v>91.593084416729099</v>
      </c>
      <c r="M1222">
        <f t="shared" si="389"/>
        <v>30.669279974660224</v>
      </c>
      <c r="N1222">
        <f t="shared" si="390"/>
        <v>0.12647480881036222</v>
      </c>
      <c r="O1222">
        <f t="shared" si="391"/>
        <v>122.50984796843098</v>
      </c>
      <c r="P1222">
        <f t="shared" si="392"/>
        <v>122.44929406255605</v>
      </c>
      <c r="Q1222">
        <f t="shared" si="393"/>
        <v>-1.4814297437590653</v>
      </c>
      <c r="R1222">
        <f t="shared" si="394"/>
        <v>123.99127771219004</v>
      </c>
      <c r="S1222">
        <f t="shared" si="395"/>
        <v>31.656899803832935</v>
      </c>
      <c r="T1222">
        <f t="shared" si="396"/>
        <v>13.138968329243088</v>
      </c>
      <c r="U1222">
        <f t="shared" si="397"/>
        <v>0.48894985314651218</v>
      </c>
      <c r="V1222" s="6">
        <f t="shared" si="399"/>
        <v>53671.00000041537</v>
      </c>
      <c r="W1222">
        <f t="shared" si="404"/>
        <v>13.144174926695367</v>
      </c>
      <c r="X1222">
        <f t="shared" si="405"/>
        <v>31.687014706377024</v>
      </c>
      <c r="Y1222">
        <f t="shared" si="400"/>
        <v>-1.4880822922897892</v>
      </c>
      <c r="Z1222">
        <f t="shared" si="401"/>
        <v>6.2711491324476699E-9</v>
      </c>
      <c r="AA1222">
        <f t="shared" si="403"/>
        <v>9.4291210219574714E-9</v>
      </c>
      <c r="AB1222">
        <f t="shared" si="402"/>
        <v>1.0014243252648476</v>
      </c>
      <c r="AC1222">
        <f t="shared" si="398"/>
        <v>2.0959566942153645</v>
      </c>
      <c r="AD1222">
        <f t="shared" si="406"/>
        <v>-2.334553729991979E-12</v>
      </c>
      <c r="AE1222">
        <f t="shared" si="407"/>
        <v>3.2571335759363384E-5</v>
      </c>
      <c r="AF1222">
        <f t="shared" si="408"/>
        <v>-7.1350881053256608E-9</v>
      </c>
      <c r="AG1222" t="str">
        <f t="shared" si="409"/>
        <v>NaN</v>
      </c>
      <c r="AH1222" t="str">
        <f t="shared" si="410"/>
        <v>NaN</v>
      </c>
    </row>
    <row r="1223" spans="1:34">
      <c r="A1223" s="4">
        <v>43251.161215277774</v>
      </c>
      <c r="B1223" s="3">
        <v>-2.1983934067975499E-3</v>
      </c>
      <c r="C1223">
        <v>2.8849816598867601</v>
      </c>
      <c r="D1223" s="3">
        <v>4.1101168366058101E-2</v>
      </c>
      <c r="E1223" s="3">
        <v>4.0991997904766299E-2</v>
      </c>
      <c r="F1223" s="3">
        <v>4.0860125924518799E-2</v>
      </c>
      <c r="G1223">
        <v>-4594192</v>
      </c>
      <c r="H1223">
        <v>13051797</v>
      </c>
      <c r="K1223">
        <f t="shared" si="387"/>
        <v>141.02735808040396</v>
      </c>
      <c r="L1223">
        <f t="shared" si="388"/>
        <v>91.694191012991851</v>
      </c>
      <c r="M1223">
        <f t="shared" si="389"/>
        <v>30.703134785073193</v>
      </c>
      <c r="N1223">
        <f t="shared" si="390"/>
        <v>0.12652202570323268</v>
      </c>
      <c r="O1223">
        <f t="shared" si="391"/>
        <v>122.44141064963803</v>
      </c>
      <c r="P1223">
        <f t="shared" si="392"/>
        <v>122.39615420524515</v>
      </c>
      <c r="Q1223">
        <f t="shared" si="393"/>
        <v>-1.4917473985970986</v>
      </c>
      <c r="R1223">
        <f t="shared" si="394"/>
        <v>123.93315804823513</v>
      </c>
      <c r="S1223">
        <f t="shared" si="395"/>
        <v>31.69763305080459</v>
      </c>
      <c r="T1223">
        <f t="shared" si="396"/>
        <v>13.143938528492612</v>
      </c>
      <c r="U1223">
        <f t="shared" si="397"/>
        <v>0.48886465524705885</v>
      </c>
      <c r="V1223" s="6">
        <f t="shared" si="399"/>
        <v>53730.999999982305</v>
      </c>
      <c r="W1223">
        <f t="shared" si="404"/>
        <v>13.144034838871537</v>
      </c>
      <c r="X1223">
        <f t="shared" si="405"/>
        <v>31.677866437993451</v>
      </c>
      <c r="Y1223">
        <f t="shared" si="400"/>
        <v>-1.4848456766769924</v>
      </c>
      <c r="Z1223">
        <f t="shared" si="401"/>
        <v>6.7976643816318455E-7</v>
      </c>
      <c r="AA1223">
        <f t="shared" si="403"/>
        <v>2.0190860882315245E-8</v>
      </c>
      <c r="AB1223">
        <f t="shared" si="402"/>
        <v>1.001308438618645</v>
      </c>
      <c r="AC1223">
        <f t="shared" si="398"/>
        <v>2.095836763307473</v>
      </c>
      <c r="AD1223">
        <f t="shared" si="406"/>
        <v>-5.0096603151322168E-12</v>
      </c>
      <c r="AE1223">
        <f t="shared" si="407"/>
        <v>1.488086056652214E-4</v>
      </c>
      <c r="AF1223">
        <f t="shared" si="408"/>
        <v>-3.3512842672041918E-9</v>
      </c>
      <c r="AG1223" t="str">
        <f t="shared" si="409"/>
        <v>NaN</v>
      </c>
      <c r="AH1223" t="str">
        <f t="shared" si="410"/>
        <v>NaN</v>
      </c>
    </row>
    <row r="1224" spans="1:34">
      <c r="A1224" s="4">
        <v>43251.161909722221</v>
      </c>
      <c r="B1224" s="3">
        <v>-2.1943500563793399E-3</v>
      </c>
      <c r="C1224">
        <v>2.88508155442651</v>
      </c>
      <c r="D1224" s="3">
        <v>4.10931886950857E-2</v>
      </c>
      <c r="E1224" s="3">
        <v>4.0979451626262701E-2</v>
      </c>
      <c r="F1224" s="3">
        <v>4.08487271871672E-2</v>
      </c>
      <c r="G1224">
        <v>-4594212</v>
      </c>
      <c r="H1224">
        <v>13051797</v>
      </c>
      <c r="K1224">
        <f t="shared" si="387"/>
        <v>140.76977995306837</v>
      </c>
      <c r="L1224">
        <f t="shared" si="388"/>
        <v>91.451596422163803</v>
      </c>
      <c r="M1224">
        <f t="shared" si="389"/>
        <v>30.62190374591971</v>
      </c>
      <c r="N1224">
        <f t="shared" si="390"/>
        <v>0.12655230218415944</v>
      </c>
      <c r="O1224">
        <f t="shared" si="391"/>
        <v>122.41744330052015</v>
      </c>
      <c r="P1224">
        <f t="shared" si="392"/>
        <v>122.35860393768782</v>
      </c>
      <c r="Q1224">
        <f t="shared" si="393"/>
        <v>-1.4813598876748131</v>
      </c>
      <c r="R1224">
        <f t="shared" si="394"/>
        <v>123.89880318819496</v>
      </c>
      <c r="S1224">
        <f t="shared" si="395"/>
        <v>31.609477004369584</v>
      </c>
      <c r="T1224">
        <f t="shared" si="396"/>
        <v>13.147125526484903</v>
      </c>
      <c r="U1224">
        <f t="shared" si="397"/>
        <v>0.48881002453290195</v>
      </c>
      <c r="V1224" s="6">
        <f t="shared" si="399"/>
        <v>53791.000000177883</v>
      </c>
      <c r="W1224">
        <f t="shared" si="404"/>
        <v>13.143786766683521</v>
      </c>
      <c r="X1224">
        <f t="shared" si="405"/>
        <v>31.683231467515011</v>
      </c>
      <c r="Y1224">
        <f t="shared" si="400"/>
        <v>-1.4875955863982095</v>
      </c>
      <c r="Z1224">
        <f t="shared" si="401"/>
        <v>-7.5880904327840064E-8</v>
      </c>
      <c r="AA1224">
        <f t="shared" si="403"/>
        <v>1.4315391377874363E-8</v>
      </c>
      <c r="AB1224">
        <f t="shared" si="402"/>
        <v>1.0014094927407358</v>
      </c>
      <c r="AC1224">
        <f t="shared" si="398"/>
        <v>2.0957598610459192</v>
      </c>
      <c r="AD1224">
        <f t="shared" si="406"/>
        <v>-3.5451708564894436E-12</v>
      </c>
      <c r="AE1224">
        <f t="shared" si="407"/>
        <v>-2.1932033344889673E-4</v>
      </c>
      <c r="AF1224">
        <f t="shared" si="408"/>
        <v>1.6091232463325297E-9</v>
      </c>
      <c r="AG1224" t="str">
        <f t="shared" si="409"/>
        <v>NaN</v>
      </c>
      <c r="AH1224">
        <f t="shared" si="410"/>
        <v>1.6091232463325298E-5</v>
      </c>
    </row>
    <row r="1225" spans="1:34">
      <c r="A1225" s="4">
        <v>43251.162604166668</v>
      </c>
      <c r="B1225" s="3">
        <v>-2.1981079938268502E-3</v>
      </c>
      <c r="C1225">
        <v>2.8849531185896899</v>
      </c>
      <c r="D1225" s="3">
        <v>4.1073590337764497E-2</v>
      </c>
      <c r="E1225" s="3">
        <v>4.09627430752698E-2</v>
      </c>
      <c r="F1225" s="3">
        <v>4.0831956631063801E-2</v>
      </c>
      <c r="G1225">
        <v>-4594216</v>
      </c>
      <c r="H1225">
        <v>13051797</v>
      </c>
      <c r="K1225">
        <f t="shared" si="387"/>
        <v>141.00917609494482</v>
      </c>
      <c r="L1225">
        <f t="shared" si="388"/>
        <v>91.713037307407546</v>
      </c>
      <c r="M1225">
        <f t="shared" si="389"/>
        <v>30.709445330062483</v>
      </c>
      <c r="N1225">
        <f t="shared" si="390"/>
        <v>0.12651337528011111</v>
      </c>
      <c r="O1225">
        <f t="shared" si="391"/>
        <v>122.35857863383416</v>
      </c>
      <c r="P1225">
        <f t="shared" si="392"/>
        <v>122.30859623539595</v>
      </c>
      <c r="Q1225">
        <f t="shared" si="393"/>
        <v>-1.4896794729227167</v>
      </c>
      <c r="R1225">
        <f t="shared" si="394"/>
        <v>123.84825810675687</v>
      </c>
      <c r="S1225">
        <f t="shared" si="395"/>
        <v>31.702564978677628</v>
      </c>
      <c r="T1225">
        <f t="shared" si="396"/>
        <v>13.14302795763771</v>
      </c>
      <c r="U1225">
        <f t="shared" si="397"/>
        <v>0.48888026402253176</v>
      </c>
      <c r="V1225" s="6">
        <f t="shared" si="399"/>
        <v>53851.00000037346</v>
      </c>
      <c r="W1225">
        <f t="shared" si="404"/>
        <v>13.143705048786275</v>
      </c>
      <c r="X1225">
        <f t="shared" si="405"/>
        <v>31.680047357889933</v>
      </c>
      <c r="Y1225">
        <f t="shared" si="400"/>
        <v>-1.4847904417685243</v>
      </c>
      <c r="Z1225">
        <f t="shared" si="401"/>
        <v>-2.4028953038284251E-7</v>
      </c>
      <c r="AA1225">
        <f t="shared" si="403"/>
        <v>7.7146333249875962E-8</v>
      </c>
      <c r="AB1225">
        <f t="shared" si="402"/>
        <v>1.0013061991697527</v>
      </c>
      <c r="AC1225">
        <f t="shared" si="398"/>
        <v>2.095858735382202</v>
      </c>
      <c r="AD1225">
        <f t="shared" si="406"/>
        <v>-1.914209381002746E-11</v>
      </c>
      <c r="AE1225">
        <f t="shared" si="407"/>
        <v>8.3264572391178977E-5</v>
      </c>
      <c r="AF1225">
        <f t="shared" si="408"/>
        <v>-2.2885490245588951E-8</v>
      </c>
      <c r="AG1225" t="str">
        <f t="shared" si="409"/>
        <v>NaN</v>
      </c>
      <c r="AH1225" t="str">
        <f t="shared" si="410"/>
        <v>NaN</v>
      </c>
    </row>
    <row r="1226" spans="1:34">
      <c r="A1226" s="4">
        <v>43251.163298611114</v>
      </c>
      <c r="B1226" s="3">
        <v>-2.1944095174149E-3</v>
      </c>
      <c r="C1226">
        <v>2.8849911736524501</v>
      </c>
      <c r="D1226" s="3">
        <v>4.1064516583737699E-2</v>
      </c>
      <c r="E1226">
        <v>4.0952706052467001E-2</v>
      </c>
      <c r="F1226">
        <v>4.0820808022745E-2</v>
      </c>
      <c r="G1226">
        <v>-4594195</v>
      </c>
      <c r="H1226">
        <v>13051797</v>
      </c>
      <c r="K1226">
        <f t="shared" si="387"/>
        <v>140.77356786670552</v>
      </c>
      <c r="L1226">
        <f t="shared" si="388"/>
        <v>91.492083823338632</v>
      </c>
      <c r="M1226">
        <f t="shared" si="389"/>
        <v>30.635460658540183</v>
      </c>
      <c r="N1226">
        <f t="shared" si="390"/>
        <v>0.1265249091776065</v>
      </c>
      <c r="O1226">
        <f t="shared" si="391"/>
        <v>122.33132515041081</v>
      </c>
      <c r="P1226">
        <f t="shared" si="392"/>
        <v>122.27855602135033</v>
      </c>
      <c r="Q1226">
        <f t="shared" si="393"/>
        <v>-1.483331964708043</v>
      </c>
      <c r="R1226">
        <f t="shared" si="394"/>
        <v>123.81465711511885</v>
      </c>
      <c r="S1226">
        <f t="shared" si="395"/>
        <v>31.624348635012211</v>
      </c>
      <c r="T1226">
        <f t="shared" si="396"/>
        <v>13.14424205211091</v>
      </c>
      <c r="U1226">
        <f t="shared" si="397"/>
        <v>0.48885945232190131</v>
      </c>
      <c r="V1226" s="6">
        <f t="shared" si="399"/>
        <v>53911.000000569038</v>
      </c>
      <c r="W1226">
        <f t="shared" si="404"/>
        <v>13.143570797955119</v>
      </c>
      <c r="X1226">
        <f t="shared" si="405"/>
        <v>31.679469529527676</v>
      </c>
      <c r="Y1226">
        <f t="shared" si="400"/>
        <v>-1.4882249581490754</v>
      </c>
      <c r="Z1226">
        <f t="shared" si="401"/>
        <v>6.5847065965278156E-8</v>
      </c>
      <c r="AA1226">
        <f t="shared" si="403"/>
        <v>8.889727225848457E-8</v>
      </c>
      <c r="AB1226">
        <f t="shared" si="402"/>
        <v>1.0014310739186716</v>
      </c>
      <c r="AC1226">
        <f t="shared" si="398"/>
        <v>2.0958294392825634</v>
      </c>
      <c r="AD1226">
        <f t="shared" si="406"/>
        <v>-2.2006607387966486E-11</v>
      </c>
      <c r="AE1226">
        <f t="shared" si="407"/>
        <v>3.3158637125280963E-5</v>
      </c>
      <c r="AF1226">
        <f t="shared" si="408"/>
        <v>-6.6067437020507093E-8</v>
      </c>
      <c r="AG1226" t="str">
        <f t="shared" si="409"/>
        <v>NaN</v>
      </c>
      <c r="AH1226" t="str">
        <f t="shared" si="410"/>
        <v>NaN</v>
      </c>
    </row>
    <row r="1227" spans="1:34">
      <c r="A1227" s="4">
        <v>43251.164004629631</v>
      </c>
      <c r="B1227" s="3">
        <v>-2.19905937039584E-3</v>
      </c>
      <c r="C1227">
        <v>2.88497809222463</v>
      </c>
      <c r="D1227" s="3">
        <v>4.1048081553508399E-2</v>
      </c>
      <c r="E1227" s="3">
        <v>4.09379597156476E-2</v>
      </c>
      <c r="F1227" s="3">
        <v>4.0807193856817303E-2</v>
      </c>
      <c r="G1227">
        <v>-4594196</v>
      </c>
      <c r="H1227">
        <v>13051797</v>
      </c>
      <c r="K1227">
        <f t="shared" ref="K1227:K1290" si="411">(B1227-$B$19)*($B$17/$B$18)</f>
        <v>141.06978271314136</v>
      </c>
      <c r="L1227">
        <f t="shared" ref="L1227:L1290" si="412">K1227-R1227*$B$8+$D$8</f>
        <v>91.806194366982453</v>
      </c>
      <c r="M1227">
        <f t="shared" ref="M1227:M1290" si="413">L1227/((($B$7/2))^2*PI())</f>
        <v>30.740638295775046</v>
      </c>
      <c r="N1227">
        <f t="shared" ref="N1227:N1290" si="414">(C1227-$C$19)*($C$17/$C$18)</f>
        <v>0.12652094440034359</v>
      </c>
      <c r="O1227">
        <f t="shared" ref="O1227:O1290" si="415">(D1227-$D$19)*($D$17/$D$18)</f>
        <v>122.28196169812925</v>
      </c>
      <c r="P1227">
        <f t="shared" ref="P1227:P1290" si="416">(E1227-$E$19)*($E$17/$E$18)</f>
        <v>122.23442110971894</v>
      </c>
      <c r="Q1227">
        <f t="shared" ref="Q1227:Q1290" si="417">O1227-R1227</f>
        <v>-1.4916634368164665</v>
      </c>
      <c r="R1227">
        <f t="shared" ref="R1227:R1290" si="418">(F1227-$F$19)*($F$17/$F$18)</f>
        <v>123.77362513494572</v>
      </c>
      <c r="S1227">
        <f t="shared" ref="S1227:S1290" si="419">M1227-(2/3)*Q1227</f>
        <v>31.735080586986022</v>
      </c>
      <c r="T1227">
        <f t="shared" ref="T1227:T1290" si="420">N1227/$D$7*100-$N$30/$D$7*100</f>
        <v>13.143824707135865</v>
      </c>
      <c r="U1227">
        <f t="shared" ref="U1227:U1290" si="421">(2.40665404368-T1227*2.40665404368/100-$N$8)/$N$8</f>
        <v>0.48886660634399109</v>
      </c>
      <c r="V1227" s="6">
        <f t="shared" si="399"/>
        <v>53972.000000369735</v>
      </c>
      <c r="W1227">
        <f t="shared" si="404"/>
        <v>13.143731315253262</v>
      </c>
      <c r="X1227">
        <f t="shared" si="405"/>
        <v>31.681196267881496</v>
      </c>
      <c r="Y1227">
        <f t="shared" si="400"/>
        <v>-1.4850848207776626</v>
      </c>
      <c r="Z1227">
        <f t="shared" si="401"/>
        <v>3.1355745654898031E-9</v>
      </c>
      <c r="AA1227">
        <f t="shared" si="403"/>
        <v>-4.2990966725765662E-8</v>
      </c>
      <c r="AB1227">
        <f t="shared" si="402"/>
        <v>1.0013151353989167</v>
      </c>
      <c r="AC1227">
        <f t="shared" ref="AC1227:AC1290" si="422">($D$7-$D$7*(T1227/100))*2.54</f>
        <v>2.0958395098168112</v>
      </c>
      <c r="AD1227">
        <f t="shared" si="406"/>
        <v>1.066501038146772E-11</v>
      </c>
      <c r="AE1227">
        <f t="shared" si="407"/>
        <v>-2.2453631894985013E-4</v>
      </c>
      <c r="AF1227">
        <f t="shared" si="408"/>
        <v>-4.7283075799454054E-9</v>
      </c>
      <c r="AG1227">
        <f t="shared" si="409"/>
        <v>1.066501038146772E-9</v>
      </c>
      <c r="AH1227" t="str">
        <f t="shared" si="410"/>
        <v>NaN</v>
      </c>
    </row>
    <row r="1228" spans="1:34">
      <c r="A1228" s="4">
        <v>43251.164699074077</v>
      </c>
      <c r="B1228" s="3">
        <v>-2.1980604249984001E-3</v>
      </c>
      <c r="C1228">
        <v>2.88499236287316</v>
      </c>
      <c r="D1228" s="3">
        <v>4.1036950447651203E-2</v>
      </c>
      <c r="E1228" s="3">
        <v>4.0924414491746601E-2</v>
      </c>
      <c r="F1228" s="3">
        <v>4.0792317134819303E-2</v>
      </c>
      <c r="G1228">
        <v>-4594190</v>
      </c>
      <c r="H1228">
        <v>13051797</v>
      </c>
      <c r="K1228">
        <f t="shared" si="411"/>
        <v>141.00614576403495</v>
      </c>
      <c r="L1228">
        <f t="shared" si="412"/>
        <v>91.762112733547767</v>
      </c>
      <c r="M1228">
        <f t="shared" si="413"/>
        <v>30.725877880552019</v>
      </c>
      <c r="N1228">
        <f t="shared" si="414"/>
        <v>0.1265252696119028</v>
      </c>
      <c r="O1228">
        <f t="shared" si="415"/>
        <v>122.24852885345805</v>
      </c>
      <c r="P1228">
        <f t="shared" si="416"/>
        <v>122.19388105782542</v>
      </c>
      <c r="Q1228">
        <f t="shared" si="417"/>
        <v>-1.4802590608084785</v>
      </c>
      <c r="R1228">
        <f t="shared" si="418"/>
        <v>123.72878791426653</v>
      </c>
      <c r="S1228">
        <f t="shared" si="419"/>
        <v>31.712717254424337</v>
      </c>
      <c r="T1228">
        <f t="shared" si="420"/>
        <v>13.144279992563151</v>
      </c>
      <c r="U1228">
        <f t="shared" si="421"/>
        <v>0.48885880195625764</v>
      </c>
      <c r="V1228" s="6">
        <f t="shared" ref="V1228:V1291" si="423">(A1228-$A$330)*86400</f>
        <v>54032.000000565313</v>
      </c>
      <c r="W1228">
        <f t="shared" si="404"/>
        <v>13.143818870143162</v>
      </c>
      <c r="X1228">
        <f t="shared" si="405"/>
        <v>31.677867123773641</v>
      </c>
      <c r="Y1228">
        <f t="shared" ref="Y1228:Y1291" si="424">AVERAGE(Q1227:Q1229)</f>
        <v>-1.4843223472652955</v>
      </c>
      <c r="Z1228">
        <f t="shared" ref="Z1228:Z1291" si="425">(T1229-T1227)/100/(V1229-V1227)</f>
        <v>1.01174539633414E-7</v>
      </c>
      <c r="AA1228">
        <f t="shared" si="403"/>
        <v>-7.6496820729087575E-8</v>
      </c>
      <c r="AB1228">
        <f t="shared" ref="AB1228:AB1291" si="426">((M1228-$M$331)-(Y1228-$Y$331))/(M1228-$M$331)</f>
        <v>1.0012889417381872</v>
      </c>
      <c r="AC1228">
        <f t="shared" si="422"/>
        <v>2.0958285237794509</v>
      </c>
      <c r="AD1228">
        <f t="shared" si="406"/>
        <v>1.8986644284168343E-11</v>
      </c>
      <c r="AE1228">
        <f t="shared" si="407"/>
        <v>1.0416186805453301E-4</v>
      </c>
      <c r="AF1228">
        <f t="shared" si="408"/>
        <v>1.8145564770701672E-8</v>
      </c>
      <c r="AG1228">
        <f t="shared" si="409"/>
        <v>1.8986644284168344E-9</v>
      </c>
      <c r="AH1228">
        <f t="shared" si="410"/>
        <v>1.8145564770701673E-4</v>
      </c>
    </row>
    <row r="1229" spans="1:34">
      <c r="A1229" s="4">
        <v>43251.165393518517</v>
      </c>
      <c r="B1229" s="3">
        <v>-2.1941716732726498E-3</v>
      </c>
      <c r="C1229">
        <v>2.8850161472873901</v>
      </c>
      <c r="D1229" s="3">
        <v>4.1024784719775199E-2</v>
      </c>
      <c r="E1229" s="3">
        <v>4.09111903574376E-2</v>
      </c>
      <c r="F1229" s="3">
        <v>4.0780453872121099E-2</v>
      </c>
      <c r="G1229">
        <v>-4594180</v>
      </c>
      <c r="H1229">
        <v>13051797</v>
      </c>
      <c r="K1229">
        <f t="shared" si="411"/>
        <v>140.75841621215622</v>
      </c>
      <c r="L1229">
        <f t="shared" si="412"/>
        <v>91.529977332517007</v>
      </c>
      <c r="M1229">
        <f t="shared" si="413"/>
        <v>30.64814902523964</v>
      </c>
      <c r="N1229">
        <f t="shared" si="414"/>
        <v>0.12653247829783895</v>
      </c>
      <c r="O1229">
        <f t="shared" si="415"/>
        <v>122.2119884687372</v>
      </c>
      <c r="P1229">
        <f t="shared" si="416"/>
        <v>122.15430200803989</v>
      </c>
      <c r="Q1229">
        <f t="shared" si="417"/>
        <v>-1.4810445441709419</v>
      </c>
      <c r="R1229">
        <f t="shared" si="418"/>
        <v>123.69303301290815</v>
      </c>
      <c r="S1229">
        <f t="shared" si="419"/>
        <v>31.635512054686934</v>
      </c>
      <c r="T1229">
        <f t="shared" si="420"/>
        <v>13.145038801609063</v>
      </c>
      <c r="U1229">
        <f t="shared" si="421"/>
        <v>0.4888457946433607</v>
      </c>
      <c r="V1229" s="6">
        <f t="shared" si="423"/>
        <v>54092.000000132248</v>
      </c>
      <c r="W1229">
        <f t="shared" si="404"/>
        <v>13.144014409397251</v>
      </c>
      <c r="X1229">
        <f t="shared" si="405"/>
        <v>31.685138145554731</v>
      </c>
      <c r="Y1229">
        <f t="shared" si="424"/>
        <v>-1.4823460813948657</v>
      </c>
      <c r="Z1229">
        <f t="shared" si="425"/>
        <v>8.8527722192707971E-8</v>
      </c>
      <c r="AA1229">
        <f t="shared" si="403"/>
        <v>-6.3346070254062757E-9</v>
      </c>
      <c r="AB1229">
        <f t="shared" si="426"/>
        <v>1.0012226264172517</v>
      </c>
      <c r="AC1229">
        <f t="shared" si="422"/>
        <v>2.0958102137171735</v>
      </c>
      <c r="AD1229">
        <f t="shared" si="406"/>
        <v>1.574342894324751E-12</v>
      </c>
      <c r="AE1229">
        <f t="shared" si="407"/>
        <v>2.9391063659638044E-5</v>
      </c>
      <c r="AF1229">
        <f t="shared" si="408"/>
        <v>5.3323059629623248E-9</v>
      </c>
      <c r="AG1229">
        <f t="shared" si="409"/>
        <v>1.574342894324751E-10</v>
      </c>
      <c r="AH1229">
        <f t="shared" si="410"/>
        <v>5.3323059629623245E-5</v>
      </c>
    </row>
    <row r="1230" spans="1:34">
      <c r="A1230" s="4">
        <v>43251.166087962964</v>
      </c>
      <c r="B1230" s="3">
        <v>-2.1984528678331101E-3</v>
      </c>
      <c r="C1230">
        <v>2.88502566105308</v>
      </c>
      <c r="D1230" s="3">
        <v>4.1007315067527098E-2</v>
      </c>
      <c r="E1230" s="3">
        <v>4.0896146715440403E-2</v>
      </c>
      <c r="F1230" s="3">
        <v>4.07646004558046E-2</v>
      </c>
      <c r="G1230">
        <v>-4594183</v>
      </c>
      <c r="H1230">
        <v>13051797</v>
      </c>
      <c r="K1230">
        <f t="shared" si="411"/>
        <v>141.03114599404114</v>
      </c>
      <c r="L1230">
        <f t="shared" si="412"/>
        <v>91.823546285866328</v>
      </c>
      <c r="M1230">
        <f t="shared" si="413"/>
        <v>30.746448459956504</v>
      </c>
      <c r="N1230">
        <f t="shared" si="414"/>
        <v>0.12653536177221278</v>
      </c>
      <c r="O1230">
        <f t="shared" si="415"/>
        <v>122.15951747640601</v>
      </c>
      <c r="P1230">
        <f t="shared" si="416"/>
        <v>122.10927727964177</v>
      </c>
      <c r="Q1230">
        <f t="shared" si="417"/>
        <v>-1.4857346392051767</v>
      </c>
      <c r="R1230">
        <f t="shared" si="418"/>
        <v>123.64525211561119</v>
      </c>
      <c r="S1230">
        <f t="shared" si="419"/>
        <v>31.736938219426623</v>
      </c>
      <c r="T1230">
        <f t="shared" si="420"/>
        <v>13.145342325227361</v>
      </c>
      <c r="U1230">
        <f t="shared" si="421"/>
        <v>0.48884059171820315</v>
      </c>
      <c r="V1230" s="6">
        <f t="shared" si="423"/>
        <v>54152.000000327826</v>
      </c>
      <c r="W1230">
        <f t="shared" si="404"/>
        <v>13.144005653908273</v>
      </c>
      <c r="X1230">
        <f t="shared" si="405"/>
        <v>31.687084447464301</v>
      </c>
      <c r="Y1230">
        <f t="shared" si="424"/>
        <v>-1.4836820775425632</v>
      </c>
      <c r="Z1230">
        <f t="shared" si="425"/>
        <v>-2.4345123472656687E-7</v>
      </c>
      <c r="AA1230">
        <f t="shared" si="403"/>
        <v>2.4909153938435066E-8</v>
      </c>
      <c r="AB1230">
        <f t="shared" si="426"/>
        <v>1.0012654539694612</v>
      </c>
      <c r="AC1230">
        <f t="shared" si="422"/>
        <v>2.0958028896922638</v>
      </c>
      <c r="AD1230">
        <f t="shared" si="406"/>
        <v>-6.1850877887283044E-12</v>
      </c>
      <c r="AE1230">
        <f t="shared" si="407"/>
        <v>-1.3950563489947352E-4</v>
      </c>
      <c r="AF1230">
        <f t="shared" si="408"/>
        <v>4.4135205619929667E-9</v>
      </c>
      <c r="AG1230" t="str">
        <f t="shared" si="409"/>
        <v>NaN</v>
      </c>
      <c r="AH1230">
        <f t="shared" si="410"/>
        <v>4.4135205619929663E-5</v>
      </c>
    </row>
    <row r="1231" spans="1:34">
      <c r="A1231" s="4">
        <v>43251.16678240741</v>
      </c>
      <c r="B1231" s="3">
        <v>-2.1957295524043701E-3</v>
      </c>
      <c r="C1231">
        <v>2.8849245772926202</v>
      </c>
      <c r="D1231" s="3">
        <v>4.0988584841325101E-2</v>
      </c>
      <c r="E1231" s="3">
        <v>4.08765483581192E-2</v>
      </c>
      <c r="F1231" s="3">
        <v>4.0745447718436502E-2</v>
      </c>
      <c r="G1231">
        <v>-4594189</v>
      </c>
      <c r="H1231">
        <v>13051797</v>
      </c>
      <c r="K1231">
        <f t="shared" si="411"/>
        <v>140.85765954945305</v>
      </c>
      <c r="L1231">
        <f t="shared" si="412"/>
        <v>91.675235940237485</v>
      </c>
      <c r="M1231">
        <f t="shared" si="413"/>
        <v>30.696787816446186</v>
      </c>
      <c r="N1231">
        <f t="shared" si="414"/>
        <v>0.12650472485698969</v>
      </c>
      <c r="O1231">
        <f t="shared" si="415"/>
        <v>122.10326028585357</v>
      </c>
      <c r="P1231">
        <f t="shared" si="416"/>
        <v>122.05062055837703</v>
      </c>
      <c r="Q1231">
        <f t="shared" si="417"/>
        <v>-1.4842670492515708</v>
      </c>
      <c r="R1231">
        <f t="shared" si="418"/>
        <v>123.58752733510514</v>
      </c>
      <c r="S1231">
        <f t="shared" si="419"/>
        <v>31.686299182613901</v>
      </c>
      <c r="T1231">
        <f t="shared" si="420"/>
        <v>13.142117386782822</v>
      </c>
      <c r="U1231">
        <f t="shared" si="421"/>
        <v>0.48889587279800434</v>
      </c>
      <c r="V1231" s="6">
        <f t="shared" si="423"/>
        <v>54212.000000523403</v>
      </c>
      <c r="W1231">
        <f t="shared" si="404"/>
        <v>13.143483243065221</v>
      </c>
      <c r="X1231">
        <f t="shared" si="405"/>
        <v>31.690660443145894</v>
      </c>
      <c r="Y1231">
        <f t="shared" si="424"/>
        <v>-1.4829679376273883</v>
      </c>
      <c r="Z1231">
        <f t="shared" si="425"/>
        <v>-3.1042188235109362E-7</v>
      </c>
      <c r="AA1231">
        <f t="shared" ref="AA1231:AA1294" si="427">AVERAGE(Z1228:Z1234)</f>
        <v>-1.889930227078602E-8</v>
      </c>
      <c r="AB1231">
        <f t="shared" si="426"/>
        <v>1.0012424715458792</v>
      </c>
      <c r="AC1231">
        <f t="shared" si="422"/>
        <v>2.0958807074569306</v>
      </c>
      <c r="AD1231">
        <f t="shared" si="406"/>
        <v>4.6952408708441151E-12</v>
      </c>
      <c r="AE1231">
        <f t="shared" si="407"/>
        <v>-3.9584705604805688E-4</v>
      </c>
      <c r="AF1231">
        <f t="shared" si="408"/>
        <v>-1.1807596225391537E-9</v>
      </c>
      <c r="AG1231">
        <f t="shared" si="409"/>
        <v>4.6952408708441154E-10</v>
      </c>
      <c r="AH1231" t="str">
        <f t="shared" si="410"/>
        <v>NaN</v>
      </c>
    </row>
    <row r="1232" spans="1:34">
      <c r="A1232" s="4">
        <v>43251.167488425926</v>
      </c>
      <c r="B1232" s="3">
        <v>-2.1942668109295499E-3</v>
      </c>
      <c r="C1232">
        <v>2.8849079282026699</v>
      </c>
      <c r="D1232" s="3">
        <v>4.0982769552047098E-2</v>
      </c>
      <c r="E1232">
        <v>4.0868271381969003E-2</v>
      </c>
      <c r="F1232" s="3">
        <v>4.0737872382014803E-2</v>
      </c>
      <c r="G1232">
        <v>-4594190</v>
      </c>
      <c r="H1232">
        <v>13051797</v>
      </c>
      <c r="K1232">
        <f t="shared" si="411"/>
        <v>140.76447687397595</v>
      </c>
      <c r="L1232">
        <f t="shared" si="412"/>
        <v>91.592010975542763</v>
      </c>
      <c r="M1232">
        <f t="shared" si="413"/>
        <v>30.668920540664853</v>
      </c>
      <c r="N1232">
        <f t="shared" si="414"/>
        <v>0.12649967877683765</v>
      </c>
      <c r="O1232">
        <f t="shared" si="415"/>
        <v>122.08579376764379</v>
      </c>
      <c r="P1232">
        <f t="shared" si="416"/>
        <v>122.02584805959053</v>
      </c>
      <c r="Q1232">
        <f t="shared" si="417"/>
        <v>-1.4789021244254172</v>
      </c>
      <c r="R1232">
        <f t="shared" si="418"/>
        <v>123.56469589206921</v>
      </c>
      <c r="S1232">
        <f t="shared" si="419"/>
        <v>31.654855290281798</v>
      </c>
      <c r="T1232">
        <f t="shared" si="420"/>
        <v>13.141586220451028</v>
      </c>
      <c r="U1232">
        <f t="shared" si="421"/>
        <v>0.48890497791702603</v>
      </c>
      <c r="V1232" s="6">
        <f t="shared" si="423"/>
        <v>54273.0000003241</v>
      </c>
      <c r="W1232">
        <f t="shared" si="404"/>
        <v>13.143588308933108</v>
      </c>
      <c r="X1232">
        <f t="shared" si="405"/>
        <v>31.688613592878575</v>
      </c>
      <c r="Y1232">
        <f t="shared" si="424"/>
        <v>-1.4802514664281858</v>
      </c>
      <c r="Z1232">
        <f t="shared" si="425"/>
        <v>2.508459655429266E-7</v>
      </c>
      <c r="AA1232">
        <f t="shared" si="427"/>
        <v>-4.7354641469818839E-8</v>
      </c>
      <c r="AB1232">
        <f t="shared" si="426"/>
        <v>1.0011477435750085</v>
      </c>
      <c r="AC1232">
        <f t="shared" si="422"/>
        <v>2.0958935245005166</v>
      </c>
      <c r="AD1232">
        <f t="shared" si="406"/>
        <v>1.1786193750258383E-11</v>
      </c>
      <c r="AE1232">
        <f t="shared" si="407"/>
        <v>1.0488642736081562E-5</v>
      </c>
      <c r="AF1232">
        <f t="shared" si="408"/>
        <v>1.1186270560290274E-7</v>
      </c>
      <c r="AG1232">
        <f t="shared" si="409"/>
        <v>1.1786193750258382E-9</v>
      </c>
      <c r="AH1232">
        <f t="shared" si="410"/>
        <v>1.1186270560290274E-3</v>
      </c>
    </row>
    <row r="1233" spans="1:34">
      <c r="A1233" s="4">
        <v>43251.168182870373</v>
      </c>
      <c r="B1233" s="3">
        <v>-2.1959079355110601E-3</v>
      </c>
      <c r="C1233">
        <v>2.8850197149495198</v>
      </c>
      <c r="D1233" s="3">
        <v>4.0971638446189902E-2</v>
      </c>
      <c r="E1233" s="3">
        <v>4.0856819186519698E-2</v>
      </c>
      <c r="F1233" s="3">
        <v>4.0726342624693601E-2</v>
      </c>
      <c r="G1233">
        <v>-4594176</v>
      </c>
      <c r="H1233">
        <v>13051797</v>
      </c>
      <c r="K1233">
        <f t="shared" si="411"/>
        <v>140.86902329036519</v>
      </c>
      <c r="L1233">
        <f t="shared" si="412"/>
        <v>91.711713152997177</v>
      </c>
      <c r="M1233">
        <f t="shared" si="413"/>
        <v>30.70900194656252</v>
      </c>
      <c r="N1233">
        <f t="shared" si="414"/>
        <v>0.12653355960072793</v>
      </c>
      <c r="O1233">
        <f t="shared" si="415"/>
        <v>122.0523609229726</v>
      </c>
      <c r="P1233">
        <f t="shared" si="416"/>
        <v>121.99157231773474</v>
      </c>
      <c r="Q1233">
        <f t="shared" si="417"/>
        <v>-1.4775852256075694</v>
      </c>
      <c r="R1233">
        <f t="shared" si="418"/>
        <v>123.52994614858017</v>
      </c>
      <c r="S1233">
        <f t="shared" si="419"/>
        <v>31.694058763634231</v>
      </c>
      <c r="T1233">
        <f t="shared" si="420"/>
        <v>13.145152622965798</v>
      </c>
      <c r="U1233">
        <f t="shared" si="421"/>
        <v>0.48884384354642874</v>
      </c>
      <c r="V1233" s="6">
        <f t="shared" si="423"/>
        <v>54333.000000519678</v>
      </c>
      <c r="W1233">
        <f t="shared" ref="W1233:W1296" si="428">AVERAGE(T1227:T1239)</f>
        <v>13.14353285750285</v>
      </c>
      <c r="X1233">
        <f t="shared" ref="X1233:X1296" si="429">AVERAGE(S1227:S1239)</f>
        <v>31.697521164760172</v>
      </c>
      <c r="Y1233">
        <f t="shared" si="424"/>
        <v>-1.4775043468736253</v>
      </c>
      <c r="Z1233">
        <f t="shared" si="425"/>
        <v>2.8455339271216758E-7</v>
      </c>
      <c r="AA1233">
        <f t="shared" si="427"/>
        <v>-7.3887574876063621E-8</v>
      </c>
      <c r="AB1233">
        <f t="shared" si="426"/>
        <v>1.0010492246071003</v>
      </c>
      <c r="AC1233">
        <f t="shared" si="422"/>
        <v>2.0958074672078353</v>
      </c>
      <c r="AD1233">
        <f t="shared" ref="AD1233:AD1296" si="430">AA1233*AC1233*$D$7*2.54*1.024*9.81/2/Y1233/10000*0.14503773773</f>
        <v>1.8423465946262574E-11</v>
      </c>
      <c r="AE1233">
        <f t="shared" si="407"/>
        <v>-3.2715865264919692E-5</v>
      </c>
      <c r="AF1233">
        <f t="shared" si="408"/>
        <v>-5.6058821169146502E-8</v>
      </c>
      <c r="AG1233">
        <f t="shared" si="409"/>
        <v>1.8423465946262574E-9</v>
      </c>
      <c r="AH1233" t="str">
        <f t="shared" si="410"/>
        <v>NaN</v>
      </c>
    </row>
    <row r="1234" spans="1:34">
      <c r="A1234" s="4">
        <v>43251.168877314813</v>
      </c>
      <c r="B1234" s="3">
        <v>-2.1944570862433501E-3</v>
      </c>
      <c r="C1234">
        <v>2.8850149580666802</v>
      </c>
      <c r="D1234" s="3">
        <v>4.0963456607696597E-2</v>
      </c>
      <c r="E1234" s="3">
        <v>4.0848863299961499E-2</v>
      </c>
      <c r="F1234" s="3">
        <v>4.0717671484890201E-2</v>
      </c>
      <c r="G1234">
        <v>-4594167</v>
      </c>
      <c r="H1234">
        <v>13051797</v>
      </c>
      <c r="K1234">
        <f t="shared" si="411"/>
        <v>140.77659819761539</v>
      </c>
      <c r="L1234">
        <f t="shared" si="412"/>
        <v>91.630686194601964</v>
      </c>
      <c r="M1234">
        <f t="shared" si="413"/>
        <v>30.681870657248016</v>
      </c>
      <c r="N1234">
        <f t="shared" si="414"/>
        <v>0.12653211786354263</v>
      </c>
      <c r="O1234">
        <f t="shared" si="415"/>
        <v>122.02778635338527</v>
      </c>
      <c r="P1234">
        <f t="shared" si="416"/>
        <v>121.96776082105622</v>
      </c>
      <c r="Q1234">
        <f t="shared" si="417"/>
        <v>-1.476025690587889</v>
      </c>
      <c r="R1234">
        <f t="shared" si="418"/>
        <v>123.50381204397316</v>
      </c>
      <c r="S1234">
        <f t="shared" si="419"/>
        <v>31.665887784306609</v>
      </c>
      <c r="T1234">
        <f t="shared" si="420"/>
        <v>13.145000861156817</v>
      </c>
      <c r="U1234">
        <f t="shared" si="421"/>
        <v>0.48884644500900465</v>
      </c>
      <c r="V1234" s="6">
        <f t="shared" si="423"/>
        <v>54393.000000086613</v>
      </c>
      <c r="W1234">
        <f t="shared" si="428"/>
        <v>13.143343155241414</v>
      </c>
      <c r="X1234">
        <f t="shared" si="429"/>
        <v>31.699481878510479</v>
      </c>
      <c r="Y1234">
        <f t="shared" si="424"/>
        <v>-1.4800310219656438</v>
      </c>
      <c r="Z1234">
        <f t="shared" si="425"/>
        <v>-3.0352361889905782E-7</v>
      </c>
      <c r="AA1234">
        <f t="shared" si="427"/>
        <v>-3.2389738694762976E-8</v>
      </c>
      <c r="AB1234">
        <f t="shared" si="426"/>
        <v>1.0011394358501455</v>
      </c>
      <c r="AC1234">
        <f t="shared" si="422"/>
        <v>2.0958111292202859</v>
      </c>
      <c r="AD1234">
        <f t="shared" si="430"/>
        <v>8.0624321993304628E-12</v>
      </c>
      <c r="AE1234">
        <f t="shared" ref="AE1234:AE1297" si="431">(W1235-W1233)/(X1235-X1233)*0.14503773773/100</f>
        <v>-1.1323302154909057E-3</v>
      </c>
      <c r="AF1234">
        <f t="shared" ref="AF1234:AF1297" si="432">AD1234/AE1234/(1.024*9.81)</f>
        <v>-7.0880049981635115E-10</v>
      </c>
      <c r="AG1234">
        <f t="shared" ref="AG1234:AG1297" si="433">IF(AD1234&gt;0,AD1234*100,"NaN")</f>
        <v>8.0624321993304632E-10</v>
      </c>
      <c r="AH1234" t="str">
        <f t="shared" ref="AH1234:AH1297" si="434">IF(AF1234&gt;0,AF1234*100*100,"NaN")</f>
        <v>NaN</v>
      </c>
    </row>
    <row r="1235" spans="1:34">
      <c r="A1235" s="4">
        <v>43251.169571759259</v>
      </c>
      <c r="B1235" s="3">
        <v>-2.1978344730632701E-3</v>
      </c>
      <c r="C1235">
        <v>2.8849055497612399</v>
      </c>
      <c r="D1235" s="3">
        <v>4.0945106932122097E-2</v>
      </c>
      <c r="E1235" s="3">
        <v>4.0833225047608702E-2</v>
      </c>
      <c r="F1235" s="3">
        <v>4.0702854317423799E-2</v>
      </c>
      <c r="G1235">
        <v>-4594169</v>
      </c>
      <c r="H1235">
        <v>13051797</v>
      </c>
      <c r="K1235">
        <f t="shared" si="411"/>
        <v>140.99175169221357</v>
      </c>
      <c r="L1235">
        <f t="shared" si="412"/>
        <v>91.865316720982108</v>
      </c>
      <c r="M1235">
        <f t="shared" si="413"/>
        <v>30.760434987186009</v>
      </c>
      <c r="N1235">
        <f t="shared" si="414"/>
        <v>0.12649895790824192</v>
      </c>
      <c r="O1235">
        <f t="shared" si="415"/>
        <v>121.97267216606915</v>
      </c>
      <c r="P1235">
        <f t="shared" si="416"/>
        <v>121.92095645912465</v>
      </c>
      <c r="Q1235">
        <f t="shared" si="417"/>
        <v>-1.4864821497014731</v>
      </c>
      <c r="R1235">
        <f t="shared" si="418"/>
        <v>123.45915431577062</v>
      </c>
      <c r="S1235">
        <f t="shared" si="419"/>
        <v>31.751423086986993</v>
      </c>
      <c r="T1235">
        <f t="shared" si="420"/>
        <v>13.141510339546217</v>
      </c>
      <c r="U1235">
        <f t="shared" si="421"/>
        <v>0.4889062786483197</v>
      </c>
      <c r="V1235" s="6">
        <f t="shared" si="423"/>
        <v>54453.000000282191</v>
      </c>
      <c r="W1235">
        <f t="shared" si="428"/>
        <v>13.143194311928607</v>
      </c>
      <c r="X1235">
        <f t="shared" si="429"/>
        <v>31.697954800492354</v>
      </c>
      <c r="Y1235">
        <f t="shared" si="424"/>
        <v>-1.4833769053740109</v>
      </c>
      <c r="Z1235">
        <f t="shared" si="425"/>
        <v>-9.8012834759815697E-8</v>
      </c>
      <c r="AA1235">
        <f t="shared" si="427"/>
        <v>4.9896696862514707E-8</v>
      </c>
      <c r="AB1235">
        <f t="shared" si="426"/>
        <v>1.0012540862760371</v>
      </c>
      <c r="AC1235">
        <f t="shared" si="422"/>
        <v>2.0958953555067499</v>
      </c>
      <c r="AD1235">
        <f t="shared" si="430"/>
        <v>-1.2392735651792791E-11</v>
      </c>
      <c r="AE1235">
        <f t="shared" si="431"/>
        <v>-6.1629437336168015E-5</v>
      </c>
      <c r="AF1235">
        <f t="shared" si="432"/>
        <v>2.0017508387480482E-8</v>
      </c>
      <c r="AG1235" t="str">
        <f t="shared" si="433"/>
        <v>NaN</v>
      </c>
      <c r="AH1235">
        <f t="shared" si="434"/>
        <v>2.0017508387480481E-4</v>
      </c>
    </row>
    <row r="1236" spans="1:34">
      <c r="A1236" s="4">
        <v>43251.170266203706</v>
      </c>
      <c r="B1236" s="3">
        <v>-2.1962647017244302E-3</v>
      </c>
      <c r="C1236">
        <v>2.88497809222463</v>
      </c>
      <c r="D1236" s="3">
        <v>4.0935069909319298E-2</v>
      </c>
      <c r="E1236" s="3">
        <v>4.08252215922221E-2</v>
      </c>
      <c r="F1236" s="3">
        <v>4.0693230305114403E-2</v>
      </c>
      <c r="G1236">
        <v>-4594170</v>
      </c>
      <c r="H1236">
        <v>13051797</v>
      </c>
      <c r="K1236">
        <f t="shared" si="411"/>
        <v>140.89175077218883</v>
      </c>
      <c r="L1236">
        <f t="shared" si="412"/>
        <v>91.777966477548901</v>
      </c>
      <c r="M1236">
        <f t="shared" si="413"/>
        <v>30.73118639174054</v>
      </c>
      <c r="N1236">
        <f t="shared" si="414"/>
        <v>0.12652094440034359</v>
      </c>
      <c r="O1236">
        <f t="shared" si="415"/>
        <v>121.9425254557034</v>
      </c>
      <c r="P1236">
        <f t="shared" si="416"/>
        <v>121.8970025917636</v>
      </c>
      <c r="Q1236">
        <f t="shared" si="417"/>
        <v>-1.4876228758326704</v>
      </c>
      <c r="R1236">
        <f t="shared" si="418"/>
        <v>123.43014833153607</v>
      </c>
      <c r="S1236">
        <f t="shared" si="419"/>
        <v>31.722934975628988</v>
      </c>
      <c r="T1236">
        <f t="shared" si="420"/>
        <v>13.143824707135865</v>
      </c>
      <c r="U1236">
        <f t="shared" si="421"/>
        <v>0.48886660634399109</v>
      </c>
      <c r="V1236" s="6">
        <f t="shared" si="423"/>
        <v>54513.000000477768</v>
      </c>
      <c r="W1236">
        <f t="shared" si="428"/>
        <v>13.143229333884552</v>
      </c>
      <c r="X1236">
        <f t="shared" si="429"/>
        <v>31.702160532221793</v>
      </c>
      <c r="Y1236">
        <f t="shared" si="424"/>
        <v>-1.4830988970763694</v>
      </c>
      <c r="Z1236">
        <f t="shared" si="425"/>
        <v>-9.7202811651005531E-8</v>
      </c>
      <c r="AA1236">
        <f t="shared" si="427"/>
        <v>-2.2072205226895218E-8</v>
      </c>
      <c r="AB1236">
        <f t="shared" si="426"/>
        <v>1.0012455808139309</v>
      </c>
      <c r="AC1236">
        <f t="shared" si="422"/>
        <v>2.0958395098168112</v>
      </c>
      <c r="AD1236">
        <f t="shared" si="430"/>
        <v>5.4829078165262173E-12</v>
      </c>
      <c r="AE1236">
        <f t="shared" si="431"/>
        <v>7.9435449266288804E-5</v>
      </c>
      <c r="AF1236">
        <f t="shared" si="432"/>
        <v>6.8711214356426962E-9</v>
      </c>
      <c r="AG1236">
        <f t="shared" si="433"/>
        <v>5.482907816526217E-10</v>
      </c>
      <c r="AH1236">
        <f t="shared" si="434"/>
        <v>6.8711214356426963E-5</v>
      </c>
    </row>
    <row r="1237" spans="1:34">
      <c r="A1237" s="4">
        <v>43251.170972222222</v>
      </c>
      <c r="B1237" s="3">
        <v>-2.19326786553211E-3</v>
      </c>
      <c r="C1237">
        <v>2.8848686839191902</v>
      </c>
      <c r="D1237" s="3">
        <v>4.0927256729246402E-2</v>
      </c>
      <c r="E1237" s="3">
        <v>4.0811390955350399E-2</v>
      </c>
      <c r="F1237" s="3">
        <v>4.0681319398790897E-2</v>
      </c>
      <c r="G1237">
        <v>-4594160</v>
      </c>
      <c r="H1237">
        <v>13051797</v>
      </c>
      <c r="K1237">
        <f t="shared" si="411"/>
        <v>140.70083992486951</v>
      </c>
      <c r="L1237">
        <f t="shared" si="412"/>
        <v>91.60271240818939</v>
      </c>
      <c r="M1237">
        <f t="shared" si="413"/>
        <v>30.672503837767024</v>
      </c>
      <c r="N1237">
        <f t="shared" si="414"/>
        <v>0.12648778444504299</v>
      </c>
      <c r="O1237">
        <f t="shared" si="415"/>
        <v>121.91905817050134</v>
      </c>
      <c r="P1237">
        <f t="shared" si="416"/>
        <v>121.85560831577398</v>
      </c>
      <c r="Q1237">
        <f t="shared" si="417"/>
        <v>-1.4751916656949646</v>
      </c>
      <c r="R1237">
        <f t="shared" si="418"/>
        <v>123.39424983619631</v>
      </c>
      <c r="S1237">
        <f t="shared" si="419"/>
        <v>31.655964948230334</v>
      </c>
      <c r="T1237">
        <f t="shared" si="420"/>
        <v>13.140334185525276</v>
      </c>
      <c r="U1237">
        <f t="shared" si="421"/>
        <v>0.48892643998330582</v>
      </c>
      <c r="V1237" s="6">
        <f t="shared" si="423"/>
        <v>54574.000000278465</v>
      </c>
      <c r="W1237">
        <f t="shared" si="428"/>
        <v>13.143299377796469</v>
      </c>
      <c r="X1237">
        <f t="shared" si="429"/>
        <v>31.699873152554069</v>
      </c>
      <c r="Y1237">
        <f t="shared" si="424"/>
        <v>-1.48063342605199</v>
      </c>
      <c r="Z1237">
        <f t="shared" si="425"/>
        <v>4.7033618542537652E-8</v>
      </c>
      <c r="AA1237">
        <f t="shared" si="427"/>
        <v>-7.6724523437178557E-8</v>
      </c>
      <c r="AB1237">
        <f t="shared" si="426"/>
        <v>1.0011610881630642</v>
      </c>
      <c r="AC1237">
        <f t="shared" si="422"/>
        <v>2.0959237361032752</v>
      </c>
      <c r="AD1237">
        <f t="shared" si="430"/>
        <v>1.909147281337496E-11</v>
      </c>
      <c r="AE1237">
        <f t="shared" si="431"/>
        <v>-2.523179805364365E-4</v>
      </c>
      <c r="AF1237">
        <f t="shared" si="432"/>
        <v>-7.5322073904024938E-9</v>
      </c>
      <c r="AG1237">
        <f t="shared" si="433"/>
        <v>1.9091472813374961E-9</v>
      </c>
      <c r="AH1237" t="str">
        <f t="shared" si="434"/>
        <v>NaN</v>
      </c>
    </row>
    <row r="1238" spans="1:34">
      <c r="A1238" s="4">
        <v>43251.171666666669</v>
      </c>
      <c r="B1238" s="3">
        <v>-2.19379112264505E-3</v>
      </c>
      <c r="C1238">
        <v>2.8849959305352999</v>
      </c>
      <c r="D1238" s="3">
        <v>4.0911749291171903E-2</v>
      </c>
      <c r="E1238" s="3">
        <v>4.0797263013300798E-2</v>
      </c>
      <c r="F1238" s="3">
        <v>4.06671573311723E-2</v>
      </c>
      <c r="G1238">
        <v>-4594153</v>
      </c>
      <c r="H1238">
        <v>13051797</v>
      </c>
      <c r="K1238">
        <f t="shared" si="411"/>
        <v>140.73417356487735</v>
      </c>
      <c r="L1238">
        <f t="shared" si="412"/>
        <v>91.654661957191379</v>
      </c>
      <c r="M1238">
        <f t="shared" si="413"/>
        <v>30.689898767450259</v>
      </c>
      <c r="N1238">
        <f t="shared" si="414"/>
        <v>0.12652635091479489</v>
      </c>
      <c r="O1238">
        <f t="shared" si="415"/>
        <v>121.87248078860915</v>
      </c>
      <c r="P1238">
        <f t="shared" si="416"/>
        <v>121.81332422301732</v>
      </c>
      <c r="Q1238">
        <f t="shared" si="417"/>
        <v>-1.4790857366283348</v>
      </c>
      <c r="R1238">
        <f t="shared" si="418"/>
        <v>123.35156652523749</v>
      </c>
      <c r="S1238">
        <f t="shared" si="419"/>
        <v>31.675955925202484</v>
      </c>
      <c r="T1238">
        <f t="shared" si="420"/>
        <v>13.144393813920212</v>
      </c>
      <c r="U1238">
        <f t="shared" si="421"/>
        <v>0.48885685085932001</v>
      </c>
      <c r="V1238" s="6">
        <f t="shared" si="423"/>
        <v>54634.000000474043</v>
      </c>
      <c r="W1238">
        <f t="shared" si="428"/>
        <v>13.143474487576267</v>
      </c>
      <c r="X1238">
        <f t="shared" si="429"/>
        <v>31.700751336699266</v>
      </c>
      <c r="Y1238">
        <f t="shared" si="424"/>
        <v>-1.4819655003710419</v>
      </c>
      <c r="Z1238">
        <f t="shared" si="425"/>
        <v>2.6558316654985019E-7</v>
      </c>
      <c r="AA1238">
        <f t="shared" si="427"/>
        <v>1.5868247206850435E-8</v>
      </c>
      <c r="AB1238">
        <f t="shared" si="426"/>
        <v>1.0012073918711715</v>
      </c>
      <c r="AC1238">
        <f t="shared" si="422"/>
        <v>2.0958257772701052</v>
      </c>
      <c r="AD1238">
        <f t="shared" si="430"/>
        <v>-3.9447850989248189E-12</v>
      </c>
      <c r="AE1238">
        <f t="shared" si="431"/>
        <v>6.6554019005038293E-5</v>
      </c>
      <c r="AF1238">
        <f t="shared" si="432"/>
        <v>-5.9003815808119624E-9</v>
      </c>
      <c r="AG1238" t="str">
        <f t="shared" si="433"/>
        <v>NaN</v>
      </c>
      <c r="AH1238" t="str">
        <f t="shared" si="434"/>
        <v>NaN</v>
      </c>
    </row>
    <row r="1239" spans="1:34">
      <c r="A1239" s="4">
        <v>43251.172361111108</v>
      </c>
      <c r="B1239" s="3">
        <v>-2.1961101030319699E-3</v>
      </c>
      <c r="C1239">
        <v>2.8849685784589401</v>
      </c>
      <c r="D1239" s="3">
        <v>4.0893054741591203E-2</v>
      </c>
      <c r="E1239" s="3">
        <v>4.0781993419368501E-2</v>
      </c>
      <c r="F1239" s="3">
        <v>4.0652685579989301E-2</v>
      </c>
      <c r="G1239">
        <v>-4594155</v>
      </c>
      <c r="H1239">
        <v>13051797</v>
      </c>
      <c r="K1239">
        <f t="shared" si="411"/>
        <v>140.88190219673191</v>
      </c>
      <c r="L1239">
        <f t="shared" si="412"/>
        <v>91.821413574267055</v>
      </c>
      <c r="M1239">
        <f t="shared" si="413"/>
        <v>30.745734336946455</v>
      </c>
      <c r="N1239">
        <f t="shared" si="414"/>
        <v>0.12651806092596976</v>
      </c>
      <c r="O1239">
        <f t="shared" si="415"/>
        <v>121.81633075461002</v>
      </c>
      <c r="P1239">
        <f t="shared" si="416"/>
        <v>121.76762323387658</v>
      </c>
      <c r="Q1239">
        <f t="shared" si="417"/>
        <v>-1.4916190987898261</v>
      </c>
      <c r="R1239">
        <f t="shared" si="418"/>
        <v>123.30794985339985</v>
      </c>
      <c r="S1239">
        <f t="shared" si="419"/>
        <v>31.740147069473007</v>
      </c>
      <c r="T1239">
        <f t="shared" si="420"/>
        <v>13.143521183517567</v>
      </c>
      <c r="U1239">
        <f t="shared" si="421"/>
        <v>0.48887180926914864</v>
      </c>
      <c r="V1239" s="6">
        <f t="shared" si="423"/>
        <v>54694.000000040978</v>
      </c>
      <c r="W1239">
        <f t="shared" si="428"/>
        <v>13.143611656903744</v>
      </c>
      <c r="X1239">
        <f t="shared" si="429"/>
        <v>31.706678489923117</v>
      </c>
      <c r="Y1239">
        <f t="shared" si="424"/>
        <v>-1.4867228515242488</v>
      </c>
      <c r="Z1239">
        <f t="shared" si="425"/>
        <v>-2.5293634908294293E-7</v>
      </c>
      <c r="AA1239">
        <f t="shared" si="427"/>
        <v>7.6007820835656524E-8</v>
      </c>
      <c r="AB1239">
        <f t="shared" si="426"/>
        <v>1.0013726011397068</v>
      </c>
      <c r="AC1239">
        <f t="shared" si="422"/>
        <v>2.0958468338417209</v>
      </c>
      <c r="AD1239">
        <f t="shared" si="430"/>
        <v>-1.883497780906522E-11</v>
      </c>
      <c r="AE1239">
        <f t="shared" si="431"/>
        <v>3.8149186459765417E-5</v>
      </c>
      <c r="AF1239">
        <f t="shared" si="432"/>
        <v>-4.9148567909589669E-8</v>
      </c>
      <c r="AG1239" t="str">
        <f t="shared" si="433"/>
        <v>NaN</v>
      </c>
      <c r="AH1239" t="str">
        <f t="shared" si="434"/>
        <v>NaN</v>
      </c>
    </row>
    <row r="1240" spans="1:34">
      <c r="A1240" s="4">
        <v>43251.173055555555</v>
      </c>
      <c r="B1240" s="3">
        <v>-2.19677606663026E-3</v>
      </c>
      <c r="C1240">
        <v>2.8849007928783998</v>
      </c>
      <c r="D1240">
        <v>4.0876322406184003E-2</v>
      </c>
      <c r="E1240" s="3">
        <v>4.0765332437204101E-2</v>
      </c>
      <c r="F1240" s="3">
        <v>4.0635295656757102E-2</v>
      </c>
      <c r="G1240">
        <v>-4594154</v>
      </c>
      <c r="H1240">
        <v>13051797</v>
      </c>
      <c r="K1240">
        <f t="shared" si="411"/>
        <v>140.92432682946935</v>
      </c>
      <c r="L1240">
        <f t="shared" si="412"/>
        <v>91.886697102825664</v>
      </c>
      <c r="M1240">
        <f t="shared" si="413"/>
        <v>30.767594052970299</v>
      </c>
      <c r="N1240">
        <f t="shared" si="414"/>
        <v>0.12649751617105651</v>
      </c>
      <c r="O1240">
        <f t="shared" si="415"/>
        <v>121.76607433104958</v>
      </c>
      <c r="P1240">
        <f t="shared" si="416"/>
        <v>121.71775790226755</v>
      </c>
      <c r="Q1240">
        <f t="shared" si="417"/>
        <v>-1.4894637191545854</v>
      </c>
      <c r="R1240">
        <f t="shared" si="418"/>
        <v>123.25553805020417</v>
      </c>
      <c r="S1240">
        <f t="shared" si="419"/>
        <v>31.760569865740024</v>
      </c>
      <c r="T1240">
        <f t="shared" si="420"/>
        <v>13.141358577737224</v>
      </c>
      <c r="U1240">
        <f t="shared" si="421"/>
        <v>0.48890888011089562</v>
      </c>
      <c r="V1240" s="6">
        <f t="shared" si="423"/>
        <v>54754.000000236556</v>
      </c>
      <c r="W1240">
        <f t="shared" si="428"/>
        <v>13.143599982918435</v>
      </c>
      <c r="X1240">
        <f t="shared" si="429"/>
        <v>31.705522489694332</v>
      </c>
      <c r="Y1240">
        <f t="shared" si="424"/>
        <v>-1.4899855798994632</v>
      </c>
      <c r="Z1240">
        <f t="shared" si="425"/>
        <v>-9.8012834759815697E-8</v>
      </c>
      <c r="AA1240">
        <f t="shared" si="427"/>
        <v>7.6903699286735295E-8</v>
      </c>
      <c r="AB1240">
        <f t="shared" si="426"/>
        <v>1.0014863905402165</v>
      </c>
      <c r="AC1240">
        <f t="shared" si="422"/>
        <v>2.0958990175192009</v>
      </c>
      <c r="AD1240">
        <f t="shared" si="430"/>
        <v>-1.90157223335473E-11</v>
      </c>
      <c r="AE1240">
        <f t="shared" si="431"/>
        <v>4.2044659889334187E-4</v>
      </c>
      <c r="AF1240">
        <f t="shared" si="432"/>
        <v>-4.5022853795086943E-9</v>
      </c>
      <c r="AG1240" t="str">
        <f t="shared" si="433"/>
        <v>NaN</v>
      </c>
      <c r="AH1240" t="str">
        <f t="shared" si="434"/>
        <v>NaN</v>
      </c>
    </row>
    <row r="1241" spans="1:34">
      <c r="A1241" s="4">
        <v>43251.173750000002</v>
      </c>
      <c r="B1241" s="3">
        <v>-2.19335111098189E-3</v>
      </c>
      <c r="C1241">
        <v>2.8849317126168899</v>
      </c>
      <c r="D1241" s="3">
        <v>4.0863419361467097E-2</v>
      </c>
      <c r="E1241" s="3">
        <v>4.0751549369160797E-2</v>
      </c>
      <c r="F1241" s="3">
        <v>4.06222413034266E-2</v>
      </c>
      <c r="G1241">
        <v>-4594148</v>
      </c>
      <c r="H1241">
        <v>13051797</v>
      </c>
      <c r="K1241">
        <f t="shared" si="411"/>
        <v>140.7061430039613</v>
      </c>
      <c r="L1241">
        <f t="shared" si="412"/>
        <v>91.685673105961499</v>
      </c>
      <c r="M1241">
        <f t="shared" si="413"/>
        <v>30.700282625686096</v>
      </c>
      <c r="N1241">
        <f t="shared" si="414"/>
        <v>0.12650688746277072</v>
      </c>
      <c r="O1241">
        <f t="shared" si="415"/>
        <v>121.72731937755798</v>
      </c>
      <c r="P1241">
        <f t="shared" si="416"/>
        <v>121.67650599696044</v>
      </c>
      <c r="Q1241">
        <f t="shared" si="417"/>
        <v>-1.4888739217539779</v>
      </c>
      <c r="R1241">
        <f t="shared" si="418"/>
        <v>123.21619329931195</v>
      </c>
      <c r="S1241">
        <f t="shared" si="419"/>
        <v>31.692865240188748</v>
      </c>
      <c r="T1241">
        <f t="shared" si="420"/>
        <v>13.142345029496616</v>
      </c>
      <c r="U1241">
        <f t="shared" si="421"/>
        <v>0.48889197060413508</v>
      </c>
      <c r="V1241" s="6">
        <f t="shared" si="423"/>
        <v>54814.000000432134</v>
      </c>
      <c r="W1241">
        <f t="shared" si="428"/>
        <v>13.143459895094605</v>
      </c>
      <c r="X1241">
        <f t="shared" si="429"/>
        <v>31.70615497065743</v>
      </c>
      <c r="Y1241">
        <f t="shared" si="424"/>
        <v>-1.4862548885104967</v>
      </c>
      <c r="Z1241">
        <f t="shared" si="425"/>
        <v>3.4462577560914502E-7</v>
      </c>
      <c r="AA1241">
        <f t="shared" si="427"/>
        <v>3.5857534974666948E-8</v>
      </c>
      <c r="AB1241">
        <f t="shared" si="426"/>
        <v>1.0013582912723595</v>
      </c>
      <c r="AC1241">
        <f t="shared" si="422"/>
        <v>2.0958752144382466</v>
      </c>
      <c r="AD1241">
        <f t="shared" si="430"/>
        <v>-8.8885283869524082E-12</v>
      </c>
      <c r="AE1241">
        <f t="shared" si="431"/>
        <v>9.9591108772541476E-6</v>
      </c>
      <c r="AF1241">
        <f t="shared" si="432"/>
        <v>-8.8846501686705523E-8</v>
      </c>
      <c r="AG1241" t="str">
        <f t="shared" si="433"/>
        <v>NaN</v>
      </c>
      <c r="AH1241" t="str">
        <f t="shared" si="434"/>
        <v>NaN</v>
      </c>
    </row>
    <row r="1242" spans="1:34">
      <c r="A1242" s="4">
        <v>43251.174444444441</v>
      </c>
      <c r="B1242" s="3">
        <v>-2.1931727278752099E-3</v>
      </c>
      <c r="C1242">
        <v>2.8850304179359201</v>
      </c>
      <c r="D1242" s="3">
        <v>4.0850825514135103E-2</v>
      </c>
      <c r="E1242" s="3">
        <v>4.0736933846619597E-2</v>
      </c>
      <c r="F1242" s="3">
        <v>4.0606888145175601E-2</v>
      </c>
      <c r="G1242">
        <v>-4594135</v>
      </c>
      <c r="H1242">
        <v>13051797</v>
      </c>
      <c r="K1242">
        <f t="shared" si="411"/>
        <v>140.69477926304978</v>
      </c>
      <c r="L1242">
        <f t="shared" si="412"/>
        <v>91.694490951840166</v>
      </c>
      <c r="M1242">
        <f t="shared" si="413"/>
        <v>30.703235217421035</v>
      </c>
      <c r="N1242">
        <f t="shared" si="414"/>
        <v>0.12653680350939819</v>
      </c>
      <c r="O1242">
        <f t="shared" si="415"/>
        <v>121.68949311419608</v>
      </c>
      <c r="P1242">
        <f t="shared" si="416"/>
        <v>121.63276260470633</v>
      </c>
      <c r="Q1242">
        <f t="shared" si="417"/>
        <v>-1.4804270246229265</v>
      </c>
      <c r="R1242">
        <f t="shared" si="418"/>
        <v>123.16992013881901</v>
      </c>
      <c r="S1242">
        <f t="shared" si="419"/>
        <v>31.690186567169654</v>
      </c>
      <c r="T1242">
        <f t="shared" si="420"/>
        <v>13.145494087036349</v>
      </c>
      <c r="U1242">
        <f t="shared" si="421"/>
        <v>0.48883799025562724</v>
      </c>
      <c r="V1242" s="6">
        <f t="shared" si="423"/>
        <v>54873.999999999069</v>
      </c>
      <c r="W1242">
        <f t="shared" si="428"/>
        <v>13.143564960962491</v>
      </c>
      <c r="X1242">
        <f t="shared" si="429"/>
        <v>31.700422129508066</v>
      </c>
      <c r="Y1242">
        <f t="shared" si="424"/>
        <v>-1.4838051857171781</v>
      </c>
      <c r="Z1242">
        <f t="shared" si="425"/>
        <v>3.2296418064182688E-7</v>
      </c>
      <c r="AA1242">
        <f t="shared" si="427"/>
        <v>5.1438354035655183E-9</v>
      </c>
      <c r="AB1242">
        <f t="shared" si="426"/>
        <v>1.0012717263402637</v>
      </c>
      <c r="AC1242">
        <f t="shared" si="422"/>
        <v>2.0957992276798127</v>
      </c>
      <c r="AD1242">
        <f t="shared" si="430"/>
        <v>-1.2771360442449619E-12</v>
      </c>
      <c r="AE1242">
        <f t="shared" si="431"/>
        <v>-2.4367578028401787E-5</v>
      </c>
      <c r="AF1242">
        <f t="shared" si="432"/>
        <v>5.2174204080401828E-9</v>
      </c>
      <c r="AG1242" t="str">
        <f t="shared" si="433"/>
        <v>NaN</v>
      </c>
      <c r="AH1242">
        <f t="shared" si="434"/>
        <v>5.2174204080401821E-5</v>
      </c>
    </row>
    <row r="1243" spans="1:34">
      <c r="A1243" s="4">
        <v>43251.175150462965</v>
      </c>
      <c r="B1243" s="3">
        <v>-2.1936365239525902E-3</v>
      </c>
      <c r="C1243">
        <v>2.8850542023501502</v>
      </c>
      <c r="D1243" s="3">
        <v>4.0836590542221503E-2</v>
      </c>
      <c r="E1243" s="3">
        <v>4.0721759390344198E-2</v>
      </c>
      <c r="F1243" s="3">
        <v>4.0593262068341601E-2</v>
      </c>
      <c r="G1243">
        <v>-4594136</v>
      </c>
      <c r="H1243">
        <v>13051797</v>
      </c>
      <c r="K1243">
        <f t="shared" si="411"/>
        <v>140.72432498942047</v>
      </c>
      <c r="L1243">
        <f t="shared" si="412"/>
        <v>91.74194803219676</v>
      </c>
      <c r="M1243">
        <f t="shared" si="413"/>
        <v>30.719125876563098</v>
      </c>
      <c r="N1243">
        <f t="shared" si="414"/>
        <v>0.12654401219533434</v>
      </c>
      <c r="O1243">
        <f t="shared" si="415"/>
        <v>121.64673764937596</v>
      </c>
      <c r="P1243">
        <f t="shared" si="416"/>
        <v>121.58734635693096</v>
      </c>
      <c r="Q1243">
        <f t="shared" si="417"/>
        <v>-1.4821146107746301</v>
      </c>
      <c r="R1243">
        <f t="shared" si="418"/>
        <v>123.12885226015059</v>
      </c>
      <c r="S1243">
        <f t="shared" si="419"/>
        <v>31.707202283746184</v>
      </c>
      <c r="T1243">
        <f t="shared" si="420"/>
        <v>13.146252896082261</v>
      </c>
      <c r="U1243">
        <f t="shared" si="421"/>
        <v>0.48882498294273025</v>
      </c>
      <c r="V1243" s="6">
        <f t="shared" si="423"/>
        <v>54935.000000428408</v>
      </c>
      <c r="W1243">
        <f t="shared" si="428"/>
        <v>13.143597064422108</v>
      </c>
      <c r="X1243">
        <f t="shared" si="429"/>
        <v>31.697990544581156</v>
      </c>
      <c r="Y1243">
        <f t="shared" si="424"/>
        <v>-1.4814975697556794</v>
      </c>
      <c r="Z1243">
        <f t="shared" si="425"/>
        <v>-9.0931662493453974E-8</v>
      </c>
      <c r="AA1243">
        <f t="shared" si="427"/>
        <v>3.9019239312648523E-8</v>
      </c>
      <c r="AB1243">
        <f t="shared" si="426"/>
        <v>1.0011896486701417</v>
      </c>
      <c r="AC1243">
        <f t="shared" si="422"/>
        <v>2.0957809176175348</v>
      </c>
      <c r="AD1243">
        <f t="shared" si="430"/>
        <v>-9.7028885766745226E-12</v>
      </c>
      <c r="AE1243">
        <f t="shared" si="431"/>
        <v>-6.3671533000218838E-5</v>
      </c>
      <c r="AF1243">
        <f t="shared" si="432"/>
        <v>1.5170041672034639E-8</v>
      </c>
      <c r="AG1243" t="str">
        <f t="shared" si="433"/>
        <v>NaN</v>
      </c>
      <c r="AH1243">
        <f t="shared" si="434"/>
        <v>1.5170041672034638E-4</v>
      </c>
    </row>
    <row r="1244" spans="1:34">
      <c r="A1244" s="4">
        <v>43251.175844907404</v>
      </c>
      <c r="B1244" s="3">
        <v>-2.1928754226974E-3</v>
      </c>
      <c r="C1244">
        <v>2.8849959305352999</v>
      </c>
      <c r="D1244" s="3">
        <v>4.0821011750904301E-2</v>
      </c>
      <c r="E1244" s="3">
        <v>4.0708677962520597E-2</v>
      </c>
      <c r="F1244" s="3">
        <v>4.05776826028705E-2</v>
      </c>
      <c r="G1244">
        <v>-4594132</v>
      </c>
      <c r="H1244">
        <v>13051797</v>
      </c>
      <c r="K1244">
        <f t="shared" si="411"/>
        <v>140.67583969486333</v>
      </c>
      <c r="L1244">
        <f t="shared" si="412"/>
        <v>91.713941803211</v>
      </c>
      <c r="M1244">
        <f t="shared" si="413"/>
        <v>30.709748193921786</v>
      </c>
      <c r="N1244">
        <f t="shared" si="414"/>
        <v>0.12652635091479489</v>
      </c>
      <c r="O1244">
        <f t="shared" si="415"/>
        <v>121.59994595437684</v>
      </c>
      <c r="P1244">
        <f t="shared" si="416"/>
        <v>121.54819441919362</v>
      </c>
      <c r="Q1244">
        <f t="shared" si="417"/>
        <v>-1.4819510738694817</v>
      </c>
      <c r="R1244">
        <f t="shared" si="418"/>
        <v>123.08189702824632</v>
      </c>
      <c r="S1244">
        <f t="shared" si="419"/>
        <v>31.697715576501441</v>
      </c>
      <c r="T1244">
        <f t="shared" si="420"/>
        <v>13.144393813920212</v>
      </c>
      <c r="U1244">
        <f t="shared" si="421"/>
        <v>0.48885685085932001</v>
      </c>
      <c r="V1244" s="6">
        <f t="shared" si="423"/>
        <v>54994.999999995343</v>
      </c>
      <c r="W1244">
        <f t="shared" si="428"/>
        <v>13.143757581720251</v>
      </c>
      <c r="X1244">
        <f t="shared" si="429"/>
        <v>31.696034410596813</v>
      </c>
      <c r="Y1244">
        <f t="shared" si="424"/>
        <v>-1.4827550225438273</v>
      </c>
      <c r="Z1244">
        <f t="shared" si="425"/>
        <v>-2.4028953164194079E-7</v>
      </c>
      <c r="AA1244">
        <f t="shared" si="427"/>
        <v>2.772743794141155E-8</v>
      </c>
      <c r="AB1244">
        <f t="shared" si="426"/>
        <v>1.0012343938408506</v>
      </c>
      <c r="AC1244">
        <f t="shared" si="422"/>
        <v>2.0958257772701052</v>
      </c>
      <c r="AD1244">
        <f t="shared" si="430"/>
        <v>-6.8892639310149714E-12</v>
      </c>
      <c r="AE1244">
        <f t="shared" si="431"/>
        <v>-2.9777517606482078E-4</v>
      </c>
      <c r="AF1244">
        <f t="shared" si="432"/>
        <v>2.3031136483466701E-9</v>
      </c>
      <c r="AG1244" t="str">
        <f t="shared" si="433"/>
        <v>NaN</v>
      </c>
      <c r="AH1244">
        <f t="shared" si="434"/>
        <v>2.30311364834667E-5</v>
      </c>
    </row>
    <row r="1245" spans="1:34">
      <c r="A1245" s="4">
        <v>43251.176539351851</v>
      </c>
      <c r="B1245" s="3">
        <v>-2.1941122122370901E-3</v>
      </c>
      <c r="C1245">
        <v>2.8849638215760902</v>
      </c>
      <c r="D1245" s="3">
        <v>4.0805872971250198E-2</v>
      </c>
      <c r="E1245" s="3">
        <v>4.0692135902427297E-2</v>
      </c>
      <c r="F1245">
        <v>4.0563341871656999E-2</v>
      </c>
      <c r="G1245">
        <v>-4594131</v>
      </c>
      <c r="H1245">
        <v>13051797</v>
      </c>
      <c r="K1245">
        <f t="shared" si="411"/>
        <v>140.75462829851907</v>
      </c>
      <c r="L1245">
        <f t="shared" si="412"/>
        <v>91.811581167530349</v>
      </c>
      <c r="M1245">
        <f t="shared" si="413"/>
        <v>30.742442026867007</v>
      </c>
      <c r="N1245">
        <f t="shared" si="414"/>
        <v>0.12651661918878138</v>
      </c>
      <c r="O1245">
        <f t="shared" si="415"/>
        <v>121.55447585686987</v>
      </c>
      <c r="P1245">
        <f t="shared" si="416"/>
        <v>121.49868501429123</v>
      </c>
      <c r="Q1245">
        <f t="shared" si="417"/>
        <v>-1.4841993829873701</v>
      </c>
      <c r="R1245">
        <f t="shared" si="418"/>
        <v>123.03867523985724</v>
      </c>
      <c r="S1245">
        <f t="shared" si="419"/>
        <v>31.73190828219192</v>
      </c>
      <c r="T1245">
        <f t="shared" si="420"/>
        <v>13.143369421708265</v>
      </c>
      <c r="U1245">
        <f t="shared" si="421"/>
        <v>0.48887441073172994</v>
      </c>
      <c r="V1245" s="6">
        <f t="shared" si="423"/>
        <v>55055.000000190921</v>
      </c>
      <c r="W1245">
        <f t="shared" si="428"/>
        <v>13.143807196157857</v>
      </c>
      <c r="X1245">
        <f t="shared" si="429"/>
        <v>31.696967053235067</v>
      </c>
      <c r="Y1245">
        <f t="shared" si="424"/>
        <v>-1.4828680349416412</v>
      </c>
      <c r="Z1245">
        <f t="shared" si="425"/>
        <v>5.0587269552140099E-8</v>
      </c>
      <c r="AA1245">
        <f t="shared" si="427"/>
        <v>-8.8579982646796394E-9</v>
      </c>
      <c r="AB1245">
        <f t="shared" si="426"/>
        <v>1.0012369535190946</v>
      </c>
      <c r="AC1245">
        <f t="shared" si="422"/>
        <v>2.0958504958541795</v>
      </c>
      <c r="AD1245">
        <f t="shared" si="430"/>
        <v>2.200749918382897E-12</v>
      </c>
      <c r="AE1245">
        <f t="shared" si="431"/>
        <v>-2.0825362145226892E-4</v>
      </c>
      <c r="AF1245">
        <f t="shared" si="432"/>
        <v>-1.0519840811746582E-9</v>
      </c>
      <c r="AG1245">
        <f t="shared" si="433"/>
        <v>2.2007499183828971E-10</v>
      </c>
      <c r="AH1245" t="str">
        <f t="shared" si="434"/>
        <v>NaN</v>
      </c>
    </row>
    <row r="1246" spans="1:34">
      <c r="A1246" s="4">
        <v>43251.177233796298</v>
      </c>
      <c r="B1246" s="3">
        <v>-2.1914007890154602E-3</v>
      </c>
      <c r="C1246">
        <v>2.8850149580666802</v>
      </c>
      <c r="D1246" s="3">
        <v>4.0792494238248801E-2</v>
      </c>
      <c r="E1246" s="3">
        <v>4.0679232857710301E-2</v>
      </c>
      <c r="F1246" s="3">
        <v>4.0549429933071202E-2</v>
      </c>
      <c r="G1246">
        <v>-4594125</v>
      </c>
      <c r="H1246">
        <v>13051797</v>
      </c>
      <c r="K1246">
        <f t="shared" si="411"/>
        <v>140.58189943665829</v>
      </c>
      <c r="L1246">
        <f t="shared" si="412"/>
        <v>91.65713942232658</v>
      </c>
      <c r="M1246">
        <f t="shared" si="413"/>
        <v>30.690728328681249</v>
      </c>
      <c r="N1246">
        <f t="shared" si="414"/>
        <v>0.12653211786354263</v>
      </c>
      <c r="O1246">
        <f t="shared" si="415"/>
        <v>121.51429214933249</v>
      </c>
      <c r="P1246">
        <f t="shared" si="416"/>
        <v>121.46006696661371</v>
      </c>
      <c r="Q1246">
        <f t="shared" si="417"/>
        <v>-1.4824536479680717</v>
      </c>
      <c r="R1246">
        <f t="shared" si="418"/>
        <v>122.99674579730056</v>
      </c>
      <c r="S1246">
        <f t="shared" si="419"/>
        <v>31.679030760659963</v>
      </c>
      <c r="T1246">
        <f t="shared" si="420"/>
        <v>13.145000861156817</v>
      </c>
      <c r="U1246">
        <f t="shared" si="421"/>
        <v>0.48884644500900465</v>
      </c>
      <c r="V1246" s="6">
        <f t="shared" si="423"/>
        <v>55115.000000386499</v>
      </c>
      <c r="W1246">
        <f t="shared" si="428"/>
        <v>13.144227459629347</v>
      </c>
      <c r="X1246">
        <f t="shared" si="429"/>
        <v>31.692761957111045</v>
      </c>
      <c r="Y1246">
        <f t="shared" si="424"/>
        <v>-1.4830235327887351</v>
      </c>
      <c r="Z1246">
        <f t="shared" si="425"/>
        <v>-1.580852171936188E-8</v>
      </c>
      <c r="AA1246">
        <f t="shared" si="427"/>
        <v>-6.0415802953012399E-8</v>
      </c>
      <c r="AB1246">
        <f t="shared" si="426"/>
        <v>1.0012446994868902</v>
      </c>
      <c r="AC1246">
        <f t="shared" si="422"/>
        <v>2.0958111292202859</v>
      </c>
      <c r="AD1246">
        <f t="shared" si="430"/>
        <v>1.5008315782359164E-11</v>
      </c>
      <c r="AE1246">
        <f t="shared" si="431"/>
        <v>-6.409041914710608E-5</v>
      </c>
      <c r="AF1246">
        <f t="shared" si="432"/>
        <v>-2.3311481939478938E-8</v>
      </c>
      <c r="AG1246">
        <f t="shared" si="433"/>
        <v>1.5008315782359165E-9</v>
      </c>
      <c r="AH1246" t="str">
        <f t="shared" si="434"/>
        <v>NaN</v>
      </c>
    </row>
    <row r="1247" spans="1:34">
      <c r="A1247" s="4">
        <v>43251.177928240744</v>
      </c>
      <c r="B1247" s="3">
        <v>-2.1908775319025198E-3</v>
      </c>
      <c r="C1247">
        <v>2.8849578754725398</v>
      </c>
      <c r="D1247" s="3">
        <v>4.0778223589713898E-2</v>
      </c>
      <c r="E1247" s="3">
        <v>4.0664724365033197E-2</v>
      </c>
      <c r="F1247" s="3">
        <v>4.0535196400014697E-2</v>
      </c>
      <c r="G1247">
        <v>-4594123</v>
      </c>
      <c r="H1247">
        <v>13051797</v>
      </c>
      <c r="K1247">
        <f t="shared" si="411"/>
        <v>140.54856579665045</v>
      </c>
      <c r="L1247">
        <f t="shared" si="412"/>
        <v>91.642515631980601</v>
      </c>
      <c r="M1247">
        <f t="shared" si="413"/>
        <v>30.685831658553063</v>
      </c>
      <c r="N1247">
        <f t="shared" si="414"/>
        <v>0.1265148170172995</v>
      </c>
      <c r="O1247">
        <f t="shared" si="415"/>
        <v>121.47142952795905</v>
      </c>
      <c r="P1247">
        <f t="shared" si="416"/>
        <v>121.41664390839588</v>
      </c>
      <c r="Q1247">
        <f t="shared" si="417"/>
        <v>-1.4824175674107636</v>
      </c>
      <c r="R1247">
        <f t="shared" si="418"/>
        <v>122.95384709536981</v>
      </c>
      <c r="S1247">
        <f t="shared" si="419"/>
        <v>31.674110036826907</v>
      </c>
      <c r="T1247">
        <f t="shared" si="420"/>
        <v>13.143179719447014</v>
      </c>
      <c r="U1247">
        <f t="shared" si="421"/>
        <v>0.48887766255995047</v>
      </c>
      <c r="V1247" s="6">
        <f t="shared" si="423"/>
        <v>55175.000000582077</v>
      </c>
      <c r="W1247">
        <f t="shared" si="428"/>
        <v>13.144618538137523</v>
      </c>
      <c r="X1247">
        <f t="shared" si="429"/>
        <v>31.678606242551943</v>
      </c>
      <c r="Y1247">
        <f t="shared" si="424"/>
        <v>-1.4819224736507077</v>
      </c>
      <c r="Z1247">
        <f t="shared" si="425"/>
        <v>-1.770554443584745E-7</v>
      </c>
      <c r="AA1247">
        <f t="shared" si="427"/>
        <v>-3.8018841744643079E-8</v>
      </c>
      <c r="AB1247">
        <f t="shared" si="426"/>
        <v>1.0012060463402985</v>
      </c>
      <c r="AC1247">
        <f t="shared" si="422"/>
        <v>2.0958550733697434</v>
      </c>
      <c r="AD1247">
        <f t="shared" si="430"/>
        <v>9.4517440633706692E-12</v>
      </c>
      <c r="AE1247">
        <f t="shared" si="431"/>
        <v>-4.312064443190427E-5</v>
      </c>
      <c r="AF1247">
        <f t="shared" si="432"/>
        <v>-2.1820150738750414E-8</v>
      </c>
      <c r="AG1247">
        <f t="shared" si="433"/>
        <v>9.4517440633706698E-10</v>
      </c>
      <c r="AH1247" t="str">
        <f t="shared" si="434"/>
        <v>NaN</v>
      </c>
    </row>
    <row r="1248" spans="1:34">
      <c r="A1248" s="4">
        <v>43251.178622685184</v>
      </c>
      <c r="B1248" s="3">
        <v>-2.1907823942456202E-3</v>
      </c>
      <c r="C1248">
        <v>2.8849483617068499</v>
      </c>
      <c r="D1248" s="3">
        <v>4.07654394670681E-2</v>
      </c>
      <c r="E1248" s="3">
        <v>4.0651892673558898E-2</v>
      </c>
      <c r="F1248">
        <v>4.0521951472183002E-2</v>
      </c>
      <c r="G1248">
        <v>-4594123</v>
      </c>
      <c r="H1248">
        <v>13051797</v>
      </c>
      <c r="K1248">
        <f t="shared" si="411"/>
        <v>140.54250513483075</v>
      </c>
      <c r="L1248">
        <f t="shared" si="412"/>
        <v>91.653865307252161</v>
      </c>
      <c r="M1248">
        <f t="shared" si="413"/>
        <v>30.689632014996366</v>
      </c>
      <c r="N1248">
        <f t="shared" si="414"/>
        <v>0.1265119335429257</v>
      </c>
      <c r="O1248">
        <f t="shared" si="415"/>
        <v>121.43303176297883</v>
      </c>
      <c r="P1248">
        <f t="shared" si="416"/>
        <v>121.37823941674245</v>
      </c>
      <c r="Q1248">
        <f t="shared" si="417"/>
        <v>-1.4808962055732877</v>
      </c>
      <c r="R1248">
        <f t="shared" si="418"/>
        <v>122.91392796855212</v>
      </c>
      <c r="S1248">
        <f t="shared" si="419"/>
        <v>31.676896152045224</v>
      </c>
      <c r="T1248">
        <f t="shared" si="420"/>
        <v>13.14287619582872</v>
      </c>
      <c r="U1248">
        <f t="shared" si="421"/>
        <v>0.48888286548510795</v>
      </c>
      <c r="V1248" s="6">
        <f t="shared" si="423"/>
        <v>55235.000000149012</v>
      </c>
      <c r="W1248">
        <f t="shared" si="428"/>
        <v>13.144846180851252</v>
      </c>
      <c r="X1248">
        <f t="shared" si="429"/>
        <v>31.671951060731168</v>
      </c>
      <c r="Y1248">
        <f t="shared" si="424"/>
        <v>-1.4815613904304759</v>
      </c>
      <c r="Z1248">
        <f t="shared" si="425"/>
        <v>8.85277221665067E-8</v>
      </c>
      <c r="AA1248">
        <f t="shared" si="427"/>
        <v>7.3801719989550067E-8</v>
      </c>
      <c r="AB1248">
        <f t="shared" si="426"/>
        <v>1.0011931397365312</v>
      </c>
      <c r="AC1248">
        <f t="shared" si="422"/>
        <v>2.0958623973946531</v>
      </c>
      <c r="AD1248">
        <f t="shared" si="430"/>
        <v>-1.8352148085023868E-11</v>
      </c>
      <c r="AE1248">
        <f t="shared" si="431"/>
        <v>-3.3354832196194767E-5</v>
      </c>
      <c r="AF1248">
        <f t="shared" si="432"/>
        <v>5.4772073313268401E-8</v>
      </c>
      <c r="AG1248" t="str">
        <f t="shared" si="433"/>
        <v>NaN</v>
      </c>
      <c r="AH1248">
        <f t="shared" si="434"/>
        <v>5.4772073313268403E-4</v>
      </c>
    </row>
    <row r="1249" spans="1:34">
      <c r="A1249" s="4">
        <v>43251.17931712963</v>
      </c>
      <c r="B1249" s="3">
        <v>-2.19111537604476E-3</v>
      </c>
      <c r="C1249">
        <v>2.8849911736524501</v>
      </c>
      <c r="D1249" s="3">
        <v>4.0749301742016499E-2</v>
      </c>
      <c r="E1249" s="3">
        <v>4.0636765786111903E-2</v>
      </c>
      <c r="F1249" s="3">
        <v>4.0506026590428498E-2</v>
      </c>
      <c r="G1249">
        <v>-4594123</v>
      </c>
      <c r="H1249">
        <v>13051797</v>
      </c>
      <c r="K1249">
        <f t="shared" si="411"/>
        <v>140.56371745119912</v>
      </c>
      <c r="L1249">
        <f t="shared" si="412"/>
        <v>91.696010735752779</v>
      </c>
      <c r="M1249">
        <f t="shared" si="413"/>
        <v>30.703744106040887</v>
      </c>
      <c r="N1249">
        <f t="shared" si="414"/>
        <v>0.1265249091776065</v>
      </c>
      <c r="O1249">
        <f t="shared" si="415"/>
        <v>121.38456128197555</v>
      </c>
      <c r="P1249">
        <f t="shared" si="416"/>
        <v>121.33296553964962</v>
      </c>
      <c r="Q1249">
        <f t="shared" si="417"/>
        <v>-1.4813703983073765</v>
      </c>
      <c r="R1249">
        <f t="shared" si="418"/>
        <v>122.86593168028293</v>
      </c>
      <c r="S1249">
        <f t="shared" si="419"/>
        <v>31.691324371579139</v>
      </c>
      <c r="T1249">
        <f t="shared" si="420"/>
        <v>13.14424205211091</v>
      </c>
      <c r="U1249">
        <f t="shared" si="421"/>
        <v>0.48885945232190131</v>
      </c>
      <c r="V1249" s="6">
        <f t="shared" si="423"/>
        <v>55295.000000344589</v>
      </c>
      <c r="W1249">
        <f t="shared" si="428"/>
        <v>13.144761544457701</v>
      </c>
      <c r="X1249">
        <f t="shared" si="429"/>
        <v>31.672387859249138</v>
      </c>
      <c r="Y1249">
        <f t="shared" si="424"/>
        <v>-1.4796397659330485</v>
      </c>
      <c r="Z1249">
        <f t="shared" si="425"/>
        <v>-3.7940452176502561E-8</v>
      </c>
      <c r="AA1249">
        <f t="shared" si="427"/>
        <v>8.3286833115567137E-8</v>
      </c>
      <c r="AB1249">
        <f t="shared" si="426"/>
        <v>1.0011247536551129</v>
      </c>
      <c r="AC1249">
        <f t="shared" si="422"/>
        <v>2.0958294392825634</v>
      </c>
      <c r="AD1249">
        <f t="shared" si="430"/>
        <v>-2.0737366251791564E-11</v>
      </c>
      <c r="AE1249">
        <f t="shared" si="431"/>
        <v>1.266755094876563E-4</v>
      </c>
      <c r="AF1249">
        <f t="shared" si="432"/>
        <v>-1.6296411192646561E-8</v>
      </c>
      <c r="AG1249" t="str">
        <f t="shared" si="433"/>
        <v>NaN</v>
      </c>
      <c r="AH1249" t="str">
        <f t="shared" si="434"/>
        <v>NaN</v>
      </c>
    </row>
    <row r="1250" spans="1:34">
      <c r="A1250" s="4">
        <v>43251.180011574077</v>
      </c>
      <c r="B1250" s="3">
        <v>-2.1882136775093399E-3</v>
      </c>
      <c r="C1250">
        <v>2.8849340910583101</v>
      </c>
      <c r="D1250" s="3">
        <v>4.0741179364558802E-2</v>
      </c>
      <c r="E1250" s="3">
        <v>4.0626098476332098E-2</v>
      </c>
      <c r="F1250" s="3">
        <v>4.04963668454002E-2</v>
      </c>
      <c r="G1250">
        <v>-4594123</v>
      </c>
      <c r="H1250">
        <v>13051797</v>
      </c>
      <c r="K1250">
        <f t="shared" si="411"/>
        <v>140.37886726569954</v>
      </c>
      <c r="L1250">
        <f t="shared" si="412"/>
        <v>91.523858197178512</v>
      </c>
      <c r="M1250">
        <f t="shared" si="413"/>
        <v>30.646100077154813</v>
      </c>
      <c r="N1250">
        <f t="shared" si="414"/>
        <v>0.12650760833136349</v>
      </c>
      <c r="O1250">
        <f t="shared" si="415"/>
        <v>121.36016530664409</v>
      </c>
      <c r="P1250">
        <f t="shared" si="416"/>
        <v>121.30103891405831</v>
      </c>
      <c r="Q1250">
        <f t="shared" si="417"/>
        <v>-1.4766526939184814</v>
      </c>
      <c r="R1250">
        <f t="shared" si="418"/>
        <v>122.83681800056257</v>
      </c>
      <c r="S1250">
        <f t="shared" si="419"/>
        <v>31.630535206433802</v>
      </c>
      <c r="T1250">
        <f t="shared" si="420"/>
        <v>13.142420910401118</v>
      </c>
      <c r="U1250">
        <f t="shared" si="421"/>
        <v>0.48889066987284679</v>
      </c>
      <c r="V1250" s="6">
        <f t="shared" si="423"/>
        <v>55355.000000540167</v>
      </c>
      <c r="W1250">
        <f t="shared" si="428"/>
        <v>13.144773218443005</v>
      </c>
      <c r="X1250">
        <f t="shared" si="429"/>
        <v>31.671115674106378</v>
      </c>
      <c r="Y1250">
        <f t="shared" si="424"/>
        <v>-1.4800596073923533</v>
      </c>
      <c r="Z1250">
        <f t="shared" si="425"/>
        <v>6.5847065965131355E-8</v>
      </c>
      <c r="AA1250">
        <f t="shared" si="427"/>
        <v>4.1733004324225513E-8</v>
      </c>
      <c r="AB1250">
        <f t="shared" si="426"/>
        <v>1.001141887178697</v>
      </c>
      <c r="AC1250">
        <f t="shared" si="422"/>
        <v>2.0958733834320209</v>
      </c>
      <c r="AD1250">
        <f t="shared" si="430"/>
        <v>-1.0388259592762907E-11</v>
      </c>
      <c r="AE1250">
        <f t="shared" si="431"/>
        <v>1.2409518817802108E-4</v>
      </c>
      <c r="AF1250">
        <f t="shared" si="432"/>
        <v>-8.3333359003380708E-9</v>
      </c>
      <c r="AG1250" t="str">
        <f t="shared" si="433"/>
        <v>NaN</v>
      </c>
      <c r="AH1250" t="str">
        <f t="shared" si="434"/>
        <v>NaN</v>
      </c>
    </row>
    <row r="1251" spans="1:34">
      <c r="A1251" s="4">
        <v>43251.180717592593</v>
      </c>
      <c r="B1251" s="3">
        <v>-2.1904494124464699E-3</v>
      </c>
      <c r="C1251">
        <v>2.8850161472873901</v>
      </c>
      <c r="D1251" s="3">
        <v>4.0725243807028202E-2</v>
      </c>
      <c r="E1251" s="3">
        <v>4.0612374869324397E-2</v>
      </c>
      <c r="F1251" s="3">
        <v>4.0482311975938497E-2</v>
      </c>
      <c r="G1251">
        <v>-4594122</v>
      </c>
      <c r="H1251">
        <v>13051797</v>
      </c>
      <c r="K1251">
        <f t="shared" si="411"/>
        <v>140.52129281846172</v>
      </c>
      <c r="L1251">
        <f t="shared" si="412"/>
        <v>91.68475874793323</v>
      </c>
      <c r="M1251">
        <f t="shared" si="413"/>
        <v>30.699976459532348</v>
      </c>
      <c r="N1251">
        <f t="shared" si="414"/>
        <v>0.12653247829783895</v>
      </c>
      <c r="O1251">
        <f t="shared" si="415"/>
        <v>121.31230204611055</v>
      </c>
      <c r="P1251">
        <f t="shared" si="416"/>
        <v>121.25996497210468</v>
      </c>
      <c r="Q1251">
        <f t="shared" si="417"/>
        <v>-1.4821557299512023</v>
      </c>
      <c r="R1251">
        <f t="shared" si="418"/>
        <v>122.79445777606175</v>
      </c>
      <c r="S1251">
        <f t="shared" si="419"/>
        <v>31.688080279499815</v>
      </c>
      <c r="T1251">
        <f t="shared" si="420"/>
        <v>13.145038801609063</v>
      </c>
      <c r="U1251">
        <f t="shared" si="421"/>
        <v>0.4888457946433607</v>
      </c>
      <c r="V1251" s="6">
        <f t="shared" si="423"/>
        <v>55416.000000340864</v>
      </c>
      <c r="W1251">
        <f t="shared" si="428"/>
        <v>13.144598108663207</v>
      </c>
      <c r="X1251">
        <f t="shared" si="429"/>
        <v>31.67047768382287</v>
      </c>
      <c r="Y1251">
        <f t="shared" si="424"/>
        <v>-1.4793305274711674</v>
      </c>
      <c r="Z1251">
        <f t="shared" si="425"/>
        <v>5.4245440049741127E-7</v>
      </c>
      <c r="AA1251">
        <f t="shared" si="427"/>
        <v>4.2636348558702155E-8</v>
      </c>
      <c r="AB1251">
        <f t="shared" si="426"/>
        <v>1.001113992247699</v>
      </c>
      <c r="AC1251">
        <f t="shared" si="422"/>
        <v>2.0958102137171735</v>
      </c>
      <c r="AD1251">
        <f t="shared" si="430"/>
        <v>-1.0618032355800114E-11</v>
      </c>
      <c r="AE1251">
        <f t="shared" si="431"/>
        <v>3.7125356971269657E-5</v>
      </c>
      <c r="AF1251">
        <f t="shared" si="432"/>
        <v>-2.8471112812963667E-8</v>
      </c>
      <c r="AG1251" t="str">
        <f t="shared" si="433"/>
        <v>NaN</v>
      </c>
      <c r="AH1251" t="str">
        <f t="shared" si="434"/>
        <v>NaN</v>
      </c>
    </row>
    <row r="1252" spans="1:34">
      <c r="A1252" s="4">
        <v>43251.18141203704</v>
      </c>
      <c r="B1252" s="3">
        <v>-2.1901164306473201E-3</v>
      </c>
      <c r="C1252">
        <v>2.8851398262413599</v>
      </c>
      <c r="D1252" s="3">
        <v>4.0711448846777798E-2</v>
      </c>
      <c r="E1252" s="3">
        <v>4.05976047480908E-2</v>
      </c>
      <c r="F1252" s="3">
        <v>4.0467578184816402E-2</v>
      </c>
      <c r="G1252">
        <v>-4594097</v>
      </c>
      <c r="H1252">
        <v>13051797</v>
      </c>
      <c r="K1252">
        <f t="shared" si="411"/>
        <v>140.50008050209269</v>
      </c>
      <c r="L1252">
        <f t="shared" si="412"/>
        <v>91.682913865900375</v>
      </c>
      <c r="M1252">
        <f t="shared" si="413"/>
        <v>30.69935871416493</v>
      </c>
      <c r="N1252">
        <f t="shared" si="414"/>
        <v>0.12656996346469876</v>
      </c>
      <c r="O1252">
        <f t="shared" si="415"/>
        <v>121.27086817878289</v>
      </c>
      <c r="P1252">
        <f t="shared" si="416"/>
        <v>121.21575887513204</v>
      </c>
      <c r="Q1252">
        <f t="shared" si="417"/>
        <v>-1.4791831585438189</v>
      </c>
      <c r="R1252">
        <f t="shared" si="418"/>
        <v>122.75005133732671</v>
      </c>
      <c r="S1252">
        <f t="shared" si="419"/>
        <v>31.68548081986081</v>
      </c>
      <c r="T1252">
        <f t="shared" si="420"/>
        <v>13.148984608646934</v>
      </c>
      <c r="U1252">
        <f t="shared" si="421"/>
        <v>0.48877815661631252</v>
      </c>
      <c r="V1252" s="6">
        <f t="shared" si="423"/>
        <v>55476.000000536442</v>
      </c>
      <c r="W1252">
        <f t="shared" si="428"/>
        <v>13.14463313061918</v>
      </c>
      <c r="X1252">
        <f t="shared" si="429"/>
        <v>31.665642859106438</v>
      </c>
      <c r="Y1252">
        <f t="shared" si="424"/>
        <v>-1.4804268713719797</v>
      </c>
      <c r="Z1252">
        <f t="shared" si="425"/>
        <v>1.1698306143425956E-7</v>
      </c>
      <c r="AA1252">
        <f t="shared" si="427"/>
        <v>4.3088020609918033E-8</v>
      </c>
      <c r="AB1252">
        <f t="shared" si="426"/>
        <v>1.0011526999061311</v>
      </c>
      <c r="AC1252">
        <f t="shared" si="422"/>
        <v>2.0957150013933492</v>
      </c>
      <c r="AD1252">
        <f t="shared" si="430"/>
        <v>-1.072208174330177E-11</v>
      </c>
      <c r="AE1252">
        <f t="shared" si="431"/>
        <v>-3.7771121511428714E-5</v>
      </c>
      <c r="AF1252">
        <f t="shared" si="432"/>
        <v>2.8258575769448129E-8</v>
      </c>
      <c r="AG1252" t="str">
        <f t="shared" si="433"/>
        <v>NaN</v>
      </c>
      <c r="AH1252">
        <f t="shared" si="434"/>
        <v>2.8258575769448129E-4</v>
      </c>
    </row>
    <row r="1253" spans="1:34">
      <c r="A1253" s="4">
        <v>43251.182106481479</v>
      </c>
      <c r="B1253" s="3">
        <v>-2.18475304523963E-3</v>
      </c>
      <c r="C1253">
        <v>2.8850601484537002</v>
      </c>
      <c r="D1253" s="3">
        <v>4.06998777292574E-2</v>
      </c>
      <c r="E1253" s="3">
        <v>4.0586770947411401E-2</v>
      </c>
      <c r="F1253" s="3">
        <v>4.0456298556528103E-2</v>
      </c>
      <c r="G1253">
        <v>-4594243</v>
      </c>
      <c r="H1253">
        <v>13051797</v>
      </c>
      <c r="K1253">
        <f t="shared" si="411"/>
        <v>140.15841069200894</v>
      </c>
      <c r="L1253">
        <f t="shared" si="412"/>
        <v>91.356071024544505</v>
      </c>
      <c r="M1253">
        <f t="shared" si="413"/>
        <v>30.589917759390993</v>
      </c>
      <c r="N1253">
        <f t="shared" si="414"/>
        <v>0.12654581436681608</v>
      </c>
      <c r="O1253">
        <f t="shared" si="415"/>
        <v>121.23611373661922</v>
      </c>
      <c r="P1253">
        <f t="shared" si="416"/>
        <v>121.18333395215129</v>
      </c>
      <c r="Q1253">
        <f t="shared" si="417"/>
        <v>-1.4799417256209182</v>
      </c>
      <c r="R1253">
        <f t="shared" si="418"/>
        <v>122.71605546224013</v>
      </c>
      <c r="S1253">
        <f t="shared" si="419"/>
        <v>31.576545576471606</v>
      </c>
      <c r="T1253">
        <f t="shared" si="420"/>
        <v>13.146442598343496</v>
      </c>
      <c r="U1253">
        <f t="shared" si="421"/>
        <v>0.48882173111451038</v>
      </c>
      <c r="V1253" s="6">
        <f t="shared" si="423"/>
        <v>55536.000000103377</v>
      </c>
      <c r="W1253">
        <f t="shared" si="428"/>
        <v>13.144773218443008</v>
      </c>
      <c r="X1253">
        <f t="shared" si="429"/>
        <v>31.663753624462029</v>
      </c>
      <c r="Y1253">
        <f t="shared" si="424"/>
        <v>-1.4796245176543295</v>
      </c>
      <c r="Z1253">
        <f t="shared" si="425"/>
        <v>-3.0668532325875324E-7</v>
      </c>
      <c r="AA1253">
        <f t="shared" si="427"/>
        <v>2.1407762088755308E-8</v>
      </c>
      <c r="AB1253">
        <f t="shared" si="426"/>
        <v>1.0011287483487898</v>
      </c>
      <c r="AC1253">
        <f t="shared" si="422"/>
        <v>2.0957763401019713</v>
      </c>
      <c r="AD1253">
        <f t="shared" si="430"/>
        <v>-5.3301814207151324E-12</v>
      </c>
      <c r="AE1253">
        <f t="shared" si="431"/>
        <v>-1.6999114379011044E-4</v>
      </c>
      <c r="AF1253">
        <f t="shared" si="432"/>
        <v>3.121380630450815E-9</v>
      </c>
      <c r="AG1253" t="str">
        <f t="shared" si="433"/>
        <v>NaN</v>
      </c>
      <c r="AH1253">
        <f t="shared" si="434"/>
        <v>3.1213806304508147E-5</v>
      </c>
    </row>
    <row r="1254" spans="1:34">
      <c r="A1254" s="4">
        <v>43251.182800925926</v>
      </c>
      <c r="B1254" s="3">
        <v>-2.18598983477932E-3</v>
      </c>
      <c r="C1254">
        <v>2.8850244718323701</v>
      </c>
      <c r="D1254" s="3">
        <v>4.0691850489456602E-2</v>
      </c>
      <c r="E1254" s="3">
        <v>4.0578018282976698E-2</v>
      </c>
      <c r="F1254" s="3">
        <v>4.0448234872947103E-2</v>
      </c>
      <c r="G1254">
        <v>-4594527</v>
      </c>
      <c r="H1254">
        <v>13051797</v>
      </c>
      <c r="K1254">
        <f t="shared" si="411"/>
        <v>140.23719929566468</v>
      </c>
      <c r="L1254">
        <f t="shared" si="412"/>
        <v>91.445459266879013</v>
      </c>
      <c r="M1254">
        <f t="shared" si="413"/>
        <v>30.619848763986564</v>
      </c>
      <c r="N1254">
        <f t="shared" si="414"/>
        <v>0.12653500133791645</v>
      </c>
      <c r="O1254">
        <f t="shared" si="415"/>
        <v>121.21200351209691</v>
      </c>
      <c r="P1254">
        <f t="shared" si="416"/>
        <v>121.15713774653794</v>
      </c>
      <c r="Q1254">
        <f t="shared" si="417"/>
        <v>-1.4797486687982513</v>
      </c>
      <c r="R1254">
        <f t="shared" si="418"/>
        <v>122.69175218089516</v>
      </c>
      <c r="S1254">
        <f t="shared" si="419"/>
        <v>31.606347876518733</v>
      </c>
      <c r="T1254">
        <f t="shared" si="420"/>
        <v>13.145304384775113</v>
      </c>
      <c r="U1254">
        <f t="shared" si="421"/>
        <v>0.48884124208384711</v>
      </c>
      <c r="V1254" s="6">
        <f t="shared" si="423"/>
        <v>55596.000000298955</v>
      </c>
      <c r="W1254">
        <f t="shared" si="428"/>
        <v>13.144942491230132</v>
      </c>
      <c r="X1254">
        <f t="shared" si="429"/>
        <v>31.663003370827525</v>
      </c>
      <c r="Y1254">
        <f t="shared" si="424"/>
        <v>-1.4812721738336119</v>
      </c>
      <c r="Z1254">
        <f t="shared" si="425"/>
        <v>-1.7073203471713805E-7</v>
      </c>
      <c r="AA1254">
        <f t="shared" si="427"/>
        <v>-1.8712660989128194E-8</v>
      </c>
      <c r="AB1254">
        <f t="shared" si="426"/>
        <v>1.0011858523649757</v>
      </c>
      <c r="AC1254">
        <f t="shared" si="422"/>
        <v>2.0958038051953762</v>
      </c>
      <c r="AD1254">
        <f t="shared" si="430"/>
        <v>4.6540239840283463E-12</v>
      </c>
      <c r="AE1254">
        <f t="shared" si="431"/>
        <v>-1.0596324439020716E-3</v>
      </c>
      <c r="AF1254">
        <f t="shared" si="432"/>
        <v>-4.3722441559910235E-10</v>
      </c>
      <c r="AG1254">
        <f t="shared" si="433"/>
        <v>4.6540239840283465E-10</v>
      </c>
      <c r="AH1254" t="str">
        <f t="shared" si="434"/>
        <v>NaN</v>
      </c>
    </row>
    <row r="1255" spans="1:34">
      <c r="A1255" s="4">
        <v>43251.183495370373</v>
      </c>
      <c r="B1255" s="3">
        <v>-2.1897834488481798E-3</v>
      </c>
      <c r="C1255">
        <v>2.8849959305352999</v>
      </c>
      <c r="D1255" s="3">
        <v>4.06774490266434E-2</v>
      </c>
      <c r="E1255" s="3">
        <v>4.0564116292862301E-2</v>
      </c>
      <c r="F1255" s="3">
        <v>4.0435335361398803E-2</v>
      </c>
      <c r="G1255">
        <v>-4594614</v>
      </c>
      <c r="H1255">
        <v>13051797</v>
      </c>
      <c r="K1255">
        <f t="shared" si="411"/>
        <v>140.47886818572428</v>
      </c>
      <c r="L1255">
        <f t="shared" si="412"/>
        <v>91.704084447469015</v>
      </c>
      <c r="M1255">
        <f t="shared" si="413"/>
        <v>30.706447529848884</v>
      </c>
      <c r="N1255">
        <f t="shared" si="414"/>
        <v>0.12652635091479489</v>
      </c>
      <c r="O1255">
        <f t="shared" si="415"/>
        <v>121.1687479833607</v>
      </c>
      <c r="P1255">
        <f t="shared" si="416"/>
        <v>121.11552991452422</v>
      </c>
      <c r="Q1255">
        <f t="shared" si="417"/>
        <v>-1.4841261270816659</v>
      </c>
      <c r="R1255">
        <f t="shared" si="418"/>
        <v>122.65287411044237</v>
      </c>
      <c r="S1255">
        <f t="shared" si="419"/>
        <v>31.695864947903328</v>
      </c>
      <c r="T1255">
        <f t="shared" si="420"/>
        <v>13.144393813920212</v>
      </c>
      <c r="U1255">
        <f t="shared" si="421"/>
        <v>0.48885685085932001</v>
      </c>
      <c r="V1255" s="6">
        <f t="shared" si="423"/>
        <v>55656.000000494532</v>
      </c>
      <c r="W1255">
        <f t="shared" si="428"/>
        <v>13.145015453638374</v>
      </c>
      <c r="X1255">
        <f t="shared" si="429"/>
        <v>31.66342206378798</v>
      </c>
      <c r="Y1255">
        <f t="shared" si="424"/>
        <v>-1.4833685460325985</v>
      </c>
      <c r="Z1255">
        <f t="shared" si="425"/>
        <v>9.1689426525017879E-8</v>
      </c>
      <c r="AA1255">
        <f t="shared" si="427"/>
        <v>-4.019881233283412E-8</v>
      </c>
      <c r="AB1255">
        <f t="shared" si="426"/>
        <v>1.0012561797010178</v>
      </c>
      <c r="AC1255">
        <f t="shared" si="422"/>
        <v>2.0958257772701052</v>
      </c>
      <c r="AD1255">
        <f t="shared" si="430"/>
        <v>9.9838176740070763E-12</v>
      </c>
      <c r="AE1255">
        <f t="shared" si="431"/>
        <v>-1.0239771037608382E-5</v>
      </c>
      <c r="AF1255">
        <f t="shared" si="432"/>
        <v>-9.7059361803458325E-8</v>
      </c>
      <c r="AG1255">
        <f t="shared" si="433"/>
        <v>9.983817674007076E-10</v>
      </c>
      <c r="AH1255" t="str">
        <f t="shared" si="434"/>
        <v>NaN</v>
      </c>
    </row>
    <row r="1256" spans="1:34">
      <c r="A1256" s="4">
        <v>43251.184189814812</v>
      </c>
      <c r="B1256" s="3">
        <v>-2.1891769462854399E-3</v>
      </c>
      <c r="C1256">
        <v>2.8850589592329898</v>
      </c>
      <c r="D1256" s="3">
        <v>4.0662310246989401E-2</v>
      </c>
      <c r="E1256" s="3">
        <v>4.0548347226231303E-2</v>
      </c>
      <c r="F1256">
        <v>4.042094698656E-2</v>
      </c>
      <c r="G1256">
        <v>-4594605</v>
      </c>
      <c r="H1256">
        <v>13051797</v>
      </c>
      <c r="K1256">
        <f t="shared" si="411"/>
        <v>140.4402314666234</v>
      </c>
      <c r="L1256">
        <f t="shared" si="412"/>
        <v>91.684361116143606</v>
      </c>
      <c r="M1256">
        <f t="shared" si="413"/>
        <v>30.699843315411691</v>
      </c>
      <c r="N1256">
        <f t="shared" si="414"/>
        <v>0.12654545393251962</v>
      </c>
      <c r="O1256">
        <f t="shared" si="415"/>
        <v>121.12327788585404</v>
      </c>
      <c r="P1256">
        <f t="shared" si="416"/>
        <v>121.06833403321539</v>
      </c>
      <c r="Q1256">
        <f t="shared" si="417"/>
        <v>-1.4862308422178785</v>
      </c>
      <c r="R1256">
        <f t="shared" si="418"/>
        <v>122.60950872807192</v>
      </c>
      <c r="S1256">
        <f t="shared" si="419"/>
        <v>31.690663876890277</v>
      </c>
      <c r="T1256">
        <f t="shared" si="420"/>
        <v>13.146404657891235</v>
      </c>
      <c r="U1256">
        <f t="shared" si="421"/>
        <v>0.48882238148015467</v>
      </c>
      <c r="V1256" s="6">
        <f t="shared" si="423"/>
        <v>55716.000000061467</v>
      </c>
      <c r="W1256">
        <f t="shared" si="428"/>
        <v>13.14491330626684</v>
      </c>
      <c r="X1256">
        <f t="shared" si="429"/>
        <v>31.667137175222273</v>
      </c>
      <c r="Y1256">
        <f t="shared" si="424"/>
        <v>-1.4860423379939693</v>
      </c>
      <c r="Z1256">
        <f t="shared" si="425"/>
        <v>-1.8970226182464169E-7</v>
      </c>
      <c r="AA1256">
        <f t="shared" si="427"/>
        <v>-3.8392124123275935E-8</v>
      </c>
      <c r="AB1256">
        <f t="shared" si="426"/>
        <v>1.0013508128262107</v>
      </c>
      <c r="AC1256">
        <f t="shared" si="422"/>
        <v>2.0957772556050842</v>
      </c>
      <c r="AD1256">
        <f t="shared" si="430"/>
        <v>9.5177301729301782E-12</v>
      </c>
      <c r="AE1256">
        <f t="shared" si="431"/>
        <v>3.0757610034688566E-5</v>
      </c>
      <c r="AF1256">
        <f t="shared" si="432"/>
        <v>3.0804335021050284E-8</v>
      </c>
      <c r="AG1256">
        <f t="shared" si="433"/>
        <v>9.5177301729301787E-10</v>
      </c>
      <c r="AH1256">
        <f t="shared" si="434"/>
        <v>3.0804335021050283E-4</v>
      </c>
    </row>
    <row r="1257" spans="1:34">
      <c r="A1257" s="4">
        <v>43251.184884259259</v>
      </c>
      <c r="B1257" s="3">
        <v>-2.18887964110763E-3</v>
      </c>
      <c r="C1257">
        <v>2.8849245772926202</v>
      </c>
      <c r="D1257" s="3">
        <v>4.0652511068328699E-2</v>
      </c>
      <c r="E1257" s="3">
        <v>4.0538119928114603E-2</v>
      </c>
      <c r="F1257" s="3">
        <v>4.0411692212346702E-2</v>
      </c>
      <c r="G1257">
        <v>-4594497</v>
      </c>
      <c r="H1257">
        <v>13051797</v>
      </c>
      <c r="K1257">
        <f t="shared" si="411"/>
        <v>140.42129189843695</v>
      </c>
      <c r="L1257">
        <f t="shared" si="412"/>
        <v>91.677586864431859</v>
      </c>
      <c r="M1257">
        <f t="shared" si="413"/>
        <v>30.697575006360964</v>
      </c>
      <c r="N1257">
        <f t="shared" si="414"/>
        <v>0.12650472485698969</v>
      </c>
      <c r="O1257">
        <f t="shared" si="415"/>
        <v>121.09384555251074</v>
      </c>
      <c r="P1257">
        <f t="shared" si="416"/>
        <v>121.03772433643873</v>
      </c>
      <c r="Q1257">
        <f t="shared" si="417"/>
        <v>-1.4877700446823638</v>
      </c>
      <c r="R1257">
        <f t="shared" si="418"/>
        <v>122.58161559719311</v>
      </c>
      <c r="S1257">
        <f t="shared" si="419"/>
        <v>31.689421702815874</v>
      </c>
      <c r="T1257">
        <f t="shared" si="420"/>
        <v>13.142117386782822</v>
      </c>
      <c r="U1257">
        <f t="shared" si="421"/>
        <v>0.48889587279800434</v>
      </c>
      <c r="V1257" s="6">
        <f t="shared" si="423"/>
        <v>55776.000000257045</v>
      </c>
      <c r="W1257">
        <f t="shared" si="428"/>
        <v>13.1451934819145</v>
      </c>
      <c r="X1257">
        <f t="shared" si="429"/>
        <v>31.671817000323106</v>
      </c>
      <c r="Y1257">
        <f t="shared" si="424"/>
        <v>-1.4840325090026691</v>
      </c>
      <c r="Z1257">
        <f t="shared" si="425"/>
        <v>-2.1499589558005308E-7</v>
      </c>
      <c r="AA1257">
        <f t="shared" si="427"/>
        <v>-3.0262027002662571E-8</v>
      </c>
      <c r="AB1257">
        <f t="shared" si="426"/>
        <v>1.0012800017140993</v>
      </c>
      <c r="AC1257">
        <f t="shared" si="422"/>
        <v>2.0958807074569306</v>
      </c>
      <c r="AD1257">
        <f t="shared" si="430"/>
        <v>7.5127418699375775E-12</v>
      </c>
      <c r="AE1257">
        <f t="shared" si="431"/>
        <v>1.6340964130350052E-5</v>
      </c>
      <c r="AF1257">
        <f t="shared" si="432"/>
        <v>4.5766934754571335E-8</v>
      </c>
      <c r="AG1257">
        <f t="shared" si="433"/>
        <v>7.5127418699375773E-10</v>
      </c>
      <c r="AH1257">
        <f t="shared" si="434"/>
        <v>4.5766934754571336E-4</v>
      </c>
    </row>
    <row r="1258" spans="1:34">
      <c r="A1258" s="4">
        <v>43251.185578703706</v>
      </c>
      <c r="B1258" s="3">
        <v>-2.1878450190888502E-3</v>
      </c>
      <c r="C1258">
        <v>2.88497809222463</v>
      </c>
      <c r="D1258" s="3">
        <v>4.0637146336739503E-2</v>
      </c>
      <c r="E1258" s="3">
        <v>4.0521780035542201E-2</v>
      </c>
      <c r="F1258" s="3">
        <v>4.0393170753013699E-2</v>
      </c>
      <c r="G1258">
        <v>-4594402</v>
      </c>
      <c r="H1258">
        <v>13051797</v>
      </c>
      <c r="K1258">
        <f t="shared" si="411"/>
        <v>140.35538220114796</v>
      </c>
      <c r="L1258">
        <f t="shared" si="412"/>
        <v>91.636023456870319</v>
      </c>
      <c r="M1258">
        <f t="shared" si="413"/>
        <v>30.683657800806383</v>
      </c>
      <c r="N1258">
        <f t="shared" si="414"/>
        <v>0.12652094440034359</v>
      </c>
      <c r="O1258">
        <f t="shared" si="415"/>
        <v>121.04769679683216</v>
      </c>
      <c r="P1258">
        <f t="shared" si="416"/>
        <v>120.98882000693769</v>
      </c>
      <c r="Q1258">
        <f t="shared" si="417"/>
        <v>-1.4780966401077649</v>
      </c>
      <c r="R1258">
        <f t="shared" si="418"/>
        <v>122.52579343693992</v>
      </c>
      <c r="S1258">
        <f t="shared" si="419"/>
        <v>31.669055560878228</v>
      </c>
      <c r="T1258">
        <f t="shared" si="420"/>
        <v>13.143824707135865</v>
      </c>
      <c r="U1258">
        <f t="shared" si="421"/>
        <v>0.48886660634399109</v>
      </c>
      <c r="V1258" s="6">
        <f t="shared" si="423"/>
        <v>55836.000000452623</v>
      </c>
      <c r="W1258">
        <f t="shared" si="428"/>
        <v>13.144992105667733</v>
      </c>
      <c r="X1258">
        <f t="shared" si="429"/>
        <v>31.674131185336208</v>
      </c>
      <c r="Y1258">
        <f t="shared" si="424"/>
        <v>-1.4825834729740375</v>
      </c>
      <c r="Z1258">
        <f t="shared" si="425"/>
        <v>3.9205134109146973E-7</v>
      </c>
      <c r="AA1258">
        <f t="shared" si="427"/>
        <v>-3.5230419703982188E-8</v>
      </c>
      <c r="AB1258">
        <f t="shared" si="426"/>
        <v>1.0012294745133994</v>
      </c>
      <c r="AC1258">
        <f t="shared" si="422"/>
        <v>2.0958395098168112</v>
      </c>
      <c r="AD1258">
        <f t="shared" si="430"/>
        <v>8.7545533382795458E-12</v>
      </c>
      <c r="AE1258">
        <f t="shared" si="431"/>
        <v>-4.0720901356214014E-4</v>
      </c>
      <c r="AF1258">
        <f t="shared" si="432"/>
        <v>-2.1401669175881092E-9</v>
      </c>
      <c r="AG1258">
        <f t="shared" si="433"/>
        <v>8.7545533382795455E-10</v>
      </c>
      <c r="AH1258" t="str">
        <f t="shared" si="434"/>
        <v>NaN</v>
      </c>
    </row>
    <row r="1259" spans="1:34">
      <c r="A1259" s="4">
        <v>43251.186273148145</v>
      </c>
      <c r="B1259" s="3">
        <v>-2.1867509360345102E-3</v>
      </c>
      <c r="C1259">
        <v>2.8850720406608201</v>
      </c>
      <c r="D1259" s="3">
        <v>4.0621686467493402E-2</v>
      </c>
      <c r="E1259" s="3">
        <v>4.0506890992237497E-2</v>
      </c>
      <c r="F1259" s="3">
        <v>4.0379020596301399E-2</v>
      </c>
      <c r="G1259">
        <v>-4594293</v>
      </c>
      <c r="H1259">
        <v>13051797</v>
      </c>
      <c r="K1259">
        <f t="shared" si="411"/>
        <v>140.28568459022182</v>
      </c>
      <c r="L1259">
        <f t="shared" si="412"/>
        <v>91.584926098160395</v>
      </c>
      <c r="M1259">
        <f t="shared" si="413"/>
        <v>30.666548220861348</v>
      </c>
      <c r="N1259">
        <f t="shared" si="414"/>
        <v>0.12654941870978564</v>
      </c>
      <c r="O1259">
        <f t="shared" si="415"/>
        <v>121.00126229034439</v>
      </c>
      <c r="P1259">
        <f t="shared" si="416"/>
        <v>120.9442579832584</v>
      </c>
      <c r="Q1259">
        <f t="shared" si="417"/>
        <v>-1.4818837341319835</v>
      </c>
      <c r="R1259">
        <f t="shared" si="418"/>
        <v>122.48314602447637</v>
      </c>
      <c r="S1259">
        <f t="shared" si="419"/>
        <v>31.65447071028267</v>
      </c>
      <c r="T1259">
        <f t="shared" si="420"/>
        <v>13.146822002866609</v>
      </c>
      <c r="U1259">
        <f t="shared" si="421"/>
        <v>0.48881522745805916</v>
      </c>
      <c r="V1259" s="6">
        <f t="shared" si="423"/>
        <v>55896.000000019558</v>
      </c>
      <c r="W1259">
        <f t="shared" si="428"/>
        <v>13.144463857832033</v>
      </c>
      <c r="X1259">
        <f t="shared" si="429"/>
        <v>31.674415740105132</v>
      </c>
      <c r="Y1259">
        <f t="shared" si="424"/>
        <v>-1.4772334772329241</v>
      </c>
      <c r="Z1259">
        <f t="shared" si="425"/>
        <v>1.2962987890116686E-7</v>
      </c>
      <c r="AA1259">
        <f t="shared" si="427"/>
        <v>-2.190049498203102E-8</v>
      </c>
      <c r="AB1259">
        <f t="shared" si="426"/>
        <v>1.0010412296640216</v>
      </c>
      <c r="AC1259">
        <f t="shared" si="422"/>
        <v>2.0957671850708284</v>
      </c>
      <c r="AD1259">
        <f t="shared" si="430"/>
        <v>5.46166593572282E-12</v>
      </c>
      <c r="AE1259">
        <f t="shared" si="431"/>
        <v>-1.3195574789886771E-4</v>
      </c>
      <c r="AF1259">
        <f t="shared" si="432"/>
        <v>-4.1202906840314072E-9</v>
      </c>
      <c r="AG1259">
        <f t="shared" si="433"/>
        <v>5.4616659357228204E-10</v>
      </c>
      <c r="AH1259" t="str">
        <f t="shared" si="434"/>
        <v>NaN</v>
      </c>
    </row>
    <row r="1260" spans="1:34">
      <c r="A1260" s="4">
        <v>43251.186967592592</v>
      </c>
      <c r="B1260" s="3">
        <v>-2.1873098697688001E-3</v>
      </c>
      <c r="C1260">
        <v>2.8850268502737899</v>
      </c>
      <c r="D1260" s="3">
        <v>4.0614265730255297E-2</v>
      </c>
      <c r="E1260" s="3">
        <v>4.0499470254999302E-2</v>
      </c>
      <c r="F1260">
        <v>4.0368253136985E-2</v>
      </c>
      <c r="G1260">
        <v>-4594186</v>
      </c>
      <c r="H1260">
        <v>13051797</v>
      </c>
      <c r="K1260">
        <f t="shared" si="411"/>
        <v>140.32129097841283</v>
      </c>
      <c r="L1260">
        <f t="shared" si="412"/>
        <v>91.634686213627006</v>
      </c>
      <c r="M1260">
        <f t="shared" si="413"/>
        <v>30.683210034605644</v>
      </c>
      <c r="N1260">
        <f t="shared" si="414"/>
        <v>0.12653572220650908</v>
      </c>
      <c r="O1260">
        <f t="shared" si="415"/>
        <v>120.97897372723034</v>
      </c>
      <c r="P1260">
        <f t="shared" si="416"/>
        <v>120.92204815675989</v>
      </c>
      <c r="Q1260">
        <f t="shared" si="417"/>
        <v>-1.4717200574590237</v>
      </c>
      <c r="R1260">
        <f t="shared" si="418"/>
        <v>122.45069378468936</v>
      </c>
      <c r="S1260">
        <f t="shared" si="419"/>
        <v>31.664356739578327</v>
      </c>
      <c r="T1260">
        <f t="shared" si="420"/>
        <v>13.1453802656796</v>
      </c>
      <c r="U1260">
        <f t="shared" si="421"/>
        <v>0.48883994135255915</v>
      </c>
      <c r="V1260" s="6">
        <f t="shared" si="423"/>
        <v>55956.000000215136</v>
      </c>
      <c r="W1260">
        <f t="shared" si="428"/>
        <v>13.14411071977613</v>
      </c>
      <c r="X1260">
        <f t="shared" si="429"/>
        <v>31.683818843344344</v>
      </c>
      <c r="Y1260">
        <f t="shared" si="424"/>
        <v>-1.4796725069928272</v>
      </c>
      <c r="Z1260">
        <f t="shared" si="425"/>
        <v>-2.4977464341445963E-7</v>
      </c>
      <c r="AA1260">
        <f t="shared" si="427"/>
        <v>-6.2338177995220823E-10</v>
      </c>
      <c r="AB1260">
        <f t="shared" si="426"/>
        <v>1.0011267249240254</v>
      </c>
      <c r="AC1260">
        <f t="shared" si="422"/>
        <v>2.0958019741891514</v>
      </c>
      <c r="AD1260">
        <f t="shared" si="430"/>
        <v>1.5520869689547853E-13</v>
      </c>
      <c r="AE1260">
        <f t="shared" si="431"/>
        <v>-6.6729752619080031E-5</v>
      </c>
      <c r="AF1260">
        <f t="shared" si="432"/>
        <v>-2.3154082362862586E-10</v>
      </c>
      <c r="AG1260">
        <f t="shared" si="433"/>
        <v>1.5520869689547852E-11</v>
      </c>
      <c r="AH1260" t="str">
        <f t="shared" si="434"/>
        <v>NaN</v>
      </c>
    </row>
    <row r="1261" spans="1:34">
      <c r="A1261" s="4">
        <v>43251.187662037039</v>
      </c>
      <c r="B1261" s="3">
        <v>-2.1875477139110398E-3</v>
      </c>
      <c r="C1261">
        <v>2.88497809222463</v>
      </c>
      <c r="D1261" s="3">
        <v>4.0601089164774701E-2</v>
      </c>
      <c r="E1261" s="3">
        <v>4.0489254849089801E-2</v>
      </c>
      <c r="F1261" s="3">
        <v>4.0359665373525803E-2</v>
      </c>
      <c r="G1261">
        <v>-4594146</v>
      </c>
      <c r="H1261">
        <v>13051797</v>
      </c>
      <c r="K1261">
        <f t="shared" si="411"/>
        <v>140.33644263296148</v>
      </c>
      <c r="L1261">
        <f t="shared" si="412"/>
        <v>91.661126405084616</v>
      </c>
      <c r="M1261">
        <f t="shared" si="413"/>
        <v>30.692063340939423</v>
      </c>
      <c r="N1261">
        <f t="shared" si="414"/>
        <v>0.12652094440034359</v>
      </c>
      <c r="O1261">
        <f t="shared" si="415"/>
        <v>120.93939724016208</v>
      </c>
      <c r="P1261">
        <f t="shared" si="416"/>
        <v>120.89147405265416</v>
      </c>
      <c r="Q1261">
        <f t="shared" si="417"/>
        <v>-1.4854137293874743</v>
      </c>
      <c r="R1261">
        <f t="shared" si="418"/>
        <v>122.42481096954955</v>
      </c>
      <c r="S1261">
        <f t="shared" si="419"/>
        <v>31.682339160531072</v>
      </c>
      <c r="T1261">
        <f t="shared" si="420"/>
        <v>13.143824707135865</v>
      </c>
      <c r="U1261">
        <f t="shared" si="421"/>
        <v>0.48886660634399109</v>
      </c>
      <c r="V1261" s="6">
        <f t="shared" si="423"/>
        <v>56016.000000410713</v>
      </c>
      <c r="W1261">
        <f t="shared" si="428"/>
        <v>13.14393560999633</v>
      </c>
      <c r="X1261">
        <f t="shared" si="429"/>
        <v>31.685897255927394</v>
      </c>
      <c r="Y1261">
        <f t="shared" si="424"/>
        <v>-1.4786867988512664</v>
      </c>
      <c r="Z1261">
        <f t="shared" si="425"/>
        <v>-2.0551078362637541E-7</v>
      </c>
      <c r="AA1261">
        <f t="shared" si="427"/>
        <v>-1.6883575812389655E-8</v>
      </c>
      <c r="AB1261">
        <f t="shared" si="426"/>
        <v>1.0010915842049863</v>
      </c>
      <c r="AC1261">
        <f t="shared" si="422"/>
        <v>2.0958395098168112</v>
      </c>
      <c r="AD1261">
        <f t="shared" si="430"/>
        <v>4.206525899421646E-12</v>
      </c>
      <c r="AE1261">
        <f t="shared" si="431"/>
        <v>-1.007804994211075E-4</v>
      </c>
      <c r="AF1261">
        <f t="shared" si="432"/>
        <v>-4.1550676301237555E-9</v>
      </c>
      <c r="AG1261">
        <f t="shared" si="433"/>
        <v>4.2065258994216462E-10</v>
      </c>
      <c r="AH1261" t="str">
        <f t="shared" si="434"/>
        <v>NaN</v>
      </c>
    </row>
    <row r="1262" spans="1:34">
      <c r="A1262" s="4">
        <v>43251.188356481478</v>
      </c>
      <c r="B1262" s="3">
        <v>-2.1902591371326702E-3</v>
      </c>
      <c r="C1262">
        <v>2.8849495509275598</v>
      </c>
      <c r="D1262" s="3">
        <v>4.0594655480726903E-2</v>
      </c>
      <c r="E1262" s="3">
        <v>4.04829757637344E-2</v>
      </c>
      <c r="F1262" s="3">
        <v>4.0351101431879199E-2</v>
      </c>
      <c r="G1262">
        <v>-4594113</v>
      </c>
      <c r="H1262">
        <v>13051797</v>
      </c>
      <c r="K1262">
        <f t="shared" si="411"/>
        <v>140.50917149482228</v>
      </c>
      <c r="L1262">
        <f t="shared" si="412"/>
        <v>91.845112490298533</v>
      </c>
      <c r="M1262">
        <f t="shared" si="413"/>
        <v>30.753669747086793</v>
      </c>
      <c r="N1262">
        <f t="shared" si="414"/>
        <v>0.12651229397722202</v>
      </c>
      <c r="O1262">
        <f t="shared" si="415"/>
        <v>120.92007334169296</v>
      </c>
      <c r="P1262">
        <f t="shared" si="416"/>
        <v>120.87268112254002</v>
      </c>
      <c r="Q1262">
        <f t="shared" si="417"/>
        <v>-1.4789266097073011</v>
      </c>
      <c r="R1262">
        <f t="shared" si="418"/>
        <v>122.39899995140026</v>
      </c>
      <c r="S1262">
        <f t="shared" si="419"/>
        <v>31.739620820224992</v>
      </c>
      <c r="T1262">
        <f t="shared" si="420"/>
        <v>13.142914136280964</v>
      </c>
      <c r="U1262">
        <f t="shared" si="421"/>
        <v>0.48888221511946367</v>
      </c>
      <c r="V1262" s="6">
        <f t="shared" si="423"/>
        <v>56075.999999977648</v>
      </c>
      <c r="W1262">
        <f t="shared" si="428"/>
        <v>13.143856810595411</v>
      </c>
      <c r="X1262">
        <f t="shared" si="429"/>
        <v>31.687472964267727</v>
      </c>
      <c r="Y1262">
        <f t="shared" si="424"/>
        <v>-1.4831368629269879</v>
      </c>
      <c r="Z1262">
        <f t="shared" si="425"/>
        <v>1.8499889957867608E-7</v>
      </c>
      <c r="AA1262">
        <f t="shared" si="427"/>
        <v>-7.9665990998002988E-8</v>
      </c>
      <c r="AB1262">
        <f t="shared" si="426"/>
        <v>1.0012459316059528</v>
      </c>
      <c r="AC1262">
        <f t="shared" si="422"/>
        <v>2.0958614818915402</v>
      </c>
      <c r="AD1262">
        <f t="shared" si="430"/>
        <v>1.9789353987690876E-11</v>
      </c>
      <c r="AE1262">
        <f t="shared" si="431"/>
        <v>-6.086236632703611E-5</v>
      </c>
      <c r="AF1262">
        <f t="shared" si="432"/>
        <v>-3.2367847510740753E-8</v>
      </c>
      <c r="AG1262">
        <f t="shared" si="433"/>
        <v>1.9789353987690878E-9</v>
      </c>
      <c r="AH1262" t="str">
        <f t="shared" si="434"/>
        <v>NaN</v>
      </c>
    </row>
    <row r="1263" spans="1:34">
      <c r="A1263" s="4">
        <v>43251.189062500001</v>
      </c>
      <c r="B1263" s="3">
        <v>-2.1875120372897099E-3</v>
      </c>
      <c r="C1263">
        <v>2.88504825624659</v>
      </c>
      <c r="D1263" s="3">
        <v>4.0578351264775797E-2</v>
      </c>
      <c r="E1263" s="3">
        <v>4.0465410973829399E-2</v>
      </c>
      <c r="F1263" s="3">
        <v>4.0336891720635301E-2</v>
      </c>
      <c r="G1263">
        <v>-4594091</v>
      </c>
      <c r="H1263">
        <v>13051797</v>
      </c>
      <c r="K1263">
        <f t="shared" si="411"/>
        <v>140.33416988477956</v>
      </c>
      <c r="L1263">
        <f t="shared" si="412"/>
        <v>91.688789416361814</v>
      </c>
      <c r="M1263">
        <f t="shared" si="413"/>
        <v>30.701326099620445</v>
      </c>
      <c r="N1263">
        <f t="shared" si="414"/>
        <v>0.12654221002384949</v>
      </c>
      <c r="O1263">
        <f t="shared" si="415"/>
        <v>120.87110279677385</v>
      </c>
      <c r="P1263">
        <f t="shared" si="416"/>
        <v>120.82011074795986</v>
      </c>
      <c r="Q1263">
        <f t="shared" si="417"/>
        <v>-1.4850702496861885</v>
      </c>
      <c r="R1263">
        <f t="shared" si="418"/>
        <v>122.35617304646004</v>
      </c>
      <c r="S1263">
        <f t="shared" si="419"/>
        <v>31.691372932744571</v>
      </c>
      <c r="T1263">
        <f t="shared" si="420"/>
        <v>13.146063193820698</v>
      </c>
      <c r="U1263">
        <f t="shared" si="421"/>
        <v>0.48882823477095616</v>
      </c>
      <c r="V1263" s="6">
        <f t="shared" si="423"/>
        <v>56137.000000406988</v>
      </c>
      <c r="W1263">
        <f t="shared" si="428"/>
        <v>13.143786766683494</v>
      </c>
      <c r="X1263">
        <f t="shared" si="429"/>
        <v>31.689444258561821</v>
      </c>
      <c r="Y1263">
        <f t="shared" si="424"/>
        <v>-1.4813815476899823</v>
      </c>
      <c r="Z1263">
        <f t="shared" si="425"/>
        <v>-4.0762469410089981E-8</v>
      </c>
      <c r="AA1263">
        <f t="shared" si="427"/>
        <v>-8.7344415937218849E-8</v>
      </c>
      <c r="AB1263">
        <f t="shared" si="426"/>
        <v>1.0011863023373486</v>
      </c>
      <c r="AC1263">
        <f t="shared" si="422"/>
        <v>2.0957854951331063</v>
      </c>
      <c r="AD1263">
        <f t="shared" si="430"/>
        <v>2.1721627012216698E-11</v>
      </c>
      <c r="AE1263">
        <f t="shared" si="431"/>
        <v>1.1783849353060115E-5</v>
      </c>
      <c r="AF1263">
        <f t="shared" si="432"/>
        <v>1.8350005816585177E-7</v>
      </c>
      <c r="AG1263">
        <f t="shared" si="433"/>
        <v>2.1721627012216698E-9</v>
      </c>
      <c r="AH1263">
        <f t="shared" si="434"/>
        <v>1.8350005816585178E-3</v>
      </c>
    </row>
    <row r="1264" spans="1:34">
      <c r="A1264" s="4">
        <v>43251.189756944441</v>
      </c>
      <c r="B1264" s="3">
        <v>-2.1887845034507299E-3</v>
      </c>
      <c r="C1264">
        <v>2.8849340910583101</v>
      </c>
      <c r="D1264" s="3">
        <v>4.0573308968960199E-2</v>
      </c>
      <c r="E1264" s="3">
        <v>4.0460190294907099E-2</v>
      </c>
      <c r="F1264" s="3">
        <v>4.0330233524000503E-2</v>
      </c>
      <c r="G1264">
        <v>-4594083</v>
      </c>
      <c r="H1264">
        <v>13051797</v>
      </c>
      <c r="K1264">
        <f t="shared" si="411"/>
        <v>140.41523123661722</v>
      </c>
      <c r="L1264">
        <f t="shared" si="412"/>
        <v>91.778602907078962</v>
      </c>
      <c r="M1264">
        <f t="shared" si="413"/>
        <v>30.731399495552534</v>
      </c>
      <c r="N1264">
        <f t="shared" si="414"/>
        <v>0.12650760833136349</v>
      </c>
      <c r="O1264">
        <f t="shared" si="415"/>
        <v>120.85595800388879</v>
      </c>
      <c r="P1264">
        <f t="shared" si="416"/>
        <v>120.80448556553569</v>
      </c>
      <c r="Q1264">
        <f t="shared" si="417"/>
        <v>-1.4801477836764576</v>
      </c>
      <c r="R1264">
        <f t="shared" si="418"/>
        <v>122.33610578756524</v>
      </c>
      <c r="S1264">
        <f t="shared" si="419"/>
        <v>31.718164684670171</v>
      </c>
      <c r="T1264">
        <f t="shared" si="420"/>
        <v>13.142420910401118</v>
      </c>
      <c r="U1264">
        <f t="shared" si="421"/>
        <v>0.48889066987284679</v>
      </c>
      <c r="V1264" s="6">
        <f t="shared" si="423"/>
        <v>56196.999999973923</v>
      </c>
      <c r="W1264">
        <f t="shared" si="428"/>
        <v>13.143909343529341</v>
      </c>
      <c r="X1264">
        <f t="shared" si="429"/>
        <v>31.693938812281605</v>
      </c>
      <c r="Y1264">
        <f t="shared" si="424"/>
        <v>-1.4810777110864375</v>
      </c>
      <c r="Z1264">
        <f t="shared" si="425"/>
        <v>-3.2881725380711524E-7</v>
      </c>
      <c r="AA1264">
        <f t="shared" si="427"/>
        <v>-3.3595441943493267E-8</v>
      </c>
      <c r="AB1264">
        <f t="shared" si="426"/>
        <v>1.0011743365038757</v>
      </c>
      <c r="AC1264">
        <f t="shared" si="422"/>
        <v>2.0958733834320209</v>
      </c>
      <c r="AD1264">
        <f t="shared" si="430"/>
        <v>8.3568933937021658E-12</v>
      </c>
      <c r="AE1264">
        <f t="shared" si="431"/>
        <v>-1.5760789349411021E-5</v>
      </c>
      <c r="AF1264">
        <f t="shared" si="432"/>
        <v>-5.2783469518928267E-8</v>
      </c>
      <c r="AG1264">
        <f t="shared" si="433"/>
        <v>8.3568933937021662E-10</v>
      </c>
      <c r="AH1264" t="str">
        <f t="shared" si="434"/>
        <v>NaN</v>
      </c>
    </row>
    <row r="1265" spans="1:34">
      <c r="A1265" s="4">
        <v>43251.190451388888</v>
      </c>
      <c r="B1265" s="3">
        <v>-2.18726230094035E-3</v>
      </c>
      <c r="C1265">
        <v>2.8849245772926202</v>
      </c>
      <c r="D1265" s="3">
        <v>4.0562831934494198E-2</v>
      </c>
      <c r="E1265" s="3">
        <v>4.0447334819018597E-2</v>
      </c>
      <c r="F1265" s="3">
        <v>4.0319084915681702E-2</v>
      </c>
      <c r="G1265">
        <v>-4594078</v>
      </c>
      <c r="H1265">
        <v>13051797</v>
      </c>
      <c r="K1265">
        <f t="shared" si="411"/>
        <v>140.31826064750297</v>
      </c>
      <c r="L1265">
        <f t="shared" si="412"/>
        <v>91.696287062135085</v>
      </c>
      <c r="M1265">
        <f t="shared" si="413"/>
        <v>30.703836631925753</v>
      </c>
      <c r="N1265">
        <f t="shared" si="414"/>
        <v>0.12650472485698969</v>
      </c>
      <c r="O1265">
        <f t="shared" si="415"/>
        <v>120.82448969603057</v>
      </c>
      <c r="P1265">
        <f t="shared" si="416"/>
        <v>120.76600988854098</v>
      </c>
      <c r="Q1265">
        <f t="shared" si="417"/>
        <v>-1.4780150998966661</v>
      </c>
      <c r="R1265">
        <f t="shared" si="418"/>
        <v>122.30250479592723</v>
      </c>
      <c r="S1265">
        <f t="shared" si="419"/>
        <v>31.689180031856864</v>
      </c>
      <c r="T1265">
        <f t="shared" si="420"/>
        <v>13.142117386782822</v>
      </c>
      <c r="U1265">
        <f t="shared" si="421"/>
        <v>0.48889587279800434</v>
      </c>
      <c r="V1265" s="6">
        <f t="shared" si="423"/>
        <v>56257.000000169501</v>
      </c>
      <c r="W1265">
        <f t="shared" si="428"/>
        <v>13.143725478260563</v>
      </c>
      <c r="X1265">
        <f t="shared" si="429"/>
        <v>31.695084289662937</v>
      </c>
      <c r="Y1265">
        <f t="shared" si="424"/>
        <v>-1.4824679901247795</v>
      </c>
      <c r="Z1265">
        <f t="shared" si="425"/>
        <v>-4.7425565207823631E-8</v>
      </c>
      <c r="AA1265">
        <f t="shared" si="427"/>
        <v>2.487929100331319E-8</v>
      </c>
      <c r="AB1265">
        <f t="shared" si="426"/>
        <v>1.0012245252277954</v>
      </c>
      <c r="AC1265">
        <f t="shared" si="422"/>
        <v>2.0958807074569306</v>
      </c>
      <c r="AD1265">
        <f t="shared" si="430"/>
        <v>-6.1829615043089876E-12</v>
      </c>
      <c r="AE1265">
        <f t="shared" si="431"/>
        <v>-1.2101381874358309E-2</v>
      </c>
      <c r="AF1265">
        <f t="shared" si="432"/>
        <v>5.0861903863898765E-11</v>
      </c>
      <c r="AG1265" t="str">
        <f t="shared" si="433"/>
        <v>NaN</v>
      </c>
      <c r="AH1265">
        <f t="shared" si="434"/>
        <v>5.0861903863898769E-7</v>
      </c>
    </row>
    <row r="1266" spans="1:34">
      <c r="A1266" s="4">
        <v>43251.191145833334</v>
      </c>
      <c r="B1266" s="3">
        <v>-2.1871314866621101E-3</v>
      </c>
      <c r="C1266">
        <v>2.8849162527476402</v>
      </c>
      <c r="D1266">
        <v>4.0547895322360999E-2</v>
      </c>
      <c r="E1266" s="3">
        <v>4.0435930192397801E-2</v>
      </c>
      <c r="F1266" s="3">
        <v>4.0307924396456703E-2</v>
      </c>
      <c r="G1266">
        <v>-4594073</v>
      </c>
      <c r="H1266">
        <v>13051797</v>
      </c>
      <c r="K1266">
        <f t="shared" si="411"/>
        <v>140.30992723750069</v>
      </c>
      <c r="L1266">
        <f t="shared" si="412"/>
        <v>91.702624053080982</v>
      </c>
      <c r="M1266">
        <f t="shared" si="413"/>
        <v>30.705958527380574</v>
      </c>
      <c r="N1266">
        <f t="shared" si="414"/>
        <v>0.12650220181691219</v>
      </c>
      <c r="O1266">
        <f t="shared" si="415"/>
        <v>120.77962681899304</v>
      </c>
      <c r="P1266">
        <f t="shared" si="416"/>
        <v>120.73187651736804</v>
      </c>
      <c r="Q1266">
        <f t="shared" si="417"/>
        <v>-1.4892410868012149</v>
      </c>
      <c r="R1266">
        <f t="shared" si="418"/>
        <v>122.26886790579425</v>
      </c>
      <c r="S1266">
        <f t="shared" si="419"/>
        <v>31.698785918581383</v>
      </c>
      <c r="T1266">
        <f t="shared" si="420"/>
        <v>13.141851803616769</v>
      </c>
      <c r="U1266">
        <f t="shared" si="421"/>
        <v>0.48890042535751788</v>
      </c>
      <c r="V1266" s="6">
        <f t="shared" si="423"/>
        <v>56317.000000365078</v>
      </c>
      <c r="W1266">
        <f t="shared" si="428"/>
        <v>13.143375258700987</v>
      </c>
      <c r="X1266">
        <f t="shared" si="429"/>
        <v>31.694002823529299</v>
      </c>
      <c r="Y1266">
        <f t="shared" si="424"/>
        <v>-1.479626787584716</v>
      </c>
      <c r="Z1266">
        <f t="shared" si="425"/>
        <v>7.5880904326655833E-8</v>
      </c>
      <c r="AA1266">
        <f t="shared" si="427"/>
        <v>2.4823297948809415E-9</v>
      </c>
      <c r="AB1266">
        <f t="shared" si="426"/>
        <v>1.0011242079733371</v>
      </c>
      <c r="AC1266">
        <f t="shared" si="422"/>
        <v>2.0958871159787273</v>
      </c>
      <c r="AD1266">
        <f t="shared" si="430"/>
        <v>-6.180910998520542E-13</v>
      </c>
      <c r="AE1266">
        <f t="shared" si="431"/>
        <v>-9.7544635624141575E-4</v>
      </c>
      <c r="AF1266">
        <f t="shared" si="432"/>
        <v>6.307832250674014E-11</v>
      </c>
      <c r="AG1266" t="str">
        <f t="shared" si="433"/>
        <v>NaN</v>
      </c>
      <c r="AH1266">
        <f t="shared" si="434"/>
        <v>6.3078322506740136E-7</v>
      </c>
    </row>
    <row r="1267" spans="1:34">
      <c r="A1267" s="4">
        <v>43251.191840277781</v>
      </c>
      <c r="B1267" s="3">
        <v>-2.18436060240492E-3</v>
      </c>
      <c r="C1267">
        <v>2.8849531185896899</v>
      </c>
      <c r="D1267" s="3">
        <v>4.0541378392863398E-2</v>
      </c>
      <c r="E1267" s="3">
        <v>4.04265591331932E-2</v>
      </c>
      <c r="F1267" s="3">
        <v>4.02955846975055E-2</v>
      </c>
      <c r="G1267">
        <v>-4594078</v>
      </c>
      <c r="H1267">
        <v>13051797</v>
      </c>
      <c r="K1267">
        <f t="shared" si="411"/>
        <v>140.13341046200276</v>
      </c>
      <c r="L1267">
        <f t="shared" si="412"/>
        <v>91.542327699549489</v>
      </c>
      <c r="M1267">
        <f t="shared" si="413"/>
        <v>30.652284456060876</v>
      </c>
      <c r="N1267">
        <f t="shared" si="414"/>
        <v>0.12651337528011111</v>
      </c>
      <c r="O1267">
        <f t="shared" si="415"/>
        <v>120.76005288856584</v>
      </c>
      <c r="P1267">
        <f t="shared" si="416"/>
        <v>120.70382949287966</v>
      </c>
      <c r="Q1267">
        <f t="shared" si="417"/>
        <v>-1.4716241760562667</v>
      </c>
      <c r="R1267">
        <f t="shared" si="418"/>
        <v>122.2316770646221</v>
      </c>
      <c r="S1267">
        <f t="shared" si="419"/>
        <v>31.633367240098387</v>
      </c>
      <c r="T1267">
        <f t="shared" si="420"/>
        <v>13.14302795763771</v>
      </c>
      <c r="U1267">
        <f t="shared" si="421"/>
        <v>0.48888026402253176</v>
      </c>
      <c r="V1267" s="6">
        <f t="shared" si="423"/>
        <v>56377.000000560656</v>
      </c>
      <c r="W1267">
        <f t="shared" si="428"/>
        <v>13.143112594031313</v>
      </c>
      <c r="X1267">
        <f t="shared" si="429"/>
        <v>31.695995578546555</v>
      </c>
      <c r="Y1267">
        <f t="shared" si="424"/>
        <v>-1.480660776332589</v>
      </c>
      <c r="Z1267">
        <f t="shared" si="425"/>
        <v>1.2646817454161948E-7</v>
      </c>
      <c r="AA1267">
        <f t="shared" si="427"/>
        <v>-4.0023369844838466E-8</v>
      </c>
      <c r="AB1267">
        <f t="shared" si="426"/>
        <v>1.0011628845173692</v>
      </c>
      <c r="AC1267">
        <f t="shared" si="422"/>
        <v>2.095858735382202</v>
      </c>
      <c r="AD1267">
        <f t="shared" si="430"/>
        <v>9.9585795006646843E-12</v>
      </c>
      <c r="AE1267">
        <f t="shared" si="431"/>
        <v>-4.061127689263374E-4</v>
      </c>
      <c r="AF1267">
        <f t="shared" si="432"/>
        <v>-2.4410787268780875E-9</v>
      </c>
      <c r="AG1267">
        <f t="shared" si="433"/>
        <v>9.9585795006646839E-10</v>
      </c>
      <c r="AH1267" t="str">
        <f t="shared" si="434"/>
        <v>NaN</v>
      </c>
    </row>
    <row r="1268" spans="1:34">
      <c r="A1268" s="4">
        <v>43251.19253472222</v>
      </c>
      <c r="B1268" s="3">
        <v>-2.1878450190888502E-3</v>
      </c>
      <c r="C1268">
        <v>2.8849638215760902</v>
      </c>
      <c r="D1268" s="3">
        <v>4.0532911141399397E-2</v>
      </c>
      <c r="E1268" s="3">
        <v>4.0420280047837903E-2</v>
      </c>
      <c r="F1268" s="3">
        <v>4.0290296255097897E-2</v>
      </c>
      <c r="G1268">
        <v>-4594058</v>
      </c>
      <c r="H1268">
        <v>13051797</v>
      </c>
      <c r="K1268">
        <f t="shared" si="411"/>
        <v>140.35538220114796</v>
      </c>
      <c r="L1268">
        <f t="shared" si="412"/>
        <v>91.771251048108823</v>
      </c>
      <c r="M1268">
        <f t="shared" si="413"/>
        <v>30.728937778900832</v>
      </c>
      <c r="N1268">
        <f t="shared" si="414"/>
        <v>0.12651661918878138</v>
      </c>
      <c r="O1268">
        <f t="shared" si="415"/>
        <v>120.73462106655106</v>
      </c>
      <c r="P1268">
        <f t="shared" si="416"/>
        <v>120.68503656276584</v>
      </c>
      <c r="Q1268">
        <f t="shared" si="417"/>
        <v>-1.4811170661402855</v>
      </c>
      <c r="R1268">
        <f t="shared" si="418"/>
        <v>122.21573813269134</v>
      </c>
      <c r="S1268">
        <f t="shared" si="419"/>
        <v>31.716349156327688</v>
      </c>
      <c r="T1268">
        <f t="shared" si="420"/>
        <v>13.143369421708265</v>
      </c>
      <c r="U1268">
        <f t="shared" si="421"/>
        <v>0.48887441073172994</v>
      </c>
      <c r="V1268" s="6">
        <f t="shared" si="423"/>
        <v>56437.000000127591</v>
      </c>
      <c r="W1268">
        <f t="shared" si="428"/>
        <v>13.142876195828602</v>
      </c>
      <c r="X1268">
        <f t="shared" si="429"/>
        <v>31.695785159755442</v>
      </c>
      <c r="Y1268">
        <f t="shared" si="424"/>
        <v>-1.4773211469034304</v>
      </c>
      <c r="Z1268">
        <f t="shared" si="425"/>
        <v>2.038123470012698E-7</v>
      </c>
      <c r="AA1268">
        <f t="shared" si="427"/>
        <v>-1.0213014324493704E-8</v>
      </c>
      <c r="AB1268">
        <f t="shared" si="426"/>
        <v>1.0010420300506879</v>
      </c>
      <c r="AC1268">
        <f t="shared" si="422"/>
        <v>2.0958504958541795</v>
      </c>
      <c r="AD1268">
        <f t="shared" si="430"/>
        <v>2.5469277987553253E-12</v>
      </c>
      <c r="AE1268">
        <f t="shared" si="431"/>
        <v>1.2997999975191972E-4</v>
      </c>
      <c r="AF1268">
        <f t="shared" si="432"/>
        <v>1.9506131055519878E-9</v>
      </c>
      <c r="AG1268">
        <f t="shared" si="433"/>
        <v>2.5469277987553253E-10</v>
      </c>
      <c r="AH1268">
        <f t="shared" si="434"/>
        <v>1.9506131055519877E-5</v>
      </c>
    </row>
    <row r="1269" spans="1:34">
      <c r="A1269" s="4">
        <v>43251.193240740744</v>
      </c>
      <c r="B1269" s="3">
        <v>-2.18765474377506E-3</v>
      </c>
      <c r="C1269">
        <v>2.8850304179359201</v>
      </c>
      <c r="D1269" s="3">
        <v>4.0521542191399897E-2</v>
      </c>
      <c r="E1269" s="3">
        <v>4.0408661361489101E-2</v>
      </c>
      <c r="F1269" s="3">
        <v>4.02783377051492E-2</v>
      </c>
      <c r="G1269">
        <v>-4594056</v>
      </c>
      <c r="H1269">
        <v>13051797</v>
      </c>
      <c r="K1269">
        <f t="shared" si="411"/>
        <v>140.34326087750915</v>
      </c>
      <c r="L1269">
        <f t="shared" si="412"/>
        <v>91.774849129541522</v>
      </c>
      <c r="M1269">
        <f t="shared" si="413"/>
        <v>30.730142570370994</v>
      </c>
      <c r="N1269">
        <f t="shared" si="414"/>
        <v>0.12653680350939819</v>
      </c>
      <c r="O1269">
        <f t="shared" si="415"/>
        <v>120.7004738448568</v>
      </c>
      <c r="P1269">
        <f t="shared" si="416"/>
        <v>120.65026252352088</v>
      </c>
      <c r="Q1269">
        <f t="shared" si="417"/>
        <v>-1.4792221985137388</v>
      </c>
      <c r="R1269">
        <f t="shared" si="418"/>
        <v>122.17969604337054</v>
      </c>
      <c r="S1269">
        <f t="shared" si="419"/>
        <v>31.716290702713486</v>
      </c>
      <c r="T1269">
        <f t="shared" si="420"/>
        <v>13.145494087036349</v>
      </c>
      <c r="U1269">
        <f t="shared" si="421"/>
        <v>0.48883799025562724</v>
      </c>
      <c r="V1269" s="6">
        <f t="shared" si="423"/>
        <v>56498.000000556931</v>
      </c>
      <c r="W1269">
        <f t="shared" si="428"/>
        <v>13.142721515523114</v>
      </c>
      <c r="X1269">
        <f t="shared" si="429"/>
        <v>31.691631742401583</v>
      </c>
      <c r="Y1269">
        <f t="shared" si="424"/>
        <v>-1.4808783695779131</v>
      </c>
      <c r="Z1269">
        <f t="shared" si="425"/>
        <v>2.8220171119650338E-8</v>
      </c>
      <c r="AA1269">
        <f t="shared" si="427"/>
        <v>2.8854751474999524E-9</v>
      </c>
      <c r="AB1269">
        <f t="shared" si="426"/>
        <v>1.0011673625978179</v>
      </c>
      <c r="AC1269">
        <f t="shared" si="422"/>
        <v>2.0957992276798127</v>
      </c>
      <c r="AD1269">
        <f t="shared" si="430"/>
        <v>-7.1783549927388651E-13</v>
      </c>
      <c r="AE1269">
        <f t="shared" si="431"/>
        <v>1.5098514427927266E-4</v>
      </c>
      <c r="AF1269">
        <f t="shared" si="432"/>
        <v>-4.7328392005188266E-10</v>
      </c>
      <c r="AG1269" t="str">
        <f t="shared" si="433"/>
        <v>NaN</v>
      </c>
      <c r="AH1269" t="str">
        <f t="shared" si="434"/>
        <v>NaN</v>
      </c>
    </row>
    <row r="1270" spans="1:34">
      <c r="A1270" s="4">
        <v>43251.193935185183</v>
      </c>
      <c r="B1270" s="3">
        <v>-2.18879639565785E-3</v>
      </c>
      <c r="C1270">
        <v>2.88497452456249</v>
      </c>
      <c r="D1270" s="3">
        <v>4.0508758068754099E-2</v>
      </c>
      <c r="E1270">
        <v>4.0394259898675997E-2</v>
      </c>
      <c r="F1270" s="3">
        <v>4.0266617373326902E-2</v>
      </c>
      <c r="G1270">
        <v>-4594050</v>
      </c>
      <c r="H1270">
        <v>13051797</v>
      </c>
      <c r="K1270">
        <f t="shared" si="411"/>
        <v>140.41598881934519</v>
      </c>
      <c r="L1270">
        <f t="shared" si="412"/>
        <v>91.862983340889983</v>
      </c>
      <c r="M1270">
        <f t="shared" si="413"/>
        <v>30.759653671786619</v>
      </c>
      <c r="N1270">
        <f t="shared" si="414"/>
        <v>0.1265198630974515</v>
      </c>
      <c r="O1270">
        <f t="shared" si="415"/>
        <v>120.66207607987658</v>
      </c>
      <c r="P1270">
        <f t="shared" si="416"/>
        <v>120.60715979933906</v>
      </c>
      <c r="Q1270">
        <f t="shared" si="417"/>
        <v>-1.4822958440797152</v>
      </c>
      <c r="R1270">
        <f t="shared" si="418"/>
        <v>122.1443719239563</v>
      </c>
      <c r="S1270">
        <f t="shared" si="419"/>
        <v>31.747850901173095</v>
      </c>
      <c r="T1270">
        <f t="shared" si="420"/>
        <v>13.143710885778802</v>
      </c>
      <c r="U1270">
        <f t="shared" si="421"/>
        <v>0.48886855744092872</v>
      </c>
      <c r="V1270" s="6">
        <f t="shared" si="423"/>
        <v>56558.000000123866</v>
      </c>
      <c r="W1270">
        <f t="shared" si="428"/>
        <v>13.142420910401141</v>
      </c>
      <c r="X1270">
        <f t="shared" si="429"/>
        <v>31.691411645477881</v>
      </c>
      <c r="Y1270">
        <f t="shared" si="424"/>
        <v>-1.4809677296294979</v>
      </c>
      <c r="Z1270">
        <f t="shared" si="425"/>
        <v>-3.3830236688812586E-7</v>
      </c>
      <c r="AA1270">
        <f t="shared" si="427"/>
        <v>-2.6021536119375381E-8</v>
      </c>
      <c r="AB1270">
        <f t="shared" si="426"/>
        <v>1.0011692959244776</v>
      </c>
      <c r="AC1270">
        <f t="shared" si="422"/>
        <v>2.0958422563261574</v>
      </c>
      <c r="AD1270">
        <f t="shared" si="430"/>
        <v>6.4732627425977249E-12</v>
      </c>
      <c r="AE1270">
        <f t="shared" si="431"/>
        <v>8.7982659046877509E-5</v>
      </c>
      <c r="AF1270">
        <f t="shared" si="432"/>
        <v>7.3241492828436524E-9</v>
      </c>
      <c r="AG1270">
        <f t="shared" si="433"/>
        <v>6.4732627425977254E-10</v>
      </c>
      <c r="AH1270">
        <f t="shared" si="434"/>
        <v>7.3241492828436534E-5</v>
      </c>
    </row>
    <row r="1271" spans="1:34">
      <c r="A1271" s="4">
        <v>43251.19462962963</v>
      </c>
      <c r="B1271" s="3">
        <v>-2.1856092841517202E-3</v>
      </c>
      <c r="C1271">
        <v>2.8849031713198201</v>
      </c>
      <c r="D1271">
        <v>4.0498376171945002E-2</v>
      </c>
      <c r="E1271" s="3">
        <v>4.0384829378435801E-2</v>
      </c>
      <c r="F1271" s="3">
        <v>4.0255969023073698E-2</v>
      </c>
      <c r="G1271">
        <v>-4594054</v>
      </c>
      <c r="H1271">
        <v>13051797</v>
      </c>
      <c r="K1271">
        <f t="shared" si="411"/>
        <v>140.21295664838581</v>
      </c>
      <c r="L1271">
        <f t="shared" si="412"/>
        <v>91.673948329426665</v>
      </c>
      <c r="M1271">
        <f t="shared" si="413"/>
        <v>30.696356669305469</v>
      </c>
      <c r="N1271">
        <f t="shared" si="414"/>
        <v>0.12649823703964927</v>
      </c>
      <c r="O1271">
        <f t="shared" si="415"/>
        <v>120.63089352282755</v>
      </c>
      <c r="P1271">
        <f t="shared" si="416"/>
        <v>120.57893481149723</v>
      </c>
      <c r="Q1271">
        <f t="shared" si="417"/>
        <v>-1.4813851462950396</v>
      </c>
      <c r="R1271">
        <f t="shared" si="418"/>
        <v>122.11227866912259</v>
      </c>
      <c r="S1271">
        <f t="shared" si="419"/>
        <v>31.683946766835497</v>
      </c>
      <c r="T1271">
        <f t="shared" si="420"/>
        <v>13.141434458641726</v>
      </c>
      <c r="U1271">
        <f t="shared" si="421"/>
        <v>0.48890757937960766</v>
      </c>
      <c r="V1271" s="6">
        <f t="shared" si="423"/>
        <v>56618.000000319444</v>
      </c>
      <c r="W1271">
        <f t="shared" si="428"/>
        <v>13.142307089044275</v>
      </c>
      <c r="X1271">
        <f t="shared" si="429"/>
        <v>31.684800000829167</v>
      </c>
      <c r="Y1271">
        <f t="shared" si="424"/>
        <v>-1.4796985259426425</v>
      </c>
      <c r="Z1271">
        <f t="shared" si="425"/>
        <v>-1.2014476516470189E-7</v>
      </c>
      <c r="AA1271">
        <f t="shared" si="427"/>
        <v>-5.6735235586534532E-8</v>
      </c>
      <c r="AB1271">
        <f t="shared" si="426"/>
        <v>1.0011271203690997</v>
      </c>
      <c r="AC1271">
        <f t="shared" si="422"/>
        <v>2.0958971865129752</v>
      </c>
      <c r="AD1271">
        <f t="shared" si="430"/>
        <v>1.4126250504187634E-11</v>
      </c>
      <c r="AE1271">
        <f t="shared" si="431"/>
        <v>4.6368423937748574E-5</v>
      </c>
      <c r="AF1271">
        <f t="shared" si="432"/>
        <v>3.0327429716617162E-8</v>
      </c>
      <c r="AG1271">
        <f t="shared" si="433"/>
        <v>1.4126250504187633E-9</v>
      </c>
      <c r="AH1271">
        <f t="shared" si="434"/>
        <v>3.0327429716617163E-4</v>
      </c>
    </row>
    <row r="1272" spans="1:34">
      <c r="A1272" s="4">
        <v>43251.195324074077</v>
      </c>
      <c r="B1272" s="3">
        <v>-2.1835519323212798E-3</v>
      </c>
      <c r="C1272">
        <v>2.88492933417547</v>
      </c>
      <c r="D1272" s="3">
        <v>4.04904916386295E-2</v>
      </c>
      <c r="E1272" s="3">
        <v>4.0375042091982297E-2</v>
      </c>
      <c r="F1272" s="3">
        <v>4.0246130614450502E-2</v>
      </c>
      <c r="G1272">
        <v>-4594044</v>
      </c>
      <c r="H1272">
        <v>13051797</v>
      </c>
      <c r="K1272">
        <f t="shared" si="411"/>
        <v>140.08189483653575</v>
      </c>
      <c r="L1272">
        <f t="shared" si="412"/>
        <v>91.555819016171384</v>
      </c>
      <c r="M1272">
        <f t="shared" si="413"/>
        <v>30.656801925576598</v>
      </c>
      <c r="N1272">
        <f t="shared" si="414"/>
        <v>0.12650616659417807</v>
      </c>
      <c r="O1272">
        <f t="shared" si="415"/>
        <v>120.60721192451882</v>
      </c>
      <c r="P1272">
        <f t="shared" si="416"/>
        <v>120.54964204353548</v>
      </c>
      <c r="Q1272">
        <f t="shared" si="417"/>
        <v>-1.475414587453173</v>
      </c>
      <c r="R1272">
        <f t="shared" si="418"/>
        <v>122.08262651197199</v>
      </c>
      <c r="S1272">
        <f t="shared" si="419"/>
        <v>31.640411650545381</v>
      </c>
      <c r="T1272">
        <f t="shared" si="420"/>
        <v>13.142269148592126</v>
      </c>
      <c r="U1272">
        <f t="shared" si="421"/>
        <v>0.48889327133542304</v>
      </c>
      <c r="V1272" s="6">
        <f t="shared" si="423"/>
        <v>56678.000000515021</v>
      </c>
      <c r="W1272">
        <f t="shared" si="428"/>
        <v>13.142158245731462</v>
      </c>
      <c r="X1272">
        <f t="shared" si="429"/>
        <v>31.683195647124577</v>
      </c>
      <c r="Y1272">
        <f t="shared" si="424"/>
        <v>-1.477843180038704</v>
      </c>
      <c r="Z1272">
        <f t="shared" si="425"/>
        <v>4.4263861096131937E-8</v>
      </c>
      <c r="AA1272">
        <f t="shared" si="427"/>
        <v>-6.9277533865586205E-8</v>
      </c>
      <c r="AB1272">
        <f t="shared" si="426"/>
        <v>1.0010631333626783</v>
      </c>
      <c r="AC1272">
        <f t="shared" si="422"/>
        <v>2.095877045444472</v>
      </c>
      <c r="AD1272">
        <f t="shared" si="430"/>
        <v>1.7270590074740337E-11</v>
      </c>
      <c r="AE1272">
        <f t="shared" si="431"/>
        <v>6.8319483579275864E-6</v>
      </c>
      <c r="AF1272">
        <f t="shared" si="432"/>
        <v>2.5164808926665509E-7</v>
      </c>
      <c r="AG1272">
        <f t="shared" si="433"/>
        <v>1.7270590074740338E-9</v>
      </c>
      <c r="AH1272">
        <f t="shared" si="434"/>
        <v>2.5164808926665507E-3</v>
      </c>
    </row>
    <row r="1273" spans="1:34">
      <c r="A1273" s="4">
        <v>43251.196018518516</v>
      </c>
      <c r="B1273" s="3">
        <v>-2.1856925296015101E-3</v>
      </c>
      <c r="C1273">
        <v>2.8849198204097801</v>
      </c>
      <c r="D1273" s="3">
        <v>4.0482500075449901E-2</v>
      </c>
      <c r="E1273" s="3">
        <v>4.0367086205424098E-2</v>
      </c>
      <c r="F1273" s="3">
        <v>4.0238602921654099E-2</v>
      </c>
      <c r="G1273">
        <v>-4594040</v>
      </c>
      <c r="H1273">
        <v>13051797</v>
      </c>
      <c r="K1273">
        <f t="shared" si="411"/>
        <v>140.21825972747823</v>
      </c>
      <c r="L1273">
        <f t="shared" si="412"/>
        <v>91.702078990784386</v>
      </c>
      <c r="M1273">
        <f t="shared" si="413"/>
        <v>30.705776017224</v>
      </c>
      <c r="N1273">
        <f t="shared" si="414"/>
        <v>0.12650328311980424</v>
      </c>
      <c r="O1273">
        <f t="shared" si="415"/>
        <v>120.58320885654953</v>
      </c>
      <c r="P1273">
        <f t="shared" si="416"/>
        <v>120.52583054685697</v>
      </c>
      <c r="Q1273">
        <f t="shared" si="417"/>
        <v>-1.4767298063678993</v>
      </c>
      <c r="R1273">
        <f t="shared" si="418"/>
        <v>122.05993866291743</v>
      </c>
      <c r="S1273">
        <f t="shared" si="419"/>
        <v>31.690262554802601</v>
      </c>
      <c r="T1273">
        <f t="shared" si="420"/>
        <v>13.141965624973828</v>
      </c>
      <c r="U1273">
        <f t="shared" si="421"/>
        <v>0.48889847426058053</v>
      </c>
      <c r="V1273" s="6">
        <f t="shared" si="423"/>
        <v>56738.000000081956</v>
      </c>
      <c r="W1273">
        <f t="shared" si="428"/>
        <v>13.142298333555292</v>
      </c>
      <c r="X1273">
        <f t="shared" si="429"/>
        <v>31.682941268519958</v>
      </c>
      <c r="Y1273">
        <f t="shared" si="424"/>
        <v>-1.4766316016804524</v>
      </c>
      <c r="Z1273">
        <f t="shared" si="425"/>
        <v>-1.2646817454147146E-7</v>
      </c>
      <c r="AA1273">
        <f t="shared" si="427"/>
        <v>-7.286104765899578E-8</v>
      </c>
      <c r="AB1273">
        <f t="shared" si="426"/>
        <v>1.0010185570528982</v>
      </c>
      <c r="AC1273">
        <f t="shared" si="422"/>
        <v>2.0958843694693816</v>
      </c>
      <c r="AD1273">
        <f t="shared" si="430"/>
        <v>1.8178911659545728E-11</v>
      </c>
      <c r="AE1273">
        <f t="shared" si="431"/>
        <v>-2.0263828852075031E-4</v>
      </c>
      <c r="AF1273">
        <f t="shared" si="432"/>
        <v>-8.9305335512687148E-9</v>
      </c>
      <c r="AG1273">
        <f t="shared" si="433"/>
        <v>1.8178911659545728E-9</v>
      </c>
      <c r="AH1273" t="str">
        <f t="shared" si="434"/>
        <v>NaN</v>
      </c>
    </row>
    <row r="1274" spans="1:34">
      <c r="A1274" s="4">
        <v>43251.196712962963</v>
      </c>
      <c r="B1274" s="3">
        <v>-2.1848957517249801E-3</v>
      </c>
      <c r="C1274">
        <v>2.88488176534702</v>
      </c>
      <c r="D1274" s="3">
        <v>4.0469264048933799E-2</v>
      </c>
      <c r="E1274" s="3">
        <v>4.0354623172370298E-2</v>
      </c>
      <c r="F1274" s="3">
        <v>4.02257510537311E-2</v>
      </c>
      <c r="G1274">
        <v>-4594033</v>
      </c>
      <c r="H1274">
        <v>13051797</v>
      </c>
      <c r="K1274">
        <f t="shared" si="411"/>
        <v>140.16750168473851</v>
      </c>
      <c r="L1274">
        <f t="shared" si="412"/>
        <v>91.668214611463227</v>
      </c>
      <c r="M1274">
        <f t="shared" si="413"/>
        <v>30.694436775433175</v>
      </c>
      <c r="N1274">
        <f t="shared" si="414"/>
        <v>0.12649174922230888</v>
      </c>
      <c r="O1274">
        <f t="shared" si="415"/>
        <v>120.54345377522573</v>
      </c>
      <c r="P1274">
        <f t="shared" si="416"/>
        <v>120.48852942799437</v>
      </c>
      <c r="Q1274">
        <f t="shared" si="417"/>
        <v>-1.4777504112202848</v>
      </c>
      <c r="R1274">
        <f t="shared" si="418"/>
        <v>122.02120418644601</v>
      </c>
      <c r="S1274">
        <f t="shared" si="419"/>
        <v>31.679603716246699</v>
      </c>
      <c r="T1274">
        <f t="shared" si="420"/>
        <v>13.140751530500632</v>
      </c>
      <c r="U1274">
        <f t="shared" si="421"/>
        <v>0.48891928596121065</v>
      </c>
      <c r="V1274" s="6">
        <f t="shared" si="423"/>
        <v>56798.000000277534</v>
      </c>
      <c r="W1274">
        <f t="shared" si="428"/>
        <v>13.14207944633057</v>
      </c>
      <c r="X1274">
        <f t="shared" si="429"/>
        <v>31.68375965143607</v>
      </c>
      <c r="Y1274">
        <f t="shared" si="424"/>
        <v>-1.4780438766151274</v>
      </c>
      <c r="Z1274">
        <f t="shared" si="425"/>
        <v>-8.8527721728494621E-8</v>
      </c>
      <c r="AA1274">
        <f t="shared" si="427"/>
        <v>-4.8019084802217647E-8</v>
      </c>
      <c r="AB1274">
        <f t="shared" si="426"/>
        <v>1.0010688039790643</v>
      </c>
      <c r="AC1274">
        <f t="shared" si="422"/>
        <v>2.0959136655690194</v>
      </c>
      <c r="AD1274">
        <f t="shared" si="430"/>
        <v>1.1969534165210746E-11</v>
      </c>
      <c r="AE1274">
        <f t="shared" si="431"/>
        <v>2.20495088163081E-4</v>
      </c>
      <c r="AF1274">
        <f t="shared" si="432"/>
        <v>5.4039256517924783E-9</v>
      </c>
      <c r="AG1274">
        <f t="shared" si="433"/>
        <v>1.1969534165210746E-9</v>
      </c>
      <c r="AH1274">
        <f t="shared" si="434"/>
        <v>5.4039256517924783E-5</v>
      </c>
    </row>
    <row r="1275" spans="1:34">
      <c r="A1275" s="4">
        <v>43251.19740740741</v>
      </c>
      <c r="B1275" s="3">
        <v>-2.1848362906894199E-3</v>
      </c>
      <c r="C1275">
        <v>2.8848865222298601</v>
      </c>
      <c r="D1275" s="3">
        <v>4.0454898262742102E-2</v>
      </c>
      <c r="E1275" s="3">
        <v>4.0339781697894102E-2</v>
      </c>
      <c r="F1275" s="3">
        <v>4.0212065422365398E-2</v>
      </c>
      <c r="G1275">
        <v>-4594031</v>
      </c>
      <c r="H1275">
        <v>13051797</v>
      </c>
      <c r="K1275">
        <f t="shared" si="411"/>
        <v>140.16371377110136</v>
      </c>
      <c r="L1275">
        <f t="shared" si="412"/>
        <v>91.682416335701902</v>
      </c>
      <c r="M1275">
        <f t="shared" si="413"/>
        <v>30.699192119786652</v>
      </c>
      <c r="N1275">
        <f t="shared" si="414"/>
        <v>0.12649319095949429</v>
      </c>
      <c r="O1275">
        <f t="shared" si="415"/>
        <v>120.50030540304344</v>
      </c>
      <c r="P1275">
        <f t="shared" si="416"/>
        <v>120.44410977499793</v>
      </c>
      <c r="Q1275">
        <f t="shared" si="417"/>
        <v>-1.4796514122571978</v>
      </c>
      <c r="R1275">
        <f t="shared" si="418"/>
        <v>121.97995681530064</v>
      </c>
      <c r="S1275">
        <f t="shared" si="419"/>
        <v>31.685626394624784</v>
      </c>
      <c r="T1275">
        <f t="shared" si="420"/>
        <v>13.140903292309623</v>
      </c>
      <c r="U1275">
        <f t="shared" si="421"/>
        <v>0.48891668449863473</v>
      </c>
      <c r="V1275" s="6">
        <f t="shared" si="423"/>
        <v>56858.000000473112</v>
      </c>
      <c r="W1275">
        <f t="shared" si="428"/>
        <v>13.142041505878296</v>
      </c>
      <c r="X1275">
        <f t="shared" si="429"/>
        <v>31.681251901851148</v>
      </c>
      <c r="Y1275">
        <f t="shared" si="424"/>
        <v>-1.4812443789087031</v>
      </c>
      <c r="Z1275">
        <f t="shared" si="425"/>
        <v>1.1601625904790813E-7</v>
      </c>
      <c r="AA1275">
        <f t="shared" si="427"/>
        <v>1.6648408177445475E-9</v>
      </c>
      <c r="AB1275">
        <f t="shared" si="426"/>
        <v>1.0011815517717571</v>
      </c>
      <c r="AC1275">
        <f t="shared" si="422"/>
        <v>2.0959100035565688</v>
      </c>
      <c r="AD1275">
        <f t="shared" si="430"/>
        <v>-4.1409113944774262E-13</v>
      </c>
      <c r="AE1275">
        <f t="shared" si="431"/>
        <v>6.8543797006575115E-4</v>
      </c>
      <c r="AF1275">
        <f t="shared" si="432"/>
        <v>-6.0139361804228675E-11</v>
      </c>
      <c r="AG1275" t="str">
        <f t="shared" si="433"/>
        <v>NaN</v>
      </c>
      <c r="AH1275" t="str">
        <f t="shared" si="434"/>
        <v>NaN</v>
      </c>
    </row>
    <row r="1276" spans="1:34">
      <c r="A1276" s="4">
        <v>43251.198113425926</v>
      </c>
      <c r="B1276" s="3">
        <v>-2.1843724946120301E-3</v>
      </c>
      <c r="C1276">
        <v>2.8849257665133301</v>
      </c>
      <c r="D1276" s="3">
        <v>4.04336944574607E-2</v>
      </c>
      <c r="E1276" s="3">
        <v>4.0320611460028903E-2</v>
      </c>
      <c r="F1276" s="3">
        <v>4.0193150903123802E-2</v>
      </c>
      <c r="G1276">
        <v>-4594045</v>
      </c>
      <c r="H1276">
        <v>13051797</v>
      </c>
      <c r="K1276">
        <f t="shared" si="411"/>
        <v>140.13416804473005</v>
      </c>
      <c r="L1276">
        <f t="shared" si="412"/>
        <v>91.677733572730602</v>
      </c>
      <c r="M1276">
        <f t="shared" si="413"/>
        <v>30.697624130570695</v>
      </c>
      <c r="N1276">
        <f t="shared" si="414"/>
        <v>0.12650508529128601</v>
      </c>
      <c r="O1276">
        <f t="shared" si="415"/>
        <v>120.43661869145286</v>
      </c>
      <c r="P1276">
        <f t="shared" si="416"/>
        <v>120.3867343898772</v>
      </c>
      <c r="Q1276">
        <f t="shared" si="417"/>
        <v>-1.4863313132486269</v>
      </c>
      <c r="R1276">
        <f t="shared" si="418"/>
        <v>121.92295000470149</v>
      </c>
      <c r="S1276">
        <f t="shared" si="419"/>
        <v>31.688511672736446</v>
      </c>
      <c r="T1276">
        <f t="shared" si="420"/>
        <v>13.142155327235068</v>
      </c>
      <c r="U1276">
        <f t="shared" si="421"/>
        <v>0.48889522243236033</v>
      </c>
      <c r="V1276" s="6">
        <f t="shared" si="423"/>
        <v>56919.000000273809</v>
      </c>
      <c r="W1276">
        <f t="shared" si="428"/>
        <v>13.141676693837091</v>
      </c>
      <c r="X1276">
        <f t="shared" si="429"/>
        <v>31.682907432663981</v>
      </c>
      <c r="Y1276">
        <f t="shared" si="424"/>
        <v>-1.4818569061753617</v>
      </c>
      <c r="Z1276">
        <f t="shared" si="425"/>
        <v>3.1355745657834163E-9</v>
      </c>
      <c r="AA1276">
        <f t="shared" si="427"/>
        <v>-4.658567910274298E-9</v>
      </c>
      <c r="AB1276">
        <f t="shared" si="426"/>
        <v>1.0012032308682108</v>
      </c>
      <c r="AC1276">
        <f t="shared" si="422"/>
        <v>2.0958797919538177</v>
      </c>
      <c r="AD1276">
        <f t="shared" si="430"/>
        <v>1.1582167462390618E-12</v>
      </c>
      <c r="AE1276">
        <f t="shared" si="431"/>
        <v>-1.4839188948820037E-3</v>
      </c>
      <c r="AF1276">
        <f t="shared" si="432"/>
        <v>-7.7698155871507789E-11</v>
      </c>
      <c r="AG1276">
        <f t="shared" si="433"/>
        <v>1.1582167462390618E-10</v>
      </c>
      <c r="AH1276" t="str">
        <f t="shared" si="434"/>
        <v>NaN</v>
      </c>
    </row>
    <row r="1277" spans="1:34">
      <c r="A1277" s="4">
        <v>43251.198807870373</v>
      </c>
      <c r="B1277" s="3">
        <v>-2.1816610713904102E-3</v>
      </c>
      <c r="C1277">
        <v>2.88488771145057</v>
      </c>
      <c r="D1277" s="3">
        <v>4.0422182800975898E-2</v>
      </c>
      <c r="E1277" s="3">
        <v>4.0306923529642498E-2</v>
      </c>
      <c r="F1277" s="3">
        <v>4.0179441449945397E-2</v>
      </c>
      <c r="G1277">
        <v>-4594047</v>
      </c>
      <c r="H1277">
        <v>13051797</v>
      </c>
      <c r="K1277">
        <f t="shared" si="411"/>
        <v>139.96143918286992</v>
      </c>
      <c r="L1277">
        <f t="shared" si="412"/>
        <v>91.523025662302288</v>
      </c>
      <c r="M1277">
        <f t="shared" si="413"/>
        <v>30.645821308890046</v>
      </c>
      <c r="N1277">
        <f t="shared" si="414"/>
        <v>0.12649355139379062</v>
      </c>
      <c r="O1277">
        <f t="shared" si="415"/>
        <v>120.40204284354502</v>
      </c>
      <c r="P1277">
        <f t="shared" si="416"/>
        <v>120.34576722593546</v>
      </c>
      <c r="Q1277">
        <f t="shared" si="417"/>
        <v>-1.4795879930202602</v>
      </c>
      <c r="R1277">
        <f t="shared" si="418"/>
        <v>121.88163083656528</v>
      </c>
      <c r="S1277">
        <f t="shared" si="419"/>
        <v>31.632213304236885</v>
      </c>
      <c r="T1277">
        <f t="shared" si="420"/>
        <v>13.140941232761868</v>
      </c>
      <c r="U1277">
        <f t="shared" si="421"/>
        <v>0.48891603413299078</v>
      </c>
      <c r="V1277" s="6">
        <f t="shared" si="423"/>
        <v>56979.000000469387</v>
      </c>
      <c r="W1277">
        <f t="shared" si="428"/>
        <v>13.141285615328915</v>
      </c>
      <c r="X1277">
        <f t="shared" si="429"/>
        <v>31.681990706752359</v>
      </c>
      <c r="Y1277">
        <f t="shared" si="424"/>
        <v>-1.4826441455215615</v>
      </c>
      <c r="Z1277">
        <f t="shared" si="425"/>
        <v>-1.6440862689067904E-7</v>
      </c>
      <c r="AA1277">
        <f t="shared" si="427"/>
        <v>3.9232010787512366E-9</v>
      </c>
      <c r="AB1277">
        <f t="shared" si="426"/>
        <v>1.0012332638160462</v>
      </c>
      <c r="AC1277">
        <f t="shared" si="422"/>
        <v>2.0959090880534559</v>
      </c>
      <c r="AD1277">
        <f t="shared" si="430"/>
        <v>-9.7488500191745155E-13</v>
      </c>
      <c r="AE1277">
        <f t="shared" si="431"/>
        <v>-2.48251248358545E-4</v>
      </c>
      <c r="AF1277">
        <f t="shared" si="432"/>
        <v>3.9092458515098728E-10</v>
      </c>
      <c r="AG1277" t="str">
        <f t="shared" si="433"/>
        <v>NaN</v>
      </c>
      <c r="AH1277">
        <f t="shared" si="434"/>
        <v>3.9092458515098725E-6</v>
      </c>
    </row>
    <row r="1278" spans="1:34">
      <c r="A1278" s="4">
        <v>43251.199502314812</v>
      </c>
      <c r="B1278" s="3">
        <v>-2.1830286752083298E-3</v>
      </c>
      <c r="C1278">
        <v>2.8848639270363501</v>
      </c>
      <c r="D1278" s="3">
        <v>4.0409244079637599E-2</v>
      </c>
      <c r="E1278" s="3">
        <v>4.02947459095594E-2</v>
      </c>
      <c r="F1278" s="3">
        <v>4.0167351880027097E-2</v>
      </c>
      <c r="G1278">
        <v>-4594037</v>
      </c>
      <c r="H1278">
        <v>13051797</v>
      </c>
      <c r="K1278">
        <f t="shared" si="411"/>
        <v>140.04856119652729</v>
      </c>
      <c r="L1278">
        <f t="shared" si="412"/>
        <v>91.62603930558879</v>
      </c>
      <c r="M1278">
        <f t="shared" si="413"/>
        <v>30.680314680166735</v>
      </c>
      <c r="N1278">
        <f t="shared" si="414"/>
        <v>0.12648634270785758</v>
      </c>
      <c r="O1278">
        <f t="shared" si="415"/>
        <v>120.3631807334998</v>
      </c>
      <c r="P1278">
        <f t="shared" si="416"/>
        <v>120.30932033116895</v>
      </c>
      <c r="Q1278">
        <f t="shared" si="417"/>
        <v>-1.4820131302957975</v>
      </c>
      <c r="R1278">
        <f t="shared" si="418"/>
        <v>121.8451938637956</v>
      </c>
      <c r="S1278">
        <f t="shared" si="419"/>
        <v>31.668323433697267</v>
      </c>
      <c r="T1278">
        <f t="shared" si="420"/>
        <v>13.140182423716285</v>
      </c>
      <c r="U1278">
        <f t="shared" si="421"/>
        <v>0.48892904144588173</v>
      </c>
      <c r="V1278" s="6">
        <f t="shared" si="423"/>
        <v>57039.000000036322</v>
      </c>
      <c r="W1278">
        <f t="shared" si="428"/>
        <v>13.141075483593168</v>
      </c>
      <c r="X1278">
        <f t="shared" si="429"/>
        <v>31.68641992954991</v>
      </c>
      <c r="Y1278">
        <f t="shared" si="424"/>
        <v>-1.4819807546885027</v>
      </c>
      <c r="Z1278">
        <f t="shared" si="425"/>
        <v>2.2764271417503347E-7</v>
      </c>
      <c r="AA1278">
        <f t="shared" si="427"/>
        <v>2.3345099247982385E-8</v>
      </c>
      <c r="AB1278">
        <f t="shared" si="426"/>
        <v>1.0012083390380395</v>
      </c>
      <c r="AC1278">
        <f t="shared" si="422"/>
        <v>2.0959273981157258</v>
      </c>
      <c r="AD1278">
        <f t="shared" si="430"/>
        <v>-5.8037233567514532E-12</v>
      </c>
      <c r="AE1278">
        <f t="shared" si="431"/>
        <v>-4.7488379351430433E-5</v>
      </c>
      <c r="AF1278">
        <f t="shared" si="432"/>
        <v>1.2166072225596187E-8</v>
      </c>
      <c r="AG1278" t="str">
        <f t="shared" si="433"/>
        <v>NaN</v>
      </c>
      <c r="AH1278">
        <f t="shared" si="434"/>
        <v>1.2166072225596186E-4</v>
      </c>
    </row>
    <row r="1279" spans="1:34">
      <c r="A1279" s="4">
        <v>43251.200196759259</v>
      </c>
      <c r="B1279" s="3">
        <v>-2.1839443751559902E-3</v>
      </c>
      <c r="C1279">
        <v>2.8849733353417801</v>
      </c>
      <c r="D1279" s="3">
        <v>4.0394628557096399E-2</v>
      </c>
      <c r="E1279" s="3">
        <v>4.0281081763587301E-2</v>
      </c>
      <c r="F1279" s="3">
        <v>4.0153559050504599E-2</v>
      </c>
      <c r="G1279">
        <v>-4594019</v>
      </c>
      <c r="H1279">
        <v>13051797</v>
      </c>
      <c r="K1279">
        <f t="shared" si="411"/>
        <v>140.10689506654197</v>
      </c>
      <c r="L1279">
        <f t="shared" si="412"/>
        <v>91.702503724480778</v>
      </c>
      <c r="M1279">
        <f t="shared" si="413"/>
        <v>30.70591823622156</v>
      </c>
      <c r="N1279">
        <f t="shared" si="414"/>
        <v>0.1265195026631552</v>
      </c>
      <c r="O1279">
        <f t="shared" si="415"/>
        <v>120.31928226544306</v>
      </c>
      <c r="P1279">
        <f t="shared" si="416"/>
        <v>120.2684243525688</v>
      </c>
      <c r="Q1279">
        <f t="shared" si="417"/>
        <v>-1.48434114074945</v>
      </c>
      <c r="R1279">
        <f t="shared" si="418"/>
        <v>121.80362340619251</v>
      </c>
      <c r="S1279">
        <f t="shared" si="419"/>
        <v>31.695478996721192</v>
      </c>
      <c r="T1279">
        <f t="shared" si="420"/>
        <v>13.143672945326562</v>
      </c>
      <c r="U1279">
        <f t="shared" si="421"/>
        <v>0.48886920780657239</v>
      </c>
      <c r="V1279" s="6">
        <f t="shared" si="423"/>
        <v>57099.000000231899</v>
      </c>
      <c r="W1279">
        <f t="shared" si="428"/>
        <v>13.140900373813366</v>
      </c>
      <c r="X1279">
        <f t="shared" si="429"/>
        <v>31.693756650054265</v>
      </c>
      <c r="Y1279">
        <f t="shared" si="424"/>
        <v>-1.4809665826537071</v>
      </c>
      <c r="Z1279">
        <f t="shared" si="425"/>
        <v>0</v>
      </c>
      <c r="AA1279">
        <f t="shared" si="427"/>
        <v>-4.3397845153232544E-8</v>
      </c>
      <c r="AB1279">
        <f t="shared" si="426"/>
        <v>1.0011714719361466</v>
      </c>
      <c r="AC1279">
        <f t="shared" si="422"/>
        <v>2.0958431718292698</v>
      </c>
      <c r="AD1279">
        <f t="shared" si="430"/>
        <v>1.0795903559845567E-11</v>
      </c>
      <c r="AE1279">
        <f t="shared" si="431"/>
        <v>-6.6069057583721463E-5</v>
      </c>
      <c r="AF1279">
        <f t="shared" si="432"/>
        <v>-1.6266417702782491E-8</v>
      </c>
      <c r="AG1279">
        <f t="shared" si="433"/>
        <v>1.0795903559845567E-9</v>
      </c>
      <c r="AH1279" t="str">
        <f t="shared" si="434"/>
        <v>NaN</v>
      </c>
    </row>
    <row r="1280" spans="1:34">
      <c r="A1280" s="4">
        <v>43251.200891203705</v>
      </c>
      <c r="B1280" s="3">
        <v>-2.1815183649050601E-3</v>
      </c>
      <c r="C1280">
        <v>2.8848639270363501</v>
      </c>
      <c r="D1280">
        <v>4.0384746132986003E-2</v>
      </c>
      <c r="E1280" s="3">
        <v>4.0268452239633899E-2</v>
      </c>
      <c r="F1280" s="3">
        <v>4.0141124064302897E-2</v>
      </c>
      <c r="G1280">
        <v>-4594011</v>
      </c>
      <c r="H1280">
        <v>13051797</v>
      </c>
      <c r="K1280">
        <f t="shared" si="411"/>
        <v>139.95234819014033</v>
      </c>
      <c r="L1280">
        <f t="shared" si="412"/>
        <v>91.564302524269138</v>
      </c>
      <c r="M1280">
        <f t="shared" si="413"/>
        <v>30.659642566730614</v>
      </c>
      <c r="N1280">
        <f t="shared" si="414"/>
        <v>0.12648634270785758</v>
      </c>
      <c r="O1280">
        <f t="shared" si="415"/>
        <v>120.28959990014204</v>
      </c>
      <c r="P1280">
        <f t="shared" si="416"/>
        <v>120.23062493631673</v>
      </c>
      <c r="Q1280">
        <f t="shared" si="417"/>
        <v>-1.4765454769158737</v>
      </c>
      <c r="R1280">
        <f t="shared" si="418"/>
        <v>121.76614537705791</v>
      </c>
      <c r="S1280">
        <f t="shared" si="419"/>
        <v>31.644006218007863</v>
      </c>
      <c r="T1280">
        <f t="shared" si="420"/>
        <v>13.140182423716285</v>
      </c>
      <c r="U1280">
        <f t="shared" si="421"/>
        <v>0.48892904144588173</v>
      </c>
      <c r="V1280" s="6">
        <f t="shared" si="423"/>
        <v>57159.000000427477</v>
      </c>
      <c r="W1280">
        <f t="shared" si="428"/>
        <v>13.140646464632672</v>
      </c>
      <c r="X1280">
        <f t="shared" si="429"/>
        <v>31.695837944843188</v>
      </c>
      <c r="Y1280">
        <f t="shared" si="424"/>
        <v>-1.4821275580065247</v>
      </c>
      <c r="Z1280">
        <f t="shared" si="425"/>
        <v>-6.6395791618292696E-8</v>
      </c>
      <c r="AA1280">
        <f t="shared" si="427"/>
        <v>-6.8034502483877517E-8</v>
      </c>
      <c r="AB1280">
        <f t="shared" si="426"/>
        <v>1.0012144087049979</v>
      </c>
      <c r="AC1280">
        <f t="shared" si="422"/>
        <v>2.0959273981157258</v>
      </c>
      <c r="AD1280">
        <f t="shared" si="430"/>
        <v>1.6912085790760097E-11</v>
      </c>
      <c r="AE1280">
        <f t="shared" si="431"/>
        <v>4.2952361560553716E-4</v>
      </c>
      <c r="AF1280">
        <f t="shared" si="432"/>
        <v>3.9195947047688339E-9</v>
      </c>
      <c r="AG1280">
        <f t="shared" si="433"/>
        <v>1.6912085790760098E-9</v>
      </c>
      <c r="AH1280">
        <f t="shared" si="434"/>
        <v>3.9195947047688338E-5</v>
      </c>
    </row>
    <row r="1281" spans="1:34">
      <c r="A1281" s="4">
        <v>43251.201585648145</v>
      </c>
      <c r="B1281" s="3">
        <v>-2.1828859687229802E-3</v>
      </c>
      <c r="C1281">
        <v>2.8849483617068499</v>
      </c>
      <c r="D1281" s="3">
        <v>4.0371272262327701E-2</v>
      </c>
      <c r="E1281" s="3">
        <v>4.02573924870194E-2</v>
      </c>
      <c r="F1281" s="3">
        <v>4.0130666288550901E-2</v>
      </c>
      <c r="G1281">
        <v>-4594012</v>
      </c>
      <c r="H1281">
        <v>13051797</v>
      </c>
      <c r="K1281">
        <f t="shared" si="411"/>
        <v>140.03947020379772</v>
      </c>
      <c r="L1281">
        <f t="shared" si="412"/>
        <v>91.665171188975179</v>
      </c>
      <c r="M1281">
        <f t="shared" si="413"/>
        <v>30.69341770748758</v>
      </c>
      <c r="N1281">
        <f t="shared" si="414"/>
        <v>0.1265119335429257</v>
      </c>
      <c r="O1281">
        <f t="shared" si="415"/>
        <v>120.24913044179549</v>
      </c>
      <c r="P1281">
        <f t="shared" si="416"/>
        <v>120.19752375259334</v>
      </c>
      <c r="Q1281">
        <f t="shared" si="417"/>
        <v>-1.4854960563542505</v>
      </c>
      <c r="R1281">
        <f t="shared" si="418"/>
        <v>121.73462649814974</v>
      </c>
      <c r="S1281">
        <f t="shared" si="419"/>
        <v>31.683748411723748</v>
      </c>
      <c r="T1281">
        <f t="shared" si="420"/>
        <v>13.14287619582872</v>
      </c>
      <c r="U1281">
        <f t="shared" si="421"/>
        <v>0.48888286548510795</v>
      </c>
      <c r="V1281" s="6">
        <f t="shared" si="423"/>
        <v>57218.999999994412</v>
      </c>
      <c r="W1281">
        <f t="shared" si="428"/>
        <v>13.140439251393257</v>
      </c>
      <c r="X1281">
        <f t="shared" si="429"/>
        <v>31.692199572627104</v>
      </c>
      <c r="Y1281">
        <f t="shared" si="424"/>
        <v>-1.4827824813033033</v>
      </c>
      <c r="Z1281">
        <f t="shared" si="425"/>
        <v>4.7425565456123412E-8</v>
      </c>
      <c r="AA1281">
        <f t="shared" si="427"/>
        <v>-2.8287362002807775E-8</v>
      </c>
      <c r="AB1281">
        <f t="shared" si="426"/>
        <v>1.0012360743108346</v>
      </c>
      <c r="AC1281">
        <f t="shared" si="422"/>
        <v>2.0958623973946531</v>
      </c>
      <c r="AD1281">
        <f t="shared" si="430"/>
        <v>7.0283774270569552E-12</v>
      </c>
      <c r="AE1281">
        <f t="shared" si="431"/>
        <v>-2.5354121006738642E-4</v>
      </c>
      <c r="AF1281">
        <f t="shared" si="432"/>
        <v>-2.7595454574059236E-9</v>
      </c>
      <c r="AG1281">
        <f t="shared" si="433"/>
        <v>7.0283774270569547E-10</v>
      </c>
      <c r="AH1281" t="str">
        <f t="shared" si="434"/>
        <v>NaN</v>
      </c>
    </row>
    <row r="1282" spans="1:34">
      <c r="A1282" s="4">
        <v>43251.202280092592</v>
      </c>
      <c r="B1282" s="3">
        <v>-2.1850860270387802E-3</v>
      </c>
      <c r="C1282">
        <v>2.88488176534702</v>
      </c>
      <c r="D1282">
        <v>4.0355966991774003E-2</v>
      </c>
      <c r="E1282" s="3">
        <v>4.0241789911287899E-2</v>
      </c>
      <c r="F1282" s="3">
        <v>4.0115682368395897E-2</v>
      </c>
      <c r="G1282">
        <v>-4594002</v>
      </c>
      <c r="H1282">
        <v>13051797</v>
      </c>
      <c r="K1282">
        <f t="shared" si="411"/>
        <v>140.17962300837797</v>
      </c>
      <c r="L1282">
        <f t="shared" si="412"/>
        <v>91.825020220228936</v>
      </c>
      <c r="M1282">
        <f t="shared" si="413"/>
        <v>30.746941996187093</v>
      </c>
      <c r="N1282">
        <f t="shared" si="414"/>
        <v>0.12649174922230888</v>
      </c>
      <c r="O1282">
        <f t="shared" si="415"/>
        <v>120.20316028037242</v>
      </c>
      <c r="P1282">
        <f t="shared" si="416"/>
        <v>120.15082616867366</v>
      </c>
      <c r="Q1282">
        <f t="shared" si="417"/>
        <v>-1.4863059106397856</v>
      </c>
      <c r="R1282">
        <f t="shared" si="418"/>
        <v>121.6894661910122</v>
      </c>
      <c r="S1282">
        <f t="shared" si="419"/>
        <v>31.737812603280283</v>
      </c>
      <c r="T1282">
        <f t="shared" si="420"/>
        <v>13.140751530500632</v>
      </c>
      <c r="U1282">
        <f t="shared" si="421"/>
        <v>0.48891928596121065</v>
      </c>
      <c r="V1282" s="6">
        <f t="shared" si="423"/>
        <v>57279.00000018999</v>
      </c>
      <c r="W1282">
        <f t="shared" si="428"/>
        <v>13.140547235757468</v>
      </c>
      <c r="X1282">
        <f t="shared" si="429"/>
        <v>31.696405581621967</v>
      </c>
      <c r="Y1282">
        <f t="shared" si="424"/>
        <v>-1.485133835387245</v>
      </c>
      <c r="Z1282">
        <f t="shared" si="425"/>
        <v>-3.5118435176059636E-7</v>
      </c>
      <c r="AA1282">
        <f t="shared" si="427"/>
        <v>-6.1259421791138313E-8</v>
      </c>
      <c r="AB1282">
        <f t="shared" si="426"/>
        <v>1.0013165699090789</v>
      </c>
      <c r="AC1282">
        <f t="shared" si="422"/>
        <v>2.0959136655690194</v>
      </c>
      <c r="AD1282">
        <f t="shared" si="430"/>
        <v>1.5197004686113156E-11</v>
      </c>
      <c r="AE1282">
        <f t="shared" si="431"/>
        <v>6.6663756692275145E-5</v>
      </c>
      <c r="AF1282">
        <f t="shared" si="432"/>
        <v>2.2693383353769574E-8</v>
      </c>
      <c r="AG1282">
        <f t="shared" si="433"/>
        <v>1.5197004686113156E-9</v>
      </c>
      <c r="AH1282">
        <f t="shared" si="434"/>
        <v>2.2693383353769575E-4</v>
      </c>
    </row>
    <row r="1283" spans="1:34">
      <c r="A1283" s="4">
        <v>43251.202986111108</v>
      </c>
      <c r="B1283" s="3">
        <v>-2.18480061406808E-3</v>
      </c>
      <c r="C1283">
        <v>2.8848151689871901</v>
      </c>
      <c r="D1283">
        <v>4.0343159084714003E-2</v>
      </c>
      <c r="E1283">
        <v>4.0230052302867997E-2</v>
      </c>
      <c r="F1283" s="3">
        <v>4.0102020558842898E-2</v>
      </c>
      <c r="G1283">
        <v>-4594010</v>
      </c>
      <c r="H1283">
        <v>13051797</v>
      </c>
      <c r="K1283">
        <f t="shared" si="411"/>
        <v>140.16144102291881</v>
      </c>
      <c r="L1283">
        <f t="shared" si="412"/>
        <v>91.824796559089592</v>
      </c>
      <c r="M1283">
        <f t="shared" si="413"/>
        <v>30.746867104876841</v>
      </c>
      <c r="N1283">
        <f t="shared" si="414"/>
        <v>0.12647156490169206</v>
      </c>
      <c r="O1283">
        <f t="shared" si="415"/>
        <v>120.16469107768998</v>
      </c>
      <c r="P1283">
        <f t="shared" si="416"/>
        <v>120.11569620272208</v>
      </c>
      <c r="Q1283">
        <f t="shared" si="417"/>
        <v>-1.4835995391676988</v>
      </c>
      <c r="R1283">
        <f t="shared" si="418"/>
        <v>121.64829061685768</v>
      </c>
      <c r="S1283">
        <f t="shared" si="419"/>
        <v>31.735933464321974</v>
      </c>
      <c r="T1283">
        <f t="shared" si="420"/>
        <v>13.138626865172547</v>
      </c>
      <c r="U1283">
        <f t="shared" si="421"/>
        <v>0.48895570643731368</v>
      </c>
      <c r="V1283" s="6">
        <f t="shared" si="423"/>
        <v>57339.999999990687</v>
      </c>
      <c r="W1283">
        <f t="shared" si="428"/>
        <v>13.14062019816571</v>
      </c>
      <c r="X1283">
        <f t="shared" si="429"/>
        <v>31.696136361045319</v>
      </c>
      <c r="Y1283">
        <f t="shared" si="424"/>
        <v>-1.4857989680594414</v>
      </c>
      <c r="Z1283">
        <f t="shared" si="425"/>
        <v>-1.6932102674873136E-7</v>
      </c>
      <c r="AA1283">
        <f t="shared" si="427"/>
        <v>-8.4104322223023206E-8</v>
      </c>
      <c r="AB1283">
        <f t="shared" si="426"/>
        <v>1.0013400026366512</v>
      </c>
      <c r="AC1283">
        <f t="shared" si="422"/>
        <v>2.0959649337433865</v>
      </c>
      <c r="AD1283">
        <f t="shared" si="430"/>
        <v>2.0855450847507885E-11</v>
      </c>
      <c r="AE1283">
        <f t="shared" si="431"/>
        <v>5.5158689746057947E-5</v>
      </c>
      <c r="AF1283">
        <f t="shared" si="432"/>
        <v>3.7638878748855169E-8</v>
      </c>
      <c r="AG1283">
        <f t="shared" si="433"/>
        <v>2.0855450847507883E-9</v>
      </c>
      <c r="AH1283">
        <f t="shared" si="434"/>
        <v>3.7638878748855171E-4</v>
      </c>
    </row>
    <row r="1284" spans="1:34">
      <c r="A1284" s="4">
        <v>43251.203680555554</v>
      </c>
      <c r="B1284" s="3">
        <v>-2.1846460153756202E-3</v>
      </c>
      <c r="C1284">
        <v>2.88481754742861</v>
      </c>
      <c r="D1284" s="3">
        <v>4.0327508940154098E-2</v>
      </c>
      <c r="E1284" s="3">
        <v>4.0215103798527697E-2</v>
      </c>
      <c r="F1284" s="3">
        <v>4.0087715560348403E-2</v>
      </c>
      <c r="G1284">
        <v>-4594009</v>
      </c>
      <c r="H1284">
        <v>13051797</v>
      </c>
      <c r="K1284">
        <f t="shared" si="411"/>
        <v>140.15159244746192</v>
      </c>
      <c r="L1284">
        <f t="shared" si="412"/>
        <v>91.833751773962391</v>
      </c>
      <c r="M1284">
        <f t="shared" si="413"/>
        <v>30.749865693623097</v>
      </c>
      <c r="N1284">
        <f t="shared" si="414"/>
        <v>0.12647228577028471</v>
      </c>
      <c r="O1284">
        <f t="shared" si="415"/>
        <v>120.1176850695839</v>
      </c>
      <c r="P1284">
        <f t="shared" si="416"/>
        <v>120.07095621568934</v>
      </c>
      <c r="Q1284">
        <f t="shared" si="417"/>
        <v>-1.48749145437084</v>
      </c>
      <c r="R1284">
        <f t="shared" si="418"/>
        <v>121.60517652395474</v>
      </c>
      <c r="S1284">
        <f t="shared" si="419"/>
        <v>31.741526663203658</v>
      </c>
      <c r="T1284">
        <f t="shared" si="420"/>
        <v>13.138702746077035</v>
      </c>
      <c r="U1284">
        <f t="shared" si="421"/>
        <v>0.48895440570602572</v>
      </c>
      <c r="V1284" s="6">
        <f t="shared" si="423"/>
        <v>57400.000000186265</v>
      </c>
      <c r="W1284">
        <f t="shared" si="428"/>
        <v>13.140725264033595</v>
      </c>
      <c r="X1284">
        <f t="shared" si="429"/>
        <v>31.701086769398582</v>
      </c>
      <c r="Y1284">
        <f t="shared" si="424"/>
        <v>-1.4857777178596383</v>
      </c>
      <c r="Z1284">
        <f t="shared" si="425"/>
        <v>1.138213564768091E-7</v>
      </c>
      <c r="AA1284">
        <f t="shared" si="427"/>
        <v>-3.1617043612942053E-8</v>
      </c>
      <c r="AB1284">
        <f t="shared" si="426"/>
        <v>1.0013391126558728</v>
      </c>
      <c r="AC1284">
        <f t="shared" si="422"/>
        <v>2.0959631027371608</v>
      </c>
      <c r="AD1284">
        <f t="shared" si="430"/>
        <v>7.8402219573993998E-12</v>
      </c>
      <c r="AE1284">
        <f t="shared" si="431"/>
        <v>1.3436537373604541E-5</v>
      </c>
      <c r="AF1284">
        <f t="shared" si="432"/>
        <v>5.8086074737402239E-8</v>
      </c>
      <c r="AG1284">
        <f t="shared" si="433"/>
        <v>7.8402219573993995E-10</v>
      </c>
      <c r="AH1284">
        <f t="shared" si="434"/>
        <v>5.8086074737402236E-4</v>
      </c>
    </row>
    <row r="1285" spans="1:34">
      <c r="A1285" s="4">
        <v>43251.204375000001</v>
      </c>
      <c r="B1285" s="3">
        <v>-2.1840751894342202E-3</v>
      </c>
      <c r="C1285">
        <v>2.8848579809327899</v>
      </c>
      <c r="D1285" s="3">
        <v>4.0311347430688302E-2</v>
      </c>
      <c r="E1285" s="3">
        <v>4.0196789799574598E-2</v>
      </c>
      <c r="F1285" s="3">
        <v>4.0071195133277802E-2</v>
      </c>
      <c r="G1285">
        <v>-4593978</v>
      </c>
      <c r="H1285">
        <v>13051797</v>
      </c>
      <c r="K1285">
        <f t="shared" si="411"/>
        <v>140.11522847654359</v>
      </c>
      <c r="L1285">
        <f t="shared" si="412"/>
        <v>91.819103754074192</v>
      </c>
      <c r="M1285">
        <f t="shared" si="413"/>
        <v>30.744960910408444</v>
      </c>
      <c r="N1285">
        <f t="shared" si="414"/>
        <v>0.12648454053637273</v>
      </c>
      <c r="O1285">
        <f t="shared" si="415"/>
        <v>120.06914315087842</v>
      </c>
      <c r="P1285">
        <f t="shared" si="416"/>
        <v>120.01614350285689</v>
      </c>
      <c r="Q1285">
        <f t="shared" si="417"/>
        <v>-1.4862421600403763</v>
      </c>
      <c r="R1285">
        <f t="shared" si="418"/>
        <v>121.55538531091879</v>
      </c>
      <c r="S1285">
        <f t="shared" si="419"/>
        <v>31.735789017102029</v>
      </c>
      <c r="T1285">
        <f t="shared" si="420"/>
        <v>13.139992721454721</v>
      </c>
      <c r="U1285">
        <f t="shared" si="421"/>
        <v>0.48893229327410731</v>
      </c>
      <c r="V1285" s="6">
        <f t="shared" si="423"/>
        <v>57460.000000381842</v>
      </c>
      <c r="W1285">
        <f t="shared" si="428"/>
        <v>13.140713590048261</v>
      </c>
      <c r="X1285">
        <f t="shared" si="429"/>
        <v>31.706217341725765</v>
      </c>
      <c r="Y1285">
        <f t="shared" si="424"/>
        <v>-1.4876294567352488</v>
      </c>
      <c r="Z1285">
        <f t="shared" si="425"/>
        <v>-3.1617043432802569E-9</v>
      </c>
      <c r="AA1285">
        <f t="shared" si="427"/>
        <v>2.1680258512371351E-8</v>
      </c>
      <c r="AB1285">
        <f t="shared" si="426"/>
        <v>1.0014045757902919</v>
      </c>
      <c r="AC1285">
        <f t="shared" si="422"/>
        <v>2.0959319756312973</v>
      </c>
      <c r="AD1285">
        <f t="shared" si="430"/>
        <v>-5.3693804570518845E-12</v>
      </c>
      <c r="AE1285">
        <f t="shared" si="431"/>
        <v>-9.1566217518632403E-5</v>
      </c>
      <c r="AF1285">
        <f t="shared" si="432"/>
        <v>5.8374065263668892E-9</v>
      </c>
      <c r="AG1285" t="str">
        <f t="shared" si="433"/>
        <v>NaN</v>
      </c>
      <c r="AH1285">
        <f t="shared" si="434"/>
        <v>5.8374065263668893E-5</v>
      </c>
    </row>
    <row r="1286" spans="1:34">
      <c r="A1286" s="4">
        <v>43251.205069444448</v>
      </c>
      <c r="B1286" s="3">
        <v>-2.1828027232732002E-3</v>
      </c>
      <c r="C1286">
        <v>2.8848163582079001</v>
      </c>
      <c r="D1286" s="3">
        <v>4.0295031322530102E-2</v>
      </c>
      <c r="E1286" s="3">
        <v>4.0182186169240602E-2</v>
      </c>
      <c r="F1286" s="3">
        <v>4.0055901529558499E-2</v>
      </c>
      <c r="G1286">
        <v>-4593985</v>
      </c>
      <c r="H1286">
        <v>13051797</v>
      </c>
      <c r="K1286">
        <f t="shared" si="411"/>
        <v>140.03416712470593</v>
      </c>
      <c r="L1286">
        <f t="shared" si="412"/>
        <v>91.75814570513684</v>
      </c>
      <c r="M1286">
        <f t="shared" si="413"/>
        <v>30.724549549862243</v>
      </c>
      <c r="N1286">
        <f t="shared" si="414"/>
        <v>0.12647192533598839</v>
      </c>
      <c r="O1286">
        <f t="shared" si="415"/>
        <v>120.02013688710824</v>
      </c>
      <c r="P1286">
        <f t="shared" si="416"/>
        <v>119.97243570327372</v>
      </c>
      <c r="Q1286">
        <f t="shared" si="417"/>
        <v>-1.4891547557945302</v>
      </c>
      <c r="R1286">
        <f t="shared" si="418"/>
        <v>121.50929164290277</v>
      </c>
      <c r="S1286">
        <f t="shared" si="419"/>
        <v>31.717319387058595</v>
      </c>
      <c r="T1286">
        <f t="shared" si="420"/>
        <v>13.138664805624792</v>
      </c>
      <c r="U1286">
        <f t="shared" si="421"/>
        <v>0.48895505607166967</v>
      </c>
      <c r="V1286" s="6">
        <f t="shared" si="423"/>
        <v>57520.00000057742</v>
      </c>
      <c r="W1286">
        <f t="shared" si="428"/>
        <v>13.140512213801522</v>
      </c>
      <c r="X1286">
        <f t="shared" si="429"/>
        <v>31.704461411763432</v>
      </c>
      <c r="Y1286">
        <f t="shared" si="424"/>
        <v>-1.4860131136915602</v>
      </c>
      <c r="Z1286">
        <f t="shared" si="425"/>
        <v>-1.599143030231943E-7</v>
      </c>
      <c r="AA1286">
        <f t="shared" si="427"/>
        <v>7.1849451621027966E-8</v>
      </c>
      <c r="AB1286">
        <f t="shared" si="426"/>
        <v>1.0013486060880235</v>
      </c>
      <c r="AC1286">
        <f t="shared" si="422"/>
        <v>2.0959640182402737</v>
      </c>
      <c r="AD1286">
        <f t="shared" si="430"/>
        <v>-1.781402042619772E-11</v>
      </c>
      <c r="AE1286">
        <f t="shared" si="431"/>
        <v>-5.3307426796766544E-4</v>
      </c>
      <c r="AF1286">
        <f t="shared" si="432"/>
        <v>3.326635844554445E-9</v>
      </c>
      <c r="AG1286" t="str">
        <f t="shared" si="433"/>
        <v>NaN</v>
      </c>
      <c r="AH1286">
        <f t="shared" si="434"/>
        <v>3.3266358445544449E-5</v>
      </c>
    </row>
    <row r="1287" spans="1:34">
      <c r="A1287" s="4">
        <v>43251.205775462964</v>
      </c>
      <c r="B1287" s="3">
        <v>-2.1787118040265301E-3</v>
      </c>
      <c r="C1287">
        <v>2.8847973306765202</v>
      </c>
      <c r="D1287" s="3">
        <v>4.0282175846641601E-2</v>
      </c>
      <c r="E1287" s="3">
        <v>4.0165168420862797E-2</v>
      </c>
      <c r="F1287" s="3">
        <v>4.0040929520309902E-2</v>
      </c>
      <c r="G1287">
        <v>-4593980</v>
      </c>
      <c r="H1287">
        <v>13051797</v>
      </c>
      <c r="K1287">
        <f t="shared" si="411"/>
        <v>139.77355866645985</v>
      </c>
      <c r="L1287">
        <f t="shared" si="412"/>
        <v>91.517217816786186</v>
      </c>
      <c r="M1287">
        <f t="shared" si="413"/>
        <v>30.643876593944398</v>
      </c>
      <c r="N1287">
        <f t="shared" si="414"/>
        <v>0.12646615838724076</v>
      </c>
      <c r="O1287">
        <f t="shared" si="415"/>
        <v>119.98152480902107</v>
      </c>
      <c r="P1287">
        <f t="shared" si="416"/>
        <v>119.92150259154448</v>
      </c>
      <c r="Q1287">
        <f t="shared" si="417"/>
        <v>-1.4826424252397743</v>
      </c>
      <c r="R1287">
        <f t="shared" si="418"/>
        <v>121.46416723426084</v>
      </c>
      <c r="S1287">
        <f t="shared" si="419"/>
        <v>31.63230487743758</v>
      </c>
      <c r="T1287">
        <f t="shared" si="420"/>
        <v>13.1380577583882</v>
      </c>
      <c r="U1287">
        <f t="shared" si="421"/>
        <v>0.48896546192198476</v>
      </c>
      <c r="V1287" s="6">
        <f t="shared" si="423"/>
        <v>57581.000000378117</v>
      </c>
      <c r="W1287">
        <f t="shared" si="428"/>
        <v>13.140614361173053</v>
      </c>
      <c r="X1287">
        <f t="shared" si="429"/>
        <v>31.706487321584902</v>
      </c>
      <c r="Y1287">
        <f t="shared" si="424"/>
        <v>-1.4857428992842945</v>
      </c>
      <c r="Z1287">
        <f t="shared" si="425"/>
        <v>3.0101515865227529E-7</v>
      </c>
      <c r="AA1287">
        <f t="shared" si="427"/>
        <v>5.9452733713367833E-8</v>
      </c>
      <c r="AB1287">
        <f t="shared" si="426"/>
        <v>1.0013428994338962</v>
      </c>
      <c r="AC1287">
        <f t="shared" si="422"/>
        <v>2.0959786662900926</v>
      </c>
      <c r="AD1287">
        <f t="shared" si="430"/>
        <v>-1.4743219477032884E-11</v>
      </c>
      <c r="AE1287">
        <f t="shared" si="431"/>
        <v>-3.2552627286006351E-4</v>
      </c>
      <c r="AF1287">
        <f t="shared" si="432"/>
        <v>4.5085544705255235E-9</v>
      </c>
      <c r="AG1287" t="str">
        <f t="shared" si="433"/>
        <v>NaN</v>
      </c>
      <c r="AH1287">
        <f t="shared" si="434"/>
        <v>4.5085544705255239E-5</v>
      </c>
    </row>
    <row r="1288" spans="1:34">
      <c r="A1288" s="4">
        <v>43251.206469907411</v>
      </c>
      <c r="B1288" s="3">
        <v>-2.18334976480037E-3</v>
      </c>
      <c r="C1288">
        <v>2.8849305233961799</v>
      </c>
      <c r="D1288" s="3">
        <v>4.0264813224257498E-2</v>
      </c>
      <c r="E1288" s="3">
        <v>4.0152324837181397E-2</v>
      </c>
      <c r="F1288" s="3">
        <v>4.0024552024115097E-2</v>
      </c>
      <c r="G1288">
        <v>-4593980</v>
      </c>
      <c r="H1288">
        <v>13051797</v>
      </c>
      <c r="K1288">
        <f t="shared" si="411"/>
        <v>140.069015930169</v>
      </c>
      <c r="L1288">
        <f t="shared" si="412"/>
        <v>91.834203150190049</v>
      </c>
      <c r="M1288">
        <f t="shared" si="413"/>
        <v>30.750016833679013</v>
      </c>
      <c r="N1288">
        <f t="shared" si="414"/>
        <v>0.1265065270284744</v>
      </c>
      <c r="O1288">
        <f t="shared" si="415"/>
        <v>119.92937528635014</v>
      </c>
      <c r="P1288">
        <f t="shared" si="416"/>
        <v>119.88306250722042</v>
      </c>
      <c r="Q1288">
        <f t="shared" si="417"/>
        <v>-1.4854315168185792</v>
      </c>
      <c r="R1288">
        <f t="shared" si="418"/>
        <v>121.41480680316872</v>
      </c>
      <c r="S1288">
        <f t="shared" si="419"/>
        <v>31.740304511558065</v>
      </c>
      <c r="T1288">
        <f t="shared" si="420"/>
        <v>13.142307089044373</v>
      </c>
      <c r="U1288">
        <f t="shared" si="421"/>
        <v>0.48889262096977876</v>
      </c>
      <c r="V1288" s="6">
        <f t="shared" si="423"/>
        <v>57641.000000573695</v>
      </c>
      <c r="W1288">
        <f t="shared" si="428"/>
        <v>13.140357533496033</v>
      </c>
      <c r="X1288">
        <f t="shared" si="429"/>
        <v>31.70515058752127</v>
      </c>
      <c r="Y1288">
        <f t="shared" si="424"/>
        <v>-1.4822811623751686</v>
      </c>
      <c r="Z1288">
        <f t="shared" si="425"/>
        <v>4.2050668033331734E-7</v>
      </c>
      <c r="AA1288">
        <f t="shared" si="427"/>
        <v>2.8287362217601732E-8</v>
      </c>
      <c r="AB1288">
        <f t="shared" si="426"/>
        <v>1.0012159532551992</v>
      </c>
      <c r="AC1288">
        <f t="shared" si="422"/>
        <v>2.0958761299413595</v>
      </c>
      <c r="AD1288">
        <f t="shared" si="430"/>
        <v>-7.0308005989628171E-12</v>
      </c>
      <c r="AE1288">
        <f t="shared" si="431"/>
        <v>5.0398737376747248E-5</v>
      </c>
      <c r="AF1288">
        <f t="shared" si="432"/>
        <v>-1.3887247022810605E-8</v>
      </c>
      <c r="AG1288" t="str">
        <f t="shared" si="433"/>
        <v>NaN</v>
      </c>
      <c r="AH1288" t="str">
        <f t="shared" si="434"/>
        <v>NaN</v>
      </c>
    </row>
    <row r="1289" spans="1:34">
      <c r="A1289" s="4">
        <v>43251.20716435185</v>
      </c>
      <c r="B1289" s="3">
        <v>-2.1807453714427498E-3</v>
      </c>
      <c r="C1289">
        <v>2.8849554970311102</v>
      </c>
      <c r="D1289" s="3">
        <v>4.0256310296172201E-2</v>
      </c>
      <c r="E1289" s="3">
        <v>4.0140004510612899E-2</v>
      </c>
      <c r="F1289">
        <v>4.0013867941142998E-2</v>
      </c>
      <c r="G1289">
        <v>-4593964</v>
      </c>
      <c r="H1289">
        <v>13051797</v>
      </c>
      <c r="K1289">
        <f t="shared" si="411"/>
        <v>139.90310531285525</v>
      </c>
      <c r="L1289">
        <f t="shared" si="412"/>
        <v>91.682336662706149</v>
      </c>
      <c r="M1289">
        <f t="shared" si="413"/>
        <v>30.699165441861908</v>
      </c>
      <c r="N1289">
        <f t="shared" si="414"/>
        <v>0.1265140961487039</v>
      </c>
      <c r="O1289">
        <f t="shared" si="415"/>
        <v>119.90383630778204</v>
      </c>
      <c r="P1289">
        <f t="shared" si="416"/>
        <v>119.84618850040572</v>
      </c>
      <c r="Q1289">
        <f t="shared" si="417"/>
        <v>-1.4787695450671521</v>
      </c>
      <c r="R1289">
        <f t="shared" si="418"/>
        <v>121.3826058528492</v>
      </c>
      <c r="S1289">
        <f t="shared" si="419"/>
        <v>31.685011805240009</v>
      </c>
      <c r="T1289">
        <f t="shared" si="420"/>
        <v>13.143103838542213</v>
      </c>
      <c r="U1289">
        <f t="shared" si="421"/>
        <v>0.48887896329124347</v>
      </c>
      <c r="V1289" s="6">
        <f t="shared" si="423"/>
        <v>57701.00000014063</v>
      </c>
      <c r="W1289">
        <f t="shared" si="428"/>
        <v>13.14036920748134</v>
      </c>
      <c r="X1289">
        <f t="shared" si="429"/>
        <v>31.699432276420488</v>
      </c>
      <c r="Y1289">
        <f t="shared" si="424"/>
        <v>-1.4821967684497157</v>
      </c>
      <c r="Z1289">
        <f t="shared" si="425"/>
        <v>0</v>
      </c>
      <c r="AA1289">
        <f t="shared" si="427"/>
        <v>4.6354244292567494E-8</v>
      </c>
      <c r="AB1289">
        <f t="shared" si="426"/>
        <v>1.0012151572075225</v>
      </c>
      <c r="AC1289">
        <f t="shared" si="422"/>
        <v>2.0958569043759763</v>
      </c>
      <c r="AD1289">
        <f t="shared" si="430"/>
        <v>-1.1521859583342835E-11</v>
      </c>
      <c r="AE1289">
        <f t="shared" si="431"/>
        <v>-4.2089812779520861E-5</v>
      </c>
      <c r="AF1289">
        <f t="shared" si="432"/>
        <v>2.7250634589319374E-8</v>
      </c>
      <c r="AG1289" t="str">
        <f t="shared" si="433"/>
        <v>NaN</v>
      </c>
      <c r="AH1289">
        <f t="shared" si="434"/>
        <v>2.7250634589319375E-4</v>
      </c>
    </row>
    <row r="1290" spans="1:34">
      <c r="A1290" s="4">
        <v>43251.207858796297</v>
      </c>
      <c r="B1290" s="3">
        <v>-2.1809951077921101E-3</v>
      </c>
      <c r="C1290">
        <v>2.8849305233961799</v>
      </c>
      <c r="D1290" s="3">
        <v>4.02464040876475E-2</v>
      </c>
      <c r="E1290" s="3">
        <v>4.0132429174682301E-2</v>
      </c>
      <c r="F1290" s="3">
        <v>4.0005196801339502E-2</v>
      </c>
      <c r="G1290">
        <v>-4593962</v>
      </c>
      <c r="H1290">
        <v>13051797</v>
      </c>
      <c r="K1290">
        <f t="shared" si="411"/>
        <v>139.91901455013186</v>
      </c>
      <c r="L1290">
        <f t="shared" si="412"/>
        <v>91.709644034337487</v>
      </c>
      <c r="M1290">
        <f t="shared" si="413"/>
        <v>30.708309117187039</v>
      </c>
      <c r="N1290">
        <f t="shared" si="414"/>
        <v>0.1265065270284744</v>
      </c>
      <c r="O1290">
        <f t="shared" si="415"/>
        <v>119.87408250477849</v>
      </c>
      <c r="P1290">
        <f t="shared" si="416"/>
        <v>119.82351596918866</v>
      </c>
      <c r="Q1290">
        <f t="shared" si="417"/>
        <v>-1.4823892434634161</v>
      </c>
      <c r="R1290">
        <f t="shared" si="418"/>
        <v>121.3564717482419</v>
      </c>
      <c r="S1290">
        <f t="shared" si="419"/>
        <v>31.696568612829317</v>
      </c>
      <c r="T1290">
        <f t="shared" si="420"/>
        <v>13.142307089044373</v>
      </c>
      <c r="U1290">
        <f t="shared" si="421"/>
        <v>0.48889262096977876</v>
      </c>
      <c r="V1290" s="6">
        <f t="shared" si="423"/>
        <v>57761.000000336207</v>
      </c>
      <c r="W1290">
        <f t="shared" si="428"/>
        <v>13.140500539816165</v>
      </c>
      <c r="X1290">
        <f t="shared" si="429"/>
        <v>31.700222717382808</v>
      </c>
      <c r="Y1290">
        <f t="shared" si="424"/>
        <v>-1.4827191260570676</v>
      </c>
      <c r="Z1290">
        <f t="shared" si="425"/>
        <v>-2.5609805210235239E-7</v>
      </c>
      <c r="AA1290">
        <f t="shared" si="427"/>
        <v>5.1132262741788404E-8</v>
      </c>
      <c r="AB1290">
        <f t="shared" si="426"/>
        <v>1.0012331903279941</v>
      </c>
      <c r="AC1290">
        <f t="shared" si="422"/>
        <v>2.0958761299413595</v>
      </c>
      <c r="AD1290">
        <f t="shared" si="430"/>
        <v>-1.2705127889837391E-11</v>
      </c>
      <c r="AE1290">
        <f t="shared" si="431"/>
        <v>-8.0764287948073901E-5</v>
      </c>
      <c r="AF1290">
        <f t="shared" si="432"/>
        <v>1.5659962166506756E-8</v>
      </c>
      <c r="AG1290" t="str">
        <f t="shared" si="433"/>
        <v>NaN</v>
      </c>
      <c r="AH1290">
        <f t="shared" si="434"/>
        <v>1.5659962166506756E-4</v>
      </c>
    </row>
    <row r="1291" spans="1:34">
      <c r="A1291" s="4">
        <v>43251.208553240744</v>
      </c>
      <c r="B1291" s="3">
        <v>-2.1823627116100402E-3</v>
      </c>
      <c r="C1291">
        <v>2.8848591701534998</v>
      </c>
      <c r="D1291" s="3">
        <v>4.0230718266466299E-2</v>
      </c>
      <c r="E1291" s="3">
        <v>4.0115589809411198E-2</v>
      </c>
      <c r="F1291" s="3">
        <v>3.9991094288252503E-2</v>
      </c>
      <c r="G1291">
        <v>-4593956</v>
      </c>
      <c r="H1291">
        <v>13051797</v>
      </c>
      <c r="K1291">
        <f t="shared" ref="K1291:K1354" si="435">(B1291-$B$19)*($B$17/$B$18)</f>
        <v>140.00613656378988</v>
      </c>
      <c r="L1291">
        <f t="shared" ref="L1291:L1354" si="436">K1291-R1291*$B$8+$D$8</f>
        <v>91.815303673099876</v>
      </c>
      <c r="M1291">
        <f t="shared" ref="M1291:M1354" si="437">L1291/((($B$7/2))^2*PI())</f>
        <v>30.743688480856914</v>
      </c>
      <c r="N1291">
        <f t="shared" ref="N1291:N1354" si="438">(C1291-$C$19)*($C$17/$C$18)</f>
        <v>0.12648490097066906</v>
      </c>
      <c r="O1291">
        <f t="shared" ref="O1291:O1354" si="439">(D1291-$D$19)*($D$17/$D$18)</f>
        <v>119.82696934011908</v>
      </c>
      <c r="P1291">
        <f t="shared" ref="P1291:P1354" si="440">(E1291-$E$19)*($E$17/$E$18)</f>
        <v>119.77311674751952</v>
      </c>
      <c r="Q1291">
        <f t="shared" ref="Q1291:Q1354" si="441">O1291-R1291</f>
        <v>-1.4869985896406348</v>
      </c>
      <c r="R1291">
        <f t="shared" ref="R1291:R1354" si="442">(F1291-$F$19)*($F$17/$F$18)</f>
        <v>121.31396792975971</v>
      </c>
      <c r="S1291">
        <f t="shared" ref="S1291:S1354" si="443">M1291-(2/3)*Q1291</f>
        <v>31.735020873950671</v>
      </c>
      <c r="T1291">
        <f t="shared" ref="T1291:T1354" si="444">N1291/$D$7*100-$N$30/$D$7*100</f>
        <v>13.140030661906968</v>
      </c>
      <c r="U1291">
        <f t="shared" ref="U1291:U1354" si="445">(2.40665404368-T1291*2.40665404368/100-$N$8)/$N$8</f>
        <v>0.48893164290846364</v>
      </c>
      <c r="V1291" s="6">
        <f t="shared" si="423"/>
        <v>57821.000000531785</v>
      </c>
      <c r="W1291">
        <f t="shared" si="428"/>
        <v>13.1407398565152</v>
      </c>
      <c r="X1291">
        <f t="shared" si="429"/>
        <v>31.692776104648456</v>
      </c>
      <c r="Y1291">
        <f t="shared" si="424"/>
        <v>-1.4818215018405425</v>
      </c>
      <c r="Z1291">
        <f t="shared" si="425"/>
        <v>-1.0433624399355351E-7</v>
      </c>
      <c r="AA1291">
        <f t="shared" si="427"/>
        <v>9.0334438914008591E-10</v>
      </c>
      <c r="AB1291">
        <f t="shared" si="426"/>
        <v>1.0012000310156968</v>
      </c>
      <c r="AC1291">
        <f t="shared" ref="AC1291:AC1354" si="446">($D$7-$D$7*(T1291/100))*2.54</f>
        <v>2.0959310601281849</v>
      </c>
      <c r="AD1291">
        <f t="shared" si="430"/>
        <v>-2.2460103856039379E-13</v>
      </c>
      <c r="AE1291">
        <f t="shared" si="431"/>
        <v>-3.4062139284449731E-5</v>
      </c>
      <c r="AF1291">
        <f t="shared" si="432"/>
        <v>6.5640348113256258E-10</v>
      </c>
      <c r="AG1291" t="str">
        <f t="shared" si="433"/>
        <v>NaN</v>
      </c>
      <c r="AH1291">
        <f t="shared" si="434"/>
        <v>6.5640348113256261E-6</v>
      </c>
    </row>
    <row r="1292" spans="1:34">
      <c r="A1292" s="4">
        <v>43251.209247685183</v>
      </c>
      <c r="B1292" s="3">
        <v>-2.1794491208675E-3</v>
      </c>
      <c r="C1292">
        <v>2.8848912791127099</v>
      </c>
      <c r="D1292" s="3">
        <v>4.0218255233412499E-2</v>
      </c>
      <c r="E1292" s="3">
        <v>4.01015570050186E-2</v>
      </c>
      <c r="F1292" s="3">
        <v>3.9975050297434797E-2</v>
      </c>
      <c r="G1292">
        <v>-4593949</v>
      </c>
      <c r="H1292">
        <v>13051797</v>
      </c>
      <c r="K1292">
        <f t="shared" si="435"/>
        <v>139.82052879556235</v>
      </c>
      <c r="L1292">
        <f t="shared" si="436"/>
        <v>91.650785584784145</v>
      </c>
      <c r="M1292">
        <f t="shared" si="437"/>
        <v>30.68860079226577</v>
      </c>
      <c r="N1292">
        <f t="shared" si="438"/>
        <v>0.12649463269668268</v>
      </c>
      <c r="O1292">
        <f t="shared" si="439"/>
        <v>119.78953598411965</v>
      </c>
      <c r="P1292">
        <f t="shared" si="440"/>
        <v>119.73111739612854</v>
      </c>
      <c r="Q1292">
        <f t="shared" si="441"/>
        <v>-1.4760766724175767</v>
      </c>
      <c r="R1292">
        <f t="shared" si="442"/>
        <v>121.26561265653723</v>
      </c>
      <c r="S1292">
        <f t="shared" si="443"/>
        <v>31.67265190721082</v>
      </c>
      <c r="T1292">
        <f t="shared" si="444"/>
        <v>13.141055054118928</v>
      </c>
      <c r="U1292">
        <f t="shared" si="445"/>
        <v>0.48891408303605316</v>
      </c>
      <c r="V1292" s="6">
        <f t="shared" ref="V1292:V1355" si="447">(A1292-$A$330)*86400</f>
        <v>57881.00000009872</v>
      </c>
      <c r="W1292">
        <f t="shared" si="428"/>
        <v>13.140789470952805</v>
      </c>
      <c r="X1292">
        <f t="shared" si="429"/>
        <v>31.687919932150145</v>
      </c>
      <c r="Y1292">
        <f t="shared" ref="Y1292:Y1355" si="448">AVERAGE(Q1291:Q1293)</f>
        <v>-1.4826030026870189</v>
      </c>
      <c r="Z1292">
        <f t="shared" ref="Z1292:Z1355" si="449">(T1293-T1291)/100/(V1293-V1291)</f>
        <v>1.2330647018147998E-7</v>
      </c>
      <c r="AA1292">
        <f t="shared" si="427"/>
        <v>-4.9683925427334305E-8</v>
      </c>
      <c r="AB1292">
        <f t="shared" ref="AB1292:AB1355" si="450">((M1292-$M$331)-(Y1292-$Y$331))/(M1292-$M$331)</f>
        <v>1.0012299493489558</v>
      </c>
      <c r="AC1292">
        <f t="shared" si="446"/>
        <v>2.0959063415441102</v>
      </c>
      <c r="AD1292">
        <f t="shared" si="430"/>
        <v>1.2346396070927093E-11</v>
      </c>
      <c r="AE1292">
        <f t="shared" si="431"/>
        <v>7.4805640163938352E-5</v>
      </c>
      <c r="AF1292">
        <f t="shared" si="432"/>
        <v>1.6429974791594049E-8</v>
      </c>
      <c r="AG1292">
        <f t="shared" si="433"/>
        <v>1.2346396070927092E-9</v>
      </c>
      <c r="AH1292">
        <f t="shared" si="434"/>
        <v>1.6429974791594049E-4</v>
      </c>
    </row>
    <row r="1293" spans="1:34">
      <c r="A1293" s="4">
        <v>43251.20994212963</v>
      </c>
      <c r="B1293" s="3">
        <v>-2.17879504947632E-3</v>
      </c>
      <c r="C1293">
        <v>2.8849055497612399</v>
      </c>
      <c r="D1293" s="3">
        <v>4.0201986694082703E-2</v>
      </c>
      <c r="E1293" s="3">
        <v>4.0087916643460599E-2</v>
      </c>
      <c r="F1293" s="3">
        <v>3.9961710082352497E-2</v>
      </c>
      <c r="G1293">
        <v>-4593946</v>
      </c>
      <c r="H1293">
        <v>13051797</v>
      </c>
      <c r="K1293">
        <f t="shared" si="435"/>
        <v>139.77886174555226</v>
      </c>
      <c r="L1293">
        <f t="shared" si="436"/>
        <v>91.626654126089022</v>
      </c>
      <c r="M1293">
        <f t="shared" si="437"/>
        <v>30.680520548351826</v>
      </c>
      <c r="N1293">
        <f t="shared" si="438"/>
        <v>0.12649895790824192</v>
      </c>
      <c r="O1293">
        <f t="shared" si="439"/>
        <v>119.74067259575392</v>
      </c>
      <c r="P1293">
        <f t="shared" si="440"/>
        <v>119.69029260286935</v>
      </c>
      <c r="Q1293">
        <f t="shared" si="441"/>
        <v>-1.4847337460028456</v>
      </c>
      <c r="R1293">
        <f t="shared" si="442"/>
        <v>121.22540634175677</v>
      </c>
      <c r="S1293">
        <f t="shared" si="443"/>
        <v>31.670343045687055</v>
      </c>
      <c r="T1293">
        <f t="shared" si="444"/>
        <v>13.141510339546217</v>
      </c>
      <c r="U1293">
        <f t="shared" si="445"/>
        <v>0.4889062786483197</v>
      </c>
      <c r="V1293" s="6">
        <f t="shared" si="447"/>
        <v>57941.000000294298</v>
      </c>
      <c r="W1293">
        <f t="shared" si="428"/>
        <v>13.140287489584095</v>
      </c>
      <c r="X1293">
        <f t="shared" si="429"/>
        <v>31.68400533867846</v>
      </c>
      <c r="Y1293">
        <f t="shared" si="448"/>
        <v>-1.4807882749883134</v>
      </c>
      <c r="Z1293">
        <f t="shared" si="449"/>
        <v>-1.2646817387864791E-7</v>
      </c>
      <c r="AA1293">
        <f t="shared" si="427"/>
        <v>-3.8843796237790896E-8</v>
      </c>
      <c r="AB1293">
        <f t="shared" si="450"/>
        <v>1.0011662268384856</v>
      </c>
      <c r="AC1293">
        <f t="shared" si="446"/>
        <v>2.0958953555067499</v>
      </c>
      <c r="AD1293">
        <f t="shared" si="430"/>
        <v>9.6644157167465785E-12</v>
      </c>
      <c r="AE1293">
        <f t="shared" si="431"/>
        <v>-3.8029662737234046E-4</v>
      </c>
      <c r="AF1293">
        <f t="shared" si="432"/>
        <v>-2.5297882144752331E-9</v>
      </c>
      <c r="AG1293">
        <f t="shared" si="433"/>
        <v>9.6644157167465795E-10</v>
      </c>
      <c r="AH1293" t="str">
        <f t="shared" si="434"/>
        <v>NaN</v>
      </c>
    </row>
    <row r="1294" spans="1:34">
      <c r="A1294" s="4">
        <v>43251.210636574076</v>
      </c>
      <c r="B1294" s="3">
        <v>-2.1784144988487202E-3</v>
      </c>
      <c r="C1294">
        <v>2.8848437102842599</v>
      </c>
      <c r="D1294" s="3">
        <v>4.01887625597738E-2</v>
      </c>
      <c r="E1294" s="3">
        <v>4.0074680616944497E-2</v>
      </c>
      <c r="F1294">
        <v>3.9947476549296E-2</v>
      </c>
      <c r="G1294">
        <v>-4593930</v>
      </c>
      <c r="H1294">
        <v>13051797</v>
      </c>
      <c r="K1294">
        <f t="shared" si="435"/>
        <v>139.75461909827337</v>
      </c>
      <c r="L1294">
        <f t="shared" si="436"/>
        <v>91.621121328471972</v>
      </c>
      <c r="M1294">
        <f t="shared" si="437"/>
        <v>30.678667931200202</v>
      </c>
      <c r="N1294">
        <f t="shared" si="438"/>
        <v>0.12648021532481352</v>
      </c>
      <c r="O1294">
        <f t="shared" si="439"/>
        <v>119.70095323328151</v>
      </c>
      <c r="P1294">
        <f t="shared" si="440"/>
        <v>119.65067796041318</v>
      </c>
      <c r="Q1294">
        <f t="shared" si="441"/>
        <v>-1.4815544065445181</v>
      </c>
      <c r="R1294">
        <f t="shared" si="442"/>
        <v>121.18250763982603</v>
      </c>
      <c r="S1294">
        <f t="shared" si="443"/>
        <v>31.666370868896546</v>
      </c>
      <c r="T1294">
        <f t="shared" si="444"/>
        <v>13.139537436027437</v>
      </c>
      <c r="U1294">
        <f t="shared" si="445"/>
        <v>0.4889400976618411</v>
      </c>
      <c r="V1294" s="6">
        <f t="shared" si="447"/>
        <v>58001.000000489876</v>
      </c>
      <c r="W1294">
        <f t="shared" si="428"/>
        <v>13.140591013202393</v>
      </c>
      <c r="X1294">
        <f t="shared" si="429"/>
        <v>31.688676811414464</v>
      </c>
      <c r="Y1294">
        <f t="shared" si="448"/>
        <v>-1.4832516157898965</v>
      </c>
      <c r="Z1294">
        <f t="shared" si="449"/>
        <v>-5.0587269816262918E-8</v>
      </c>
      <c r="AA1294">
        <f t="shared" si="427"/>
        <v>1.3251535703033549E-9</v>
      </c>
      <c r="AB1294">
        <f t="shared" si="450"/>
        <v>1.0012532830976137</v>
      </c>
      <c r="AC1294">
        <f t="shared" si="446"/>
        <v>2.095942961668658</v>
      </c>
      <c r="AD1294">
        <f t="shared" si="430"/>
        <v>-3.2916082941177194E-13</v>
      </c>
      <c r="AE1294">
        <f t="shared" si="431"/>
        <v>6.6059894223877396E-4</v>
      </c>
      <c r="AF1294">
        <f t="shared" si="432"/>
        <v>-4.9602242359126761E-11</v>
      </c>
      <c r="AG1294" t="str">
        <f t="shared" si="433"/>
        <v>NaN</v>
      </c>
      <c r="AH1294" t="str">
        <f t="shared" si="434"/>
        <v>NaN</v>
      </c>
    </row>
    <row r="1295" spans="1:34">
      <c r="A1295" s="4">
        <v>43251.211331018516</v>
      </c>
      <c r="B1295" s="3">
        <v>-2.1779031339428899E-3</v>
      </c>
      <c r="C1295">
        <v>2.8848865222298601</v>
      </c>
      <c r="D1295" s="3">
        <v>4.0172767541207598E-2</v>
      </c>
      <c r="E1295" s="3">
        <v>4.0058899658106398E-2</v>
      </c>
      <c r="F1295" s="3">
        <v>3.9932171034670297E-2</v>
      </c>
      <c r="G1295">
        <v>-4593933</v>
      </c>
      <c r="H1295">
        <v>13051797</v>
      </c>
      <c r="K1295">
        <f t="shared" si="435"/>
        <v>139.72204304099284</v>
      </c>
      <c r="L1295">
        <f t="shared" si="436"/>
        <v>91.60866423086982</v>
      </c>
      <c r="M1295">
        <f t="shared" si="437"/>
        <v>30.674496762421853</v>
      </c>
      <c r="N1295">
        <f t="shared" si="438"/>
        <v>0.12649319095949429</v>
      </c>
      <c r="O1295">
        <f t="shared" si="439"/>
        <v>119.65291137849212</v>
      </c>
      <c r="P1295">
        <f t="shared" si="440"/>
        <v>119.60344648643371</v>
      </c>
      <c r="Q1295">
        <f t="shared" si="441"/>
        <v>-1.4834666948223258</v>
      </c>
      <c r="R1295">
        <f t="shared" si="442"/>
        <v>121.13637807331445</v>
      </c>
      <c r="S1295">
        <f t="shared" si="443"/>
        <v>31.663474558970069</v>
      </c>
      <c r="T1295">
        <f t="shared" si="444"/>
        <v>13.140903292309623</v>
      </c>
      <c r="U1295">
        <f t="shared" si="445"/>
        <v>0.48891668449863473</v>
      </c>
      <c r="V1295" s="6">
        <f t="shared" si="447"/>
        <v>58061.000000056811</v>
      </c>
      <c r="W1295">
        <f t="shared" si="428"/>
        <v>13.140777796967502</v>
      </c>
      <c r="X1295">
        <f t="shared" si="429"/>
        <v>31.685081832586256</v>
      </c>
      <c r="Y1295">
        <f t="shared" si="448"/>
        <v>-1.4843360534069159</v>
      </c>
      <c r="Z1295">
        <f t="shared" si="449"/>
        <v>6.6395791617996645E-8</v>
      </c>
      <c r="AA1295">
        <f t="shared" ref="AA1295:AA1358" si="451">AVERAGE(Z1292:Z1298)</f>
        <v>-9.7994170880202498E-8</v>
      </c>
      <c r="AB1295">
        <f t="shared" si="450"/>
        <v>1.0012917645833581</v>
      </c>
      <c r="AC1295">
        <f t="shared" si="446"/>
        <v>2.0959100035565688</v>
      </c>
      <c r="AD1295">
        <f t="shared" si="430"/>
        <v>2.4323045058677643E-11</v>
      </c>
      <c r="AE1295">
        <f t="shared" si="431"/>
        <v>-5.2619052203397643E-5</v>
      </c>
      <c r="AF1295">
        <f t="shared" si="432"/>
        <v>-4.6015692181695E-8</v>
      </c>
      <c r="AG1295">
        <f t="shared" si="433"/>
        <v>2.4323045058677642E-9</v>
      </c>
      <c r="AH1295" t="str">
        <f t="shared" si="434"/>
        <v>NaN</v>
      </c>
    </row>
    <row r="1296" spans="1:34">
      <c r="A1296" s="4">
        <v>43251.212025462963</v>
      </c>
      <c r="B1296" s="3">
        <v>-2.18142322724816E-3</v>
      </c>
      <c r="C1296">
        <v>2.8848686839191902</v>
      </c>
      <c r="D1296" s="3">
        <v>4.0160696950988499E-2</v>
      </c>
      <c r="E1296" s="3">
        <v>4.0046662576987697E-2</v>
      </c>
      <c r="F1296" s="3">
        <v>3.99216417934804E-2</v>
      </c>
      <c r="G1296">
        <v>-4593923</v>
      </c>
      <c r="H1296">
        <v>13051797</v>
      </c>
      <c r="K1296">
        <f t="shared" si="435"/>
        <v>139.94628752832062</v>
      </c>
      <c r="L1296">
        <f t="shared" si="436"/>
        <v>91.84674930991396</v>
      </c>
      <c r="M1296">
        <f t="shared" si="437"/>
        <v>30.754217824262849</v>
      </c>
      <c r="N1296">
        <f t="shared" si="438"/>
        <v>0.12648778444504299</v>
      </c>
      <c r="O1296">
        <f t="shared" si="439"/>
        <v>119.61665674458044</v>
      </c>
      <c r="P1296">
        <f t="shared" si="440"/>
        <v>119.56682162831373</v>
      </c>
      <c r="Q1296">
        <f t="shared" si="441"/>
        <v>-1.4879870588539035</v>
      </c>
      <c r="R1296">
        <f t="shared" si="442"/>
        <v>121.10464380343434</v>
      </c>
      <c r="S1296">
        <f t="shared" si="443"/>
        <v>31.746209196832119</v>
      </c>
      <c r="T1296">
        <f t="shared" si="444"/>
        <v>13.140334185525276</v>
      </c>
      <c r="U1296">
        <f t="shared" si="445"/>
        <v>0.48892643998330582</v>
      </c>
      <c r="V1296" s="6">
        <f t="shared" si="447"/>
        <v>58121.000000252388</v>
      </c>
      <c r="W1296">
        <f t="shared" si="428"/>
        <v>13.140786552456508</v>
      </c>
      <c r="X1296">
        <f t="shared" si="429"/>
        <v>31.683287020099979</v>
      </c>
      <c r="Y1296">
        <f t="shared" si="448"/>
        <v>-1.4838239314886863</v>
      </c>
      <c r="Z1296">
        <f t="shared" si="449"/>
        <v>7.5880904326803865E-8</v>
      </c>
      <c r="AA1296">
        <f t="shared" si="451"/>
        <v>-9.9349187034653708E-8</v>
      </c>
      <c r="AB1296">
        <f t="shared" si="450"/>
        <v>1.0012701032379563</v>
      </c>
      <c r="AC1296">
        <f t="shared" si="446"/>
        <v>2.0959237361032752</v>
      </c>
      <c r="AD1296">
        <f t="shared" si="430"/>
        <v>2.4668044877377062E-11</v>
      </c>
      <c r="AE1296">
        <f t="shared" si="431"/>
        <v>4.1451042078841733E-5</v>
      </c>
      <c r="AF1296">
        <f t="shared" si="432"/>
        <v>5.9242081960129936E-8</v>
      </c>
      <c r="AG1296">
        <f t="shared" si="433"/>
        <v>2.4668044877377063E-9</v>
      </c>
      <c r="AH1296">
        <f t="shared" si="434"/>
        <v>5.9242081960129934E-4</v>
      </c>
    </row>
    <row r="1297" spans="1:34">
      <c r="A1297" s="4">
        <v>43251.212719907409</v>
      </c>
      <c r="B1297" s="3">
        <v>-2.1767139132316498E-3</v>
      </c>
      <c r="C1297">
        <v>2.8849150635269298</v>
      </c>
      <c r="D1297" s="3">
        <v>4.0153597303342399E-2</v>
      </c>
      <c r="E1297">
        <v>4.0036637446392E-2</v>
      </c>
      <c r="F1297" s="3">
        <v>3.99119224939204E-2</v>
      </c>
      <c r="G1297">
        <v>-4593913</v>
      </c>
      <c r="H1297">
        <v>13051797</v>
      </c>
      <c r="K1297">
        <f t="shared" si="435"/>
        <v>139.64628476824694</v>
      </c>
      <c r="L1297">
        <f t="shared" si="436"/>
        <v>91.559522480655531</v>
      </c>
      <c r="M1297">
        <f t="shared" si="437"/>
        <v>30.658042003797174</v>
      </c>
      <c r="N1297">
        <f t="shared" si="438"/>
        <v>0.12650184138261575</v>
      </c>
      <c r="O1297">
        <f t="shared" si="439"/>
        <v>119.5953325904472</v>
      </c>
      <c r="P1297">
        <f t="shared" si="440"/>
        <v>119.53681700693873</v>
      </c>
      <c r="Q1297">
        <f t="shared" si="441"/>
        <v>-1.4800180407898296</v>
      </c>
      <c r="R1297">
        <f t="shared" si="442"/>
        <v>121.07535063123703</v>
      </c>
      <c r="S1297">
        <f t="shared" si="443"/>
        <v>31.644720697657061</v>
      </c>
      <c r="T1297">
        <f t="shared" si="444"/>
        <v>13.141813863164513</v>
      </c>
      <c r="U1297">
        <f t="shared" si="445"/>
        <v>0.48890107572316216</v>
      </c>
      <c r="V1297" s="6">
        <f t="shared" si="447"/>
        <v>58181.000000447966</v>
      </c>
      <c r="W1297">
        <f t="shared" ref="W1297:W1360" si="452">AVERAGE(T1291:T1303)</f>
        <v>13.140634790647342</v>
      </c>
      <c r="X1297">
        <f t="shared" ref="X1297:X1360" si="453">AVERAGE(S1291:S1303)</f>
        <v>31.680078022762213</v>
      </c>
      <c r="Y1297">
        <f t="shared" si="448"/>
        <v>-1.4855603404029314</v>
      </c>
      <c r="Z1297">
        <f t="shared" si="449"/>
        <v>2.508459655430734E-8</v>
      </c>
      <c r="AA1297">
        <f t="shared" si="451"/>
        <v>6.8672816188065564E-8</v>
      </c>
      <c r="AB1297">
        <f t="shared" si="450"/>
        <v>1.0013357764484718</v>
      </c>
      <c r="AC1297">
        <f t="shared" si="446"/>
        <v>2.0958880314818402</v>
      </c>
      <c r="AD1297">
        <f t="shared" ref="AD1297:AD1360" si="454">AA1297*AC1297*$D$7*2.54*1.024*9.81/2/Y1297/10000*0.14503773773</f>
        <v>-1.7030992041572103E-11</v>
      </c>
      <c r="AE1297">
        <f t="shared" si="431"/>
        <v>6.8983435678279031E-5</v>
      </c>
      <c r="AF1297">
        <f t="shared" si="432"/>
        <v>-2.4576846762092711E-8</v>
      </c>
      <c r="AG1297" t="str">
        <f t="shared" si="433"/>
        <v>NaN</v>
      </c>
      <c r="AH1297" t="str">
        <f t="shared" si="434"/>
        <v>NaN</v>
      </c>
    </row>
    <row r="1298" spans="1:34">
      <c r="A1298" s="4">
        <v>43251.213425925926</v>
      </c>
      <c r="B1298" s="3">
        <v>-2.1773323080014999E-3</v>
      </c>
      <c r="C1298">
        <v>2.8848781976848801</v>
      </c>
      <c r="D1298" s="3">
        <v>4.0130252900780802E-2</v>
      </c>
      <c r="E1298" s="3">
        <v>4.00167061072716E-2</v>
      </c>
      <c r="F1298" s="3">
        <v>3.9891531022294702E-2</v>
      </c>
      <c r="G1298">
        <v>-4593905</v>
      </c>
      <c r="H1298">
        <v>13051797</v>
      </c>
      <c r="K1298">
        <f t="shared" si="435"/>
        <v>139.68567907007514</v>
      </c>
      <c r="L1298">
        <f t="shared" si="436"/>
        <v>91.625721186350731</v>
      </c>
      <c r="M1298">
        <f t="shared" si="437"/>
        <v>30.680208160247251</v>
      </c>
      <c r="N1298">
        <f t="shared" si="438"/>
        <v>0.12649066791941682</v>
      </c>
      <c r="O1298">
        <f t="shared" si="439"/>
        <v>119.52521648565073</v>
      </c>
      <c r="P1298">
        <f t="shared" si="440"/>
        <v>119.47716369089508</v>
      </c>
      <c r="Q1298">
        <f t="shared" si="441"/>
        <v>-1.4886759215650613</v>
      </c>
      <c r="R1298">
        <f t="shared" si="442"/>
        <v>121.01389240721579</v>
      </c>
      <c r="S1298">
        <f t="shared" si="443"/>
        <v>31.672658774623958</v>
      </c>
      <c r="T1298">
        <f t="shared" si="444"/>
        <v>13.140637709143574</v>
      </c>
      <c r="U1298">
        <f t="shared" si="445"/>
        <v>0.48892123705814827</v>
      </c>
      <c r="V1298" s="6">
        <f t="shared" si="447"/>
        <v>58242.000000248663</v>
      </c>
      <c r="W1298">
        <f t="shared" si="452"/>
        <v>13.140573502224433</v>
      </c>
      <c r="X1298">
        <f t="shared" si="453"/>
        <v>31.678807636987326</v>
      </c>
      <c r="Y1298">
        <f t="shared" si="448"/>
        <v>-1.4831966062624911</v>
      </c>
      <c r="Z1298">
        <f t="shared" si="449"/>
        <v>-7.9957151514709441E-7</v>
      </c>
      <c r="AA1298">
        <f t="shared" si="451"/>
        <v>9.0353074605159121E-8</v>
      </c>
      <c r="AB1298">
        <f t="shared" si="450"/>
        <v>1.0012512726738525</v>
      </c>
      <c r="AC1298">
        <f t="shared" si="446"/>
        <v>2.0959164120783655</v>
      </c>
      <c r="AD1298">
        <f t="shared" si="454"/>
        <v>-2.2443752888434836E-11</v>
      </c>
      <c r="AE1298">
        <f t="shared" ref="AE1298:AE1361" si="455">(W1299-W1297)/(X1299-X1297)*0.14503773773/100</f>
        <v>-8.832555738329614E-5</v>
      </c>
      <c r="AF1298">
        <f t="shared" ref="AF1298:AF1361" si="456">AD1298/AE1298/(1.024*9.81)</f>
        <v>2.5295317072593997E-8</v>
      </c>
      <c r="AG1298" t="str">
        <f t="shared" ref="AG1298:AG1361" si="457">IF(AD1298&gt;0,AD1298*100,"NaN")</f>
        <v>NaN</v>
      </c>
      <c r="AH1298">
        <f t="shared" ref="AH1298:AH1361" si="458">IF(AF1298&gt;0,AF1298*100*100,"NaN")</f>
        <v>2.5295317072593994E-4</v>
      </c>
    </row>
    <row r="1299" spans="1:34">
      <c r="A1299" s="4">
        <v>43251.214120370372</v>
      </c>
      <c r="B1299" s="3">
        <v>-2.1769993262023501E-3</v>
      </c>
      <c r="C1299">
        <v>2.88461181224557</v>
      </c>
      <c r="D1299" s="3">
        <v>4.0119026657266701E-2</v>
      </c>
      <c r="E1299">
        <v>4.0003624679447999E-2</v>
      </c>
      <c r="F1299" s="3">
        <v>3.9877762014584699E-2</v>
      </c>
      <c r="G1299">
        <v>-4593902</v>
      </c>
      <c r="H1299">
        <v>13051797</v>
      </c>
      <c r="K1299">
        <f t="shared" si="435"/>
        <v>139.66446675370614</v>
      </c>
      <c r="L1299">
        <f t="shared" si="436"/>
        <v>91.622608105303314</v>
      </c>
      <c r="M1299">
        <f t="shared" si="437"/>
        <v>30.679165767638299</v>
      </c>
      <c r="N1299">
        <f t="shared" si="438"/>
        <v>0.12640993063695241</v>
      </c>
      <c r="O1299">
        <f t="shared" si="439"/>
        <v>119.49149789017035</v>
      </c>
      <c r="P1299">
        <f t="shared" si="440"/>
        <v>119.43801175315774</v>
      </c>
      <c r="Q1299">
        <f t="shared" si="441"/>
        <v>-1.480895856432582</v>
      </c>
      <c r="R1299">
        <f t="shared" si="442"/>
        <v>120.97239374660293</v>
      </c>
      <c r="S1299">
        <f t="shared" si="443"/>
        <v>31.666429671926686</v>
      </c>
      <c r="T1299">
        <f t="shared" si="444"/>
        <v>13.132139047831531</v>
      </c>
      <c r="U1299">
        <f t="shared" si="445"/>
        <v>0.48906691896255461</v>
      </c>
      <c r="V1299" s="6">
        <f t="shared" si="447"/>
        <v>58302.000000444241</v>
      </c>
      <c r="W1299">
        <f t="shared" si="452"/>
        <v>13.140401310940963</v>
      </c>
      <c r="X1299">
        <f t="shared" si="453"/>
        <v>31.683911949138942</v>
      </c>
      <c r="Y1299">
        <f t="shared" si="448"/>
        <v>-1.4828305824238726</v>
      </c>
      <c r="Z1299">
        <f t="shared" si="449"/>
        <v>1.1382135710032132E-7</v>
      </c>
      <c r="AA1299">
        <f t="shared" si="451"/>
        <v>2.8474003490672126E-8</v>
      </c>
      <c r="AB1299">
        <f t="shared" si="450"/>
        <v>1.0012383947418566</v>
      </c>
      <c r="AC1299">
        <f t="shared" si="446"/>
        <v>2.0961214847758249</v>
      </c>
      <c r="AD1299">
        <f t="shared" si="454"/>
        <v>-7.0753960733498551E-12</v>
      </c>
      <c r="AE1299">
        <f t="shared" si="455"/>
        <v>-4.8634156140950645E-4</v>
      </c>
      <c r="AF1299">
        <f t="shared" si="456"/>
        <v>1.4482395632946017E-9</v>
      </c>
      <c r="AG1299" t="str">
        <f t="shared" si="457"/>
        <v>NaN</v>
      </c>
      <c r="AH1299">
        <f t="shared" si="458"/>
        <v>1.4482395632946015E-5</v>
      </c>
    </row>
    <row r="1300" spans="1:34">
      <c r="A1300" s="4">
        <v>43251.214814814812</v>
      </c>
      <c r="B1300" s="3">
        <v>-2.1779507027713399E-3</v>
      </c>
      <c r="C1300">
        <v>2.88492100963049</v>
      </c>
      <c r="D1300" s="3">
        <v>4.0102294321859501E-2</v>
      </c>
      <c r="E1300" s="3">
        <v>3.9985774476572297E-2</v>
      </c>
      <c r="F1300" s="3">
        <v>3.9860431645884098E-2</v>
      </c>
      <c r="G1300">
        <v>-4593891</v>
      </c>
      <c r="H1300">
        <v>13051797</v>
      </c>
      <c r="K1300">
        <f t="shared" si="435"/>
        <v>139.72507337190271</v>
      </c>
      <c r="L1300">
        <f t="shared" si="436"/>
        <v>91.705995335431282</v>
      </c>
      <c r="M1300">
        <f t="shared" si="437"/>
        <v>30.707087376823011</v>
      </c>
      <c r="N1300">
        <f t="shared" si="438"/>
        <v>0.12650364355410057</v>
      </c>
      <c r="O1300">
        <f t="shared" si="439"/>
        <v>119.44124146660991</v>
      </c>
      <c r="P1300">
        <f t="shared" si="440"/>
        <v>119.38458715448149</v>
      </c>
      <c r="Q1300">
        <f t="shared" si="441"/>
        <v>-1.4789199692739743</v>
      </c>
      <c r="R1300">
        <f t="shared" si="442"/>
        <v>120.92016143588388</v>
      </c>
      <c r="S1300">
        <f t="shared" si="443"/>
        <v>31.693034023005662</v>
      </c>
      <c r="T1300">
        <f t="shared" si="444"/>
        <v>13.142003565426075</v>
      </c>
      <c r="U1300">
        <f t="shared" si="445"/>
        <v>0.48889782389493658</v>
      </c>
      <c r="V1300" s="6">
        <f t="shared" si="447"/>
        <v>58362.000000011176</v>
      </c>
      <c r="W1300">
        <f t="shared" si="452"/>
        <v>13.140217445672182</v>
      </c>
      <c r="X1300">
        <f t="shared" si="453"/>
        <v>31.679869475845859</v>
      </c>
      <c r="Y1300">
        <f t="shared" si="448"/>
        <v>-1.4812448683123687</v>
      </c>
      <c r="Z1300">
        <f t="shared" si="449"/>
        <v>1.049685848680387E-6</v>
      </c>
      <c r="AA1300">
        <f t="shared" si="451"/>
        <v>-2.9791691151463123E-8</v>
      </c>
      <c r="AB1300">
        <f t="shared" si="450"/>
        <v>1.0011812399728106</v>
      </c>
      <c r="AC1300">
        <f t="shared" si="446"/>
        <v>2.0958834539662687</v>
      </c>
      <c r="AD1300">
        <f t="shared" si="454"/>
        <v>7.4099066152950925E-12</v>
      </c>
      <c r="AE1300">
        <f t="shared" si="455"/>
        <v>-6.6932355657520897E-6</v>
      </c>
      <c r="AF1300">
        <f t="shared" si="456"/>
        <v>-1.1020661434019031E-7</v>
      </c>
      <c r="AG1300">
        <f t="shared" si="457"/>
        <v>7.4099066152950926E-10</v>
      </c>
      <c r="AH1300" t="str">
        <f t="shared" si="458"/>
        <v>NaN</v>
      </c>
    </row>
    <row r="1301" spans="1:34">
      <c r="A1301" s="4">
        <v>43251.215509259258</v>
      </c>
      <c r="B1301" s="3">
        <v>-2.17747501448684E-3</v>
      </c>
      <c r="C1301">
        <v>2.8850066335217002</v>
      </c>
      <c r="D1301" s="3">
        <v>4.0083873293042402E-2</v>
      </c>
      <c r="E1301" s="3">
        <v>3.9969886487870102E-2</v>
      </c>
      <c r="F1301" s="3">
        <v>3.98437325552186E-2</v>
      </c>
      <c r="G1301">
        <v>-4593887</v>
      </c>
      <c r="H1301">
        <v>13051797</v>
      </c>
      <c r="K1301">
        <f t="shared" si="435"/>
        <v>139.69477006280411</v>
      </c>
      <c r="L1301">
        <f t="shared" si="436"/>
        <v>91.697642829032276</v>
      </c>
      <c r="M1301">
        <f t="shared" si="437"/>
        <v>30.704290600637641</v>
      </c>
      <c r="N1301">
        <f t="shared" si="438"/>
        <v>0.12652959482346515</v>
      </c>
      <c r="O1301">
        <f t="shared" si="439"/>
        <v>119.38591296618715</v>
      </c>
      <c r="P1301">
        <f t="shared" si="440"/>
        <v>119.33703534646573</v>
      </c>
      <c r="Q1301">
        <f t="shared" si="441"/>
        <v>-1.4839187792305495</v>
      </c>
      <c r="R1301">
        <f t="shared" si="442"/>
        <v>120.8698317454177</v>
      </c>
      <c r="S1301">
        <f t="shared" si="443"/>
        <v>31.69356978679134</v>
      </c>
      <c r="T1301">
        <f t="shared" si="444"/>
        <v>13.144735277990767</v>
      </c>
      <c r="U1301">
        <f t="shared" si="445"/>
        <v>0.48885099756851819</v>
      </c>
      <c r="V1301" s="6">
        <f t="shared" si="447"/>
        <v>58422.000000206754</v>
      </c>
      <c r="W1301">
        <f t="shared" si="452"/>
        <v>13.140395473948285</v>
      </c>
      <c r="X1301">
        <f t="shared" si="453"/>
        <v>31.68517678466549</v>
      </c>
      <c r="Y1301">
        <f t="shared" si="448"/>
        <v>-1.4818176047929796</v>
      </c>
      <c r="Z1301">
        <f t="shared" si="449"/>
        <v>1.01174539103392E-7</v>
      </c>
      <c r="AA1301">
        <f t="shared" si="451"/>
        <v>-5.1442086927599584E-8</v>
      </c>
      <c r="AB1301">
        <f t="shared" si="450"/>
        <v>1.0012015614260084</v>
      </c>
      <c r="AC1301">
        <f t="shared" si="446"/>
        <v>2.0958175377420827</v>
      </c>
      <c r="AD1301">
        <f t="shared" si="454"/>
        <v>1.2789530630572338E-11</v>
      </c>
      <c r="AE1301">
        <f t="shared" si="455"/>
        <v>3.7478399091036203E-6</v>
      </c>
      <c r="AF1301">
        <f t="shared" si="456"/>
        <v>3.3970708981809872E-7</v>
      </c>
      <c r="AG1301">
        <f t="shared" si="457"/>
        <v>1.2789530630572337E-9</v>
      </c>
      <c r="AH1301">
        <f t="shared" si="458"/>
        <v>3.3970708981809873E-3</v>
      </c>
    </row>
    <row r="1302" spans="1:34">
      <c r="A1302" s="4">
        <v>43251.216203703705</v>
      </c>
      <c r="B1302" s="3">
        <v>-2.1757506444555499E-3</v>
      </c>
      <c r="C1302">
        <v>2.8849590646932501</v>
      </c>
      <c r="D1302" s="3">
        <v>4.0071172415846401E-2</v>
      </c>
      <c r="E1302" s="3">
        <v>3.9955960713341503E-2</v>
      </c>
      <c r="F1302" s="3">
        <v>3.9830642469169099E-2</v>
      </c>
      <c r="G1302">
        <v>-4593876</v>
      </c>
      <c r="H1302">
        <v>13051797</v>
      </c>
      <c r="K1302">
        <f t="shared" si="435"/>
        <v>139.58492056732308</v>
      </c>
      <c r="L1302">
        <f t="shared" si="436"/>
        <v>91.605000132529042</v>
      </c>
      <c r="M1302">
        <f t="shared" si="437"/>
        <v>30.673269865668853</v>
      </c>
      <c r="N1302">
        <f t="shared" si="438"/>
        <v>0.12651517745159596</v>
      </c>
      <c r="O1302">
        <f t="shared" si="439"/>
        <v>119.34776523316498</v>
      </c>
      <c r="P1302">
        <f t="shared" si="440"/>
        <v>119.29535632911075</v>
      </c>
      <c r="Q1302">
        <f t="shared" si="441"/>
        <v>-1.4826140658744151</v>
      </c>
      <c r="R1302">
        <f t="shared" si="442"/>
        <v>120.83037929903939</v>
      </c>
      <c r="S1302">
        <f t="shared" si="443"/>
        <v>31.661679242918463</v>
      </c>
      <c r="T1302">
        <f t="shared" si="444"/>
        <v>13.143217659899273</v>
      </c>
      <c r="U1302">
        <f t="shared" si="445"/>
        <v>0.48887701219430613</v>
      </c>
      <c r="V1302" s="6">
        <f t="shared" si="447"/>
        <v>58482.000000402331</v>
      </c>
      <c r="W1302">
        <f t="shared" si="452"/>
        <v>13.140243712139146</v>
      </c>
      <c r="X1302">
        <f t="shared" si="453"/>
        <v>31.690034341579274</v>
      </c>
      <c r="Y1302">
        <f t="shared" si="448"/>
        <v>-1.4833157581555365</v>
      </c>
      <c r="Z1302">
        <f t="shared" si="449"/>
        <v>-3.6675770618341225E-7</v>
      </c>
      <c r="AA1302">
        <f t="shared" si="451"/>
        <v>6.1438597561404046E-8</v>
      </c>
      <c r="AB1302">
        <f t="shared" si="450"/>
        <v>1.0012557873076584</v>
      </c>
      <c r="AC1302">
        <f t="shared" si="446"/>
        <v>2.0958541578666305</v>
      </c>
      <c r="AD1302">
        <f t="shared" si="454"/>
        <v>-1.5259701875962025E-11</v>
      </c>
      <c r="AE1302">
        <f t="shared" si="455"/>
        <v>1.3774733239741815E-4</v>
      </c>
      <c r="AF1302">
        <f t="shared" si="456"/>
        <v>-1.1027927134665003E-8</v>
      </c>
      <c r="AG1302" t="str">
        <f t="shared" si="457"/>
        <v>NaN</v>
      </c>
      <c r="AH1302" t="str">
        <f t="shared" si="458"/>
        <v>NaN</v>
      </c>
    </row>
    <row r="1303" spans="1:34">
      <c r="A1303" s="4">
        <v>43251.216898148145</v>
      </c>
      <c r="B1303" s="3">
        <v>-2.1751322496856998E-3</v>
      </c>
      <c r="C1303">
        <v>2.8848686839191902</v>
      </c>
      <c r="D1303" s="3">
        <v>4.0057615299738197E-2</v>
      </c>
      <c r="E1303" s="3">
        <v>3.9941345190800302E-2</v>
      </c>
      <c r="F1303" s="3">
        <v>3.9817397541337403E-2</v>
      </c>
      <c r="G1303">
        <v>-4593888</v>
      </c>
      <c r="H1303">
        <v>13051797</v>
      </c>
      <c r="K1303">
        <f t="shared" si="435"/>
        <v>139.54552626549489</v>
      </c>
      <c r="L1303">
        <f t="shared" si="436"/>
        <v>91.58301616779211</v>
      </c>
      <c r="M1303">
        <f t="shared" si="437"/>
        <v>30.665908694530621</v>
      </c>
      <c r="N1303">
        <f t="shared" si="438"/>
        <v>0.12648778444504299</v>
      </c>
      <c r="O1303">
        <f t="shared" si="439"/>
        <v>119.30704574286007</v>
      </c>
      <c r="P1303">
        <f t="shared" si="440"/>
        <v>119.25161293685663</v>
      </c>
      <c r="Q1303">
        <f t="shared" si="441"/>
        <v>-1.4834144293616447</v>
      </c>
      <c r="R1303">
        <f t="shared" si="442"/>
        <v>120.79046017222171</v>
      </c>
      <c r="S1303">
        <f t="shared" si="443"/>
        <v>31.654851647438385</v>
      </c>
      <c r="T1303">
        <f t="shared" si="444"/>
        <v>13.140334185525276</v>
      </c>
      <c r="U1303">
        <f t="shared" si="445"/>
        <v>0.48892643998330582</v>
      </c>
      <c r="V1303" s="6">
        <f t="shared" si="447"/>
        <v>58541.999999969266</v>
      </c>
      <c r="W1303">
        <f t="shared" si="452"/>
        <v>13.140150320256595</v>
      </c>
      <c r="X1303">
        <f t="shared" si="453"/>
        <v>31.682595497883376</v>
      </c>
      <c r="Y1303">
        <f t="shared" si="448"/>
        <v>-1.4820706360995075</v>
      </c>
      <c r="Z1303">
        <f t="shared" si="449"/>
        <v>-3.3197895816814294E-7</v>
      </c>
      <c r="AA1303">
        <f t="shared" si="451"/>
        <v>8.1013541624717268E-8</v>
      </c>
      <c r="AB1303">
        <f t="shared" si="450"/>
        <v>1.001212129084597</v>
      </c>
      <c r="AC1303">
        <f t="shared" si="446"/>
        <v>2.0959237361032752</v>
      </c>
      <c r="AD1303">
        <f t="shared" si="454"/>
        <v>-2.0139166804381147E-11</v>
      </c>
      <c r="AE1303">
        <f t="shared" si="455"/>
        <v>1.6132248482604868E-4</v>
      </c>
      <c r="AF1303">
        <f t="shared" si="456"/>
        <v>-1.2427324314569291E-8</v>
      </c>
      <c r="AG1303" t="str">
        <f t="shared" si="457"/>
        <v>NaN</v>
      </c>
      <c r="AH1303" t="str">
        <f t="shared" si="458"/>
        <v>NaN</v>
      </c>
    </row>
    <row r="1304" spans="1:34">
      <c r="A1304" s="4">
        <v>43251.217592592591</v>
      </c>
      <c r="B1304" s="3">
        <v>-2.1779507027713399E-3</v>
      </c>
      <c r="C1304">
        <v>2.88483419651857</v>
      </c>
      <c r="D1304" s="3">
        <v>4.0045723092625898E-2</v>
      </c>
      <c r="E1304" s="3">
        <v>3.9930333007014297E-2</v>
      </c>
      <c r="F1304" s="3">
        <v>3.9804474207976497E-2</v>
      </c>
      <c r="G1304">
        <v>-4593873</v>
      </c>
      <c r="H1304">
        <v>13051797</v>
      </c>
      <c r="K1304">
        <f t="shared" si="435"/>
        <v>139.72507337190271</v>
      </c>
      <c r="L1304">
        <f t="shared" si="436"/>
        <v>91.779550878286202</v>
      </c>
      <c r="M1304">
        <f t="shared" si="437"/>
        <v>30.731716916835463</v>
      </c>
      <c r="N1304">
        <f t="shared" si="438"/>
        <v>0.12647733185043969</v>
      </c>
      <c r="O1304">
        <f t="shared" si="439"/>
        <v>119.2713268917159</v>
      </c>
      <c r="P1304">
        <f t="shared" si="440"/>
        <v>119.21865412381607</v>
      </c>
      <c r="Q1304">
        <f t="shared" si="441"/>
        <v>-1.4801834130624627</v>
      </c>
      <c r="R1304">
        <f t="shared" si="442"/>
        <v>120.75151030477836</v>
      </c>
      <c r="S1304">
        <f t="shared" si="443"/>
        <v>31.718505858877105</v>
      </c>
      <c r="T1304">
        <f t="shared" si="444"/>
        <v>13.139233912409139</v>
      </c>
      <c r="U1304">
        <f t="shared" si="445"/>
        <v>0.48894530058699859</v>
      </c>
      <c r="V1304" s="6">
        <f t="shared" si="447"/>
        <v>58602.000000164844</v>
      </c>
      <c r="W1304">
        <f t="shared" si="452"/>
        <v>13.139905166564905</v>
      </c>
      <c r="X1304">
        <f t="shared" si="453"/>
        <v>31.68699063169225</v>
      </c>
      <c r="Y1304">
        <f t="shared" si="448"/>
        <v>-1.4814311573674768</v>
      </c>
      <c r="Z1304">
        <f t="shared" si="449"/>
        <v>-1.2646817387864791E-7</v>
      </c>
      <c r="AA1304">
        <f t="shared" si="451"/>
        <v>-7.1199939860791984E-8</v>
      </c>
      <c r="AB1304">
        <f t="shared" si="450"/>
        <v>1.001186780136057</v>
      </c>
      <c r="AC1304">
        <f t="shared" si="446"/>
        <v>2.0959502856935672</v>
      </c>
      <c r="AD1304">
        <f t="shared" si="454"/>
        <v>1.7707466833021212E-11</v>
      </c>
      <c r="AE1304">
        <f t="shared" si="455"/>
        <v>-1.6334121749053503E-4</v>
      </c>
      <c r="AF1304">
        <f t="shared" si="456"/>
        <v>-1.0791745245514169E-8</v>
      </c>
      <c r="AG1304">
        <f t="shared" si="457"/>
        <v>1.7707466833021211E-9</v>
      </c>
      <c r="AH1304" t="str">
        <f t="shared" si="458"/>
        <v>NaN</v>
      </c>
    </row>
    <row r="1305" spans="1:34">
      <c r="A1305" s="4">
        <v>43251.218287037038</v>
      </c>
      <c r="B1305" s="3">
        <v>-2.1785215287127399E-3</v>
      </c>
      <c r="C1305">
        <v>2.8848211150907401</v>
      </c>
      <c r="D1305" s="3">
        <v>4.0027349632637203E-2</v>
      </c>
      <c r="E1305">
        <v>3.9912851462558997E-2</v>
      </c>
      <c r="F1305" s="3">
        <v>3.9786333897645798E-2</v>
      </c>
      <c r="G1305">
        <v>-4593879</v>
      </c>
      <c r="H1305">
        <v>13051797</v>
      </c>
      <c r="K1305">
        <f t="shared" si="435"/>
        <v>139.76143734282101</v>
      </c>
      <c r="L1305">
        <f t="shared" si="436"/>
        <v>91.839760122037305</v>
      </c>
      <c r="M1305">
        <f t="shared" si="437"/>
        <v>30.751877545396276</v>
      </c>
      <c r="N1305">
        <f t="shared" si="438"/>
        <v>0.12647336707317383</v>
      </c>
      <c r="O1305">
        <f t="shared" si="439"/>
        <v>119.21614126669758</v>
      </c>
      <c r="P1305">
        <f t="shared" si="440"/>
        <v>119.16633289793035</v>
      </c>
      <c r="Q1305">
        <f t="shared" si="441"/>
        <v>-1.4806956296783227</v>
      </c>
      <c r="R1305">
        <f t="shared" si="442"/>
        <v>120.6968368963759</v>
      </c>
      <c r="S1305">
        <f t="shared" si="443"/>
        <v>31.739007965181823</v>
      </c>
      <c r="T1305">
        <f t="shared" si="444"/>
        <v>13.138816567433786</v>
      </c>
      <c r="U1305">
        <f t="shared" si="445"/>
        <v>0.48895245460909342</v>
      </c>
      <c r="V1305" s="6">
        <f t="shared" si="447"/>
        <v>58662.000000360422</v>
      </c>
      <c r="W1305">
        <f t="shared" si="452"/>
        <v>13.139738812274107</v>
      </c>
      <c r="X1305">
        <f t="shared" si="453"/>
        <v>31.6862494553936</v>
      </c>
      <c r="Y1305">
        <f t="shared" si="448"/>
        <v>-1.4803982922215606</v>
      </c>
      <c r="Z1305">
        <f t="shared" si="449"/>
        <v>-9.4067237240690027E-9</v>
      </c>
      <c r="AA1305">
        <f t="shared" si="451"/>
        <v>-1.1817383318619675E-7</v>
      </c>
      <c r="AB1305">
        <f t="shared" si="450"/>
        <v>1.001149561298424</v>
      </c>
      <c r="AC1305">
        <f t="shared" si="446"/>
        <v>2.0959603562278226</v>
      </c>
      <c r="AD1305">
        <f t="shared" si="454"/>
        <v>2.9410548144335745E-11</v>
      </c>
      <c r="AE1305">
        <f t="shared" si="455"/>
        <v>1.6069888861769795E-4</v>
      </c>
      <c r="AF1305">
        <f t="shared" si="456"/>
        <v>1.8218863481623134E-8</v>
      </c>
      <c r="AG1305">
        <f t="shared" si="457"/>
        <v>2.9410548144335744E-9</v>
      </c>
      <c r="AH1305">
        <f t="shared" si="458"/>
        <v>1.8218863481623133E-4</v>
      </c>
    </row>
    <row r="1306" spans="1:34">
      <c r="A1306" s="4">
        <v>43251.218993055554</v>
      </c>
      <c r="B1306" s="3">
        <v>-2.1725754251565401E-3</v>
      </c>
      <c r="C1306">
        <v>2.88483062885643</v>
      </c>
      <c r="D1306" s="3">
        <v>4.00140898217069E-2</v>
      </c>
      <c r="E1306" s="3">
        <v>3.9898390538710402E-2</v>
      </c>
      <c r="F1306" s="3">
        <v>3.9772993682563498E-2</v>
      </c>
      <c r="G1306">
        <v>-4593865</v>
      </c>
      <c r="H1306">
        <v>13051797</v>
      </c>
      <c r="K1306">
        <f t="shared" si="435"/>
        <v>139.38264597909165</v>
      </c>
      <c r="L1306">
        <f t="shared" si="436"/>
        <v>91.478504349622895</v>
      </c>
      <c r="M1306">
        <f t="shared" si="437"/>
        <v>30.630913670261005</v>
      </c>
      <c r="N1306">
        <f t="shared" si="438"/>
        <v>0.12647625054754763</v>
      </c>
      <c r="O1306">
        <f t="shared" si="439"/>
        <v>119.17631474767155</v>
      </c>
      <c r="P1306">
        <f t="shared" si="440"/>
        <v>119.12305221039537</v>
      </c>
      <c r="Q1306">
        <f t="shared" si="441"/>
        <v>-1.4803158339238962</v>
      </c>
      <c r="R1306">
        <f t="shared" si="442"/>
        <v>120.65663058159545</v>
      </c>
      <c r="S1306">
        <f t="shared" si="443"/>
        <v>31.617790892876936</v>
      </c>
      <c r="T1306">
        <f t="shared" si="444"/>
        <v>13.139120091052082</v>
      </c>
      <c r="U1306">
        <f t="shared" si="445"/>
        <v>0.48894725168393594</v>
      </c>
      <c r="V1306" s="6">
        <f t="shared" si="447"/>
        <v>58723.000000161119</v>
      </c>
      <c r="W1306">
        <f t="shared" si="452"/>
        <v>13.14008027634468</v>
      </c>
      <c r="X1306">
        <f t="shared" si="453"/>
        <v>31.688571073631298</v>
      </c>
      <c r="Y1306">
        <f t="shared" si="448"/>
        <v>-1.4840152749195663</v>
      </c>
      <c r="Z1306">
        <f t="shared" si="449"/>
        <v>2.5084596554351381E-7</v>
      </c>
      <c r="AA1306">
        <f t="shared" si="451"/>
        <v>-6.9393251575452931E-8</v>
      </c>
      <c r="AB1306">
        <f t="shared" si="450"/>
        <v>1.00128241010633</v>
      </c>
      <c r="AC1306">
        <f t="shared" si="446"/>
        <v>2.095953032202913</v>
      </c>
      <c r="AD1306">
        <f t="shared" si="454"/>
        <v>1.7228113347794177E-11</v>
      </c>
      <c r="AE1306">
        <f t="shared" si="455"/>
        <v>1.4681908706057478E-4</v>
      </c>
      <c r="AF1306">
        <f t="shared" si="456"/>
        <v>1.1681167115243816E-8</v>
      </c>
      <c r="AG1306">
        <f t="shared" si="457"/>
        <v>1.7228113347794176E-9</v>
      </c>
      <c r="AH1306">
        <f t="shared" si="458"/>
        <v>1.1681167115243817E-4</v>
      </c>
    </row>
    <row r="1307" spans="1:34">
      <c r="A1307" s="4">
        <v>43251.219687500001</v>
      </c>
      <c r="B1307" s="3">
        <v>-2.1774631222797299E-3</v>
      </c>
      <c r="C1307">
        <v>2.8849162527476402</v>
      </c>
      <c r="D1307" s="3">
        <v>3.9996453678559203E-2</v>
      </c>
      <c r="E1307" s="3">
        <v>3.9882359843522897E-2</v>
      </c>
      <c r="F1307" s="3">
        <v>3.9758974545820801E-2</v>
      </c>
      <c r="G1307">
        <v>-4593870</v>
      </c>
      <c r="H1307">
        <v>13051797</v>
      </c>
      <c r="K1307">
        <f t="shared" si="435"/>
        <v>139.69401248007679</v>
      </c>
      <c r="L1307">
        <f t="shared" si="436"/>
        <v>91.808298878266655</v>
      </c>
      <c r="M1307">
        <f t="shared" si="437"/>
        <v>30.741342976114137</v>
      </c>
      <c r="N1307">
        <f t="shared" si="438"/>
        <v>0.12650220181691219</v>
      </c>
      <c r="O1307">
        <f t="shared" si="439"/>
        <v>119.12334369142427</v>
      </c>
      <c r="P1307">
        <f t="shared" si="440"/>
        <v>119.07507329033169</v>
      </c>
      <c r="Q1307">
        <f t="shared" si="441"/>
        <v>-1.4910343611564798</v>
      </c>
      <c r="R1307">
        <f t="shared" si="442"/>
        <v>120.61437805258075</v>
      </c>
      <c r="S1307">
        <f t="shared" si="443"/>
        <v>31.73536588355179</v>
      </c>
      <c r="T1307">
        <f t="shared" si="444"/>
        <v>13.141851803616769</v>
      </c>
      <c r="U1307">
        <f t="shared" si="445"/>
        <v>0.48890042535751788</v>
      </c>
      <c r="V1307" s="6">
        <f t="shared" si="447"/>
        <v>58783.000000356697</v>
      </c>
      <c r="W1307">
        <f t="shared" si="452"/>
        <v>13.140103624315318</v>
      </c>
      <c r="X1307">
        <f t="shared" si="453"/>
        <v>31.689853313326051</v>
      </c>
      <c r="Y1307">
        <f t="shared" si="448"/>
        <v>-1.4827553722728481</v>
      </c>
      <c r="Z1307">
        <f t="shared" si="449"/>
        <v>-1.5808521718177642E-8</v>
      </c>
      <c r="AA1307">
        <f t="shared" si="451"/>
        <v>-2.964611096512743E-8</v>
      </c>
      <c r="AB1307">
        <f t="shared" si="450"/>
        <v>1.0012330321083849</v>
      </c>
      <c r="AC1307">
        <f t="shared" si="446"/>
        <v>2.0958871159787273</v>
      </c>
      <c r="AD1307">
        <f t="shared" si="454"/>
        <v>7.3661985189529315E-12</v>
      </c>
      <c r="AE1307">
        <f t="shared" si="455"/>
        <v>-1.5475102135977301E-4</v>
      </c>
      <c r="AF1307">
        <f t="shared" si="456"/>
        <v>-4.7385005005097739E-9</v>
      </c>
      <c r="AG1307">
        <f t="shared" si="457"/>
        <v>7.3661985189529313E-10</v>
      </c>
      <c r="AH1307" t="str">
        <f t="shared" si="458"/>
        <v>NaN</v>
      </c>
    </row>
    <row r="1308" spans="1:34">
      <c r="A1308" s="4">
        <v>43251.220381944448</v>
      </c>
      <c r="B1308" s="3">
        <v>-2.1772371703445998E-3</v>
      </c>
      <c r="C1308">
        <v>2.8848246827528801</v>
      </c>
      <c r="D1308" s="3">
        <v>3.99886404984863E-2</v>
      </c>
      <c r="E1308" s="3">
        <v>3.9873095814182302E-2</v>
      </c>
      <c r="F1308" s="3">
        <v>3.9746503826900197E-2</v>
      </c>
      <c r="G1308">
        <v>-4593865</v>
      </c>
      <c r="H1308">
        <v>13051797</v>
      </c>
      <c r="K1308">
        <f t="shared" si="435"/>
        <v>139.67961840825541</v>
      </c>
      <c r="L1308">
        <f t="shared" si="436"/>
        <v>91.810297452969039</v>
      </c>
      <c r="M1308">
        <f t="shared" si="437"/>
        <v>30.742012184357183</v>
      </c>
      <c r="N1308">
        <f t="shared" si="438"/>
        <v>0.12647444837606589</v>
      </c>
      <c r="O1308">
        <f t="shared" si="439"/>
        <v>119.09987640622218</v>
      </c>
      <c r="P1308">
        <f t="shared" si="440"/>
        <v>119.04734659987933</v>
      </c>
      <c r="Q1308">
        <f t="shared" si="441"/>
        <v>-1.4769159217381684</v>
      </c>
      <c r="R1308">
        <f t="shared" si="442"/>
        <v>120.57679232796035</v>
      </c>
      <c r="S1308">
        <f t="shared" si="443"/>
        <v>31.726622798849295</v>
      </c>
      <c r="T1308">
        <f t="shared" si="444"/>
        <v>13.138930388790845</v>
      </c>
      <c r="U1308">
        <f t="shared" si="445"/>
        <v>0.48895050351215613</v>
      </c>
      <c r="V1308" s="6">
        <f t="shared" si="447"/>
        <v>58843.000000552274</v>
      </c>
      <c r="W1308">
        <f t="shared" si="452"/>
        <v>13.139657094376862</v>
      </c>
      <c r="X1308">
        <f t="shared" si="453"/>
        <v>31.692537273965304</v>
      </c>
      <c r="Y1308">
        <f t="shared" si="448"/>
        <v>-1.4811452273568808</v>
      </c>
      <c r="Z1308">
        <f t="shared" si="449"/>
        <v>-2.2764271417444137E-7</v>
      </c>
      <c r="AA1308">
        <f t="shared" si="451"/>
        <v>-3.5969519787835369E-8</v>
      </c>
      <c r="AB1308">
        <f t="shared" si="450"/>
        <v>1.0011762760880383</v>
      </c>
      <c r="AC1308">
        <f t="shared" si="446"/>
        <v>2.0959576097184769</v>
      </c>
      <c r="AD1308">
        <f t="shared" si="454"/>
        <v>8.9473988736453679E-12</v>
      </c>
      <c r="AE1308">
        <f t="shared" si="455"/>
        <v>-2.0430776416723609E-4</v>
      </c>
      <c r="AF1308">
        <f t="shared" si="456"/>
        <v>-4.3595630538576556E-9</v>
      </c>
      <c r="AG1308">
        <f t="shared" si="457"/>
        <v>8.9473988736453679E-10</v>
      </c>
      <c r="AH1308" t="str">
        <f t="shared" si="458"/>
        <v>NaN</v>
      </c>
    </row>
    <row r="1309" spans="1:34">
      <c r="A1309" s="4">
        <v>43251.221076388887</v>
      </c>
      <c r="B1309" s="3">
        <v>-2.1734197718615198E-3</v>
      </c>
      <c r="C1309">
        <v>2.88483062885643</v>
      </c>
      <c r="D1309" s="3">
        <v>3.9977116949794403E-2</v>
      </c>
      <c r="E1309">
        <v>3.9860050062979997E-2</v>
      </c>
      <c r="F1309" s="3">
        <v>3.9734545276951402E-2</v>
      </c>
      <c r="G1309">
        <v>-4593861</v>
      </c>
      <c r="H1309">
        <v>13051797</v>
      </c>
      <c r="K1309">
        <f t="shared" si="435"/>
        <v>139.43643435274117</v>
      </c>
      <c r="L1309">
        <f t="shared" si="436"/>
        <v>91.582832802526454</v>
      </c>
      <c r="M1309">
        <f t="shared" si="437"/>
        <v>30.665847296001399</v>
      </c>
      <c r="N1309">
        <f t="shared" si="438"/>
        <v>0.12647625054754763</v>
      </c>
      <c r="O1309">
        <f t="shared" si="439"/>
        <v>119.06526483946324</v>
      </c>
      <c r="P1309">
        <f t="shared" si="440"/>
        <v>119.00830144015389</v>
      </c>
      <c r="Q1309">
        <f t="shared" si="441"/>
        <v>-1.4754853991759944</v>
      </c>
      <c r="R1309">
        <f t="shared" si="442"/>
        <v>120.54075023863923</v>
      </c>
      <c r="S1309">
        <f t="shared" si="443"/>
        <v>31.649504228785396</v>
      </c>
      <c r="T1309">
        <f t="shared" si="444"/>
        <v>13.139120091052082</v>
      </c>
      <c r="U1309">
        <f t="shared" si="445"/>
        <v>0.48894725168393594</v>
      </c>
      <c r="V1309" s="6">
        <f t="shared" si="447"/>
        <v>58903.000000119209</v>
      </c>
      <c r="W1309">
        <f t="shared" si="452"/>
        <v>13.139268934364988</v>
      </c>
      <c r="X1309">
        <f t="shared" si="453"/>
        <v>31.695778763227338</v>
      </c>
      <c r="Y1309">
        <f t="shared" si="448"/>
        <v>-1.4783219091257773</v>
      </c>
      <c r="Z1309">
        <f t="shared" si="449"/>
        <v>-2.5293634908205472E-8</v>
      </c>
      <c r="AA1309">
        <f t="shared" si="451"/>
        <v>1.0993175133787195E-8</v>
      </c>
      <c r="AB1309">
        <f t="shared" si="450"/>
        <v>1.0010797051192568</v>
      </c>
      <c r="AC1309">
        <f t="shared" si="446"/>
        <v>2.095953032202913</v>
      </c>
      <c r="AD1309">
        <f t="shared" si="454"/>
        <v>-2.73976294308251E-12</v>
      </c>
      <c r="AE1309">
        <f t="shared" si="455"/>
        <v>-1.0713879863254388E-4</v>
      </c>
      <c r="AF1309">
        <f t="shared" si="456"/>
        <v>2.5456415506205343E-9</v>
      </c>
      <c r="AG1309" t="str">
        <f t="shared" si="457"/>
        <v>NaN</v>
      </c>
      <c r="AH1309">
        <f t="shared" si="458"/>
        <v>2.5456415506205345E-5</v>
      </c>
    </row>
    <row r="1310" spans="1:34">
      <c r="A1310" s="4">
        <v>43251.221770833334</v>
      </c>
      <c r="B1310" s="3">
        <v>-2.1754176626564E-3</v>
      </c>
      <c r="C1310">
        <v>2.8848151689871901</v>
      </c>
      <c r="D1310" s="3">
        <v>3.9963321989544102E-2</v>
      </c>
      <c r="E1310" s="3">
        <v>3.9849109232436598E-2</v>
      </c>
      <c r="F1310" s="3">
        <v>3.9723146539599803E-2</v>
      </c>
      <c r="G1310">
        <v>-4593853</v>
      </c>
      <c r="H1310">
        <v>13051797</v>
      </c>
      <c r="K1310">
        <f t="shared" si="435"/>
        <v>139.56370825095408</v>
      </c>
      <c r="L1310">
        <f t="shared" si="436"/>
        <v>91.725090237246917</v>
      </c>
      <c r="M1310">
        <f t="shared" si="437"/>
        <v>30.713481166196974</v>
      </c>
      <c r="N1310">
        <f t="shared" si="438"/>
        <v>0.12647156490169206</v>
      </c>
      <c r="O1310">
        <f t="shared" si="439"/>
        <v>119.0238309721359</v>
      </c>
      <c r="P1310">
        <f t="shared" si="440"/>
        <v>118.97555618313713</v>
      </c>
      <c r="Q1310">
        <f t="shared" si="441"/>
        <v>-1.4825644064631689</v>
      </c>
      <c r="R1310">
        <f t="shared" si="442"/>
        <v>120.50639537859907</v>
      </c>
      <c r="S1310">
        <f t="shared" si="443"/>
        <v>31.701857437172421</v>
      </c>
      <c r="T1310">
        <f t="shared" si="444"/>
        <v>13.138626865172547</v>
      </c>
      <c r="U1310">
        <f t="shared" si="445"/>
        <v>0.48895570643731368</v>
      </c>
      <c r="V1310" s="6">
        <f t="shared" si="447"/>
        <v>58963.000000314787</v>
      </c>
      <c r="W1310">
        <f t="shared" si="452"/>
        <v>13.138974166235695</v>
      </c>
      <c r="X1310">
        <f t="shared" si="453"/>
        <v>31.701782323741035</v>
      </c>
      <c r="Y1310">
        <f t="shared" si="448"/>
        <v>-1.4771404005379765</v>
      </c>
      <c r="Z1310">
        <f t="shared" si="449"/>
        <v>-5.3748973895864438E-8</v>
      </c>
      <c r="AA1310">
        <f t="shared" si="451"/>
        <v>3.1617042731268297E-9</v>
      </c>
      <c r="AB1310">
        <f t="shared" si="450"/>
        <v>1.0010362237854091</v>
      </c>
      <c r="AC1310">
        <f t="shared" si="446"/>
        <v>2.0959649337433865</v>
      </c>
      <c r="AD1310">
        <f t="shared" si="454"/>
        <v>-7.8860729383341555E-13</v>
      </c>
      <c r="AE1310">
        <f t="shared" si="455"/>
        <v>-1.873805504632758E-4</v>
      </c>
      <c r="AF1310">
        <f t="shared" si="456"/>
        <v>4.1895493945688512E-10</v>
      </c>
      <c r="AG1310" t="str">
        <f t="shared" si="457"/>
        <v>NaN</v>
      </c>
      <c r="AH1310">
        <f t="shared" si="458"/>
        <v>4.1895493945688509E-6</v>
      </c>
    </row>
    <row r="1311" spans="1:34">
      <c r="A1311" s="4">
        <v>43251.22246527778</v>
      </c>
      <c r="B1311" s="3">
        <v>-2.1736219393824301E-3</v>
      </c>
      <c r="C1311">
        <v>2.8848104121043399</v>
      </c>
      <c r="D1311" s="3">
        <v>3.9953617948540299E-2</v>
      </c>
      <c r="E1311" s="3">
        <v>3.9835659146192498E-2</v>
      </c>
      <c r="F1311" s="3">
        <v>3.97104256916464E-2</v>
      </c>
      <c r="G1311">
        <v>-4593846</v>
      </c>
      <c r="H1311">
        <v>13051797</v>
      </c>
      <c r="K1311">
        <f t="shared" si="435"/>
        <v>139.44931325910795</v>
      </c>
      <c r="L1311">
        <f t="shared" si="436"/>
        <v>91.627416684261746</v>
      </c>
      <c r="M1311">
        <f t="shared" si="437"/>
        <v>30.680775885424982</v>
      </c>
      <c r="N1311">
        <f t="shared" si="438"/>
        <v>0.12647012316450354</v>
      </c>
      <c r="O1311">
        <f t="shared" si="439"/>
        <v>118.99468438960174</v>
      </c>
      <c r="P1311">
        <f t="shared" si="440"/>
        <v>118.93530087260896</v>
      </c>
      <c r="Q1311">
        <f t="shared" si="441"/>
        <v>-1.4733713959747661</v>
      </c>
      <c r="R1311">
        <f t="shared" si="442"/>
        <v>120.46805578557651</v>
      </c>
      <c r="S1311">
        <f t="shared" si="443"/>
        <v>31.663023482741494</v>
      </c>
      <c r="T1311">
        <f t="shared" si="444"/>
        <v>13.138475103363229</v>
      </c>
      <c r="U1311">
        <f t="shared" si="445"/>
        <v>0.48895830789989525</v>
      </c>
      <c r="V1311" s="6">
        <f t="shared" si="447"/>
        <v>59023.000000510365</v>
      </c>
      <c r="W1311">
        <f t="shared" si="452"/>
        <v>13.138451755392669</v>
      </c>
      <c r="X1311">
        <f t="shared" si="453"/>
        <v>31.702103954885313</v>
      </c>
      <c r="Y1311">
        <f t="shared" si="448"/>
        <v>-1.4777043251443445</v>
      </c>
      <c r="Z1311">
        <f t="shared" si="449"/>
        <v>-1.7073203563760341E-7</v>
      </c>
      <c r="AA1311">
        <f t="shared" si="451"/>
        <v>-4.3812189143611544E-8</v>
      </c>
      <c r="AB1311">
        <f t="shared" si="450"/>
        <v>1.0010573309036526</v>
      </c>
      <c r="AC1311">
        <f t="shared" si="446"/>
        <v>2.0959685957558452</v>
      </c>
      <c r="AD1311">
        <f t="shared" si="454"/>
        <v>1.0923693046590021E-11</v>
      </c>
      <c r="AE1311">
        <f t="shared" si="455"/>
        <v>1.5494537766934678E-4</v>
      </c>
      <c r="AF1311">
        <f t="shared" si="456"/>
        <v>7.0181379273127086E-9</v>
      </c>
      <c r="AG1311">
        <f t="shared" si="457"/>
        <v>1.0923693046590022E-9</v>
      </c>
      <c r="AH1311">
        <f t="shared" si="458"/>
        <v>7.0181379273127076E-5</v>
      </c>
    </row>
    <row r="1312" spans="1:34">
      <c r="A1312" s="4">
        <v>43251.22315972222</v>
      </c>
      <c r="B1312" s="3">
        <v>-2.1748111600936701E-3</v>
      </c>
      <c r="C1312">
        <v>2.8847509510687801</v>
      </c>
      <c r="D1312" s="3">
        <v>3.9939394868833897E-2</v>
      </c>
      <c r="E1312">
        <v>3.9822803670303997E-2</v>
      </c>
      <c r="F1312" s="3">
        <v>3.96975142691917E-2</v>
      </c>
      <c r="G1312">
        <v>-4593847</v>
      </c>
      <c r="H1312">
        <v>13051797</v>
      </c>
      <c r="K1312">
        <f t="shared" si="435"/>
        <v>139.52507153185383</v>
      </c>
      <c r="L1312">
        <f t="shared" si="436"/>
        <v>91.720146904316081</v>
      </c>
      <c r="M1312">
        <f t="shared" si="437"/>
        <v>30.71182592702003</v>
      </c>
      <c r="N1312">
        <f t="shared" si="438"/>
        <v>0.1264521014496679</v>
      </c>
      <c r="O1312">
        <f t="shared" si="439"/>
        <v>118.95196464363305</v>
      </c>
      <c r="P1312">
        <f t="shared" si="440"/>
        <v>118.89682519561427</v>
      </c>
      <c r="Q1312">
        <f t="shared" si="441"/>
        <v>-1.4771771729950984</v>
      </c>
      <c r="R1312">
        <f t="shared" si="442"/>
        <v>120.42914181662815</v>
      </c>
      <c r="S1312">
        <f t="shared" si="443"/>
        <v>31.696610709016763</v>
      </c>
      <c r="T1312">
        <f t="shared" si="444"/>
        <v>13.136578080748951</v>
      </c>
      <c r="U1312">
        <f t="shared" si="445"/>
        <v>0.48899082618212869</v>
      </c>
      <c r="V1312" s="6">
        <f t="shared" si="447"/>
        <v>59083.0000000773</v>
      </c>
      <c r="W1312">
        <f t="shared" si="452"/>
        <v>13.138407977947743</v>
      </c>
      <c r="X1312">
        <f t="shared" si="453"/>
        <v>31.696482477456563</v>
      </c>
      <c r="Y1312">
        <f t="shared" si="448"/>
        <v>-1.4789811795056853</v>
      </c>
      <c r="Z1312">
        <f t="shared" si="449"/>
        <v>3.1933214072728887E-7</v>
      </c>
      <c r="AA1312">
        <f t="shared" si="451"/>
        <v>-4.0198812728238219E-8</v>
      </c>
      <c r="AB1312">
        <f t="shared" si="450"/>
        <v>1.0011012057293163</v>
      </c>
      <c r="AC1312">
        <f t="shared" si="446"/>
        <v>2.0960143709115275</v>
      </c>
      <c r="AD1312">
        <f t="shared" si="454"/>
        <v>1.0014335619941861E-11</v>
      </c>
      <c r="AE1312">
        <f t="shared" si="455"/>
        <v>-4.7718646651216499E-4</v>
      </c>
      <c r="AF1312">
        <f t="shared" si="456"/>
        <v>-2.089128049203507E-9</v>
      </c>
      <c r="AG1312">
        <f t="shared" si="457"/>
        <v>1.0014335619941861E-9</v>
      </c>
      <c r="AH1312" t="str">
        <f t="shared" si="458"/>
        <v>NaN</v>
      </c>
    </row>
    <row r="1313" spans="1:34">
      <c r="A1313" s="4">
        <v>43251.223854166667</v>
      </c>
      <c r="B1313" s="3">
        <v>-2.17484683671501E-3</v>
      </c>
      <c r="C1313">
        <v>2.8849305233961799</v>
      </c>
      <c r="D1313" s="3">
        <v>3.9922222521763598E-2</v>
      </c>
      <c r="E1313" s="3">
        <v>3.9806107011518203E-2</v>
      </c>
      <c r="F1313" s="3">
        <v>3.9683459399730101E-2</v>
      </c>
      <c r="G1313">
        <v>-4593842</v>
      </c>
      <c r="H1313">
        <v>13051797</v>
      </c>
      <c r="K1313">
        <f t="shared" si="435"/>
        <v>139.52734428003637</v>
      </c>
      <c r="L1313">
        <f t="shared" si="436"/>
        <v>91.740894650491029</v>
      </c>
      <c r="M1313">
        <f t="shared" si="437"/>
        <v>30.718773159339314</v>
      </c>
      <c r="N1313">
        <f t="shared" si="438"/>
        <v>0.1265065270284744</v>
      </c>
      <c r="O1313">
        <f t="shared" si="439"/>
        <v>118.90038662258044</v>
      </c>
      <c r="P1313">
        <f t="shared" si="440"/>
        <v>118.84685308599306</v>
      </c>
      <c r="Q1313">
        <f t="shared" si="441"/>
        <v>-1.4863949695471916</v>
      </c>
      <c r="R1313">
        <f t="shared" si="442"/>
        <v>120.38678159212763</v>
      </c>
      <c r="S1313">
        <f t="shared" si="443"/>
        <v>31.70970313903744</v>
      </c>
      <c r="T1313">
        <f t="shared" si="444"/>
        <v>13.142307089044373</v>
      </c>
      <c r="U1313">
        <f t="shared" si="445"/>
        <v>0.48889262096977876</v>
      </c>
      <c r="V1313" s="6">
        <f t="shared" si="447"/>
        <v>59143.000000272878</v>
      </c>
      <c r="W1313">
        <f t="shared" si="452"/>
        <v>13.138183253730364</v>
      </c>
      <c r="X1313">
        <f t="shared" si="453"/>
        <v>31.702920048308123</v>
      </c>
      <c r="Y1313">
        <f t="shared" si="448"/>
        <v>-1.4840894619671114</v>
      </c>
      <c r="Z1313">
        <f t="shared" si="449"/>
        <v>1.9602566951889125E-7</v>
      </c>
      <c r="AA1313">
        <f t="shared" si="451"/>
        <v>-1.0478791579412459E-7</v>
      </c>
      <c r="AB1313">
        <f t="shared" si="450"/>
        <v>1.0012810531371952</v>
      </c>
      <c r="AC1313">
        <f t="shared" si="446"/>
        <v>2.0958761299413595</v>
      </c>
      <c r="AD1313">
        <f t="shared" si="454"/>
        <v>2.6013215572285883E-11</v>
      </c>
      <c r="AE1313">
        <f t="shared" si="455"/>
        <v>-4.7763697289083325E-4</v>
      </c>
      <c r="AF1313">
        <f t="shared" si="456"/>
        <v>-5.421595831155397E-9</v>
      </c>
      <c r="AG1313">
        <f t="shared" si="457"/>
        <v>2.6013215572285882E-9</v>
      </c>
      <c r="AH1313" t="str">
        <f t="shared" si="458"/>
        <v>NaN</v>
      </c>
    </row>
    <row r="1314" spans="1:34">
      <c r="A1314" s="4">
        <v>43251.224548611113</v>
      </c>
      <c r="B1314" s="3">
        <v>-2.1753819860350601E-3</v>
      </c>
      <c r="C1314">
        <v>2.8848246827528801</v>
      </c>
      <c r="D1314" s="3">
        <v>3.9908213501785202E-2</v>
      </c>
      <c r="E1314" s="3">
        <v>3.97937985771568E-2</v>
      </c>
      <c r="F1314" s="3">
        <v>3.96702621155237E-2</v>
      </c>
      <c r="G1314">
        <v>-4593850</v>
      </c>
      <c r="H1314">
        <v>13051797</v>
      </c>
      <c r="K1314">
        <f t="shared" si="435"/>
        <v>139.5614355027715</v>
      </c>
      <c r="L1314">
        <f t="shared" si="436"/>
        <v>91.792333583205576</v>
      </c>
      <c r="M1314">
        <f t="shared" si="437"/>
        <v>30.735997112862293</v>
      </c>
      <c r="N1314">
        <f t="shared" si="438"/>
        <v>0.12647444837606589</v>
      </c>
      <c r="O1314">
        <f t="shared" si="439"/>
        <v>118.85830981593227</v>
      </c>
      <c r="P1314">
        <f t="shared" si="440"/>
        <v>118.81001467184898</v>
      </c>
      <c r="Q1314">
        <f t="shared" si="441"/>
        <v>-1.488696243359044</v>
      </c>
      <c r="R1314">
        <f t="shared" si="442"/>
        <v>120.34700605929132</v>
      </c>
      <c r="S1314">
        <f t="shared" si="443"/>
        <v>31.728461275101655</v>
      </c>
      <c r="T1314">
        <f t="shared" si="444"/>
        <v>13.138930388790845</v>
      </c>
      <c r="U1314">
        <f t="shared" si="445"/>
        <v>0.48895050351215613</v>
      </c>
      <c r="V1314" s="6">
        <f t="shared" si="447"/>
        <v>59203.000000468455</v>
      </c>
      <c r="W1314">
        <f t="shared" si="452"/>
        <v>13.137833034170814</v>
      </c>
      <c r="X1314">
        <f t="shared" si="453"/>
        <v>31.698228333608004</v>
      </c>
      <c r="Y1314">
        <f t="shared" si="448"/>
        <v>-1.4842765071965498</v>
      </c>
      <c r="Z1314">
        <f t="shared" si="449"/>
        <v>-3.4462577563534629E-7</v>
      </c>
      <c r="AA1314">
        <f t="shared" si="451"/>
        <v>-7.6332576561923123E-8</v>
      </c>
      <c r="AB1314">
        <f t="shared" si="450"/>
        <v>1.0012868667879424</v>
      </c>
      <c r="AC1314">
        <f t="shared" si="446"/>
        <v>2.0959576097184769</v>
      </c>
      <c r="AD1314">
        <f t="shared" si="454"/>
        <v>1.8947630663442432E-11</v>
      </c>
      <c r="AE1314">
        <f t="shared" si="455"/>
        <v>1.3246939687740732E-4</v>
      </c>
      <c r="AF1314">
        <f t="shared" si="456"/>
        <v>1.4238701567369174E-8</v>
      </c>
      <c r="AG1314">
        <f t="shared" si="457"/>
        <v>1.894763066344243E-9</v>
      </c>
      <c r="AH1314">
        <f t="shared" si="458"/>
        <v>1.4238701567369173E-4</v>
      </c>
    </row>
    <row r="1315" spans="1:34">
      <c r="A1315" s="4">
        <v>43251.225243055553</v>
      </c>
      <c r="B1315" s="3">
        <v>-2.1743354718091702E-3</v>
      </c>
      <c r="C1315">
        <v>2.8848008983386499</v>
      </c>
      <c r="D1315" s="3">
        <v>3.9900495459369301E-2</v>
      </c>
      <c r="E1315" s="3">
        <v>3.9782655579092503E-2</v>
      </c>
      <c r="F1315">
        <v>3.9658934843610001E-2</v>
      </c>
      <c r="G1315">
        <v>-4593843</v>
      </c>
      <c r="H1315">
        <v>13051797</v>
      </c>
      <c r="K1315">
        <f t="shared" si="435"/>
        <v>139.49476822275523</v>
      </c>
      <c r="L1315">
        <f t="shared" si="436"/>
        <v>91.740555899029133</v>
      </c>
      <c r="M1315">
        <f t="shared" si="437"/>
        <v>30.718659730869327</v>
      </c>
      <c r="N1315">
        <f t="shared" si="438"/>
        <v>0.12646723969012974</v>
      </c>
      <c r="O1315">
        <f t="shared" si="439"/>
        <v>118.83512828153965</v>
      </c>
      <c r="P1315">
        <f t="shared" si="440"/>
        <v>118.77666433943087</v>
      </c>
      <c r="Q1315">
        <f t="shared" si="441"/>
        <v>-1.4777383086834135</v>
      </c>
      <c r="R1315">
        <f t="shared" si="442"/>
        <v>120.31286659022307</v>
      </c>
      <c r="S1315">
        <f t="shared" si="443"/>
        <v>31.703818603324937</v>
      </c>
      <c r="T1315">
        <f t="shared" si="444"/>
        <v>13.138171579744933</v>
      </c>
      <c r="U1315">
        <f t="shared" si="445"/>
        <v>0.48896351082505279</v>
      </c>
      <c r="V1315" s="6">
        <f t="shared" si="447"/>
        <v>59263.00000003539</v>
      </c>
      <c r="W1315">
        <f t="shared" si="452"/>
        <v>13.137532429048843</v>
      </c>
      <c r="X1315">
        <f t="shared" si="453"/>
        <v>31.695794316501999</v>
      </c>
      <c r="Y1315">
        <f t="shared" si="448"/>
        <v>-1.4829302167269323</v>
      </c>
      <c r="Z1315">
        <f t="shared" si="449"/>
        <v>-2.0234907926682801E-7</v>
      </c>
      <c r="AA1315">
        <f t="shared" si="451"/>
        <v>-7.2267526165625817E-9</v>
      </c>
      <c r="AB1315">
        <f t="shared" si="450"/>
        <v>1.0012401833103299</v>
      </c>
      <c r="AC1315">
        <f t="shared" si="446"/>
        <v>2.0959759197807544</v>
      </c>
      <c r="AD1315">
        <f t="shared" si="454"/>
        <v>1.7955027306322117E-12</v>
      </c>
      <c r="AE1315">
        <f t="shared" si="455"/>
        <v>-6.3741124333499115E-5</v>
      </c>
      <c r="AF1315">
        <f t="shared" si="456"/>
        <v>-2.8041251086164373E-9</v>
      </c>
      <c r="AG1315">
        <f t="shared" si="457"/>
        <v>1.7955027306322117E-10</v>
      </c>
      <c r="AH1315" t="str">
        <f t="shared" si="458"/>
        <v>NaN</v>
      </c>
    </row>
    <row r="1316" spans="1:34">
      <c r="A1316" s="4">
        <v>43251.225937499999</v>
      </c>
      <c r="B1316" s="3">
        <v>-2.1752749561710499E-3</v>
      </c>
      <c r="C1316">
        <v>2.8847485726273598</v>
      </c>
      <c r="D1316" s="3">
        <v>3.9885368571922299E-2</v>
      </c>
      <c r="E1316" s="3">
        <v>3.9769811995411103E-2</v>
      </c>
      <c r="F1316" s="3">
        <v>3.9645392143120302E-2</v>
      </c>
      <c r="G1316">
        <v>-4593826</v>
      </c>
      <c r="H1316">
        <v>13051797</v>
      </c>
      <c r="K1316">
        <f t="shared" si="435"/>
        <v>139.55461725822448</v>
      </c>
      <c r="L1316">
        <f t="shared" si="436"/>
        <v>91.81820669103854</v>
      </c>
      <c r="M1316">
        <f t="shared" si="437"/>
        <v>30.744660535357529</v>
      </c>
      <c r="N1316">
        <f t="shared" si="438"/>
        <v>0.12645138058107513</v>
      </c>
      <c r="O1316">
        <f t="shared" si="439"/>
        <v>118.7896939028838</v>
      </c>
      <c r="P1316">
        <f t="shared" si="440"/>
        <v>118.7382242551068</v>
      </c>
      <c r="Q1316">
        <f t="shared" si="441"/>
        <v>-1.4823560981383395</v>
      </c>
      <c r="R1316">
        <f t="shared" si="442"/>
        <v>120.27205000102214</v>
      </c>
      <c r="S1316">
        <f t="shared" si="443"/>
        <v>31.732897934116423</v>
      </c>
      <c r="T1316">
        <f t="shared" si="444"/>
        <v>13.136502199844449</v>
      </c>
      <c r="U1316">
        <f t="shared" si="445"/>
        <v>0.48899212691341665</v>
      </c>
      <c r="V1316" s="6">
        <f t="shared" si="447"/>
        <v>59323.000000230968</v>
      </c>
      <c r="W1316">
        <f t="shared" si="452"/>
        <v>13.137672516872671</v>
      </c>
      <c r="X1316">
        <f t="shared" si="453"/>
        <v>31.701880774011691</v>
      </c>
      <c r="Y1316">
        <f t="shared" si="448"/>
        <v>-1.4813586152022491</v>
      </c>
      <c r="Z1316">
        <f t="shared" si="449"/>
        <v>-4.7741735636941017E-7</v>
      </c>
      <c r="AA1316">
        <f t="shared" si="451"/>
        <v>-6.4137431102091891E-8</v>
      </c>
      <c r="AB1316">
        <f t="shared" si="450"/>
        <v>1.0011836835041046</v>
      </c>
      <c r="AC1316">
        <f t="shared" si="446"/>
        <v>2.0960162019177533</v>
      </c>
      <c r="AD1316">
        <f t="shared" si="454"/>
        <v>1.5952299554458075E-11</v>
      </c>
      <c r="AE1316">
        <f t="shared" si="455"/>
        <v>2.5396176952166582E-4</v>
      </c>
      <c r="AF1316">
        <f t="shared" si="456"/>
        <v>6.2529648566046577E-9</v>
      </c>
      <c r="AG1316">
        <f t="shared" si="457"/>
        <v>1.5952299554458075E-9</v>
      </c>
      <c r="AH1316">
        <f t="shared" si="458"/>
        <v>6.2529648566046582E-5</v>
      </c>
    </row>
    <row r="1317" spans="1:34">
      <c r="A1317" s="4">
        <v>43251.226631944446</v>
      </c>
      <c r="B1317" s="3">
        <v>-2.1745257471229699E-3</v>
      </c>
      <c r="C1317">
        <v>2.8846213260112599</v>
      </c>
      <c r="D1317" s="3">
        <v>3.9874142328408198E-2</v>
      </c>
      <c r="E1317" s="3">
        <v>3.9759679834951399E-2</v>
      </c>
      <c r="F1317" s="3">
        <v>3.9634743792867098E-2</v>
      </c>
      <c r="G1317">
        <v>-4593819</v>
      </c>
      <c r="H1317">
        <v>13051797</v>
      </c>
      <c r="K1317">
        <f t="shared" si="435"/>
        <v>139.50688954639466</v>
      </c>
      <c r="L1317">
        <f t="shared" si="436"/>
        <v>91.78447613870479</v>
      </c>
      <c r="M1317">
        <f t="shared" si="437"/>
        <v>30.733366104562762</v>
      </c>
      <c r="N1317">
        <f t="shared" si="438"/>
        <v>0.12641281411132621</v>
      </c>
      <c r="O1317">
        <f t="shared" si="439"/>
        <v>118.75597530740342</v>
      </c>
      <c r="P1317">
        <f t="shared" si="440"/>
        <v>118.70789929969578</v>
      </c>
      <c r="Q1317">
        <f t="shared" si="441"/>
        <v>-1.4839814387849941</v>
      </c>
      <c r="R1317">
        <f t="shared" si="442"/>
        <v>120.23995674618841</v>
      </c>
      <c r="S1317">
        <f t="shared" si="443"/>
        <v>31.722687063752758</v>
      </c>
      <c r="T1317">
        <f t="shared" si="444"/>
        <v>13.132442571449825</v>
      </c>
      <c r="U1317">
        <f t="shared" si="445"/>
        <v>0.48906171603739707</v>
      </c>
      <c r="V1317" s="6">
        <f t="shared" si="447"/>
        <v>59383.000000426546</v>
      </c>
      <c r="W1317">
        <f t="shared" si="452"/>
        <v>13.137824278681808</v>
      </c>
      <c r="X1317">
        <f t="shared" si="453"/>
        <v>31.69746107172277</v>
      </c>
      <c r="Y1317">
        <f t="shared" si="448"/>
        <v>-1.484498598437251</v>
      </c>
      <c r="Z1317">
        <f t="shared" si="449"/>
        <v>1.4543840072954596E-7</v>
      </c>
      <c r="AA1317">
        <f t="shared" si="451"/>
        <v>-1.0614293171316658E-7</v>
      </c>
      <c r="AB1317">
        <f t="shared" si="450"/>
        <v>1.001294812979272</v>
      </c>
      <c r="AC1317">
        <f t="shared" si="446"/>
        <v>2.0961141607509157</v>
      </c>
      <c r="AD1317">
        <f t="shared" si="454"/>
        <v>2.6345322926008135E-11</v>
      </c>
      <c r="AE1317">
        <f t="shared" si="455"/>
        <v>1.3156481846432721E-4</v>
      </c>
      <c r="AF1317">
        <f t="shared" si="456"/>
        <v>1.9934015491867092E-8</v>
      </c>
      <c r="AG1317">
        <f t="shared" si="457"/>
        <v>2.6345322926008135E-9</v>
      </c>
      <c r="AH1317">
        <f t="shared" si="458"/>
        <v>1.9934015491867091E-4</v>
      </c>
    </row>
    <row r="1318" spans="1:34">
      <c r="A1318" s="4">
        <v>43251.227326388886</v>
      </c>
      <c r="B1318" s="3">
        <v>-2.17146944989508E-3</v>
      </c>
      <c r="C1318">
        <v>2.88480327678008</v>
      </c>
      <c r="D1318" s="3">
        <v>3.9858682459162097E-2</v>
      </c>
      <c r="E1318" s="3">
        <v>3.9742222074910398E-2</v>
      </c>
      <c r="F1318" s="3">
        <v>3.9620391150747301E-2</v>
      </c>
      <c r="G1318">
        <v>-4593805</v>
      </c>
      <c r="H1318">
        <v>13051797</v>
      </c>
      <c r="K1318">
        <f t="shared" si="435"/>
        <v>139.31219078543756</v>
      </c>
      <c r="L1318">
        <f t="shared" si="436"/>
        <v>91.608643795189224</v>
      </c>
      <c r="M1318">
        <f t="shared" si="437"/>
        <v>30.674489919682429</v>
      </c>
      <c r="N1318">
        <f t="shared" si="438"/>
        <v>0.12646796055872547</v>
      </c>
      <c r="O1318">
        <f t="shared" si="439"/>
        <v>118.70954080091566</v>
      </c>
      <c r="P1318">
        <f t="shared" si="440"/>
        <v>118.65564925915163</v>
      </c>
      <c r="Q1318">
        <f t="shared" si="441"/>
        <v>-1.4871582583884191</v>
      </c>
      <c r="R1318">
        <f t="shared" si="442"/>
        <v>120.19669905930408</v>
      </c>
      <c r="S1318">
        <f t="shared" si="443"/>
        <v>31.665928758608043</v>
      </c>
      <c r="T1318">
        <f t="shared" si="444"/>
        <v>13.138247460649749</v>
      </c>
      <c r="U1318">
        <f t="shared" si="445"/>
        <v>0.48896221009375945</v>
      </c>
      <c r="V1318" s="6">
        <f t="shared" si="447"/>
        <v>59442.999999993481</v>
      </c>
      <c r="W1318">
        <f t="shared" si="452"/>
        <v>13.137873893119414</v>
      </c>
      <c r="X1318">
        <f t="shared" si="453"/>
        <v>31.704100756192418</v>
      </c>
      <c r="Y1318">
        <f t="shared" si="448"/>
        <v>-1.486493383052931</v>
      </c>
      <c r="Z1318">
        <f t="shared" si="449"/>
        <v>3.1300873197992037E-7</v>
      </c>
      <c r="AA1318">
        <f t="shared" si="451"/>
        <v>-1.3908512532911754E-8</v>
      </c>
      <c r="AB1318">
        <f t="shared" si="450"/>
        <v>1.0013679509245517</v>
      </c>
      <c r="AC1318">
        <f t="shared" si="446"/>
        <v>2.0959740887745215</v>
      </c>
      <c r="AD1318">
        <f t="shared" si="454"/>
        <v>3.4473146314632803E-12</v>
      </c>
      <c r="AE1318">
        <f t="shared" si="455"/>
        <v>1.4602344152716838E-4</v>
      </c>
      <c r="AF1318">
        <f t="shared" si="456"/>
        <v>2.3501164305134974E-9</v>
      </c>
      <c r="AG1318">
        <f t="shared" si="457"/>
        <v>3.4473146314632802E-10</v>
      </c>
      <c r="AH1318">
        <f t="shared" si="458"/>
        <v>2.3501164305134976E-5</v>
      </c>
    </row>
    <row r="1319" spans="1:34">
      <c r="A1319" s="4">
        <v>43251.228020833332</v>
      </c>
      <c r="B1319" s="3">
        <v>-2.17290840695568E-3</v>
      </c>
      <c r="C1319">
        <v>2.8847390588616699</v>
      </c>
      <c r="D1319" s="3">
        <v>3.98490140947797E-2</v>
      </c>
      <c r="E1319" s="3">
        <v>3.9734087805245497E-2</v>
      </c>
      <c r="F1319" s="3">
        <v>3.96111482874403E-2</v>
      </c>
      <c r="G1319">
        <v>-4593807</v>
      </c>
      <c r="H1319">
        <v>13051797</v>
      </c>
      <c r="K1319">
        <f t="shared" si="435"/>
        <v>139.40385829546003</v>
      </c>
      <c r="L1319">
        <f t="shared" si="436"/>
        <v>91.712460964908459</v>
      </c>
      <c r="M1319">
        <f t="shared" si="437"/>
        <v>30.709252345956987</v>
      </c>
      <c r="N1319">
        <f t="shared" si="438"/>
        <v>0.12644849710670131</v>
      </c>
      <c r="O1319">
        <f t="shared" si="439"/>
        <v>118.68050137493516</v>
      </c>
      <c r="P1319">
        <f t="shared" si="440"/>
        <v>118.63130387241301</v>
      </c>
      <c r="Q1319">
        <f t="shared" si="441"/>
        <v>-1.4883404519853798</v>
      </c>
      <c r="R1319">
        <f t="shared" si="442"/>
        <v>120.16884182692054</v>
      </c>
      <c r="S1319">
        <f t="shared" si="443"/>
        <v>31.701479313947239</v>
      </c>
      <c r="T1319">
        <f t="shared" si="444"/>
        <v>13.136198676226151</v>
      </c>
      <c r="U1319">
        <f t="shared" si="445"/>
        <v>0.48899732983857419</v>
      </c>
      <c r="V1319" s="6">
        <f t="shared" si="447"/>
        <v>59503.000000189058</v>
      </c>
      <c r="W1319">
        <f t="shared" si="452"/>
        <v>13.138370037495472</v>
      </c>
      <c r="X1319">
        <f t="shared" si="453"/>
        <v>31.702881819436431</v>
      </c>
      <c r="Y1319">
        <f t="shared" si="448"/>
        <v>-1.4881280247395192</v>
      </c>
      <c r="Z1319">
        <f t="shared" si="449"/>
        <v>-7.9042608671416385E-8</v>
      </c>
      <c r="AA1319">
        <f t="shared" si="451"/>
        <v>8.0845564744727105E-8</v>
      </c>
      <c r="AB1319">
        <f t="shared" si="450"/>
        <v>1.001423930179536</v>
      </c>
      <c r="AC1319">
        <f t="shared" si="446"/>
        <v>2.0960235259426629</v>
      </c>
      <c r="AD1319">
        <f t="shared" si="454"/>
        <v>-2.0016556368428767E-11</v>
      </c>
      <c r="AE1319">
        <f t="shared" si="455"/>
        <v>-6.4476493878678822E-5</v>
      </c>
      <c r="AF1319">
        <f t="shared" si="456"/>
        <v>3.0904305381146064E-8</v>
      </c>
      <c r="AG1319" t="str">
        <f t="shared" si="457"/>
        <v>NaN</v>
      </c>
      <c r="AH1319">
        <f t="shared" si="458"/>
        <v>3.0904305381146061E-4</v>
      </c>
    </row>
    <row r="1320" spans="1:34">
      <c r="A1320" s="4">
        <v>43251.228715277779</v>
      </c>
      <c r="B1320" s="3">
        <v>-2.1712910667884E-3</v>
      </c>
      <c r="C1320">
        <v>2.8847735462622999</v>
      </c>
      <c r="D1320" s="3">
        <v>3.9832805016485499E-2</v>
      </c>
      <c r="E1320" s="3">
        <v>3.9717486284116602E-2</v>
      </c>
      <c r="F1320" s="3">
        <v>3.9595175762060501E-2</v>
      </c>
      <c r="G1320">
        <v>-4593795</v>
      </c>
      <c r="H1320">
        <v>13051797</v>
      </c>
      <c r="K1320">
        <f t="shared" si="435"/>
        <v>139.30082704452605</v>
      </c>
      <c r="L1320">
        <f t="shared" si="436"/>
        <v>91.630425453218564</v>
      </c>
      <c r="M1320">
        <f t="shared" si="437"/>
        <v>30.681783349886992</v>
      </c>
      <c r="N1320">
        <f t="shared" si="438"/>
        <v>0.12645894970130758</v>
      </c>
      <c r="O1320">
        <f t="shared" si="439"/>
        <v>118.63181658082523</v>
      </c>
      <c r="P1320">
        <f t="shared" si="440"/>
        <v>118.58161650415715</v>
      </c>
      <c r="Q1320">
        <f t="shared" si="441"/>
        <v>-1.4888853638447586</v>
      </c>
      <c r="R1320">
        <f t="shared" si="442"/>
        <v>120.12070194466999</v>
      </c>
      <c r="S1320">
        <f t="shared" si="443"/>
        <v>31.674373592450163</v>
      </c>
      <c r="T1320">
        <f t="shared" si="444"/>
        <v>13.1372989493426</v>
      </c>
      <c r="U1320">
        <f t="shared" si="445"/>
        <v>0.48897846923487603</v>
      </c>
      <c r="V1320" s="6">
        <f t="shared" si="447"/>
        <v>59563.000000384636</v>
      </c>
      <c r="W1320">
        <f t="shared" si="452"/>
        <v>13.137993551468931</v>
      </c>
      <c r="X1320">
        <f t="shared" si="453"/>
        <v>31.701409081246958</v>
      </c>
      <c r="Y1320">
        <f t="shared" si="448"/>
        <v>-1.4885528262404033</v>
      </c>
      <c r="Z1320">
        <f t="shared" si="449"/>
        <v>-9.8012834758631453E-8</v>
      </c>
      <c r="AA1320">
        <f t="shared" si="451"/>
        <v>1.2736778573332388E-7</v>
      </c>
      <c r="AB1320">
        <f t="shared" si="450"/>
        <v>1.0014403091198911</v>
      </c>
      <c r="AC1320">
        <f t="shared" si="446"/>
        <v>2.0959969763523629</v>
      </c>
      <c r="AD1320">
        <f t="shared" si="454"/>
        <v>-3.1525596036110153E-11</v>
      </c>
      <c r="AE1320">
        <f t="shared" si="455"/>
        <v>5.0310738511895386E-5</v>
      </c>
      <c r="AF1320">
        <f t="shared" si="456"/>
        <v>-6.2378316538339981E-8</v>
      </c>
      <c r="AG1320" t="str">
        <f t="shared" si="457"/>
        <v>NaN</v>
      </c>
      <c r="AH1320" t="str">
        <f t="shared" si="458"/>
        <v>NaN</v>
      </c>
    </row>
    <row r="1321" spans="1:34">
      <c r="A1321" s="4">
        <v>43251.229409722226</v>
      </c>
      <c r="B1321" s="3">
        <v>-2.17194513817958E-3</v>
      </c>
      <c r="C1321">
        <v>2.8847021930196202</v>
      </c>
      <c r="D1321">
        <v>3.9817095410889999E-2</v>
      </c>
      <c r="E1321" s="3">
        <v>3.9701598295414399E-2</v>
      </c>
      <c r="F1321" s="3">
        <v>3.9579369989369298E-2</v>
      </c>
      <c r="G1321">
        <v>-4593796</v>
      </c>
      <c r="H1321">
        <v>13051797</v>
      </c>
      <c r="K1321">
        <f t="shared" si="435"/>
        <v>139.34249409453616</v>
      </c>
      <c r="L1321">
        <f t="shared" si="436"/>
        <v>91.692869047581226</v>
      </c>
      <c r="M1321">
        <f t="shared" si="437"/>
        <v>30.702692134543913</v>
      </c>
      <c r="N1321">
        <f t="shared" si="438"/>
        <v>0.12643732364350241</v>
      </c>
      <c r="O1321">
        <f t="shared" si="439"/>
        <v>118.58463197846332</v>
      </c>
      <c r="P1321">
        <f t="shared" si="440"/>
        <v>118.53406469614139</v>
      </c>
      <c r="Q1321">
        <f t="shared" si="441"/>
        <v>-1.4884326628910713</v>
      </c>
      <c r="R1321">
        <f t="shared" si="442"/>
        <v>120.07306464135439</v>
      </c>
      <c r="S1321">
        <f t="shared" si="443"/>
        <v>31.694980576471295</v>
      </c>
      <c r="T1321">
        <f t="shared" si="444"/>
        <v>13.135022522205213</v>
      </c>
      <c r="U1321">
        <f t="shared" si="445"/>
        <v>0.4890174911735603</v>
      </c>
      <c r="V1321" s="6">
        <f t="shared" si="447"/>
        <v>59623.000000580214</v>
      </c>
      <c r="W1321">
        <f t="shared" si="452"/>
        <v>13.13805483989184</v>
      </c>
      <c r="X1321">
        <f t="shared" si="453"/>
        <v>31.69379518133076</v>
      </c>
      <c r="Y1321">
        <f t="shared" si="448"/>
        <v>-1.4865840253156459</v>
      </c>
      <c r="Z1321">
        <f t="shared" si="449"/>
        <v>3.0101515862643739E-7</v>
      </c>
      <c r="AA1321">
        <f t="shared" si="451"/>
        <v>1.3549788266703096E-7</v>
      </c>
      <c r="AB1321">
        <f t="shared" si="450"/>
        <v>1.0013697876990093</v>
      </c>
      <c r="AC1321">
        <f t="shared" si="446"/>
        <v>2.0960519065391883</v>
      </c>
      <c r="AD1321">
        <f t="shared" si="454"/>
        <v>-3.3583224130207691E-11</v>
      </c>
      <c r="AE1321">
        <f t="shared" si="455"/>
        <v>-2.9205627256825839E-5</v>
      </c>
      <c r="AF1321">
        <f t="shared" si="456"/>
        <v>1.1446873560827991E-7</v>
      </c>
      <c r="AG1321" t="str">
        <f t="shared" si="457"/>
        <v>NaN</v>
      </c>
      <c r="AH1321">
        <f t="shared" si="458"/>
        <v>1.1446873560827992E-3</v>
      </c>
    </row>
    <row r="1322" spans="1:34">
      <c r="A1322" s="4">
        <v>43251.230115740742</v>
      </c>
      <c r="B1322" s="3">
        <v>-2.1734197718615198E-3</v>
      </c>
      <c r="C1322">
        <v>2.88488771145057</v>
      </c>
      <c r="D1322" s="3">
        <v>3.9804977251842497E-2</v>
      </c>
      <c r="E1322" s="3">
        <v>3.9689040124703701E-2</v>
      </c>
      <c r="F1322" s="3">
        <v>3.9565303209001298E-2</v>
      </c>
      <c r="G1322">
        <v>-4593775</v>
      </c>
      <c r="H1322">
        <v>13051797</v>
      </c>
      <c r="K1322">
        <f t="shared" si="435"/>
        <v>139.43643435274117</v>
      </c>
      <c r="L1322">
        <f t="shared" si="436"/>
        <v>91.805299960556695</v>
      </c>
      <c r="M1322">
        <f t="shared" si="437"/>
        <v>30.740338810270682</v>
      </c>
      <c r="N1322">
        <f t="shared" si="438"/>
        <v>0.12649355139379062</v>
      </c>
      <c r="O1322">
        <f t="shared" si="439"/>
        <v>118.5482344691472</v>
      </c>
      <c r="P1322">
        <f t="shared" si="440"/>
        <v>118.49647883591342</v>
      </c>
      <c r="Q1322">
        <f t="shared" si="441"/>
        <v>-1.4824340492111077</v>
      </c>
      <c r="R1322">
        <f t="shared" si="442"/>
        <v>120.03066851835831</v>
      </c>
      <c r="S1322">
        <f t="shared" si="443"/>
        <v>31.728628176411419</v>
      </c>
      <c r="T1322">
        <f t="shared" si="444"/>
        <v>13.140941232761868</v>
      </c>
      <c r="U1322">
        <f t="shared" si="445"/>
        <v>0.48891603413299078</v>
      </c>
      <c r="V1322" s="6">
        <f t="shared" si="447"/>
        <v>59684.000000380911</v>
      </c>
      <c r="W1322">
        <f t="shared" si="452"/>
        <v>13.138127802300083</v>
      </c>
      <c r="X1322">
        <f t="shared" si="453"/>
        <v>31.694742065788777</v>
      </c>
      <c r="Y1322">
        <f t="shared" si="448"/>
        <v>-1.4839110373203539</v>
      </c>
      <c r="Z1322">
        <f t="shared" si="449"/>
        <v>4.6092946167664405E-7</v>
      </c>
      <c r="AA1322">
        <f t="shared" si="451"/>
        <v>7.0457107298860975E-8</v>
      </c>
      <c r="AB1322">
        <f t="shared" si="450"/>
        <v>1.0012737933210918</v>
      </c>
      <c r="AC1322">
        <f t="shared" si="446"/>
        <v>2.0959090880534559</v>
      </c>
      <c r="AD1322">
        <f t="shared" si="454"/>
        <v>-1.7493096494469745E-11</v>
      </c>
      <c r="AE1322">
        <f t="shared" si="455"/>
        <v>-5.9165219335106847E-5</v>
      </c>
      <c r="AF1322">
        <f t="shared" si="456"/>
        <v>2.943277760512058E-8</v>
      </c>
      <c r="AG1322" t="str">
        <f t="shared" si="457"/>
        <v>NaN</v>
      </c>
      <c r="AH1322">
        <f t="shared" si="458"/>
        <v>2.9432777605120582E-4</v>
      </c>
    </row>
    <row r="1323" spans="1:34">
      <c r="A1323" s="4">
        <v>43251.230810185189</v>
      </c>
      <c r="B1323" s="3">
        <v>-2.1692812837864001E-3</v>
      </c>
      <c r="C1323">
        <v>2.8848770084641702</v>
      </c>
      <c r="D1323" s="3">
        <v>3.9793881822606597E-2</v>
      </c>
      <c r="E1323" s="3">
        <v>3.9677683066911398E-2</v>
      </c>
      <c r="F1323" s="3">
        <v>3.9553725808054899E-2</v>
      </c>
      <c r="G1323">
        <v>-4593768</v>
      </c>
      <c r="H1323">
        <v>13051797</v>
      </c>
      <c r="K1323">
        <f t="shared" si="435"/>
        <v>139.17279556358525</v>
      </c>
      <c r="L1323">
        <f t="shared" si="436"/>
        <v>91.556879559577666</v>
      </c>
      <c r="M1323">
        <f t="shared" si="437"/>
        <v>30.657157040843867</v>
      </c>
      <c r="N1323">
        <f t="shared" si="438"/>
        <v>0.1264903074851205</v>
      </c>
      <c r="O1323">
        <f t="shared" si="439"/>
        <v>118.51490878102932</v>
      </c>
      <c r="P1323">
        <f t="shared" si="440"/>
        <v>118.46248783542329</v>
      </c>
      <c r="Q1323">
        <f t="shared" si="441"/>
        <v>-1.4808663998588827</v>
      </c>
      <c r="R1323">
        <f t="shared" si="442"/>
        <v>119.9957751808882</v>
      </c>
      <c r="S1323">
        <f t="shared" si="443"/>
        <v>31.644401307416455</v>
      </c>
      <c r="T1323">
        <f t="shared" si="444"/>
        <v>13.140599768691329</v>
      </c>
      <c r="U1323">
        <f t="shared" si="445"/>
        <v>0.48892188742379228</v>
      </c>
      <c r="V1323" s="6">
        <f t="shared" si="447"/>
        <v>59744.000000576489</v>
      </c>
      <c r="W1323">
        <f t="shared" si="452"/>
        <v>13.138317504561515</v>
      </c>
      <c r="X1323">
        <f t="shared" si="453"/>
        <v>31.687356214333022</v>
      </c>
      <c r="Y1323">
        <f t="shared" si="448"/>
        <v>-1.4837115125008893</v>
      </c>
      <c r="Z1323">
        <f t="shared" si="449"/>
        <v>-1.5176180944923282E-7</v>
      </c>
      <c r="AA1323">
        <f t="shared" si="451"/>
        <v>4.2453440018961505E-8</v>
      </c>
      <c r="AB1323">
        <f t="shared" si="450"/>
        <v>1.0012704869307836</v>
      </c>
      <c r="AC1323">
        <f t="shared" si="446"/>
        <v>2.095917327581478</v>
      </c>
      <c r="AD1323">
        <f t="shared" si="454"/>
        <v>-1.0541802513697269E-11</v>
      </c>
      <c r="AE1323">
        <f t="shared" si="455"/>
        <v>-2.1847444210540545E-4</v>
      </c>
      <c r="AF1323">
        <f t="shared" si="456"/>
        <v>4.8033615025199482E-9</v>
      </c>
      <c r="AG1323" t="str">
        <f t="shared" si="457"/>
        <v>NaN</v>
      </c>
      <c r="AH1323">
        <f t="shared" si="458"/>
        <v>4.8033615025199476E-5</v>
      </c>
    </row>
    <row r="1324" spans="1:34">
      <c r="A1324" s="4">
        <v>43251.231504629628</v>
      </c>
      <c r="B1324" s="3">
        <v>-2.1736932926250999E-3</v>
      </c>
      <c r="C1324">
        <v>2.88483062885643</v>
      </c>
      <c r="D1324" s="3">
        <v>3.9777470576791499E-2</v>
      </c>
      <c r="E1324" s="3">
        <v>3.9663495663826299E-2</v>
      </c>
      <c r="F1324" s="3">
        <v>3.9539682849499498E-2</v>
      </c>
      <c r="G1324">
        <v>-4593772</v>
      </c>
      <c r="H1324">
        <v>13051797</v>
      </c>
      <c r="K1324">
        <f t="shared" si="435"/>
        <v>139.4538587554724</v>
      </c>
      <c r="L1324">
        <f t="shared" si="436"/>
        <v>91.856402092679403</v>
      </c>
      <c r="M1324">
        <f t="shared" si="437"/>
        <v>30.757449988558367</v>
      </c>
      <c r="N1324">
        <f t="shared" si="438"/>
        <v>0.12647625054754763</v>
      </c>
      <c r="O1324">
        <f t="shared" si="439"/>
        <v>118.46561676644998</v>
      </c>
      <c r="P1324">
        <f t="shared" si="440"/>
        <v>118.42002577931348</v>
      </c>
      <c r="Q1324">
        <f t="shared" si="441"/>
        <v>-1.4878340884326775</v>
      </c>
      <c r="R1324">
        <f t="shared" si="442"/>
        <v>119.95345085488266</v>
      </c>
      <c r="S1324">
        <f t="shared" si="443"/>
        <v>31.74933938084682</v>
      </c>
      <c r="T1324">
        <f t="shared" si="444"/>
        <v>13.139120091052082</v>
      </c>
      <c r="U1324">
        <f t="shared" si="445"/>
        <v>0.48894725168393594</v>
      </c>
      <c r="V1324" s="6">
        <f t="shared" si="447"/>
        <v>59804.000000143424</v>
      </c>
      <c r="W1324">
        <f t="shared" si="452"/>
        <v>13.139076313607251</v>
      </c>
      <c r="X1324">
        <f t="shared" si="453"/>
        <v>31.688445222419947</v>
      </c>
      <c r="Y1324">
        <f t="shared" si="448"/>
        <v>-1.4841916039555609</v>
      </c>
      <c r="Z1324">
        <f t="shared" si="449"/>
        <v>2.0234907926549573E-7</v>
      </c>
      <c r="AA1324">
        <f t="shared" si="451"/>
        <v>7.6780515890567865E-8</v>
      </c>
      <c r="AB1324">
        <f t="shared" si="450"/>
        <v>1.0012829050992234</v>
      </c>
      <c r="AC1324">
        <f t="shared" si="446"/>
        <v>2.095953032202913</v>
      </c>
      <c r="AD1324">
        <f t="shared" si="454"/>
        <v>-1.9059868901674577E-11</v>
      </c>
      <c r="AE1324">
        <f t="shared" si="455"/>
        <v>2.3974602285409152E-4</v>
      </c>
      <c r="AF1324">
        <f t="shared" si="456"/>
        <v>-7.9140635570408308E-9</v>
      </c>
      <c r="AG1324" t="str">
        <f t="shared" si="457"/>
        <v>NaN</v>
      </c>
      <c r="AH1324" t="str">
        <f t="shared" si="458"/>
        <v>NaN</v>
      </c>
    </row>
    <row r="1325" spans="1:34">
      <c r="A1325" s="4">
        <v>43251.232199074075</v>
      </c>
      <c r="B1325" s="3">
        <v>-2.1703159058051799E-3</v>
      </c>
      <c r="C1325">
        <v>2.8849531185896899</v>
      </c>
      <c r="D1325" s="3">
        <v>3.9764864837252403E-2</v>
      </c>
      <c r="E1325" s="3">
        <v>3.9650568834695199E-2</v>
      </c>
      <c r="F1325" s="3">
        <v>3.9525806643632699E-2</v>
      </c>
      <c r="G1325">
        <v>-4593750</v>
      </c>
      <c r="H1325">
        <v>13051797</v>
      </c>
      <c r="K1325">
        <f t="shared" si="435"/>
        <v>139.23870526087421</v>
      </c>
      <c r="L1325">
        <f t="shared" si="436"/>
        <v>91.6594887444043</v>
      </c>
      <c r="M1325">
        <f t="shared" si="437"/>
        <v>30.691514982138887</v>
      </c>
      <c r="N1325">
        <f t="shared" si="438"/>
        <v>0.12651337528011111</v>
      </c>
      <c r="O1325">
        <f t="shared" si="439"/>
        <v>118.42775478423698</v>
      </c>
      <c r="P1325">
        <f t="shared" si="440"/>
        <v>118.38133654629497</v>
      </c>
      <c r="Q1325">
        <f t="shared" si="441"/>
        <v>-1.4838743235751224</v>
      </c>
      <c r="R1325">
        <f t="shared" si="442"/>
        <v>119.9116291078121</v>
      </c>
      <c r="S1325">
        <f t="shared" si="443"/>
        <v>31.68076453118897</v>
      </c>
      <c r="T1325">
        <f t="shared" si="444"/>
        <v>13.14302795763771</v>
      </c>
      <c r="U1325">
        <f t="shared" si="445"/>
        <v>0.48888026402253176</v>
      </c>
      <c r="V1325" s="6">
        <f t="shared" si="447"/>
        <v>59864.000000339001</v>
      </c>
      <c r="W1325">
        <f t="shared" si="452"/>
        <v>13.139120091052177</v>
      </c>
      <c r="X1325">
        <f t="shared" si="453"/>
        <v>31.692211574499275</v>
      </c>
      <c r="Y1325">
        <f t="shared" si="448"/>
        <v>-1.4847890115721516</v>
      </c>
      <c r="Z1325">
        <f t="shared" si="449"/>
        <v>-1.4227669559726962E-7</v>
      </c>
      <c r="AA1325">
        <f t="shared" si="451"/>
        <v>2.4744909383076611E-8</v>
      </c>
      <c r="AB1325">
        <f t="shared" si="450"/>
        <v>1.00130697529373</v>
      </c>
      <c r="AC1325">
        <f t="shared" si="446"/>
        <v>2.095858735382202</v>
      </c>
      <c r="AD1325">
        <f t="shared" si="454"/>
        <v>-6.1398878343420203E-12</v>
      </c>
      <c r="AE1325">
        <f t="shared" si="455"/>
        <v>1.002501855574463E-4</v>
      </c>
      <c r="AF1325">
        <f t="shared" si="456"/>
        <v>-6.0968609210873007E-9</v>
      </c>
      <c r="AG1325" t="str">
        <f t="shared" si="457"/>
        <v>NaN</v>
      </c>
      <c r="AH1325" t="str">
        <f t="shared" si="458"/>
        <v>NaN</v>
      </c>
    </row>
    <row r="1326" spans="1:34">
      <c r="A1326" s="4">
        <v>43251.232893518521</v>
      </c>
      <c r="B1326" s="3">
        <v>-2.1705180733260902E-3</v>
      </c>
      <c r="C1326">
        <v>2.88477711392443</v>
      </c>
      <c r="D1326" s="3">
        <v>3.9750927170516703E-2</v>
      </c>
      <c r="E1326" s="3">
        <v>3.9635810605668703E-2</v>
      </c>
      <c r="F1326" s="3">
        <v>3.95115135560445E-2</v>
      </c>
      <c r="G1326">
        <v>-4593759</v>
      </c>
      <c r="H1326">
        <v>13051797</v>
      </c>
      <c r="K1326">
        <f t="shared" si="435"/>
        <v>139.25158416724099</v>
      </c>
      <c r="L1326">
        <f t="shared" si="436"/>
        <v>91.691155784322845</v>
      </c>
      <c r="M1326">
        <f t="shared" si="437"/>
        <v>30.702118460768471</v>
      </c>
      <c r="N1326">
        <f t="shared" si="438"/>
        <v>0.1264600310041967</v>
      </c>
      <c r="O1326">
        <f t="shared" si="439"/>
        <v>118.38589229069575</v>
      </c>
      <c r="P1326">
        <f t="shared" si="440"/>
        <v>118.33716604199297</v>
      </c>
      <c r="Q1326">
        <f t="shared" si="441"/>
        <v>-1.4826586227086551</v>
      </c>
      <c r="R1326">
        <f t="shared" si="442"/>
        <v>119.86855091340441</v>
      </c>
      <c r="S1326">
        <f t="shared" si="443"/>
        <v>31.69055754257424</v>
      </c>
      <c r="T1326">
        <f t="shared" si="444"/>
        <v>13.137412770699349</v>
      </c>
      <c r="U1326">
        <f t="shared" si="445"/>
        <v>0.48897651813794407</v>
      </c>
      <c r="V1326" s="6">
        <f t="shared" si="447"/>
        <v>59924.000000534579</v>
      </c>
      <c r="W1326">
        <f t="shared" si="452"/>
        <v>13.13932438579527</v>
      </c>
      <c r="X1326">
        <f t="shared" si="453"/>
        <v>31.69203422614536</v>
      </c>
      <c r="Y1326">
        <f t="shared" si="448"/>
        <v>-1.4807876198340939</v>
      </c>
      <c r="Z1326">
        <f t="shared" si="449"/>
        <v>-2.7506827963071279E-7</v>
      </c>
      <c r="AA1326">
        <f t="shared" si="451"/>
        <v>-3.1617042064653632E-9</v>
      </c>
      <c r="AB1326">
        <f t="shared" si="450"/>
        <v>1.0011653150756101</v>
      </c>
      <c r="AC1326">
        <f t="shared" si="446"/>
        <v>2.0959942298430247</v>
      </c>
      <c r="AD1326">
        <f t="shared" si="454"/>
        <v>7.8667591202089683E-13</v>
      </c>
      <c r="AE1326">
        <f t="shared" si="455"/>
        <v>-3.7295822171098849E-4</v>
      </c>
      <c r="AF1326">
        <f t="shared" si="456"/>
        <v>-2.099745711041131E-10</v>
      </c>
      <c r="AG1326">
        <f t="shared" si="457"/>
        <v>7.8667591202089681E-11</v>
      </c>
      <c r="AH1326" t="str">
        <f t="shared" si="458"/>
        <v>NaN</v>
      </c>
    </row>
    <row r="1327" spans="1:34">
      <c r="A1327" s="4">
        <v>43251.233587962961</v>
      </c>
      <c r="B1327" s="3">
        <v>-2.1676639436191201E-3</v>
      </c>
      <c r="C1327">
        <v>2.8848496563878099</v>
      </c>
      <c r="D1327" s="3">
        <v>3.9743268589136301E-2</v>
      </c>
      <c r="E1327" s="3">
        <v>3.9624584362154602E-2</v>
      </c>
      <c r="F1327" s="3">
        <v>3.9501615592889699E-2</v>
      </c>
      <c r="G1327">
        <v>-4593759</v>
      </c>
      <c r="H1327">
        <v>13051797</v>
      </c>
      <c r="K1327">
        <f t="shared" si="435"/>
        <v>139.06976431265127</v>
      </c>
      <c r="L1327">
        <f t="shared" si="436"/>
        <v>91.522346712217683</v>
      </c>
      <c r="M1327">
        <f t="shared" si="437"/>
        <v>30.645593967378769</v>
      </c>
      <c r="N1327">
        <f t="shared" si="438"/>
        <v>0.12648201749629526</v>
      </c>
      <c r="O1327">
        <f t="shared" si="439"/>
        <v>118.36288935055866</v>
      </c>
      <c r="P1327">
        <f t="shared" si="440"/>
        <v>118.30356656088011</v>
      </c>
      <c r="Q1327">
        <f t="shared" si="441"/>
        <v>-1.4758299132185044</v>
      </c>
      <c r="R1327">
        <f t="shared" si="442"/>
        <v>119.83871926377716</v>
      </c>
      <c r="S1327">
        <f t="shared" si="443"/>
        <v>31.629480576191106</v>
      </c>
      <c r="T1327">
        <f t="shared" si="444"/>
        <v>13.139727138288674</v>
      </c>
      <c r="U1327">
        <f t="shared" si="445"/>
        <v>0.48893684583362085</v>
      </c>
      <c r="V1327" s="6">
        <f t="shared" si="447"/>
        <v>59984.000000101514</v>
      </c>
      <c r="W1327">
        <f t="shared" si="452"/>
        <v>13.139671686858494</v>
      </c>
      <c r="X1327">
        <f t="shared" si="453"/>
        <v>31.690066502927387</v>
      </c>
      <c r="Y1327">
        <f t="shared" si="448"/>
        <v>-1.4802755780264125</v>
      </c>
      <c r="Z1327">
        <f t="shared" si="449"/>
        <v>1.4227669634261305E-7</v>
      </c>
      <c r="AA1327">
        <f t="shared" si="451"/>
        <v>1.6711866076724001E-8</v>
      </c>
      <c r="AB1327">
        <f t="shared" si="450"/>
        <v>1.0011495423959667</v>
      </c>
      <c r="AC1327">
        <f t="shared" si="446"/>
        <v>2.0959383841530945</v>
      </c>
      <c r="AD1327">
        <f t="shared" si="454"/>
        <v>-4.1594718664395366E-12</v>
      </c>
      <c r="AE1327">
        <f t="shared" si="455"/>
        <v>3.3938408851577721E-3</v>
      </c>
      <c r="AF1327">
        <f t="shared" si="456"/>
        <v>-1.2200503389542213E-10</v>
      </c>
      <c r="AG1327" t="str">
        <f t="shared" si="457"/>
        <v>NaN</v>
      </c>
      <c r="AH1327" t="str">
        <f t="shared" si="458"/>
        <v>NaN</v>
      </c>
    </row>
    <row r="1328" spans="1:34">
      <c r="A1328" s="4">
        <v>43251.234282407408</v>
      </c>
      <c r="B1328" s="3">
        <v>-2.1713862044453001E-3</v>
      </c>
      <c r="C1328">
        <v>2.88483062885643</v>
      </c>
      <c r="D1328" s="3">
        <v>3.9734468355873097E-2</v>
      </c>
      <c r="E1328" s="3">
        <v>3.9619589635167402E-2</v>
      </c>
      <c r="F1328" s="3">
        <v>3.9495005039880203E-2</v>
      </c>
      <c r="G1328">
        <v>-4593759</v>
      </c>
      <c r="H1328">
        <v>13051797</v>
      </c>
      <c r="K1328">
        <f t="shared" si="435"/>
        <v>139.30688770634578</v>
      </c>
      <c r="L1328">
        <f t="shared" si="436"/>
        <v>91.768159617679814</v>
      </c>
      <c r="M1328">
        <f t="shared" si="437"/>
        <v>30.727902635844419</v>
      </c>
      <c r="N1328">
        <f t="shared" si="438"/>
        <v>0.12647625054754763</v>
      </c>
      <c r="O1328">
        <f t="shared" si="439"/>
        <v>118.33645740071167</v>
      </c>
      <c r="P1328">
        <f t="shared" si="440"/>
        <v>118.28861763919856</v>
      </c>
      <c r="Q1328">
        <f t="shared" si="441"/>
        <v>-1.4823381981520782</v>
      </c>
      <c r="R1328">
        <f t="shared" si="442"/>
        <v>119.81879559886374</v>
      </c>
      <c r="S1328">
        <f t="shared" si="443"/>
        <v>31.716128101279139</v>
      </c>
      <c r="T1328">
        <f t="shared" si="444"/>
        <v>13.139120091052082</v>
      </c>
      <c r="U1328">
        <f t="shared" si="445"/>
        <v>0.48894725168393594</v>
      </c>
      <c r="V1328" s="6">
        <f t="shared" si="447"/>
        <v>60044.000000297092</v>
      </c>
      <c r="W1328">
        <f t="shared" si="452"/>
        <v>13.140240793642796</v>
      </c>
      <c r="X1328">
        <f t="shared" si="453"/>
        <v>31.692425858297664</v>
      </c>
      <c r="Y1328">
        <f t="shared" si="448"/>
        <v>-1.4776846073178074</v>
      </c>
      <c r="Z1328">
        <f t="shared" si="449"/>
        <v>-6.3234086926001276E-8</v>
      </c>
      <c r="AA1328">
        <f t="shared" si="451"/>
        <v>-5.3297301756169815E-8</v>
      </c>
      <c r="AB1328">
        <f t="shared" si="450"/>
        <v>1.0010548794988534</v>
      </c>
      <c r="AC1328">
        <f t="shared" si="446"/>
        <v>2.095953032202913</v>
      </c>
      <c r="AD1328">
        <f t="shared" si="454"/>
        <v>1.3288694802745956E-11</v>
      </c>
      <c r="AE1328">
        <f t="shared" si="455"/>
        <v>-3.2206940530072944E-3</v>
      </c>
      <c r="AF1328">
        <f t="shared" si="456"/>
        <v>-4.107370616022473E-10</v>
      </c>
      <c r="AG1328">
        <f t="shared" si="457"/>
        <v>1.3288694802745956E-9</v>
      </c>
      <c r="AH1328" t="str">
        <f t="shared" si="458"/>
        <v>NaN</v>
      </c>
    </row>
    <row r="1329" spans="1:34">
      <c r="A1329" s="4">
        <v>43251.234976851854</v>
      </c>
      <c r="B1329" s="3">
        <v>-2.1676282669977798E-3</v>
      </c>
      <c r="C1329">
        <v>2.88482587197359</v>
      </c>
      <c r="D1329" s="3">
        <v>3.9723539417536799E-2</v>
      </c>
      <c r="E1329" s="3">
        <v>3.9605521154153403E-2</v>
      </c>
      <c r="F1329" s="3">
        <v>3.9481641002985297E-2</v>
      </c>
      <c r="G1329">
        <v>-4593740</v>
      </c>
      <c r="H1329">
        <v>13051797</v>
      </c>
      <c r="K1329">
        <f t="shared" si="435"/>
        <v>139.0674915644687</v>
      </c>
      <c r="L1329">
        <f t="shared" si="436"/>
        <v>91.546330380673567</v>
      </c>
      <c r="M1329">
        <f t="shared" si="437"/>
        <v>30.653624724803056</v>
      </c>
      <c r="N1329">
        <f t="shared" si="438"/>
        <v>0.12647480881036222</v>
      </c>
      <c r="O1329">
        <f t="shared" si="439"/>
        <v>118.30363177650989</v>
      </c>
      <c r="P1329">
        <f t="shared" si="440"/>
        <v>118.24651150979538</v>
      </c>
      <c r="Q1329">
        <f t="shared" si="441"/>
        <v>-1.4748857105828392</v>
      </c>
      <c r="R1329">
        <f t="shared" si="442"/>
        <v>119.77851748709273</v>
      </c>
      <c r="S1329">
        <f t="shared" si="443"/>
        <v>31.636881865191615</v>
      </c>
      <c r="T1329">
        <f t="shared" si="444"/>
        <v>13.138968329243088</v>
      </c>
      <c r="U1329">
        <f t="shared" si="445"/>
        <v>0.48894985314651218</v>
      </c>
      <c r="V1329" s="6">
        <f t="shared" si="447"/>
        <v>60104.00000049267</v>
      </c>
      <c r="W1329">
        <f t="shared" si="452"/>
        <v>13.140135727774934</v>
      </c>
      <c r="X1329">
        <f t="shared" si="453"/>
        <v>31.689857531060991</v>
      </c>
      <c r="Y1329">
        <f t="shared" si="448"/>
        <v>-1.481633559150012</v>
      </c>
      <c r="Z1329">
        <f t="shared" si="449"/>
        <v>2.6558316654985019E-7</v>
      </c>
      <c r="AA1329">
        <f t="shared" si="451"/>
        <v>2.7100325751000127E-9</v>
      </c>
      <c r="AB1329">
        <f t="shared" si="450"/>
        <v>1.001197208562844</v>
      </c>
      <c r="AC1329">
        <f t="shared" si="446"/>
        <v>2.0959566942153645</v>
      </c>
      <c r="AD1329">
        <f t="shared" si="454"/>
        <v>-6.7389668109753996E-13</v>
      </c>
      <c r="AE1329">
        <f t="shared" si="455"/>
        <v>1.6145566097597539E-4</v>
      </c>
      <c r="AF1329">
        <f t="shared" si="456"/>
        <v>-4.1550004636391987E-10</v>
      </c>
      <c r="AG1329" t="str">
        <f t="shared" si="457"/>
        <v>NaN</v>
      </c>
      <c r="AH1329" t="str">
        <f t="shared" si="458"/>
        <v>NaN</v>
      </c>
    </row>
    <row r="1330" spans="1:34">
      <c r="A1330" s="4">
        <v>43251.235671296294</v>
      </c>
      <c r="B1330" s="3">
        <v>-2.1715289109306502E-3</v>
      </c>
      <c r="C1330">
        <v>2.8849305233961799</v>
      </c>
      <c r="D1330" s="3">
        <v>3.97005161045672E-2</v>
      </c>
      <c r="E1330" s="3">
        <v>3.9584828713777803E-2</v>
      </c>
      <c r="F1330" s="3">
        <v>3.9462940880057397E-2</v>
      </c>
      <c r="G1330">
        <v>-4593752</v>
      </c>
      <c r="H1330">
        <v>13051797</v>
      </c>
      <c r="K1330">
        <f t="shared" si="435"/>
        <v>139.31597869907537</v>
      </c>
      <c r="L1330">
        <f t="shared" si="436"/>
        <v>91.819398656677137</v>
      </c>
      <c r="M1330">
        <f t="shared" si="437"/>
        <v>30.745059656406056</v>
      </c>
      <c r="N1330">
        <f t="shared" si="438"/>
        <v>0.1265065270284744</v>
      </c>
      <c r="O1330">
        <f t="shared" si="439"/>
        <v>118.2344800806942</v>
      </c>
      <c r="P1330">
        <f t="shared" si="440"/>
        <v>118.1845802628288</v>
      </c>
      <c r="Q1330">
        <f t="shared" si="441"/>
        <v>-1.4876767687151187</v>
      </c>
      <c r="R1330">
        <f t="shared" si="442"/>
        <v>119.72215684940932</v>
      </c>
      <c r="S1330">
        <f t="shared" si="443"/>
        <v>31.736844168882801</v>
      </c>
      <c r="T1330">
        <f t="shared" si="444"/>
        <v>13.142307089044373</v>
      </c>
      <c r="U1330">
        <f t="shared" si="445"/>
        <v>0.48889262096977876</v>
      </c>
      <c r="V1330" s="6">
        <f t="shared" si="447"/>
        <v>60164.000000059605</v>
      </c>
      <c r="W1330">
        <f t="shared" si="452"/>
        <v>13.140065683863014</v>
      </c>
      <c r="X1330">
        <f t="shared" si="453"/>
        <v>31.690852824180404</v>
      </c>
      <c r="Y1330">
        <f t="shared" si="448"/>
        <v>-1.4797408565619985</v>
      </c>
      <c r="Z1330">
        <f t="shared" si="449"/>
        <v>-1.2646817466907308E-8</v>
      </c>
      <c r="AA1330">
        <f t="shared" si="451"/>
        <v>8.4111788164448103E-8</v>
      </c>
      <c r="AB1330">
        <f t="shared" si="450"/>
        <v>1.0011266777921326</v>
      </c>
      <c r="AC1330">
        <f t="shared" si="446"/>
        <v>2.0958761299413595</v>
      </c>
      <c r="AD1330">
        <f t="shared" si="454"/>
        <v>-2.0941805400649672E-11</v>
      </c>
      <c r="AE1330">
        <f t="shared" si="455"/>
        <v>1.5815217935215428E-4</v>
      </c>
      <c r="AF1330">
        <f t="shared" si="456"/>
        <v>-1.3181656029909201E-8</v>
      </c>
      <c r="AG1330" t="str">
        <f t="shared" si="457"/>
        <v>NaN</v>
      </c>
      <c r="AH1330" t="str">
        <f t="shared" si="458"/>
        <v>NaN</v>
      </c>
    </row>
    <row r="1331" spans="1:34">
      <c r="A1331" s="4">
        <v>43251.23636574074</v>
      </c>
      <c r="B1331" s="3">
        <v>-2.1705299655332098E-3</v>
      </c>
      <c r="C1331">
        <v>2.8848211150907401</v>
      </c>
      <c r="D1331" s="3">
        <v>3.9688909310425499E-2</v>
      </c>
      <c r="E1331" s="3">
        <v>3.9572508387209403E-2</v>
      </c>
      <c r="F1331">
        <v>3.9447718741776001E-2</v>
      </c>
      <c r="G1331">
        <v>-4593752</v>
      </c>
      <c r="H1331">
        <v>13051797</v>
      </c>
      <c r="K1331">
        <f t="shared" si="435"/>
        <v>139.25234174996891</v>
      </c>
      <c r="L1331">
        <f t="shared" si="436"/>
        <v>91.77577106980327</v>
      </c>
      <c r="M1331">
        <f t="shared" si="437"/>
        <v>30.730451275380631</v>
      </c>
      <c r="N1331">
        <f t="shared" si="438"/>
        <v>0.12647336707317383</v>
      </c>
      <c r="O1331">
        <f t="shared" si="439"/>
        <v>118.1996184819772</v>
      </c>
      <c r="P1331">
        <f t="shared" si="440"/>
        <v>118.14770625601439</v>
      </c>
      <c r="Q1331">
        <f t="shared" si="441"/>
        <v>-1.4766600903880374</v>
      </c>
      <c r="R1331">
        <f t="shared" si="442"/>
        <v>119.67627857236523</v>
      </c>
      <c r="S1331">
        <f t="shared" si="443"/>
        <v>31.714891335639322</v>
      </c>
      <c r="T1331">
        <f t="shared" si="444"/>
        <v>13.138816567433786</v>
      </c>
      <c r="U1331">
        <f t="shared" si="445"/>
        <v>0.48895245460909342</v>
      </c>
      <c r="V1331" s="6">
        <f t="shared" si="447"/>
        <v>60224.000000255182</v>
      </c>
      <c r="W1331">
        <f t="shared" si="452"/>
        <v>13.139773834230052</v>
      </c>
      <c r="X1331">
        <f t="shared" si="453"/>
        <v>31.686538688332181</v>
      </c>
      <c r="Y1331">
        <f t="shared" si="448"/>
        <v>-1.4827898309919145</v>
      </c>
      <c r="Z1331">
        <f t="shared" si="449"/>
        <v>-2.8771509556476094E-7</v>
      </c>
      <c r="AA1331">
        <f t="shared" si="451"/>
        <v>3.7358131604242958E-8</v>
      </c>
      <c r="AB1331">
        <f t="shared" si="450"/>
        <v>1.0012347199548834</v>
      </c>
      <c r="AC1331">
        <f t="shared" si="446"/>
        <v>2.0959603562278226</v>
      </c>
      <c r="AD1331">
        <f t="shared" si="454"/>
        <v>-9.2825205652839295E-12</v>
      </c>
      <c r="AE1331">
        <f t="shared" si="455"/>
        <v>1.2551163233011554E-4</v>
      </c>
      <c r="AF1331">
        <f t="shared" si="456"/>
        <v>-7.3622909830668785E-9</v>
      </c>
      <c r="AG1331" t="str">
        <f t="shared" si="457"/>
        <v>NaN</v>
      </c>
      <c r="AH1331" t="str">
        <f t="shared" si="458"/>
        <v>NaN</v>
      </c>
    </row>
    <row r="1332" spans="1:34">
      <c r="A1332" s="4">
        <v>43251.237060185187</v>
      </c>
      <c r="B1332" s="3">
        <v>-2.1694358824788699E-3</v>
      </c>
      <c r="C1332">
        <v>2.8848223043114598</v>
      </c>
      <c r="D1332">
        <v>3.9680287460268998E-2</v>
      </c>
      <c r="E1332" s="3">
        <v>3.9563553555253698E-2</v>
      </c>
      <c r="F1332" s="3">
        <v>3.9441572714113103E-2</v>
      </c>
      <c r="G1332">
        <v>-4593737</v>
      </c>
      <c r="H1332">
        <v>13051797</v>
      </c>
      <c r="K1332">
        <f t="shared" si="435"/>
        <v>139.18264413904276</v>
      </c>
      <c r="L1332">
        <f t="shared" si="436"/>
        <v>91.714152356304353</v>
      </c>
      <c r="M1332">
        <f t="shared" si="437"/>
        <v>30.709818696097916</v>
      </c>
      <c r="N1332">
        <f t="shared" si="438"/>
        <v>0.1264737275074731</v>
      </c>
      <c r="O1332">
        <f t="shared" si="439"/>
        <v>118.17372231489742</v>
      </c>
      <c r="P1332">
        <f t="shared" si="440"/>
        <v>118.12090497499936</v>
      </c>
      <c r="Q1332">
        <f t="shared" si="441"/>
        <v>-1.4840326338725873</v>
      </c>
      <c r="R1332">
        <f t="shared" si="442"/>
        <v>119.65775494877001</v>
      </c>
      <c r="S1332">
        <f t="shared" si="443"/>
        <v>31.699173785346307</v>
      </c>
      <c r="T1332">
        <f t="shared" si="444"/>
        <v>13.138854507886341</v>
      </c>
      <c r="U1332">
        <f t="shared" si="445"/>
        <v>0.48895180424344442</v>
      </c>
      <c r="V1332" s="6">
        <f t="shared" si="447"/>
        <v>60284.00000045076</v>
      </c>
      <c r="W1332">
        <f t="shared" si="452"/>
        <v>13.139493658582388</v>
      </c>
      <c r="X1332">
        <f t="shared" si="453"/>
        <v>31.684242659760894</v>
      </c>
      <c r="Y1332">
        <f t="shared" si="448"/>
        <v>-1.4806462487978156</v>
      </c>
      <c r="Z1332">
        <f t="shared" si="449"/>
        <v>2.4977464472161919E-7</v>
      </c>
      <c r="AA1332">
        <f t="shared" si="451"/>
        <v>1.3871184854423518E-8</v>
      </c>
      <c r="AB1332">
        <f t="shared" si="450"/>
        <v>1.0011600122895323</v>
      </c>
      <c r="AC1332">
        <f t="shared" si="446"/>
        <v>2.0959594407247022</v>
      </c>
      <c r="AD1332">
        <f t="shared" si="454"/>
        <v>-3.4516156571821464E-12</v>
      </c>
      <c r="AE1332">
        <f t="shared" si="455"/>
        <v>1.3765395961048247E-4</v>
      </c>
      <c r="AF1332">
        <f t="shared" si="456"/>
        <v>-2.4961159647841956E-9</v>
      </c>
      <c r="AG1332" t="str">
        <f t="shared" si="457"/>
        <v>NaN</v>
      </c>
      <c r="AH1332" t="str">
        <f t="shared" si="458"/>
        <v>NaN</v>
      </c>
    </row>
    <row r="1333" spans="1:34">
      <c r="A1333" s="4">
        <v>43251.237754629627</v>
      </c>
      <c r="B1333" s="3">
        <v>-2.1668671657425901E-3</v>
      </c>
      <c r="C1333">
        <v>2.8849150635269298</v>
      </c>
      <c r="D1333" s="3">
        <v>3.9666920619474702E-2</v>
      </c>
      <c r="E1333" s="3">
        <v>3.95504245586017E-2</v>
      </c>
      <c r="F1333" s="3">
        <v>3.9427327270150303E-2</v>
      </c>
      <c r="G1333">
        <v>-4593743</v>
      </c>
      <c r="H1333">
        <v>13051797</v>
      </c>
      <c r="K1333">
        <f t="shared" si="435"/>
        <v>139.01900626991159</v>
      </c>
      <c r="L1333">
        <f t="shared" si="436"/>
        <v>91.569239993612953</v>
      </c>
      <c r="M1333">
        <f t="shared" si="437"/>
        <v>30.661295842527974</v>
      </c>
      <c r="N1333">
        <f t="shared" si="438"/>
        <v>0.12650184138261575</v>
      </c>
      <c r="O1333">
        <f t="shared" si="439"/>
        <v>118.13357432621116</v>
      </c>
      <c r="P1333">
        <f t="shared" si="440"/>
        <v>118.08161066657951</v>
      </c>
      <c r="Q1333">
        <f t="shared" si="441"/>
        <v>-1.4812460221328223</v>
      </c>
      <c r="R1333">
        <f t="shared" si="442"/>
        <v>119.61482034834398</v>
      </c>
      <c r="S1333">
        <f t="shared" si="443"/>
        <v>31.648793190616523</v>
      </c>
      <c r="T1333">
        <f t="shared" si="444"/>
        <v>13.141813863164513</v>
      </c>
      <c r="U1333">
        <f t="shared" si="445"/>
        <v>0.48890107572316216</v>
      </c>
      <c r="V1333" s="6">
        <f t="shared" si="447"/>
        <v>60344.000000017695</v>
      </c>
      <c r="W1333">
        <f t="shared" si="452"/>
        <v>13.13959872445025</v>
      </c>
      <c r="X1333">
        <f t="shared" si="453"/>
        <v>31.684693661397343</v>
      </c>
      <c r="Y1333">
        <f t="shared" si="448"/>
        <v>-1.4827153158852393</v>
      </c>
      <c r="Z1333">
        <f t="shared" si="449"/>
        <v>2.9474400949472377E-7</v>
      </c>
      <c r="AA1333">
        <f t="shared" si="451"/>
        <v>-7.4656537061261902E-8</v>
      </c>
      <c r="AB1333">
        <f t="shared" si="450"/>
        <v>1.0012351040953855</v>
      </c>
      <c r="AC1333">
        <f t="shared" si="446"/>
        <v>2.0958880314818402</v>
      </c>
      <c r="AD1333">
        <f t="shared" si="454"/>
        <v>1.8550492858931471E-11</v>
      </c>
      <c r="AE1333">
        <f t="shared" si="455"/>
        <v>-1.8013286293683874E-5</v>
      </c>
      <c r="AF1333">
        <f t="shared" si="456"/>
        <v>-1.0251644489008269E-7</v>
      </c>
      <c r="AG1333">
        <f t="shared" si="457"/>
        <v>1.8550492858931472E-9</v>
      </c>
      <c r="AH1333" t="str">
        <f t="shared" si="458"/>
        <v>NaN</v>
      </c>
    </row>
    <row r="1334" spans="1:34">
      <c r="A1334" s="4">
        <v>43251.23846064815</v>
      </c>
      <c r="B1334" s="3">
        <v>-2.1702921213909601E-3</v>
      </c>
      <c r="C1334">
        <v>2.8849340910583101</v>
      </c>
      <c r="D1334">
        <v>3.9660177738042E-2</v>
      </c>
      <c r="E1334" s="3">
        <v>3.9545120634229498E-2</v>
      </c>
      <c r="F1334" s="3">
        <v>3.9421145509768399E-2</v>
      </c>
      <c r="G1334">
        <v>-4593742</v>
      </c>
      <c r="H1334">
        <v>13051797</v>
      </c>
      <c r="K1334">
        <f t="shared" si="435"/>
        <v>139.23719009541963</v>
      </c>
      <c r="L1334">
        <f t="shared" si="436"/>
        <v>91.795549686882154</v>
      </c>
      <c r="M1334">
        <f t="shared" si="437"/>
        <v>30.737074001851376</v>
      </c>
      <c r="N1334">
        <f t="shared" si="438"/>
        <v>0.12650760833136349</v>
      </c>
      <c r="O1334">
        <f t="shared" si="439"/>
        <v>118.11332173761232</v>
      </c>
      <c r="P1334">
        <f t="shared" si="440"/>
        <v>118.06573633546029</v>
      </c>
      <c r="Q1334">
        <f t="shared" si="441"/>
        <v>-1.4828672916503081</v>
      </c>
      <c r="R1334">
        <f t="shared" si="442"/>
        <v>119.59618902926263</v>
      </c>
      <c r="S1334">
        <f t="shared" si="443"/>
        <v>31.725652196284916</v>
      </c>
      <c r="T1334">
        <f t="shared" si="444"/>
        <v>13.142420910401118</v>
      </c>
      <c r="U1334">
        <f t="shared" si="445"/>
        <v>0.48889066987284679</v>
      </c>
      <c r="V1334" s="6">
        <f t="shared" si="447"/>
        <v>60405.000000447035</v>
      </c>
      <c r="W1334">
        <f t="shared" si="452"/>
        <v>13.139455718130096</v>
      </c>
      <c r="X1334">
        <f t="shared" si="453"/>
        <v>31.687297514538241</v>
      </c>
      <c r="Y1334">
        <f t="shared" si="448"/>
        <v>-1.4826663616331028</v>
      </c>
      <c r="Z1334">
        <f t="shared" si="449"/>
        <v>-1.8499889957882291E-7</v>
      </c>
      <c r="AA1334">
        <f t="shared" si="451"/>
        <v>-7.646322526716164E-8</v>
      </c>
      <c r="AB1334">
        <f t="shared" si="450"/>
        <v>1.0012300811128896</v>
      </c>
      <c r="AC1334">
        <f t="shared" si="446"/>
        <v>2.0958733834320209</v>
      </c>
      <c r="AD1334">
        <f t="shared" si="454"/>
        <v>1.8999909315297133E-11</v>
      </c>
      <c r="AE1334">
        <f t="shared" si="455"/>
        <v>2.5027688796004887E-4</v>
      </c>
      <c r="AF1334">
        <f t="shared" si="456"/>
        <v>7.5572156965253604E-9</v>
      </c>
      <c r="AG1334">
        <f t="shared" si="457"/>
        <v>1.8999909315297134E-9</v>
      </c>
      <c r="AH1334">
        <f t="shared" si="458"/>
        <v>7.5572156965253594E-5</v>
      </c>
    </row>
    <row r="1335" spans="1:34">
      <c r="A1335" s="4">
        <v>43251.239155092589</v>
      </c>
      <c r="B1335" s="3">
        <v>-2.16861532018811E-3</v>
      </c>
      <c r="C1335">
        <v>2.8848448995049698</v>
      </c>
      <c r="D1335">
        <v>3.9649177446462999E-2</v>
      </c>
      <c r="E1335" s="3">
        <v>3.9532062990820099E-2</v>
      </c>
      <c r="F1335" s="3">
        <v>3.9410520981327898E-2</v>
      </c>
      <c r="G1335">
        <v>-4593732</v>
      </c>
      <c r="H1335">
        <v>13051797</v>
      </c>
      <c r="K1335">
        <f t="shared" si="435"/>
        <v>139.13037093084782</v>
      </c>
      <c r="L1335">
        <f t="shared" si="436"/>
        <v>91.702696368250415</v>
      </c>
      <c r="M1335">
        <f t="shared" si="437"/>
        <v>30.705982741590542</v>
      </c>
      <c r="N1335">
        <f t="shared" si="438"/>
        <v>0.12648057575910981</v>
      </c>
      <c r="O1335">
        <f t="shared" si="439"/>
        <v>118.0802818003036</v>
      </c>
      <c r="P1335">
        <f t="shared" si="440"/>
        <v>118.02665558306423</v>
      </c>
      <c r="Q1335">
        <f t="shared" si="441"/>
        <v>-1.4838857711161779</v>
      </c>
      <c r="R1335">
        <f t="shared" si="442"/>
        <v>119.56416757141977</v>
      </c>
      <c r="S1335">
        <f t="shared" si="443"/>
        <v>31.695239922334661</v>
      </c>
      <c r="T1335">
        <f t="shared" si="444"/>
        <v>13.139575376479678</v>
      </c>
      <c r="U1335">
        <f t="shared" si="445"/>
        <v>0.48893944729619709</v>
      </c>
      <c r="V1335" s="6">
        <f t="shared" si="447"/>
        <v>60465.00000001397</v>
      </c>
      <c r="W1335">
        <f t="shared" si="452"/>
        <v>13.139257260379681</v>
      </c>
      <c r="X1335">
        <f t="shared" si="453"/>
        <v>31.682714845985537</v>
      </c>
      <c r="Y1335">
        <f t="shared" si="448"/>
        <v>-1.4833538207583576</v>
      </c>
      <c r="Z1335">
        <f t="shared" si="449"/>
        <v>-2.2764271417473743E-7</v>
      </c>
      <c r="AA1335">
        <f t="shared" si="451"/>
        <v>5.7410879666629271E-9</v>
      </c>
      <c r="AB1335">
        <f t="shared" si="450"/>
        <v>1.001255680852134</v>
      </c>
      <c r="AC1335">
        <f t="shared" si="446"/>
        <v>2.0959420461655451</v>
      </c>
      <c r="AD1335">
        <f t="shared" si="454"/>
        <v>-1.4259556690024172E-12</v>
      </c>
      <c r="AE1335">
        <f t="shared" si="455"/>
        <v>-2.506645443548012E-4</v>
      </c>
      <c r="AF1335">
        <f t="shared" si="456"/>
        <v>5.662968570020986E-10</v>
      </c>
      <c r="AG1335" t="str">
        <f t="shared" si="457"/>
        <v>NaN</v>
      </c>
      <c r="AH1335">
        <f t="shared" si="458"/>
        <v>5.662968570020986E-6</v>
      </c>
    </row>
    <row r="1336" spans="1:34">
      <c r="A1336" s="4">
        <v>43251.239849537036</v>
      </c>
      <c r="B1336" s="3">
        <v>-2.1666531060145601E-3</v>
      </c>
      <c r="C1336">
        <v>2.8848484671671</v>
      </c>
      <c r="D1336" s="3">
        <v>3.96394734054593E-2</v>
      </c>
      <c r="E1336" s="3">
        <v>3.9523024913414702E-2</v>
      </c>
      <c r="F1336">
        <v>3.9400658750891999E-2</v>
      </c>
      <c r="G1336">
        <v>-4593730</v>
      </c>
      <c r="H1336">
        <v>13051797</v>
      </c>
      <c r="K1336">
        <f t="shared" si="435"/>
        <v>139.00536978081689</v>
      </c>
      <c r="L1336">
        <f t="shared" si="436"/>
        <v>91.590659030370247</v>
      </c>
      <c r="M1336">
        <f t="shared" si="437"/>
        <v>30.668467851629757</v>
      </c>
      <c r="N1336">
        <f t="shared" si="438"/>
        <v>0.12648165706199893</v>
      </c>
      <c r="O1336">
        <f t="shared" si="439"/>
        <v>118.05113521776975</v>
      </c>
      <c r="P1336">
        <f t="shared" si="440"/>
        <v>117.99960515335479</v>
      </c>
      <c r="Q1336">
        <f t="shared" si="441"/>
        <v>-1.4833083995085872</v>
      </c>
      <c r="R1336">
        <f t="shared" si="442"/>
        <v>119.53444361727834</v>
      </c>
      <c r="S1336">
        <f t="shared" si="443"/>
        <v>31.657340117968815</v>
      </c>
      <c r="T1336">
        <f t="shared" si="444"/>
        <v>13.139689197836427</v>
      </c>
      <c r="U1336">
        <f t="shared" si="445"/>
        <v>0.48893749619926485</v>
      </c>
      <c r="V1336" s="6">
        <f t="shared" si="447"/>
        <v>60525.000000209548</v>
      </c>
      <c r="W1336">
        <f t="shared" si="452"/>
        <v>13.139219319927387</v>
      </c>
      <c r="X1336">
        <f t="shared" si="453"/>
        <v>31.688665345023107</v>
      </c>
      <c r="Y1336">
        <f t="shared" si="448"/>
        <v>-1.4819157733693373</v>
      </c>
      <c r="Z1336">
        <f t="shared" si="449"/>
        <v>-3.5411088685994768E-7</v>
      </c>
      <c r="AA1336">
        <f t="shared" si="451"/>
        <v>-4.7858573103808889E-8</v>
      </c>
      <c r="AB1336">
        <f t="shared" si="450"/>
        <v>1.0012065493774402</v>
      </c>
      <c r="AC1336">
        <f t="shared" si="446"/>
        <v>2.095939299656207</v>
      </c>
      <c r="AD1336">
        <f t="shared" si="454"/>
        <v>1.189850051361272E-11</v>
      </c>
      <c r="AE1336">
        <f t="shared" si="455"/>
        <v>-1.4030596213601882E-4</v>
      </c>
      <c r="AF1336">
        <f t="shared" si="456"/>
        <v>-8.4420349036596819E-9</v>
      </c>
      <c r="AG1336">
        <f t="shared" si="457"/>
        <v>1.1898500513612721E-9</v>
      </c>
      <c r="AH1336" t="str">
        <f t="shared" si="458"/>
        <v>NaN</v>
      </c>
    </row>
    <row r="1337" spans="1:34">
      <c r="A1337" s="4">
        <v>43251.240543981483</v>
      </c>
      <c r="B1337" s="3">
        <v>-2.1682347695605102E-3</v>
      </c>
      <c r="C1337">
        <v>2.8847117067853101</v>
      </c>
      <c r="D1337">
        <v>3.9628865556715E-2</v>
      </c>
      <c r="E1337" s="3">
        <v>3.9510752155674699E-2</v>
      </c>
      <c r="F1337" s="3">
        <v>3.9388509626442102E-2</v>
      </c>
      <c r="G1337">
        <v>-4593724</v>
      </c>
      <c r="H1337">
        <v>13051797</v>
      </c>
      <c r="K1337">
        <f t="shared" si="435"/>
        <v>139.10612828356895</v>
      </c>
      <c r="L1337">
        <f t="shared" si="436"/>
        <v>91.707387446641221</v>
      </c>
      <c r="M1337">
        <f t="shared" si="437"/>
        <v>30.707553515164406</v>
      </c>
      <c r="N1337">
        <f t="shared" si="438"/>
        <v>0.12644020711787621</v>
      </c>
      <c r="O1337">
        <f t="shared" si="439"/>
        <v>118.01927400254877</v>
      </c>
      <c r="P1337">
        <f t="shared" si="440"/>
        <v>117.96287351722292</v>
      </c>
      <c r="Q1337">
        <f t="shared" si="441"/>
        <v>-1.4785531494832469</v>
      </c>
      <c r="R1337">
        <f t="shared" si="442"/>
        <v>119.49782715203202</v>
      </c>
      <c r="S1337">
        <f t="shared" si="443"/>
        <v>31.693255614819904</v>
      </c>
      <c r="T1337">
        <f t="shared" si="444"/>
        <v>13.135326045823508</v>
      </c>
      <c r="U1337">
        <f t="shared" si="445"/>
        <v>0.48901228824840309</v>
      </c>
      <c r="V1337" s="6">
        <f t="shared" si="447"/>
        <v>60585.000000405125</v>
      </c>
      <c r="W1337">
        <f t="shared" si="452"/>
        <v>13.138880774353114</v>
      </c>
      <c r="X1337">
        <f t="shared" si="453"/>
        <v>31.686606675010406</v>
      </c>
      <c r="Y1337">
        <f t="shared" si="448"/>
        <v>-1.4795879781825743</v>
      </c>
      <c r="Z1337">
        <f t="shared" si="449"/>
        <v>-2.5293634908205472E-8</v>
      </c>
      <c r="AA1337">
        <f t="shared" si="451"/>
        <v>-1.1639327440000885E-7</v>
      </c>
      <c r="AB1337">
        <f t="shared" si="450"/>
        <v>1.001122775769612</v>
      </c>
      <c r="AC1337">
        <f t="shared" si="446"/>
        <v>2.0960445825142786</v>
      </c>
      <c r="AD1337">
        <f t="shared" si="454"/>
        <v>2.8984440086314158E-11</v>
      </c>
      <c r="AE1337">
        <f t="shared" si="455"/>
        <v>2.8880583748973766E-4</v>
      </c>
      <c r="AF1337">
        <f t="shared" si="456"/>
        <v>9.9905634882846986E-9</v>
      </c>
      <c r="AG1337">
        <f t="shared" si="457"/>
        <v>2.8984440086314157E-9</v>
      </c>
      <c r="AH1337">
        <f t="shared" si="458"/>
        <v>9.9905634882846992E-5</v>
      </c>
    </row>
    <row r="1338" spans="1:34">
      <c r="A1338" s="4">
        <v>43251.241238425922</v>
      </c>
      <c r="B1338" s="3">
        <v>-2.1660466034518302E-3</v>
      </c>
      <c r="C1338">
        <v>2.8848389534014101</v>
      </c>
      <c r="D1338" s="3">
        <v>3.9617020918431098E-2</v>
      </c>
      <c r="E1338">
        <v>3.9498824271940999E-2</v>
      </c>
      <c r="F1338" s="3">
        <v>3.93761580165847E-2</v>
      </c>
      <c r="G1338">
        <v>-4593725</v>
      </c>
      <c r="H1338">
        <v>13051797</v>
      </c>
      <c r="K1338">
        <f t="shared" si="435"/>
        <v>138.96673306171664</v>
      </c>
      <c r="L1338">
        <f t="shared" si="436"/>
        <v>91.584228303533152</v>
      </c>
      <c r="M1338">
        <f t="shared" si="437"/>
        <v>30.666314569391655</v>
      </c>
      <c r="N1338">
        <f t="shared" si="438"/>
        <v>0.1264787735876251</v>
      </c>
      <c r="O1338">
        <f t="shared" si="439"/>
        <v>117.98369802680901</v>
      </c>
      <c r="P1338">
        <f t="shared" si="440"/>
        <v>117.92717406854059</v>
      </c>
      <c r="Q1338">
        <f t="shared" si="441"/>
        <v>-1.4769023855558885</v>
      </c>
      <c r="R1338">
        <f t="shared" si="442"/>
        <v>119.4606004123649</v>
      </c>
      <c r="S1338">
        <f t="shared" si="443"/>
        <v>31.650916159762247</v>
      </c>
      <c r="T1338">
        <f t="shared" si="444"/>
        <v>13.139385674218129</v>
      </c>
      <c r="U1338">
        <f t="shared" si="445"/>
        <v>0.4889426991244224</v>
      </c>
      <c r="V1338" s="6">
        <f t="shared" si="447"/>
        <v>60644.99999997206</v>
      </c>
      <c r="W1338">
        <f t="shared" si="452"/>
        <v>13.138434244414659</v>
      </c>
      <c r="X1338">
        <f t="shared" si="453"/>
        <v>31.684722710853976</v>
      </c>
      <c r="Y1338">
        <f t="shared" si="448"/>
        <v>-1.4802749979090635</v>
      </c>
      <c r="Z1338">
        <f t="shared" si="449"/>
        <v>2.8771509707201102E-7</v>
      </c>
      <c r="AA1338">
        <f t="shared" si="451"/>
        <v>-8.2738107381469044E-8</v>
      </c>
      <c r="AB1338">
        <f t="shared" si="450"/>
        <v>1.0011486804856227</v>
      </c>
      <c r="AC1338">
        <f t="shared" si="446"/>
        <v>2.0959466236811166</v>
      </c>
      <c r="AD1338">
        <f t="shared" si="454"/>
        <v>2.0593051436190471E-11</v>
      </c>
      <c r="AE1338">
        <f t="shared" si="455"/>
        <v>2.4655748685595887E-4</v>
      </c>
      <c r="AF1338">
        <f t="shared" si="456"/>
        <v>8.3144503752431598E-9</v>
      </c>
      <c r="AG1338">
        <f t="shared" si="457"/>
        <v>2.059305143619047E-9</v>
      </c>
      <c r="AH1338">
        <f t="shared" si="458"/>
        <v>8.314450375243159E-5</v>
      </c>
    </row>
    <row r="1339" spans="1:34">
      <c r="A1339" s="4">
        <v>43251.241932870369</v>
      </c>
      <c r="B1339" s="3">
        <v>-2.1677709734831299E-3</v>
      </c>
      <c r="C1339">
        <v>2.8848199258700302</v>
      </c>
      <c r="D1339" s="3">
        <v>3.96071860631491E-2</v>
      </c>
      <c r="E1339" s="3">
        <v>3.9492010037265601E-2</v>
      </c>
      <c r="F1339" s="3">
        <v>3.9369166314572802E-2</v>
      </c>
      <c r="G1339">
        <v>-4593740</v>
      </c>
      <c r="H1339">
        <v>13051797</v>
      </c>
      <c r="K1339">
        <f t="shared" si="435"/>
        <v>139.07658255719826</v>
      </c>
      <c r="L1339">
        <f t="shared" si="436"/>
        <v>91.703268327677179</v>
      </c>
      <c r="M1339">
        <f t="shared" si="437"/>
        <v>30.706174258056063</v>
      </c>
      <c r="N1339">
        <f t="shared" si="438"/>
        <v>0.12647300663887751</v>
      </c>
      <c r="O1339">
        <f t="shared" si="439"/>
        <v>117.9541585369124</v>
      </c>
      <c r="P1339">
        <f t="shared" si="440"/>
        <v>117.90677946824648</v>
      </c>
      <c r="Q1339">
        <f t="shared" si="441"/>
        <v>-1.485369458688055</v>
      </c>
      <c r="R1339">
        <f t="shared" si="442"/>
        <v>119.43952799560046</v>
      </c>
      <c r="S1339">
        <f t="shared" si="443"/>
        <v>31.6964205638481</v>
      </c>
      <c r="T1339">
        <f t="shared" si="444"/>
        <v>13.138778626981539</v>
      </c>
      <c r="U1339">
        <f t="shared" si="445"/>
        <v>0.48895310497473743</v>
      </c>
      <c r="V1339" s="6">
        <f t="shared" si="447"/>
        <v>60705.000000167638</v>
      </c>
      <c r="W1339">
        <f t="shared" si="452"/>
        <v>13.138279564109171</v>
      </c>
      <c r="X1339">
        <f t="shared" si="453"/>
        <v>31.683070048530574</v>
      </c>
      <c r="Y1339">
        <f t="shared" si="448"/>
        <v>-1.4826501552519886</v>
      </c>
      <c r="Z1339">
        <f t="shared" si="449"/>
        <v>-1.254229827716835E-7</v>
      </c>
      <c r="AA1339">
        <f t="shared" si="451"/>
        <v>-3.3957525859819548E-8</v>
      </c>
      <c r="AB1339">
        <f t="shared" si="450"/>
        <v>1.0012308502178719</v>
      </c>
      <c r="AC1339">
        <f t="shared" si="446"/>
        <v>2.0959612717309355</v>
      </c>
      <c r="AD1339">
        <f t="shared" si="454"/>
        <v>8.4383573632136534E-12</v>
      </c>
      <c r="AE1339">
        <f t="shared" si="455"/>
        <v>4.246909196814558E-4</v>
      </c>
      <c r="AF1339">
        <f t="shared" si="456"/>
        <v>1.9779530299771068E-9</v>
      </c>
      <c r="AG1339">
        <f t="shared" si="457"/>
        <v>8.4383573632136538E-10</v>
      </c>
      <c r="AH1339">
        <f t="shared" si="458"/>
        <v>1.9779530299771067E-5</v>
      </c>
    </row>
    <row r="1340" spans="1:34">
      <c r="A1340" s="4">
        <v>43251.242638888885</v>
      </c>
      <c r="B1340" s="3">
        <v>-2.1660466034518302E-3</v>
      </c>
      <c r="C1340">
        <v>2.88479138457296</v>
      </c>
      <c r="D1340">
        <v>3.9599135038934002E-2</v>
      </c>
      <c r="E1340" s="3">
        <v>3.9483114666345499E-2</v>
      </c>
      <c r="F1340" s="3">
        <v>3.9361245561867701E-2</v>
      </c>
      <c r="G1340">
        <v>-4593734</v>
      </c>
      <c r="H1340">
        <v>13051797</v>
      </c>
      <c r="K1340">
        <f t="shared" si="435"/>
        <v>138.96673306171664</v>
      </c>
      <c r="L1340">
        <f t="shared" si="436"/>
        <v>91.603830589538788</v>
      </c>
      <c r="M1340">
        <f t="shared" si="437"/>
        <v>30.672878252681485</v>
      </c>
      <c r="N1340">
        <f t="shared" si="438"/>
        <v>0.12646435621575594</v>
      </c>
      <c r="O1340">
        <f t="shared" si="439"/>
        <v>117.92997687468758</v>
      </c>
      <c r="P1340">
        <f t="shared" si="440"/>
        <v>117.88015615058492</v>
      </c>
      <c r="Q1340">
        <f t="shared" si="441"/>
        <v>-1.4856786215120223</v>
      </c>
      <c r="R1340">
        <f t="shared" si="442"/>
        <v>119.41565549619961</v>
      </c>
      <c r="S1340">
        <f t="shared" si="443"/>
        <v>31.663330667022834</v>
      </c>
      <c r="T1340">
        <f t="shared" si="444"/>
        <v>13.137868056126639</v>
      </c>
      <c r="U1340">
        <f t="shared" si="445"/>
        <v>0.48896871375021034</v>
      </c>
      <c r="V1340" s="6">
        <f t="shared" si="447"/>
        <v>60765.999999968335</v>
      </c>
      <c r="W1340">
        <f t="shared" si="452"/>
        <v>13.137920589060617</v>
      </c>
      <c r="X1340">
        <f t="shared" si="453"/>
        <v>31.682968507807225</v>
      </c>
      <c r="Y1340">
        <f t="shared" si="448"/>
        <v>-1.4829547072082363</v>
      </c>
      <c r="Z1340">
        <f t="shared" si="449"/>
        <v>-1.8499889957867608E-7</v>
      </c>
      <c r="AA1340">
        <f t="shared" si="451"/>
        <v>-4.8411031786704524E-8</v>
      </c>
      <c r="AB1340">
        <f t="shared" si="450"/>
        <v>1.0012430534472645</v>
      </c>
      <c r="AC1340">
        <f t="shared" si="446"/>
        <v>2.095983243805664</v>
      </c>
      <c r="AD1340">
        <f t="shared" si="454"/>
        <v>1.2027671710662896E-11</v>
      </c>
      <c r="AE1340">
        <f t="shared" si="455"/>
        <v>6.1287332052281868E-4</v>
      </c>
      <c r="AF1340">
        <f t="shared" si="456"/>
        <v>1.9536280651618412E-9</v>
      </c>
      <c r="AG1340">
        <f t="shared" si="457"/>
        <v>1.2027671710662896E-9</v>
      </c>
      <c r="AH1340">
        <f t="shared" si="458"/>
        <v>1.9536280651618411E-5</v>
      </c>
    </row>
    <row r="1341" spans="1:34">
      <c r="A1341" s="4">
        <v>43251.243333333332</v>
      </c>
      <c r="B1341" s="3">
        <v>-2.1657730826882501E-3</v>
      </c>
      <c r="C1341">
        <v>2.8847497618480702</v>
      </c>
      <c r="D1341" s="3">
        <v>3.9591952145838098E-2</v>
      </c>
      <c r="E1341" s="3">
        <v>3.9473743607140899E-2</v>
      </c>
      <c r="F1341" s="3">
        <v>3.9351478618682399E-2</v>
      </c>
      <c r="G1341">
        <v>-4593726</v>
      </c>
      <c r="H1341">
        <v>13051797</v>
      </c>
      <c r="K1341">
        <f t="shared" si="435"/>
        <v>138.94930865898542</v>
      </c>
      <c r="L1341">
        <f t="shared" si="436"/>
        <v>91.599244744734662</v>
      </c>
      <c r="M1341">
        <f t="shared" si="437"/>
        <v>30.671342715810841</v>
      </c>
      <c r="N1341">
        <f t="shared" si="438"/>
        <v>0.12645174101537157</v>
      </c>
      <c r="O1341">
        <f t="shared" si="439"/>
        <v>117.90840268859628</v>
      </c>
      <c r="P1341">
        <f t="shared" si="440"/>
        <v>117.85210912609656</v>
      </c>
      <c r="Q1341">
        <f t="shared" si="441"/>
        <v>-1.4778160414246315</v>
      </c>
      <c r="R1341">
        <f t="shared" si="442"/>
        <v>119.38621873002091</v>
      </c>
      <c r="S1341">
        <f t="shared" si="443"/>
        <v>31.656553410093927</v>
      </c>
      <c r="T1341">
        <f t="shared" si="444"/>
        <v>13.136540140296706</v>
      </c>
      <c r="U1341">
        <f t="shared" si="445"/>
        <v>0.4889914765477727</v>
      </c>
      <c r="V1341" s="6">
        <f t="shared" si="447"/>
        <v>60826.000000163913</v>
      </c>
      <c r="W1341">
        <f t="shared" si="452"/>
        <v>13.137269764379093</v>
      </c>
      <c r="X1341">
        <f t="shared" si="453"/>
        <v>31.680680336603061</v>
      </c>
      <c r="Y1341">
        <f t="shared" si="448"/>
        <v>-1.4819001362644191</v>
      </c>
      <c r="Z1341">
        <f t="shared" si="449"/>
        <v>5.0587269550955861E-8</v>
      </c>
      <c r="AA1341">
        <f t="shared" si="451"/>
        <v>-5.7444472823372081E-8</v>
      </c>
      <c r="AB1341">
        <f t="shared" si="450"/>
        <v>1.0012058745827528</v>
      </c>
      <c r="AC1341">
        <f t="shared" si="446"/>
        <v>2.0960152864146404</v>
      </c>
      <c r="AD1341">
        <f t="shared" si="454"/>
        <v>1.4282395767394679E-11</v>
      </c>
      <c r="AE1341">
        <f t="shared" si="455"/>
        <v>5.6032306020284211E-4</v>
      </c>
      <c r="AF1341">
        <f t="shared" si="456"/>
        <v>2.5374272698862888E-9</v>
      </c>
      <c r="AG1341">
        <f t="shared" si="457"/>
        <v>1.4282395767394679E-9</v>
      </c>
      <c r="AH1341">
        <f t="shared" si="458"/>
        <v>2.5374272698862889E-5</v>
      </c>
    </row>
    <row r="1342" spans="1:34">
      <c r="A1342" s="4">
        <v>43251.244027777779</v>
      </c>
      <c r="B1342" s="3">
        <v>-2.1681396319036101E-3</v>
      </c>
      <c r="C1342">
        <v>2.8848104121043399</v>
      </c>
      <c r="D1342" s="3">
        <v>3.9580737794531203E-2</v>
      </c>
      <c r="E1342" s="3">
        <v>3.9464324979107901E-2</v>
      </c>
      <c r="F1342" s="3">
        <v>3.9341759319122503E-2</v>
      </c>
      <c r="G1342">
        <v>-4593712</v>
      </c>
      <c r="H1342">
        <v>13051797</v>
      </c>
      <c r="K1342">
        <f t="shared" si="435"/>
        <v>139.10006762174922</v>
      </c>
      <c r="L1342">
        <f t="shared" si="436"/>
        <v>91.762779638313546</v>
      </c>
      <c r="M1342">
        <f t="shared" si="437"/>
        <v>30.726101188775651</v>
      </c>
      <c r="N1342">
        <f t="shared" si="438"/>
        <v>0.12647012316450354</v>
      </c>
      <c r="O1342">
        <f t="shared" si="439"/>
        <v>117.87471981196732</v>
      </c>
      <c r="P1342">
        <f t="shared" si="440"/>
        <v>117.82391973092567</v>
      </c>
      <c r="Q1342">
        <f t="shared" si="441"/>
        <v>-1.4822057458566036</v>
      </c>
      <c r="R1342">
        <f t="shared" si="442"/>
        <v>119.35692555782393</v>
      </c>
      <c r="S1342">
        <f t="shared" si="443"/>
        <v>31.714238352680052</v>
      </c>
      <c r="T1342">
        <f t="shared" si="444"/>
        <v>13.138475103363229</v>
      </c>
      <c r="U1342">
        <f t="shared" si="445"/>
        <v>0.48895830789989525</v>
      </c>
      <c r="V1342" s="6">
        <f t="shared" si="447"/>
        <v>60886.000000359491</v>
      </c>
      <c r="W1342">
        <f t="shared" si="452"/>
        <v>13.13677945699569</v>
      </c>
      <c r="X1342">
        <f t="shared" si="453"/>
        <v>31.680014725874919</v>
      </c>
      <c r="Y1342">
        <f t="shared" si="448"/>
        <v>-1.47968753185305</v>
      </c>
      <c r="Z1342">
        <f t="shared" si="449"/>
        <v>1.138213564768091E-7</v>
      </c>
      <c r="AA1342">
        <f t="shared" si="451"/>
        <v>-4.9314376143728694E-8</v>
      </c>
      <c r="AB1342">
        <f t="shared" si="450"/>
        <v>1.0011255510161359</v>
      </c>
      <c r="AC1342">
        <f t="shared" si="446"/>
        <v>2.0959685957558452</v>
      </c>
      <c r="AD1342">
        <f t="shared" si="454"/>
        <v>1.2279073745741367E-11</v>
      </c>
      <c r="AE1342">
        <f t="shared" si="455"/>
        <v>7.1671776888896158E-4</v>
      </c>
      <c r="AF1342">
        <f t="shared" si="456"/>
        <v>1.705487230246153E-9</v>
      </c>
      <c r="AG1342">
        <f t="shared" si="457"/>
        <v>1.2279073745741368E-9</v>
      </c>
      <c r="AH1342">
        <f t="shared" si="458"/>
        <v>1.7054872302461532E-5</v>
      </c>
    </row>
    <row r="1343" spans="1:34">
      <c r="A1343" s="4">
        <v>43251.244722222225</v>
      </c>
      <c r="B1343" s="3">
        <v>-2.1678185423115799E-3</v>
      </c>
      <c r="C1343">
        <v>2.8847925737936699</v>
      </c>
      <c r="D1343" s="3">
        <v>3.9570843478213602E-2</v>
      </c>
      <c r="E1343" s="3">
        <v>3.9453871729056102E-2</v>
      </c>
      <c r="F1343" s="3">
        <v>3.9330848928930198E-2</v>
      </c>
      <c r="G1343">
        <v>-4593713</v>
      </c>
      <c r="H1343">
        <v>13051797</v>
      </c>
      <c r="K1343">
        <f t="shared" si="435"/>
        <v>139.07961288810813</v>
      </c>
      <c r="L1343">
        <f t="shared" si="436"/>
        <v>91.756666513283619</v>
      </c>
      <c r="M1343">
        <f t="shared" si="437"/>
        <v>30.724054253199053</v>
      </c>
      <c r="N1343">
        <f t="shared" si="438"/>
        <v>0.12646471665005224</v>
      </c>
      <c r="O1343">
        <f t="shared" si="439"/>
        <v>117.84500172781487</v>
      </c>
      <c r="P1343">
        <f t="shared" si="440"/>
        <v>117.79263377340637</v>
      </c>
      <c r="Q1343">
        <f t="shared" si="441"/>
        <v>-1.4790408082779152</v>
      </c>
      <c r="R1343">
        <f t="shared" si="442"/>
        <v>119.32404253609279</v>
      </c>
      <c r="S1343">
        <f t="shared" si="443"/>
        <v>31.710081458717664</v>
      </c>
      <c r="T1343">
        <f t="shared" si="444"/>
        <v>13.13790599657888</v>
      </c>
      <c r="U1343">
        <f t="shared" si="445"/>
        <v>0.48896806338456633</v>
      </c>
      <c r="V1343" s="6">
        <f t="shared" si="447"/>
        <v>60946.000000555068</v>
      </c>
      <c r="W1343">
        <f t="shared" si="452"/>
        <v>13.136350438035219</v>
      </c>
      <c r="X1343">
        <f t="shared" si="453"/>
        <v>31.678819952795948</v>
      </c>
      <c r="Y1343">
        <f t="shared" si="448"/>
        <v>-1.4820160719303885</v>
      </c>
      <c r="Z1343">
        <f t="shared" si="449"/>
        <v>-4.5528542834814259E-7</v>
      </c>
      <c r="AA1343">
        <f t="shared" si="451"/>
        <v>-6.572388312149327E-8</v>
      </c>
      <c r="AB1343">
        <f t="shared" si="450"/>
        <v>1.0012077208723693</v>
      </c>
      <c r="AC1343">
        <f t="shared" si="446"/>
        <v>2.0959823283025516</v>
      </c>
      <c r="AD1343">
        <f t="shared" si="454"/>
        <v>1.6339366912388211E-11</v>
      </c>
      <c r="AE1343">
        <f t="shared" si="455"/>
        <v>-5.1839200901422321E-3</v>
      </c>
      <c r="AF1343">
        <f t="shared" si="456"/>
        <v>-3.1376750402031219E-10</v>
      </c>
      <c r="AG1343">
        <f t="shared" si="457"/>
        <v>1.633936691238821E-9</v>
      </c>
      <c r="AH1343" t="str">
        <f t="shared" si="458"/>
        <v>NaN</v>
      </c>
    </row>
    <row r="1344" spans="1:34">
      <c r="A1344" s="4">
        <v>43251.245416666665</v>
      </c>
      <c r="B1344" s="3">
        <v>-2.1665341839434398E-3</v>
      </c>
      <c r="C1344">
        <v>2.88463916432192</v>
      </c>
      <c r="D1344">
        <v>3.9560092922984E-2</v>
      </c>
      <c r="E1344">
        <v>3.9442966575133999E-2</v>
      </c>
      <c r="F1344" s="3">
        <v>3.9322046769157203E-2</v>
      </c>
      <c r="G1344">
        <v>-4593708</v>
      </c>
      <c r="H1344">
        <v>13051797</v>
      </c>
      <c r="K1344">
        <f t="shared" si="435"/>
        <v>138.99779395354253</v>
      </c>
      <c r="L1344">
        <f t="shared" si="436"/>
        <v>91.686417937630225</v>
      </c>
      <c r="M1344">
        <f t="shared" si="437"/>
        <v>30.700532027167963</v>
      </c>
      <c r="N1344">
        <f t="shared" si="438"/>
        <v>0.12641822062577457</v>
      </c>
      <c r="O1344">
        <f t="shared" si="439"/>
        <v>117.81271188638028</v>
      </c>
      <c r="P1344">
        <f t="shared" si="440"/>
        <v>117.75999529440151</v>
      </c>
      <c r="Q1344">
        <f t="shared" si="441"/>
        <v>-1.4848016616566468</v>
      </c>
      <c r="R1344">
        <f t="shared" si="442"/>
        <v>119.29751354803693</v>
      </c>
      <c r="S1344">
        <f t="shared" si="443"/>
        <v>31.690399801605729</v>
      </c>
      <c r="T1344">
        <f t="shared" si="444"/>
        <v>13.133011678233864</v>
      </c>
      <c r="U1344">
        <f t="shared" si="445"/>
        <v>0.48905196055273137</v>
      </c>
      <c r="V1344" s="6">
        <f t="shared" si="447"/>
        <v>61006.000000122003</v>
      </c>
      <c r="W1344">
        <f t="shared" si="452"/>
        <v>13.136513873829687</v>
      </c>
      <c r="X1344">
        <f t="shared" si="453"/>
        <v>31.680089031768734</v>
      </c>
      <c r="Y1344">
        <f t="shared" si="448"/>
        <v>-1.481206792199643</v>
      </c>
      <c r="Z1344">
        <f t="shared" si="449"/>
        <v>-8.8527722164878372E-8</v>
      </c>
      <c r="AA1344">
        <f t="shared" si="451"/>
        <v>-8.6269362296963431E-8</v>
      </c>
      <c r="AB1344">
        <f t="shared" si="450"/>
        <v>1.0011801697597076</v>
      </c>
      <c r="AC1344">
        <f t="shared" si="446"/>
        <v>2.0961004282042168</v>
      </c>
      <c r="AD1344">
        <f t="shared" si="454"/>
        <v>2.1460028131052382E-11</v>
      </c>
      <c r="AE1344">
        <f t="shared" si="455"/>
        <v>-6.6311173813969344E-5</v>
      </c>
      <c r="AF1344">
        <f t="shared" si="456"/>
        <v>-3.2216221845328409E-8</v>
      </c>
      <c r="AG1344">
        <f t="shared" si="457"/>
        <v>2.1460028131052382E-9</v>
      </c>
      <c r="AH1344" t="str">
        <f t="shared" si="458"/>
        <v>NaN</v>
      </c>
    </row>
    <row r="1345" spans="1:34">
      <c r="A1345" s="4">
        <v>43251.246111111112</v>
      </c>
      <c r="B1345" s="3">
        <v>-2.1658682203451502E-3</v>
      </c>
      <c r="C1345">
        <v>2.8847592756137601</v>
      </c>
      <c r="D1345" s="3">
        <v>3.9550721863779503E-2</v>
      </c>
      <c r="E1345" s="3">
        <v>3.9432120882247498E-2</v>
      </c>
      <c r="F1345" s="3">
        <v>3.9311041091714301E-2</v>
      </c>
      <c r="G1345">
        <v>-4593708</v>
      </c>
      <c r="H1345">
        <v>13051797</v>
      </c>
      <c r="K1345">
        <f t="shared" si="435"/>
        <v>138.95536932080515</v>
      </c>
      <c r="L1345">
        <f t="shared" si="436"/>
        <v>91.658460167727682</v>
      </c>
      <c r="M1345">
        <f t="shared" si="437"/>
        <v>30.691170570699185</v>
      </c>
      <c r="N1345">
        <f t="shared" si="438"/>
        <v>0.1264546244897454</v>
      </c>
      <c r="O1345">
        <f t="shared" si="439"/>
        <v>117.78456543167867</v>
      </c>
      <c r="P1345">
        <f t="shared" si="440"/>
        <v>117.72753477875011</v>
      </c>
      <c r="Q1345">
        <f t="shared" si="441"/>
        <v>-1.479777906664367</v>
      </c>
      <c r="R1345">
        <f t="shared" si="442"/>
        <v>119.26434333834304</v>
      </c>
      <c r="S1345">
        <f t="shared" si="443"/>
        <v>31.677689175142095</v>
      </c>
      <c r="T1345">
        <f t="shared" si="444"/>
        <v>13.136843663915004</v>
      </c>
      <c r="U1345">
        <f t="shared" si="445"/>
        <v>0.48898627362261515</v>
      </c>
      <c r="V1345" s="6">
        <f t="shared" si="447"/>
        <v>61066.000000317581</v>
      </c>
      <c r="W1345">
        <f t="shared" si="452"/>
        <v>13.136116958328834</v>
      </c>
      <c r="X1345">
        <f t="shared" si="453"/>
        <v>31.683926689183224</v>
      </c>
      <c r="Y1345">
        <f t="shared" si="448"/>
        <v>-1.4798266695459479</v>
      </c>
      <c r="Z1345">
        <f t="shared" si="449"/>
        <v>3.4462577382951483E-7</v>
      </c>
      <c r="AA1345">
        <f t="shared" si="451"/>
        <v>-9.1704358195035001E-8</v>
      </c>
      <c r="AB1345">
        <f t="shared" si="450"/>
        <v>1.001131849399298</v>
      </c>
      <c r="AC1345">
        <f t="shared" si="446"/>
        <v>2.0960079623897312</v>
      </c>
      <c r="AD1345">
        <f t="shared" si="454"/>
        <v>2.2832284184475966E-11</v>
      </c>
      <c r="AE1345">
        <f t="shared" si="455"/>
        <v>-1.2172097637488787E-3</v>
      </c>
      <c r="AF1345">
        <f t="shared" si="456"/>
        <v>-1.8673037523253399E-9</v>
      </c>
      <c r="AG1345">
        <f t="shared" si="457"/>
        <v>2.2832284184475964E-9</v>
      </c>
      <c r="AH1345" t="str">
        <f t="shared" si="458"/>
        <v>NaN</v>
      </c>
    </row>
    <row r="1346" spans="1:34">
      <c r="A1346" s="4">
        <v>43251.246805555558</v>
      </c>
      <c r="B1346" s="3">
        <v>-2.1643816944561002E-3</v>
      </c>
      <c r="C1346">
        <v>2.88476878937945</v>
      </c>
      <c r="D1346" s="3">
        <v>3.9541529187681598E-2</v>
      </c>
      <c r="E1346" s="3">
        <v>3.9423617954162202E-2</v>
      </c>
      <c r="F1346" s="3">
        <v>3.9300261721491599E-2</v>
      </c>
      <c r="G1346">
        <v>-4593700</v>
      </c>
      <c r="H1346">
        <v>13051797</v>
      </c>
      <c r="K1346">
        <f t="shared" si="435"/>
        <v>138.86067147987279</v>
      </c>
      <c r="L1346">
        <f t="shared" si="436"/>
        <v>91.577931710848873</v>
      </c>
      <c r="M1346">
        <f t="shared" si="437"/>
        <v>30.664206201001722</v>
      </c>
      <c r="N1346">
        <f t="shared" si="438"/>
        <v>0.1264575079641192</v>
      </c>
      <c r="O1346">
        <f t="shared" si="439"/>
        <v>117.75695475974393</v>
      </c>
      <c r="P1346">
        <f t="shared" si="440"/>
        <v>117.70208601922099</v>
      </c>
      <c r="Q1346">
        <f t="shared" si="441"/>
        <v>-1.47490044031683</v>
      </c>
      <c r="R1346">
        <f t="shared" si="442"/>
        <v>119.23185520006076</v>
      </c>
      <c r="S1346">
        <f t="shared" si="443"/>
        <v>31.647473161212943</v>
      </c>
      <c r="T1346">
        <f t="shared" si="444"/>
        <v>13.137147187533298</v>
      </c>
      <c r="U1346">
        <f t="shared" si="445"/>
        <v>0.48898107069745761</v>
      </c>
      <c r="V1346" s="6">
        <f t="shared" si="447"/>
        <v>61126.000000513159</v>
      </c>
      <c r="W1346">
        <f t="shared" si="452"/>
        <v>13.135524503573894</v>
      </c>
      <c r="X1346">
        <f t="shared" si="453"/>
        <v>31.681267924905736</v>
      </c>
      <c r="Y1346">
        <f t="shared" si="448"/>
        <v>-1.4799361295182176</v>
      </c>
      <c r="Z1346">
        <f t="shared" si="449"/>
        <v>-2.4028953161603561E-7</v>
      </c>
      <c r="AA1346">
        <f t="shared" si="451"/>
        <v>-5.7795358868779675E-8</v>
      </c>
      <c r="AB1346">
        <f t="shared" si="450"/>
        <v>1.0011367945696517</v>
      </c>
      <c r="AC1346">
        <f t="shared" si="446"/>
        <v>2.0960006383648215</v>
      </c>
      <c r="AD1346">
        <f t="shared" si="454"/>
        <v>1.4388605649829369E-11</v>
      </c>
      <c r="AE1346">
        <f t="shared" si="455"/>
        <v>6.6473021205219448E-3</v>
      </c>
      <c r="AF1346">
        <f t="shared" si="456"/>
        <v>2.1547869071050107E-10</v>
      </c>
      <c r="AG1346">
        <f t="shared" si="457"/>
        <v>1.438860564982937E-9</v>
      </c>
      <c r="AH1346">
        <f t="shared" si="458"/>
        <v>2.1547869071050106E-6</v>
      </c>
    </row>
    <row r="1347" spans="1:34">
      <c r="A1347" s="4">
        <v>43251.247499999998</v>
      </c>
      <c r="B1347" s="3">
        <v>-2.1660584956589399E-3</v>
      </c>
      <c r="C1347">
        <v>2.8846688948397099</v>
      </c>
      <c r="D1347" s="3">
        <v>3.9524796852274398E-2</v>
      </c>
      <c r="E1347" s="3">
        <v>3.9408288899194302E-2</v>
      </c>
      <c r="F1347" s="3">
        <v>3.9286981060940897E-2</v>
      </c>
      <c r="G1347">
        <v>-4593700</v>
      </c>
      <c r="H1347">
        <v>13051797</v>
      </c>
      <c r="K1347">
        <f t="shared" si="435"/>
        <v>138.96749064444393</v>
      </c>
      <c r="L1347">
        <f t="shared" si="436"/>
        <v>91.702208182845197</v>
      </c>
      <c r="M1347">
        <f t="shared" si="437"/>
        <v>30.705819276248508</v>
      </c>
      <c r="N1347">
        <f t="shared" si="438"/>
        <v>0.1264272314831954</v>
      </c>
      <c r="O1347">
        <f t="shared" si="439"/>
        <v>117.70669833618349</v>
      </c>
      <c r="P1347">
        <f t="shared" si="440"/>
        <v>117.65620706672678</v>
      </c>
      <c r="Q1347">
        <f t="shared" si="441"/>
        <v>-1.4851300415734556</v>
      </c>
      <c r="R1347">
        <f t="shared" si="442"/>
        <v>119.19182837775695</v>
      </c>
      <c r="S1347">
        <f t="shared" si="443"/>
        <v>31.695905970630811</v>
      </c>
      <c r="T1347">
        <f t="shared" si="444"/>
        <v>13.133960189541318</v>
      </c>
      <c r="U1347">
        <f t="shared" si="445"/>
        <v>0.48903570141160946</v>
      </c>
      <c r="V1347" s="6">
        <f t="shared" si="447"/>
        <v>61186.000000080094</v>
      </c>
      <c r="W1347">
        <f t="shared" si="452"/>
        <v>13.135267675896873</v>
      </c>
      <c r="X1347">
        <f t="shared" si="453"/>
        <v>31.683741383926456</v>
      </c>
      <c r="Y1347">
        <f t="shared" si="448"/>
        <v>-1.4789659897342109</v>
      </c>
      <c r="Z1347">
        <f t="shared" si="449"/>
        <v>-3.2881725380696722E-7</v>
      </c>
      <c r="AA1347">
        <f t="shared" si="451"/>
        <v>8.6004327568368503E-9</v>
      </c>
      <c r="AB1347">
        <f t="shared" si="450"/>
        <v>1.0011009032306122</v>
      </c>
      <c r="AC1347">
        <f t="shared" si="446"/>
        <v>2.0960775406263679</v>
      </c>
      <c r="AD1347">
        <f t="shared" si="454"/>
        <v>-2.1426279677700656E-12</v>
      </c>
      <c r="AE1347">
        <f t="shared" si="455"/>
        <v>-1.1982261130910172E-4</v>
      </c>
      <c r="AF1347">
        <f t="shared" si="456"/>
        <v>1.7800779700138286E-9</v>
      </c>
      <c r="AG1347" t="str">
        <f t="shared" si="457"/>
        <v>NaN</v>
      </c>
      <c r="AH1347">
        <f t="shared" si="458"/>
        <v>1.7800779700138284E-5</v>
      </c>
    </row>
    <row r="1348" spans="1:34">
      <c r="A1348" s="4">
        <v>43251.248194444444</v>
      </c>
      <c r="B1348" s="3">
        <v>-2.1655709151673398E-3</v>
      </c>
      <c r="C1348">
        <v>2.8846451104254802</v>
      </c>
      <c r="D1348" s="3">
        <v>3.9512524094534499E-2</v>
      </c>
      <c r="E1348" s="3">
        <v>3.93949339506071E-2</v>
      </c>
      <c r="F1348" s="3">
        <v>3.92720090516923E-2</v>
      </c>
      <c r="G1348">
        <v>-4593705</v>
      </c>
      <c r="H1348">
        <v>13051797</v>
      </c>
      <c r="K1348">
        <f t="shared" si="435"/>
        <v>138.93642975261866</v>
      </c>
      <c r="L1348">
        <f t="shared" si="436"/>
        <v>91.690827860915348</v>
      </c>
      <c r="M1348">
        <f t="shared" si="437"/>
        <v>30.702008657993964</v>
      </c>
      <c r="N1348">
        <f t="shared" si="438"/>
        <v>0.12642002279725939</v>
      </c>
      <c r="O1348">
        <f t="shared" si="439"/>
        <v>117.66983648180268</v>
      </c>
      <c r="P1348">
        <f t="shared" si="440"/>
        <v>117.61623649756397</v>
      </c>
      <c r="Q1348">
        <f t="shared" si="441"/>
        <v>-1.4768674873123473</v>
      </c>
      <c r="R1348">
        <f t="shared" si="442"/>
        <v>119.14670396911502</v>
      </c>
      <c r="S1348">
        <f t="shared" si="443"/>
        <v>31.686586982868864</v>
      </c>
      <c r="T1348">
        <f t="shared" si="444"/>
        <v>13.133201380495423</v>
      </c>
      <c r="U1348">
        <f t="shared" si="445"/>
        <v>0.48904870872450579</v>
      </c>
      <c r="V1348" s="6">
        <f t="shared" si="447"/>
        <v>61246.000000275671</v>
      </c>
      <c r="W1348">
        <f t="shared" si="452"/>
        <v>13.135162610029015</v>
      </c>
      <c r="X1348">
        <f t="shared" si="453"/>
        <v>31.685648418743657</v>
      </c>
      <c r="Y1348">
        <f t="shared" si="448"/>
        <v>-1.4809328595037385</v>
      </c>
      <c r="Z1348">
        <f t="shared" si="449"/>
        <v>1.2542298264454921E-8</v>
      </c>
      <c r="AA1348">
        <f t="shared" si="451"/>
        <v>-5.4006539454169409E-8</v>
      </c>
      <c r="AB1348">
        <f t="shared" si="450"/>
        <v>1.0011704437445657</v>
      </c>
      <c r="AC1348">
        <f t="shared" si="446"/>
        <v>2.0960958506886453</v>
      </c>
      <c r="AD1348">
        <f t="shared" si="454"/>
        <v>1.3436910555876463E-11</v>
      </c>
      <c r="AE1348">
        <f t="shared" si="455"/>
        <v>2.2349272811845615E-4</v>
      </c>
      <c r="AF1348">
        <f t="shared" si="456"/>
        <v>5.9850401113208401E-9</v>
      </c>
      <c r="AG1348">
        <f t="shared" si="457"/>
        <v>1.3436910555876463E-9</v>
      </c>
      <c r="AH1348">
        <f t="shared" si="458"/>
        <v>5.9850401113208401E-5</v>
      </c>
    </row>
    <row r="1349" spans="1:34">
      <c r="A1349" s="4">
        <v>43251.248900462961</v>
      </c>
      <c r="B1349" s="3">
        <v>-2.1630616594666202E-3</v>
      </c>
      <c r="C1349">
        <v>2.88467365172255</v>
      </c>
      <c r="D1349" s="3">
        <v>3.9497254500602097E-2</v>
      </c>
      <c r="E1349" s="3">
        <v>3.9379569219017897E-2</v>
      </c>
      <c r="F1349" s="3">
        <v>3.9258097113106502E-2</v>
      </c>
      <c r="G1349">
        <v>-4593709</v>
      </c>
      <c r="H1349">
        <v>13051797</v>
      </c>
      <c r="K1349">
        <f t="shared" si="435"/>
        <v>138.77657979712464</v>
      </c>
      <c r="L1349">
        <f t="shared" si="436"/>
        <v>91.54926502207833</v>
      </c>
      <c r="M1349">
        <f t="shared" si="437"/>
        <v>30.654607368191922</v>
      </c>
      <c r="N1349">
        <f t="shared" si="438"/>
        <v>0.12642867322038084</v>
      </c>
      <c r="O1349">
        <f t="shared" si="439"/>
        <v>117.62397347693293</v>
      </c>
      <c r="P1349">
        <f t="shared" si="440"/>
        <v>117.57025076705786</v>
      </c>
      <c r="Q1349">
        <f t="shared" si="441"/>
        <v>-1.4808010496254127</v>
      </c>
      <c r="R1349">
        <f t="shared" si="442"/>
        <v>119.10477452655834</v>
      </c>
      <c r="S1349">
        <f t="shared" si="443"/>
        <v>31.641808067942197</v>
      </c>
      <c r="T1349">
        <f t="shared" si="444"/>
        <v>13.134111951350313</v>
      </c>
      <c r="U1349">
        <f t="shared" si="445"/>
        <v>0.48903309994903321</v>
      </c>
      <c r="V1349" s="6">
        <f t="shared" si="447"/>
        <v>61307.000000076368</v>
      </c>
      <c r="W1349">
        <f t="shared" si="452"/>
        <v>13.134745265053873</v>
      </c>
      <c r="X1349">
        <f t="shared" si="453"/>
        <v>31.680351148929894</v>
      </c>
      <c r="Y1349">
        <f t="shared" si="448"/>
        <v>-1.4795041131545379</v>
      </c>
      <c r="Z1349">
        <f t="shared" si="449"/>
        <v>3.5118435176059636E-7</v>
      </c>
      <c r="AA1349">
        <f t="shared" si="451"/>
        <v>-9.9655279064955285E-8</v>
      </c>
      <c r="AB1349">
        <f t="shared" si="450"/>
        <v>1.0011219128294722</v>
      </c>
      <c r="AC1349">
        <f t="shared" si="446"/>
        <v>2.0960738786139168</v>
      </c>
      <c r="AD1349">
        <f t="shared" si="454"/>
        <v>2.4818071186860953E-11</v>
      </c>
      <c r="AE1349">
        <f t="shared" si="455"/>
        <v>1.023790579666375E-4</v>
      </c>
      <c r="AF1349">
        <f t="shared" si="456"/>
        <v>2.4131700843917812E-8</v>
      </c>
      <c r="AG1349">
        <f t="shared" si="457"/>
        <v>2.4818071186860953E-9</v>
      </c>
      <c r="AH1349">
        <f t="shared" si="458"/>
        <v>2.413170084391781E-4</v>
      </c>
    </row>
    <row r="1350" spans="1:34">
      <c r="A1350" s="4">
        <v>43251.249594907407</v>
      </c>
      <c r="B1350" s="3">
        <v>-2.1660109268304998E-3</v>
      </c>
      <c r="C1350">
        <v>2.8847783031451399</v>
      </c>
      <c r="D1350" s="3">
        <v>3.9485826089567098E-2</v>
      </c>
      <c r="E1350" s="3">
        <v>3.9368628388474498E-2</v>
      </c>
      <c r="F1350" s="3">
        <v>3.9246722197567599E-2</v>
      </c>
      <c r="G1350">
        <v>-4593736</v>
      </c>
      <c r="H1350">
        <v>13051797</v>
      </c>
      <c r="K1350">
        <f t="shared" si="435"/>
        <v>138.96446031353472</v>
      </c>
      <c r="L1350">
        <f t="shared" si="436"/>
        <v>91.75209776143997</v>
      </c>
      <c r="M1350">
        <f t="shared" si="437"/>
        <v>30.722524439782244</v>
      </c>
      <c r="N1350">
        <f t="shared" si="438"/>
        <v>0.12646039143849302</v>
      </c>
      <c r="O1350">
        <f t="shared" si="439"/>
        <v>117.58964766098315</v>
      </c>
      <c r="P1350">
        <f t="shared" si="440"/>
        <v>117.5375055100411</v>
      </c>
      <c r="Q1350">
        <f t="shared" si="441"/>
        <v>-1.4808438025258539</v>
      </c>
      <c r="R1350">
        <f t="shared" si="442"/>
        <v>119.070491463509</v>
      </c>
      <c r="S1350">
        <f t="shared" si="443"/>
        <v>31.709753641466147</v>
      </c>
      <c r="T1350">
        <f t="shared" si="444"/>
        <v>13.137450711151596</v>
      </c>
      <c r="U1350">
        <f t="shared" si="445"/>
        <v>0.48897586777230012</v>
      </c>
      <c r="V1350" s="6">
        <f t="shared" si="447"/>
        <v>61367.000000271946</v>
      </c>
      <c r="W1350">
        <f t="shared" si="452"/>
        <v>13.134730672572241</v>
      </c>
      <c r="X1350">
        <f t="shared" si="453"/>
        <v>31.679529273596629</v>
      </c>
      <c r="Y1350">
        <f t="shared" si="448"/>
        <v>-1.4802652349025418</v>
      </c>
      <c r="Z1350">
        <f t="shared" si="449"/>
        <v>9.4851130311730391E-9</v>
      </c>
      <c r="AA1350">
        <f t="shared" si="451"/>
        <v>-1.6547621509042375E-8</v>
      </c>
      <c r="AB1350">
        <f t="shared" si="450"/>
        <v>1.0011460599626569</v>
      </c>
      <c r="AC1350">
        <f t="shared" si="446"/>
        <v>2.0959933143399119</v>
      </c>
      <c r="AD1350">
        <f t="shared" si="454"/>
        <v>4.1187292088771675E-12</v>
      </c>
      <c r="AE1350">
        <f t="shared" si="455"/>
        <v>-6.2944748715134974E-5</v>
      </c>
      <c r="AF1350">
        <f t="shared" si="456"/>
        <v>-6.5138052746483316E-9</v>
      </c>
      <c r="AG1350">
        <f t="shared" si="457"/>
        <v>4.1187292088771677E-10</v>
      </c>
      <c r="AH1350" t="str">
        <f t="shared" si="458"/>
        <v>NaN</v>
      </c>
    </row>
    <row r="1351" spans="1:34">
      <c r="A1351" s="4">
        <v>43251.250289351854</v>
      </c>
      <c r="B1351" s="3">
        <v>-2.1653806398535401E-3</v>
      </c>
      <c r="C1351">
        <v>2.8846772193846801</v>
      </c>
      <c r="D1351" s="3">
        <v>3.9473565224034203E-2</v>
      </c>
      <c r="E1351" s="3">
        <v>3.93555469606508E-2</v>
      </c>
      <c r="F1351" s="3">
        <v>3.9233941795082501E-2</v>
      </c>
      <c r="G1351">
        <v>-4593736</v>
      </c>
      <c r="H1351">
        <v>13051797</v>
      </c>
      <c r="K1351">
        <f t="shared" si="435"/>
        <v>138.92430842897923</v>
      </c>
      <c r="L1351">
        <f t="shared" si="436"/>
        <v>91.728745599635332</v>
      </c>
      <c r="M1351">
        <f t="shared" si="437"/>
        <v>30.714705137779688</v>
      </c>
      <c r="N1351">
        <f t="shared" si="438"/>
        <v>0.12642975452326993</v>
      </c>
      <c r="O1351">
        <f t="shared" si="439"/>
        <v>117.55282152545315</v>
      </c>
      <c r="P1351">
        <f t="shared" si="440"/>
        <v>117.49835357230347</v>
      </c>
      <c r="Q1351">
        <f t="shared" si="441"/>
        <v>-1.4791508525563586</v>
      </c>
      <c r="R1351">
        <f t="shared" si="442"/>
        <v>119.03197237800951</v>
      </c>
      <c r="S1351">
        <f t="shared" si="443"/>
        <v>31.700805706150593</v>
      </c>
      <c r="T1351">
        <f t="shared" si="444"/>
        <v>13.134225772707058</v>
      </c>
      <c r="U1351">
        <f t="shared" si="445"/>
        <v>0.48903114885210125</v>
      </c>
      <c r="V1351" s="6">
        <f t="shared" si="447"/>
        <v>61427.000000467524</v>
      </c>
      <c r="W1351">
        <f t="shared" si="452"/>
        <v>13.134923293330028</v>
      </c>
      <c r="X1351">
        <f t="shared" si="453"/>
        <v>31.676249008727172</v>
      </c>
      <c r="Y1351">
        <f t="shared" si="448"/>
        <v>-1.4798675750682833</v>
      </c>
      <c r="Z1351">
        <f t="shared" si="449"/>
        <v>-5.2677652764192218E-7</v>
      </c>
      <c r="AA1351">
        <f t="shared" si="451"/>
        <v>1.2811061869939457E-8</v>
      </c>
      <c r="AB1351">
        <f t="shared" si="450"/>
        <v>1.0011323525564542</v>
      </c>
      <c r="AC1351">
        <f t="shared" si="446"/>
        <v>2.0960711321045786</v>
      </c>
      <c r="AD1351">
        <f t="shared" si="454"/>
        <v>-3.1896688570993239E-12</v>
      </c>
      <c r="AE1351">
        <f t="shared" si="455"/>
        <v>-9.8764342209569348E-5</v>
      </c>
      <c r="AF1351">
        <f t="shared" si="456"/>
        <v>3.2149665485940554E-9</v>
      </c>
      <c r="AG1351" t="str">
        <f t="shared" si="457"/>
        <v>NaN</v>
      </c>
      <c r="AH1351">
        <f t="shared" si="458"/>
        <v>3.2149665485940558E-5</v>
      </c>
    </row>
    <row r="1352" spans="1:34">
      <c r="A1352" s="4">
        <v>43251.25099537037</v>
      </c>
      <c r="B1352" s="3">
        <v>-2.1633351802302098E-3</v>
      </c>
      <c r="C1352">
        <v>2.8845785140656499</v>
      </c>
      <c r="D1352" s="3">
        <v>3.9463433063574499E-2</v>
      </c>
      <c r="E1352">
        <v>3.9345831027439999E-2</v>
      </c>
      <c r="F1352" s="3">
        <v>3.9223996188302399E-2</v>
      </c>
      <c r="G1352">
        <v>-4593716</v>
      </c>
      <c r="H1352">
        <v>13051797</v>
      </c>
      <c r="K1352">
        <f t="shared" si="435"/>
        <v>138.79400419985649</v>
      </c>
      <c r="L1352">
        <f t="shared" si="436"/>
        <v>91.611514780109005</v>
      </c>
      <c r="M1352">
        <f t="shared" si="437"/>
        <v>30.67545124815901</v>
      </c>
      <c r="N1352">
        <f t="shared" si="438"/>
        <v>0.12639983847664246</v>
      </c>
      <c r="O1352">
        <f t="shared" si="439"/>
        <v>117.52238906427824</v>
      </c>
      <c r="P1352">
        <f t="shared" si="440"/>
        <v>117.46927436036584</v>
      </c>
      <c r="Q1352">
        <f t="shared" si="441"/>
        <v>-1.4796080701226373</v>
      </c>
      <c r="R1352">
        <f t="shared" si="442"/>
        <v>119.00199713440088</v>
      </c>
      <c r="S1352">
        <f t="shared" si="443"/>
        <v>31.66185662824077</v>
      </c>
      <c r="T1352">
        <f t="shared" si="444"/>
        <v>13.131076715167325</v>
      </c>
      <c r="U1352">
        <f t="shared" si="445"/>
        <v>0.48908512920060909</v>
      </c>
      <c r="V1352" s="6">
        <f t="shared" si="447"/>
        <v>61488.000000268221</v>
      </c>
      <c r="W1352">
        <f t="shared" si="452"/>
        <v>13.135107158598807</v>
      </c>
      <c r="X1352">
        <f t="shared" si="453"/>
        <v>31.674000488575796</v>
      </c>
      <c r="Y1352">
        <f t="shared" si="448"/>
        <v>-1.4802966584919943</v>
      </c>
      <c r="Z1352">
        <f t="shared" si="449"/>
        <v>2.5084596554013727E-8</v>
      </c>
      <c r="AA1352">
        <f t="shared" si="451"/>
        <v>4.1281332294514008E-8</v>
      </c>
      <c r="AB1352">
        <f t="shared" si="450"/>
        <v>1.0011490747800487</v>
      </c>
      <c r="AC1352">
        <f t="shared" si="446"/>
        <v>2.0961471188630125</v>
      </c>
      <c r="AD1352">
        <f t="shared" si="454"/>
        <v>-1.0275524856189578E-11</v>
      </c>
      <c r="AE1352">
        <f t="shared" si="455"/>
        <v>1.8230101423856278E-4</v>
      </c>
      <c r="AF1352">
        <f t="shared" si="456"/>
        <v>-5.6110735985838354E-9</v>
      </c>
      <c r="AG1352" t="str">
        <f t="shared" si="457"/>
        <v>NaN</v>
      </c>
      <c r="AH1352" t="str">
        <f t="shared" si="458"/>
        <v>NaN</v>
      </c>
    </row>
    <row r="1353" spans="1:34">
      <c r="A1353" s="4">
        <v>43251.251689814817</v>
      </c>
      <c r="B1353" s="3">
        <v>-2.16461953859834E-3</v>
      </c>
      <c r="C1353">
        <v>2.8846867331503701</v>
      </c>
      <c r="D1353" s="3">
        <v>3.9452218712267499E-2</v>
      </c>
      <c r="E1353">
        <v>3.9333130150243999E-2</v>
      </c>
      <c r="F1353" s="3">
        <v>3.9213657521613599E-2</v>
      </c>
      <c r="G1353">
        <v>-4593691</v>
      </c>
      <c r="H1353">
        <v>13051797</v>
      </c>
      <c r="K1353">
        <f t="shared" si="435"/>
        <v>138.87582313442144</v>
      </c>
      <c r="L1353">
        <f t="shared" si="436"/>
        <v>91.706923797943062</v>
      </c>
      <c r="M1353">
        <f t="shared" si="437"/>
        <v>30.707398265760762</v>
      </c>
      <c r="N1353">
        <f t="shared" si="438"/>
        <v>0.12643263799764373</v>
      </c>
      <c r="O1353">
        <f t="shared" si="439"/>
        <v>117.48870618764899</v>
      </c>
      <c r="P1353">
        <f t="shared" si="440"/>
        <v>117.43126138808996</v>
      </c>
      <c r="Q1353">
        <f t="shared" si="441"/>
        <v>-1.4821310527969871</v>
      </c>
      <c r="R1353">
        <f t="shared" si="442"/>
        <v>118.97083724044597</v>
      </c>
      <c r="S1353">
        <f t="shared" si="443"/>
        <v>31.695485634292087</v>
      </c>
      <c r="T1353">
        <f t="shared" si="444"/>
        <v>13.134529296325352</v>
      </c>
      <c r="U1353">
        <f t="shared" si="445"/>
        <v>0.48902594592694376</v>
      </c>
      <c r="V1353" s="6">
        <f t="shared" si="447"/>
        <v>61548.000000463799</v>
      </c>
      <c r="W1353">
        <f t="shared" si="452"/>
        <v>13.134686895127317</v>
      </c>
      <c r="X1353">
        <f t="shared" si="453"/>
        <v>31.674368236935099</v>
      </c>
      <c r="Y1353">
        <f t="shared" si="448"/>
        <v>-1.4802265964498627</v>
      </c>
      <c r="Z1353">
        <f t="shared" si="449"/>
        <v>3.4146407127535478E-7</v>
      </c>
      <c r="AA1353">
        <f t="shared" si="451"/>
        <v>2.0228188757320542E-8</v>
      </c>
      <c r="AB1353">
        <f t="shared" si="450"/>
        <v>1.0011453085229258</v>
      </c>
      <c r="AC1353">
        <f t="shared" si="446"/>
        <v>2.096063808079669</v>
      </c>
      <c r="AD1353">
        <f t="shared" si="454"/>
        <v>-5.0351289911692367E-12</v>
      </c>
      <c r="AE1353">
        <f t="shared" si="455"/>
        <v>-5.9935214422632591E-4</v>
      </c>
      <c r="AF1353">
        <f t="shared" si="456"/>
        <v>8.3629514102174772E-10</v>
      </c>
      <c r="AG1353" t="str">
        <f t="shared" si="457"/>
        <v>NaN</v>
      </c>
      <c r="AH1353">
        <f t="shared" si="458"/>
        <v>8.3629514102174773E-6</v>
      </c>
    </row>
    <row r="1354" spans="1:34">
      <c r="A1354" s="4">
        <v>43251.252384259256</v>
      </c>
      <c r="B1354" s="3">
        <v>-2.1638941139644902E-3</v>
      </c>
      <c r="C1354">
        <v>2.88470694990247</v>
      </c>
      <c r="D1354">
        <v>3.9445392585385E-2</v>
      </c>
      <c r="E1354" s="3">
        <v>3.9327005663581098E-2</v>
      </c>
      <c r="F1354" s="3">
        <v>3.9205796323440199E-2</v>
      </c>
      <c r="G1354">
        <v>-4593688</v>
      </c>
      <c r="H1354">
        <v>13051797</v>
      </c>
      <c r="K1354">
        <f t="shared" si="435"/>
        <v>138.82961058804688</v>
      </c>
      <c r="L1354">
        <f t="shared" si="436"/>
        <v>91.671044725021815</v>
      </c>
      <c r="M1354">
        <f t="shared" si="437"/>
        <v>30.695384418430908</v>
      </c>
      <c r="N1354">
        <f t="shared" si="438"/>
        <v>0.12643876538069079</v>
      </c>
      <c r="O1354">
        <f t="shared" si="439"/>
        <v>117.46820356709212</v>
      </c>
      <c r="P1354">
        <f t="shared" si="440"/>
        <v>117.41293116269466</v>
      </c>
      <c r="Q1354">
        <f t="shared" si="441"/>
        <v>-1.4789406664299634</v>
      </c>
      <c r="R1354">
        <f t="shared" si="442"/>
        <v>118.94714423352208</v>
      </c>
      <c r="S1354">
        <f t="shared" si="443"/>
        <v>31.681344862717552</v>
      </c>
      <c r="T1354">
        <f t="shared" si="444"/>
        <v>13.13517428401452</v>
      </c>
      <c r="U1354">
        <f t="shared" si="445"/>
        <v>0.48901488971097901</v>
      </c>
      <c r="V1354" s="6">
        <f t="shared" si="447"/>
        <v>61608.000000030734</v>
      </c>
      <c r="W1354">
        <f t="shared" si="452"/>
        <v>13.134380453012691</v>
      </c>
      <c r="X1354">
        <f t="shared" si="453"/>
        <v>31.67575904963579</v>
      </c>
      <c r="Y1354">
        <f t="shared" si="448"/>
        <v>-1.4795994540918826</v>
      </c>
      <c r="Z1354">
        <f t="shared" si="449"/>
        <v>-1.2330647015409447E-7</v>
      </c>
      <c r="AA1354">
        <f t="shared" si="451"/>
        <v>3.6790741577456389E-8</v>
      </c>
      <c r="AB1354">
        <f t="shared" si="450"/>
        <v>1.0011236629007005</v>
      </c>
      <c r="AC1354">
        <f t="shared" si="446"/>
        <v>2.0960482445267297</v>
      </c>
      <c r="AD1354">
        <f t="shared" si="454"/>
        <v>-9.1616344907302883E-12</v>
      </c>
      <c r="AE1354">
        <f t="shared" si="455"/>
        <v>3.6236788015356396E-2</v>
      </c>
      <c r="AF1354">
        <f t="shared" si="456"/>
        <v>-2.516832433627158E-11</v>
      </c>
      <c r="AG1354" t="str">
        <f t="shared" si="457"/>
        <v>NaN</v>
      </c>
      <c r="AH1354" t="str">
        <f t="shared" si="458"/>
        <v>NaN</v>
      </c>
    </row>
    <row r="1355" spans="1:34">
      <c r="A1355" s="4">
        <v>43251.253078703703</v>
      </c>
      <c r="B1355" s="3">
        <v>-2.1620508218620701E-3</v>
      </c>
      <c r="C1355">
        <v>2.8846403535426401</v>
      </c>
      <c r="D1355" s="3">
        <v>3.9436318831358202E-2</v>
      </c>
      <c r="E1355">
        <v>3.9317480005683997E-2</v>
      </c>
      <c r="F1355" s="3">
        <v>3.9196350974725597E-2</v>
      </c>
      <c r="G1355">
        <v>-4593683</v>
      </c>
      <c r="H1355">
        <v>13051797</v>
      </c>
      <c r="K1355">
        <f t="shared" ref="K1355:K1418" si="459">(B1355-$B$19)*($B$17/$B$18)</f>
        <v>138.71218526529091</v>
      </c>
      <c r="L1355">
        <f t="shared" ref="L1355:L1418" si="460">K1355-R1355*$B$8+$D$8</f>
        <v>91.566035227188067</v>
      </c>
      <c r="M1355">
        <f t="shared" ref="M1355:M1418" si="461">L1355/((($B$7/2))^2*PI())</f>
        <v>30.660222749735389</v>
      </c>
      <c r="N1355">
        <f t="shared" ref="N1355:N1418" si="462">(C1355-$C$19)*($C$17/$C$18)</f>
        <v>0.12641858106007398</v>
      </c>
      <c r="O1355">
        <f t="shared" ref="O1355:O1418" si="463">(D1355-$D$19)*($D$17/$D$18)</f>
        <v>117.44095008366877</v>
      </c>
      <c r="P1355">
        <f t="shared" ref="P1355:P1418" si="464">(E1355-$E$19)*($E$17/$E$18)</f>
        <v>117.38442143348746</v>
      </c>
      <c r="Q1355">
        <f t="shared" ref="Q1355:Q1418" si="465">O1355-R1355</f>
        <v>-1.4777266430486975</v>
      </c>
      <c r="R1355">
        <f t="shared" ref="R1355:R1418" si="466">(F1355-$F$19)*($F$17/$F$18)</f>
        <v>118.91867672671746</v>
      </c>
      <c r="S1355">
        <f t="shared" ref="S1355:S1418" si="467">M1355-(2/3)*Q1355</f>
        <v>31.645373845101187</v>
      </c>
      <c r="T1355">
        <f t="shared" ref="T1355:T1418" si="468">N1355/$D$7*100-$N$30/$D$7*100</f>
        <v>13.133049618686432</v>
      </c>
      <c r="U1355">
        <f t="shared" ref="U1355:U1418" si="469">(2.40665404368-T1355*2.40665404368/100-$N$8)/$N$8</f>
        <v>0.48905131018708203</v>
      </c>
      <c r="V1355" s="6">
        <f t="shared" si="447"/>
        <v>61668.000000226311</v>
      </c>
      <c r="W1355">
        <f t="shared" si="452"/>
        <v>13.134155728795312</v>
      </c>
      <c r="X1355">
        <f t="shared" si="453"/>
        <v>31.674346977003584</v>
      </c>
      <c r="Y1355">
        <f t="shared" si="448"/>
        <v>-1.478776182343059</v>
      </c>
      <c r="Z1355">
        <f t="shared" si="449"/>
        <v>2.1183419123647677E-7</v>
      </c>
      <c r="AA1355">
        <f t="shared" si="451"/>
        <v>6.642565399402289E-8</v>
      </c>
      <c r="AB1355">
        <f t="shared" si="450"/>
        <v>1.001095970421473</v>
      </c>
      <c r="AC1355">
        <f t="shared" ref="AC1355:AC1418" si="470">($D$7-$D$7*(T1355/100))*2.54</f>
        <v>2.0960995127010964</v>
      </c>
      <c r="AD1355">
        <f t="shared" si="454"/>
        <v>-1.6550937407413469E-11</v>
      </c>
      <c r="AE1355">
        <f t="shared" si="455"/>
        <v>-4.8603791706779022E-5</v>
      </c>
      <c r="AF1355">
        <f t="shared" si="456"/>
        <v>3.3898734164762823E-8</v>
      </c>
      <c r="AG1355" t="str">
        <f t="shared" si="457"/>
        <v>NaN</v>
      </c>
      <c r="AH1355">
        <f t="shared" si="458"/>
        <v>3.3898734164762822E-4</v>
      </c>
    </row>
    <row r="1356" spans="1:34">
      <c r="A1356" s="4">
        <v>43251.25377314815</v>
      </c>
      <c r="B1356" s="3">
        <v>-2.1642865567992001E-3</v>
      </c>
      <c r="C1356">
        <v>2.88478662769012</v>
      </c>
      <c r="D1356" s="3">
        <v>3.9424176887896498E-2</v>
      </c>
      <c r="E1356" s="3">
        <v>3.9305159679115603E-2</v>
      </c>
      <c r="F1356" s="3">
        <v>3.9184892682842497E-2</v>
      </c>
      <c r="G1356">
        <v>-4593689</v>
      </c>
      <c r="H1356">
        <v>13051797</v>
      </c>
      <c r="K1356">
        <f t="shared" si="459"/>
        <v>138.85461081805309</v>
      </c>
      <c r="L1356">
        <f t="shared" si="460"/>
        <v>91.723522600347451</v>
      </c>
      <c r="M1356">
        <f t="shared" si="461"/>
        <v>30.71295625435156</v>
      </c>
      <c r="N1356">
        <f t="shared" si="462"/>
        <v>0.1264629144785705</v>
      </c>
      <c r="O1356">
        <f t="shared" si="463"/>
        <v>117.40448113665043</v>
      </c>
      <c r="P1356">
        <f t="shared" si="464"/>
        <v>117.34754742667307</v>
      </c>
      <c r="Q1356">
        <f t="shared" si="465"/>
        <v>-1.4796612375505163</v>
      </c>
      <c r="R1356">
        <f t="shared" si="466"/>
        <v>118.88414237420095</v>
      </c>
      <c r="S1356">
        <f t="shared" si="467"/>
        <v>31.699397079385239</v>
      </c>
      <c r="T1356">
        <f t="shared" si="468"/>
        <v>13.137716294317643</v>
      </c>
      <c r="U1356">
        <f t="shared" si="469"/>
        <v>0.48897131521278653</v>
      </c>
      <c r="V1356" s="6">
        <f t="shared" ref="V1356:V1419" si="471">(A1356-$A$330)*86400</f>
        <v>61728.000000421889</v>
      </c>
      <c r="W1356">
        <f t="shared" si="452"/>
        <v>13.134263713159525</v>
      </c>
      <c r="X1356">
        <f t="shared" si="453"/>
        <v>31.679242663488022</v>
      </c>
      <c r="Y1356">
        <f t="shared" ref="Y1356:Y1419" si="472">AVERAGE(Q1355:Q1357)</f>
        <v>-1.4800277279078766</v>
      </c>
      <c r="Z1356">
        <f t="shared" ref="Z1356:Z1419" si="473">(T1357-T1355)/100/(V1357-V1355)</f>
        <v>2.0381234700024213E-7</v>
      </c>
      <c r="AA1356">
        <f t="shared" si="451"/>
        <v>-4.736584046917201E-8</v>
      </c>
      <c r="AB1356">
        <f t="shared" ref="AB1356:AB1419" si="474">((M1356-$M$331)-(Y1356-$Y$331))/(M1356-$M$331)</f>
        <v>1.0011380705175785</v>
      </c>
      <c r="AC1356">
        <f t="shared" si="470"/>
        <v>2.0959869058181151</v>
      </c>
      <c r="AD1356">
        <f t="shared" si="454"/>
        <v>1.1791288584764628E-11</v>
      </c>
      <c r="AE1356">
        <f t="shared" si="455"/>
        <v>-4.5654261037885969E-5</v>
      </c>
      <c r="AF1356">
        <f t="shared" si="456"/>
        <v>-2.5710527488688703E-8</v>
      </c>
      <c r="AG1356">
        <f t="shared" si="457"/>
        <v>1.1791288584764629E-9</v>
      </c>
      <c r="AH1356" t="str">
        <f t="shared" si="458"/>
        <v>NaN</v>
      </c>
    </row>
    <row r="1357" spans="1:34">
      <c r="A1357" s="4">
        <v>43251.254479166666</v>
      </c>
      <c r="B1357" s="3">
        <v>-2.1616702712344699E-3</v>
      </c>
      <c r="C1357">
        <v>2.8847176528888698</v>
      </c>
      <c r="D1357" s="3">
        <v>3.9418278353168697E-2</v>
      </c>
      <c r="E1357" s="3">
        <v>3.92994989885301E-2</v>
      </c>
      <c r="F1357" s="3">
        <v>3.9180021122156197E-2</v>
      </c>
      <c r="G1357">
        <v>-4593679</v>
      </c>
      <c r="H1357">
        <v>13051797</v>
      </c>
      <c r="K1357">
        <f t="shared" si="459"/>
        <v>138.68794261801202</v>
      </c>
      <c r="L1357">
        <f t="shared" si="460"/>
        <v>91.563258022491922</v>
      </c>
      <c r="M1357">
        <f t="shared" si="461"/>
        <v>30.659292822886485</v>
      </c>
      <c r="N1357">
        <f t="shared" si="462"/>
        <v>0.12644200928936092</v>
      </c>
      <c r="O1357">
        <f t="shared" si="463"/>
        <v>117.38676458648261</v>
      </c>
      <c r="P1357">
        <f t="shared" si="464"/>
        <v>117.33060531543396</v>
      </c>
      <c r="Q1357">
        <f t="shared" si="465"/>
        <v>-1.4826953031244159</v>
      </c>
      <c r="R1357">
        <f t="shared" si="466"/>
        <v>118.86945988960703</v>
      </c>
      <c r="S1357">
        <f t="shared" si="467"/>
        <v>31.647756358302761</v>
      </c>
      <c r="T1357">
        <f t="shared" si="468"/>
        <v>13.135515748085059</v>
      </c>
      <c r="U1357">
        <f t="shared" si="469"/>
        <v>0.48900903642017751</v>
      </c>
      <c r="V1357" s="6">
        <f t="shared" si="471"/>
        <v>61789.000000222586</v>
      </c>
      <c r="W1357">
        <f t="shared" si="452"/>
        <v>13.133971863526556</v>
      </c>
      <c r="X1357">
        <f t="shared" si="453"/>
        <v>31.680188141009143</v>
      </c>
      <c r="Y1357">
        <f t="shared" si="472"/>
        <v>-1.4799972272410191</v>
      </c>
      <c r="Z1357">
        <f t="shared" si="473"/>
        <v>1.2542298277212393E-7</v>
      </c>
      <c r="AA1357">
        <f t="shared" si="451"/>
        <v>-1.1285828791158977E-7</v>
      </c>
      <c r="AB1357">
        <f t="shared" si="474"/>
        <v>1.0011391507501628</v>
      </c>
      <c r="AC1357">
        <f t="shared" si="470"/>
        <v>2.0960400049987076</v>
      </c>
      <c r="AD1357">
        <f t="shared" si="454"/>
        <v>2.8096319351154804E-11</v>
      </c>
      <c r="AE1357">
        <f t="shared" si="455"/>
        <v>8.3154049037282305E-4</v>
      </c>
      <c r="AF1357">
        <f t="shared" si="456"/>
        <v>3.36354362856052E-9</v>
      </c>
      <c r="AG1357">
        <f t="shared" si="457"/>
        <v>2.8096319351154806E-9</v>
      </c>
      <c r="AH1357">
        <f t="shared" si="458"/>
        <v>3.3635436285605203E-5</v>
      </c>
    </row>
    <row r="1358" spans="1:34">
      <c r="A1358" s="4">
        <v>43251.255173611113</v>
      </c>
      <c r="B1358" s="3">
        <v>-2.16168216344158E-3</v>
      </c>
      <c r="C1358">
        <v>2.88483419651857</v>
      </c>
      <c r="D1358" s="3">
        <v>3.94112500587653E-2</v>
      </c>
      <c r="E1358" s="3">
        <v>3.9291459856522097E-2</v>
      </c>
      <c r="F1358" s="3">
        <v>3.9171338071446397E-2</v>
      </c>
      <c r="G1358">
        <v>-4593676</v>
      </c>
      <c r="H1358">
        <v>13051797</v>
      </c>
      <c r="K1358">
        <f t="shared" si="459"/>
        <v>138.68870020073931</v>
      </c>
      <c r="L1358">
        <f t="shared" si="460"/>
        <v>91.575429396351865</v>
      </c>
      <c r="M1358">
        <f t="shared" si="461"/>
        <v>30.663368319142169</v>
      </c>
      <c r="N1358">
        <f t="shared" si="462"/>
        <v>0.12647733185043969</v>
      </c>
      <c r="O1358">
        <f t="shared" si="463"/>
        <v>117.36565474545633</v>
      </c>
      <c r="P1358">
        <f t="shared" si="464"/>
        <v>117.30654467006069</v>
      </c>
      <c r="Q1358">
        <f t="shared" si="465"/>
        <v>-1.4776351410481254</v>
      </c>
      <c r="R1358">
        <f t="shared" si="466"/>
        <v>118.84328988650445</v>
      </c>
      <c r="S1358">
        <f t="shared" si="467"/>
        <v>31.648458413174254</v>
      </c>
      <c r="T1358">
        <f t="shared" si="468"/>
        <v>13.139233912409139</v>
      </c>
      <c r="U1358">
        <f t="shared" si="469"/>
        <v>0.48894530058699859</v>
      </c>
      <c r="V1358" s="6">
        <f t="shared" si="471"/>
        <v>61849.000000418164</v>
      </c>
      <c r="W1358">
        <f t="shared" si="452"/>
        <v>13.133834694199075</v>
      </c>
      <c r="X1358">
        <f t="shared" si="453"/>
        <v>31.678494366319246</v>
      </c>
      <c r="Y1358">
        <f t="shared" si="472"/>
        <v>-1.4807768531469776</v>
      </c>
      <c r="Z1358">
        <f t="shared" si="473"/>
        <v>-3.193321407259566E-7</v>
      </c>
      <c r="AA1358">
        <f t="shared" si="451"/>
        <v>-2.9298958653833937E-8</v>
      </c>
      <c r="AB1358">
        <f t="shared" si="474"/>
        <v>1.0011665300146853</v>
      </c>
      <c r="AC1358">
        <f t="shared" si="470"/>
        <v>2.0959502856935672</v>
      </c>
      <c r="AD1358">
        <f t="shared" si="454"/>
        <v>7.2898879411257477E-12</v>
      </c>
      <c r="AE1358">
        <f t="shared" si="455"/>
        <v>-2.6419460422501847E-4</v>
      </c>
      <c r="AF1358">
        <f t="shared" si="456"/>
        <v>-2.7468057312805452E-9</v>
      </c>
      <c r="AG1358">
        <f t="shared" si="457"/>
        <v>7.2898879411257478E-10</v>
      </c>
      <c r="AH1358" t="str">
        <f t="shared" si="458"/>
        <v>NaN</v>
      </c>
    </row>
    <row r="1359" spans="1:34">
      <c r="A1359" s="4">
        <v>43251.255868055552</v>
      </c>
      <c r="B1359" s="3">
        <v>-2.1615870257846799E-3</v>
      </c>
      <c r="C1359">
        <v>2.8845975415970302</v>
      </c>
      <c r="D1359" s="3">
        <v>3.9403151465721799E-2</v>
      </c>
      <c r="E1359">
        <v>3.9286477021741997E-2</v>
      </c>
      <c r="F1359" s="3">
        <v>3.9164715607530501E-2</v>
      </c>
      <c r="G1359">
        <v>-4593678</v>
      </c>
      <c r="H1359">
        <v>13051797</v>
      </c>
      <c r="K1359">
        <f t="shared" si="459"/>
        <v>138.6826395389196</v>
      </c>
      <c r="L1359">
        <f t="shared" si="460"/>
        <v>91.578073903077851</v>
      </c>
      <c r="M1359">
        <f t="shared" si="461"/>
        <v>30.66425381303825</v>
      </c>
      <c r="N1359">
        <f t="shared" si="462"/>
        <v>0.1264056054253902</v>
      </c>
      <c r="O1359">
        <f t="shared" si="463"/>
        <v>117.34133020782707</v>
      </c>
      <c r="P1359">
        <f t="shared" si="464"/>
        <v>117.29163134104978</v>
      </c>
      <c r="Q1359">
        <f t="shared" si="465"/>
        <v>-1.4820001152683915</v>
      </c>
      <c r="R1359">
        <f t="shared" si="466"/>
        <v>118.82333032309546</v>
      </c>
      <c r="S1359">
        <f t="shared" si="467"/>
        <v>31.652253889883845</v>
      </c>
      <c r="T1359">
        <f t="shared" si="468"/>
        <v>13.131683762403931</v>
      </c>
      <c r="U1359">
        <f t="shared" si="469"/>
        <v>0.48907472335029373</v>
      </c>
      <c r="V1359" s="6">
        <f t="shared" si="471"/>
        <v>61908.999999985099</v>
      </c>
      <c r="W1359">
        <f t="shared" si="452"/>
        <v>13.133866797658719</v>
      </c>
      <c r="X1359">
        <f t="shared" si="453"/>
        <v>31.680764932341745</v>
      </c>
      <c r="Y1359">
        <f t="shared" si="472"/>
        <v>-1.4816673179094455</v>
      </c>
      <c r="Z1359">
        <f t="shared" si="473"/>
        <v>-7.7145586468835057E-7</v>
      </c>
      <c r="AA1359">
        <f t="shared" ref="AA1359:AA1422" si="475">AVERAGE(Z1356:Z1362)</f>
        <v>-1.9362173351781519E-8</v>
      </c>
      <c r="AB1359">
        <f t="shared" si="474"/>
        <v>1.0011979516296958</v>
      </c>
      <c r="AC1359">
        <f t="shared" si="470"/>
        <v>2.0961324708131932</v>
      </c>
      <c r="AD1359">
        <f t="shared" si="454"/>
        <v>4.8150348589189222E-12</v>
      </c>
      <c r="AE1359">
        <f t="shared" si="455"/>
        <v>1.0078960260004906E-4</v>
      </c>
      <c r="AF1359">
        <f t="shared" si="456"/>
        <v>4.7557031555613191E-9</v>
      </c>
      <c r="AG1359">
        <f t="shared" si="457"/>
        <v>4.8150348589189225E-10</v>
      </c>
      <c r="AH1359">
        <f t="shared" si="458"/>
        <v>4.755703155561319E-5</v>
      </c>
    </row>
    <row r="1360" spans="1:34">
      <c r="A1360" s="4">
        <v>43251.256562499999</v>
      </c>
      <c r="B1360" s="3">
        <v>-2.16414385031385E-3</v>
      </c>
      <c r="C1360">
        <v>2.8845440266650302</v>
      </c>
      <c r="D1360" s="3">
        <v>3.9390747893703497E-2</v>
      </c>
      <c r="E1360" s="3">
        <v>3.9273431270539699E-2</v>
      </c>
      <c r="F1360" s="3">
        <v>3.9153471711961201E-2</v>
      </c>
      <c r="G1360">
        <v>-4593664</v>
      </c>
      <c r="H1360">
        <v>13051797</v>
      </c>
      <c r="K1360">
        <f t="shared" si="459"/>
        <v>138.84551982532349</v>
      </c>
      <c r="L1360">
        <f t="shared" si="460"/>
        <v>91.755734187875689</v>
      </c>
      <c r="M1360">
        <f t="shared" si="461"/>
        <v>30.723742070798544</v>
      </c>
      <c r="N1360">
        <f t="shared" si="462"/>
        <v>0.12638938588203927</v>
      </c>
      <c r="O1360">
        <f t="shared" si="463"/>
        <v>117.30407544608317</v>
      </c>
      <c r="P1360">
        <f t="shared" si="464"/>
        <v>117.25258618132435</v>
      </c>
      <c r="Q1360">
        <f t="shared" si="465"/>
        <v>-1.4853666974118198</v>
      </c>
      <c r="R1360">
        <f t="shared" si="466"/>
        <v>118.78944214349499</v>
      </c>
      <c r="S1360">
        <f t="shared" si="467"/>
        <v>31.713986535739757</v>
      </c>
      <c r="T1360">
        <f t="shared" si="468"/>
        <v>13.1299764420512</v>
      </c>
      <c r="U1360">
        <f t="shared" si="469"/>
        <v>0.48910398980430159</v>
      </c>
      <c r="V1360" s="6">
        <f t="shared" si="471"/>
        <v>61969.000000180677</v>
      </c>
      <c r="W1360">
        <f t="shared" si="452"/>
        <v>13.133469882157893</v>
      </c>
      <c r="X1360">
        <f t="shared" si="453"/>
        <v>31.673244666768422</v>
      </c>
      <c r="Y1360">
        <f t="shared" si="472"/>
        <v>-1.4822595267649727</v>
      </c>
      <c r="Z1360">
        <f t="shared" si="473"/>
        <v>-1.1698306082156966E-7</v>
      </c>
      <c r="AA1360">
        <f t="shared" si="475"/>
        <v>-8.5063659129378175E-8</v>
      </c>
      <c r="AB1360">
        <f t="shared" si="474"/>
        <v>1.0012163168357324</v>
      </c>
      <c r="AC1360">
        <f t="shared" si="470"/>
        <v>2.0961736684533046</v>
      </c>
      <c r="AD1360">
        <f t="shared" si="454"/>
        <v>2.1145812587384008E-11</v>
      </c>
      <c r="AE1360">
        <f t="shared" si="455"/>
        <v>6.4799281387034591E-5</v>
      </c>
      <c r="AF1360">
        <f t="shared" si="456"/>
        <v>3.2485176080315008E-8</v>
      </c>
      <c r="AG1360">
        <f t="shared" si="457"/>
        <v>2.1145812587384009E-9</v>
      </c>
      <c r="AH1360">
        <f t="shared" si="458"/>
        <v>3.248517608031501E-4</v>
      </c>
    </row>
    <row r="1361" spans="1:34">
      <c r="A1361" s="4">
        <v>43251.257256944446</v>
      </c>
      <c r="B1361" s="3">
        <v>-2.1620032530336201E-3</v>
      </c>
      <c r="C1361">
        <v>2.8845535404307201</v>
      </c>
      <c r="D1361" s="3">
        <v>3.9383897982406803E-2</v>
      </c>
      <c r="E1361">
        <v>3.9263406139944002E-2</v>
      </c>
      <c r="F1361" s="3">
        <v>3.9144669552188101E-2</v>
      </c>
      <c r="G1361">
        <v>-4593670</v>
      </c>
      <c r="H1361">
        <v>13051797</v>
      </c>
      <c r="K1361">
        <f t="shared" si="459"/>
        <v>138.70915493438105</v>
      </c>
      <c r="L1361">
        <f t="shared" si="460"/>
        <v>91.630939655845594</v>
      </c>
      <c r="M1361">
        <f t="shared" si="461"/>
        <v>30.681955526907043</v>
      </c>
      <c r="N1361">
        <f t="shared" si="462"/>
        <v>0.1263922693564131</v>
      </c>
      <c r="O1361">
        <f t="shared" si="463"/>
        <v>117.2835013878241</v>
      </c>
      <c r="P1361">
        <f t="shared" si="464"/>
        <v>117.22258155994936</v>
      </c>
      <c r="Q1361">
        <f t="shared" si="465"/>
        <v>-1.4794117676147067</v>
      </c>
      <c r="R1361">
        <f t="shared" si="466"/>
        <v>118.76291315543881</v>
      </c>
      <c r="S1361">
        <f t="shared" si="467"/>
        <v>31.668230038650179</v>
      </c>
      <c r="T1361">
        <f t="shared" si="468"/>
        <v>13.130279965669496</v>
      </c>
      <c r="U1361">
        <f t="shared" si="469"/>
        <v>0.48909878687914404</v>
      </c>
      <c r="V1361" s="6">
        <f t="shared" si="471"/>
        <v>62029.000000376254</v>
      </c>
      <c r="W1361">
        <f t="shared" ref="W1361:W1424" si="476">AVERAGE(T1355:T1367)</f>
        <v>13.133446534187255</v>
      </c>
      <c r="X1361">
        <f t="shared" ref="X1361:X1424" si="477">AVERAGE(S1355:S1367)</f>
        <v>31.671358336798264</v>
      </c>
      <c r="Y1361">
        <f t="shared" si="472"/>
        <v>-1.4840751385401916</v>
      </c>
      <c r="Z1361">
        <f t="shared" si="473"/>
        <v>4.6160883465019628E-7</v>
      </c>
      <c r="AA1361">
        <f t="shared" si="475"/>
        <v>-1.2872653492160675E-7</v>
      </c>
      <c r="AB1361">
        <f t="shared" si="474"/>
        <v>1.001282212642753</v>
      </c>
      <c r="AC1361">
        <f t="shared" si="470"/>
        <v>2.0961663444283949</v>
      </c>
      <c r="AD1361">
        <f t="shared" ref="AD1361:AD1424" si="478">AA1361*AC1361*$D$7*2.54*1.024*9.81/2/Y1361/10000*0.14503773773</f>
        <v>3.1960623298731486E-11</v>
      </c>
      <c r="AE1361">
        <f t="shared" si="455"/>
        <v>4.3788669002908825E-5</v>
      </c>
      <c r="AF1361">
        <f t="shared" si="456"/>
        <v>7.2658182782711938E-8</v>
      </c>
      <c r="AG1361">
        <f t="shared" si="457"/>
        <v>3.1960623298731486E-9</v>
      </c>
      <c r="AH1361">
        <f t="shared" si="458"/>
        <v>7.2658182782711937E-4</v>
      </c>
    </row>
    <row r="1362" spans="1:34">
      <c r="A1362" s="4">
        <v>43251.257951388892</v>
      </c>
      <c r="B1362" s="3">
        <v>-2.1632995036088699E-3</v>
      </c>
      <c r="C1362">
        <v>2.8847176528888698</v>
      </c>
      <c r="D1362" s="3">
        <v>3.9371613332459698E-2</v>
      </c>
      <c r="E1362" s="3">
        <v>3.9254213463846097E-2</v>
      </c>
      <c r="F1362" s="3">
        <v>3.9135093183504097E-2</v>
      </c>
      <c r="G1362">
        <v>-4593664</v>
      </c>
      <c r="H1362">
        <v>13051797</v>
      </c>
      <c r="K1362">
        <f t="shared" si="459"/>
        <v>138.79173145167394</v>
      </c>
      <c r="L1362">
        <f t="shared" si="460"/>
        <v>91.726104222618048</v>
      </c>
      <c r="M1362">
        <f t="shared" si="461"/>
        <v>30.713820691843868</v>
      </c>
      <c r="N1362">
        <f t="shared" si="462"/>
        <v>0.12644200928936092</v>
      </c>
      <c r="O1362">
        <f t="shared" si="463"/>
        <v>117.24660381459188</v>
      </c>
      <c r="P1362">
        <f t="shared" si="464"/>
        <v>117.19506842552107</v>
      </c>
      <c r="Q1362">
        <f t="shared" si="465"/>
        <v>-1.4874469505940482</v>
      </c>
      <c r="R1362">
        <f t="shared" si="466"/>
        <v>118.73405076518593</v>
      </c>
      <c r="S1362">
        <f t="shared" si="467"/>
        <v>31.705451992239901</v>
      </c>
      <c r="T1362">
        <f t="shared" si="468"/>
        <v>13.135515748085059</v>
      </c>
      <c r="U1362">
        <f t="shared" si="469"/>
        <v>0.48900903642017751</v>
      </c>
      <c r="V1362" s="6">
        <f t="shared" si="471"/>
        <v>62089.000000571832</v>
      </c>
      <c r="W1362">
        <f t="shared" si="476"/>
        <v>13.133630399456012</v>
      </c>
      <c r="X1362">
        <f t="shared" si="477"/>
        <v>31.678561354010974</v>
      </c>
      <c r="Y1362">
        <f t="shared" si="472"/>
        <v>-1.484967199871259</v>
      </c>
      <c r="Z1362">
        <f t="shared" si="473"/>
        <v>2.8139168835084379E-7</v>
      </c>
      <c r="AA1362">
        <f t="shared" si="475"/>
        <v>-1.196930938811327E-7</v>
      </c>
      <c r="AB1362">
        <f t="shared" si="474"/>
        <v>1.0013122311700269</v>
      </c>
      <c r="AC1362">
        <f t="shared" si="470"/>
        <v>2.0960400049987076</v>
      </c>
      <c r="AD1362">
        <f t="shared" si="478"/>
        <v>2.9698130181856108E-11</v>
      </c>
      <c r="AE1362">
        <f t="shared" ref="AE1362:AE1425" si="479">(W1363-W1361)/(X1363-X1361)*0.14503773773/100</f>
        <v>3.0856398919331281E-5</v>
      </c>
      <c r="AF1362">
        <f t="shared" ref="AF1362:AF1425" si="480">AD1362/AE1362/(1.024*9.81)</f>
        <v>9.5810896102590252E-8</v>
      </c>
      <c r="AG1362">
        <f t="shared" ref="AG1362:AG1425" si="481">IF(AD1362&gt;0,AD1362*100,"NaN")</f>
        <v>2.9698130181856107E-9</v>
      </c>
      <c r="AH1362">
        <f t="shared" ref="AH1362:AH1425" si="482">IF(AF1362&gt;0,AF1362*100*100,"NaN")</f>
        <v>9.5810896102590257E-4</v>
      </c>
    </row>
    <row r="1363" spans="1:34">
      <c r="A1363" s="4">
        <v>43251.258645833332</v>
      </c>
      <c r="B1363" s="3">
        <v>-2.1637989763075901E-3</v>
      </c>
      <c r="C1363">
        <v>2.88465938107402</v>
      </c>
      <c r="D1363" s="3">
        <v>3.9358781640985399E-2</v>
      </c>
      <c r="E1363" s="3">
        <v>3.9241619616514102E-2</v>
      </c>
      <c r="F1363" s="3">
        <v>3.91225033555202E-2</v>
      </c>
      <c r="G1363">
        <v>-4593652</v>
      </c>
      <c r="H1363">
        <v>13051797</v>
      </c>
      <c r="K1363">
        <f t="shared" si="459"/>
        <v>138.82354992622717</v>
      </c>
      <c r="L1363">
        <f t="shared" si="460"/>
        <v>91.774471911474748</v>
      </c>
      <c r="M1363">
        <f t="shared" si="461"/>
        <v>30.73001626163737</v>
      </c>
      <c r="N1363">
        <f t="shared" si="462"/>
        <v>0.1264243480088216</v>
      </c>
      <c r="O1363">
        <f t="shared" si="463"/>
        <v>117.20806317420693</v>
      </c>
      <c r="P1363">
        <f t="shared" si="464"/>
        <v>117.15737578728123</v>
      </c>
      <c r="Q1363">
        <f t="shared" si="465"/>
        <v>-1.4880428814050219</v>
      </c>
      <c r="R1363">
        <f t="shared" si="466"/>
        <v>118.69610605561195</v>
      </c>
      <c r="S1363">
        <f t="shared" si="467"/>
        <v>31.722044849240717</v>
      </c>
      <c r="T1363">
        <f t="shared" si="468"/>
        <v>13.133656665923024</v>
      </c>
      <c r="U1363">
        <f t="shared" si="469"/>
        <v>0.48904090433676695</v>
      </c>
      <c r="V1363" s="6">
        <f t="shared" si="471"/>
        <v>62149.000000138767</v>
      </c>
      <c r="W1363">
        <f t="shared" si="476"/>
        <v>13.133598295996393</v>
      </c>
      <c r="X1363">
        <f t="shared" si="477"/>
        <v>31.678491764625871</v>
      </c>
      <c r="Y1363">
        <f t="shared" si="472"/>
        <v>-1.4883687224073536</v>
      </c>
      <c r="Z1363">
        <f t="shared" si="473"/>
        <v>-2.5609805344293434E-7</v>
      </c>
      <c r="AA1363">
        <f t="shared" si="475"/>
        <v>3.0713699410201916E-8</v>
      </c>
      <c r="AB1363">
        <f t="shared" si="474"/>
        <v>1.0014313716827308</v>
      </c>
      <c r="AC1363">
        <f t="shared" si="470"/>
        <v>2.0960848646512775</v>
      </c>
      <c r="AD1363">
        <f t="shared" si="478"/>
        <v>-7.6033986981579388E-12</v>
      </c>
      <c r="AE1363">
        <f t="shared" si="479"/>
        <v>-1.5250620538615625E-4</v>
      </c>
      <c r="AF1363">
        <f t="shared" si="480"/>
        <v>4.9630801052599491E-9</v>
      </c>
      <c r="AG1363" t="str">
        <f t="shared" si="481"/>
        <v>NaN</v>
      </c>
      <c r="AH1363">
        <f t="shared" si="482"/>
        <v>4.9630801052599494E-5</v>
      </c>
    </row>
    <row r="1364" spans="1:34">
      <c r="A1364" s="4">
        <v>43251.259340277778</v>
      </c>
      <c r="B1364" s="3">
        <v>-2.1614799959206702E-3</v>
      </c>
      <c r="C1364">
        <v>2.8846213260112599</v>
      </c>
      <c r="D1364" s="3">
        <v>3.9346496991038302E-2</v>
      </c>
      <c r="E1364" s="3">
        <v>3.9228680895175803E-2</v>
      </c>
      <c r="F1364" s="3">
        <v>3.9110783023697901E-2</v>
      </c>
      <c r="G1364">
        <v>-4593642</v>
      </c>
      <c r="H1364">
        <v>13051797</v>
      </c>
      <c r="K1364">
        <f t="shared" si="459"/>
        <v>138.67582129437258</v>
      </c>
      <c r="L1364">
        <f t="shared" si="460"/>
        <v>91.642149549132583</v>
      </c>
      <c r="M1364">
        <f t="shared" si="461"/>
        <v>30.685709078366674</v>
      </c>
      <c r="N1364">
        <f t="shared" si="462"/>
        <v>0.12641281411132621</v>
      </c>
      <c r="O1364">
        <f t="shared" si="463"/>
        <v>117.17116560097472</v>
      </c>
      <c r="P1364">
        <f t="shared" si="464"/>
        <v>117.1186509615918</v>
      </c>
      <c r="Q1364">
        <f t="shared" si="465"/>
        <v>-1.4896163352229905</v>
      </c>
      <c r="R1364">
        <f t="shared" si="466"/>
        <v>118.66078193619771</v>
      </c>
      <c r="S1364">
        <f t="shared" si="467"/>
        <v>31.678786635182</v>
      </c>
      <c r="T1364">
        <f t="shared" si="468"/>
        <v>13.132442571449825</v>
      </c>
      <c r="U1364">
        <f t="shared" si="469"/>
        <v>0.48906171603739707</v>
      </c>
      <c r="V1364" s="6">
        <f t="shared" si="471"/>
        <v>62209.000000334345</v>
      </c>
      <c r="W1364">
        <f t="shared" si="476"/>
        <v>13.13313717357628</v>
      </c>
      <c r="X1364">
        <f t="shared" si="477"/>
        <v>31.683252072372564</v>
      </c>
      <c r="Y1364">
        <f t="shared" si="472"/>
        <v>-1.4866382571447285</v>
      </c>
      <c r="Z1364">
        <f t="shared" si="473"/>
        <v>-1.8021714777347614E-7</v>
      </c>
      <c r="AA1364">
        <f t="shared" si="475"/>
        <v>1.1969309316874649E-7</v>
      </c>
      <c r="AB1364">
        <f t="shared" si="474"/>
        <v>1.0013725233490085</v>
      </c>
      <c r="AC1364">
        <f t="shared" si="470"/>
        <v>2.0961141607509157</v>
      </c>
      <c r="AD1364">
        <f t="shared" si="478"/>
        <v>-2.9665797299737797E-11</v>
      </c>
      <c r="AE1364">
        <f t="shared" si="479"/>
        <v>-2.063188928562829E-4</v>
      </c>
      <c r="AF1364">
        <f t="shared" si="480"/>
        <v>1.4313573165634894E-8</v>
      </c>
      <c r="AG1364" t="str">
        <f t="shared" si="481"/>
        <v>NaN</v>
      </c>
      <c r="AH1364">
        <f t="shared" si="482"/>
        <v>1.4313573165634894E-4</v>
      </c>
    </row>
    <row r="1365" spans="1:34">
      <c r="A1365" s="4">
        <v>43251.260034722225</v>
      </c>
      <c r="B1365" s="3">
        <v>-2.1620032530336201E-3</v>
      </c>
      <c r="C1365">
        <v>2.8845915954934802</v>
      </c>
      <c r="D1365">
        <v>3.9334509646269E-2</v>
      </c>
      <c r="E1365" s="3">
        <v>3.9215825419287302E-2</v>
      </c>
      <c r="F1365" s="3">
        <v>3.9096394648859098E-2</v>
      </c>
      <c r="G1365">
        <v>-4593653</v>
      </c>
      <c r="H1365">
        <v>13051797</v>
      </c>
      <c r="K1365">
        <f t="shared" si="459"/>
        <v>138.70915493438105</v>
      </c>
      <c r="L1365">
        <f t="shared" si="460"/>
        <v>91.694396576916503</v>
      </c>
      <c r="M1365">
        <f t="shared" si="461"/>
        <v>30.703203616662368</v>
      </c>
      <c r="N1365">
        <f t="shared" si="462"/>
        <v>0.12640380325390846</v>
      </c>
      <c r="O1365">
        <f t="shared" si="463"/>
        <v>117.13516099902108</v>
      </c>
      <c r="P1365">
        <f t="shared" si="464"/>
        <v>117.08017528459709</v>
      </c>
      <c r="Q1365">
        <f t="shared" si="465"/>
        <v>-1.4822555548061729</v>
      </c>
      <c r="R1365">
        <f t="shared" si="466"/>
        <v>118.61741655382725</v>
      </c>
      <c r="S1365">
        <f t="shared" si="467"/>
        <v>31.691373986533151</v>
      </c>
      <c r="T1365">
        <f t="shared" si="468"/>
        <v>13.131494060142693</v>
      </c>
      <c r="U1365">
        <f t="shared" si="469"/>
        <v>0.48907797517851365</v>
      </c>
      <c r="V1365" s="6">
        <f t="shared" si="471"/>
        <v>62269.000000529923</v>
      </c>
      <c r="W1365">
        <f t="shared" si="476"/>
        <v>13.132693562134149</v>
      </c>
      <c r="X1365">
        <f t="shared" si="477"/>
        <v>31.684851848804833</v>
      </c>
      <c r="Y1365">
        <f t="shared" si="472"/>
        <v>-1.4872394170603751</v>
      </c>
      <c r="Z1365">
        <f t="shared" si="473"/>
        <v>-2.5609805344263835E-7</v>
      </c>
      <c r="AA1365">
        <f t="shared" si="475"/>
        <v>8.2655985256625262E-8</v>
      </c>
      <c r="AB1365">
        <f t="shared" si="474"/>
        <v>1.0013928846746822</v>
      </c>
      <c r="AC1365">
        <f t="shared" si="470"/>
        <v>2.0961370483287567</v>
      </c>
      <c r="AD1365">
        <f t="shared" si="478"/>
        <v>-2.0478134973982158E-11</v>
      </c>
      <c r="AE1365">
        <f t="shared" si="479"/>
        <v>-8.1930624887957375E-5</v>
      </c>
      <c r="AF1365">
        <f t="shared" si="480"/>
        <v>2.4881420439676318E-8</v>
      </c>
      <c r="AG1365" t="str">
        <f t="shared" si="481"/>
        <v>NaN</v>
      </c>
      <c r="AH1365">
        <f t="shared" si="482"/>
        <v>2.4881420439676317E-4</v>
      </c>
    </row>
    <row r="1366" spans="1:34">
      <c r="A1366" s="4">
        <v>43251.260729166665</v>
      </c>
      <c r="B1366" s="3">
        <v>-2.1569609572179601E-3</v>
      </c>
      <c r="C1366">
        <v>2.8845249991336499</v>
      </c>
      <c r="D1366" s="3">
        <v>3.9311819315098501E-2</v>
      </c>
      <c r="E1366" s="3">
        <v>3.9195002164633501E-2</v>
      </c>
      <c r="F1366" s="3">
        <v>3.9076300949891403E-2</v>
      </c>
      <c r="G1366">
        <v>-4593745</v>
      </c>
      <c r="H1366">
        <v>13051797</v>
      </c>
      <c r="K1366">
        <f t="shared" si="459"/>
        <v>138.38793985793836</v>
      </c>
      <c r="L1366">
        <f t="shared" si="460"/>
        <v>91.399594484891949</v>
      </c>
      <c r="M1366">
        <f t="shared" si="461"/>
        <v>30.604491274404296</v>
      </c>
      <c r="N1366">
        <f t="shared" si="462"/>
        <v>0.12638361893329153</v>
      </c>
      <c r="O1366">
        <f t="shared" si="463"/>
        <v>117.06700943103729</v>
      </c>
      <c r="P1366">
        <f t="shared" si="464"/>
        <v>117.01785251825324</v>
      </c>
      <c r="Q1366">
        <f t="shared" si="465"/>
        <v>-1.4898463611519617</v>
      </c>
      <c r="R1366">
        <f t="shared" si="466"/>
        <v>118.55685579218925</v>
      </c>
      <c r="S1366">
        <f t="shared" si="467"/>
        <v>31.597722181838936</v>
      </c>
      <c r="T1366">
        <f t="shared" si="468"/>
        <v>13.129369394814596</v>
      </c>
      <c r="U1366">
        <f t="shared" si="469"/>
        <v>0.48911439565461695</v>
      </c>
      <c r="V1366" s="6">
        <f t="shared" si="471"/>
        <v>62329.000000096858</v>
      </c>
      <c r="W1366">
        <f t="shared" si="476"/>
        <v>13.132763606046066</v>
      </c>
      <c r="X1366">
        <f t="shared" si="477"/>
        <v>31.689865153811379</v>
      </c>
      <c r="Y1366">
        <f t="shared" si="472"/>
        <v>-1.4839278509719616</v>
      </c>
      <c r="Z1366">
        <f t="shared" si="473"/>
        <v>2.8139168835099181E-7</v>
      </c>
      <c r="AA1366">
        <f t="shared" si="475"/>
        <v>-2.8003667464545314E-8</v>
      </c>
      <c r="AB1366">
        <f t="shared" si="474"/>
        <v>1.0012805146715098</v>
      </c>
      <c r="AC1366">
        <f t="shared" si="470"/>
        <v>2.0961883165031234</v>
      </c>
      <c r="AD1366">
        <f t="shared" si="478"/>
        <v>6.9536003958305129E-12</v>
      </c>
      <c r="AE1366">
        <f t="shared" si="479"/>
        <v>5.3089976033430381E-5</v>
      </c>
      <c r="AF1366">
        <f t="shared" si="480"/>
        <v>1.3038518155110866E-8</v>
      </c>
      <c r="AG1366">
        <f t="shared" si="481"/>
        <v>6.9536003958305128E-10</v>
      </c>
      <c r="AH1366">
        <f t="shared" si="482"/>
        <v>1.3038518155110865E-4</v>
      </c>
    </row>
    <row r="1367" spans="1:34">
      <c r="A1367" s="4">
        <v>43251.261423611111</v>
      </c>
      <c r="B1367" s="3">
        <v>-2.1598745479604999E-3</v>
      </c>
      <c r="C1367">
        <v>2.8846974361367801</v>
      </c>
      <c r="D1367" s="3">
        <v>3.9306705666040199E-2</v>
      </c>
      <c r="E1367" s="3">
        <v>3.9188104684508299E-2</v>
      </c>
      <c r="F1367" s="3">
        <v>3.90678322954955E-2</v>
      </c>
      <c r="G1367">
        <v>-4594194</v>
      </c>
      <c r="H1367">
        <v>13051797</v>
      </c>
      <c r="K1367">
        <f t="shared" si="459"/>
        <v>138.57354762616589</v>
      </c>
      <c r="L1367">
        <f t="shared" si="460"/>
        <v>91.596334222248757</v>
      </c>
      <c r="M1367">
        <f t="shared" si="461"/>
        <v>30.670368148467016</v>
      </c>
      <c r="N1367">
        <f t="shared" si="462"/>
        <v>0.12643588190631697</v>
      </c>
      <c r="O1367">
        <f t="shared" si="463"/>
        <v>117.05165032504526</v>
      </c>
      <c r="P1367">
        <f t="shared" si="464"/>
        <v>116.99720876926436</v>
      </c>
      <c r="Q1367">
        <f t="shared" si="465"/>
        <v>-1.4796816369577499</v>
      </c>
      <c r="R1367">
        <f t="shared" si="466"/>
        <v>118.53133196200301</v>
      </c>
      <c r="S1367">
        <f t="shared" si="467"/>
        <v>31.656822573105515</v>
      </c>
      <c r="T1367">
        <f t="shared" si="468"/>
        <v>13.134870760396222</v>
      </c>
      <c r="U1367">
        <f t="shared" si="469"/>
        <v>0.48902009263613655</v>
      </c>
      <c r="V1367" s="6">
        <f t="shared" si="471"/>
        <v>62389.000000292435</v>
      </c>
      <c r="W1367">
        <f t="shared" si="476"/>
        <v>13.132906612366222</v>
      </c>
      <c r="X1367">
        <f t="shared" si="477"/>
        <v>31.690672217543234</v>
      </c>
      <c r="Y1367">
        <f t="shared" si="472"/>
        <v>-1.484729242557312</v>
      </c>
      <c r="Z1367">
        <f t="shared" si="473"/>
        <v>5.0587269548824234E-7</v>
      </c>
      <c r="AA1367">
        <f t="shared" si="475"/>
        <v>-3.7037108266141945E-8</v>
      </c>
      <c r="AB1367">
        <f t="shared" si="474"/>
        <v>1.0013058404364976</v>
      </c>
      <c r="AC1367">
        <f t="shared" si="470"/>
        <v>2.0960555685516389</v>
      </c>
      <c r="AD1367">
        <f t="shared" si="478"/>
        <v>9.1911511498770683E-12</v>
      </c>
      <c r="AE1367">
        <f t="shared" si="479"/>
        <v>2.77891346798241E-4</v>
      </c>
      <c r="AF1367">
        <f t="shared" si="480"/>
        <v>3.2925010383802485E-9</v>
      </c>
      <c r="AG1367">
        <f t="shared" si="481"/>
        <v>9.1911511498770683E-10</v>
      </c>
      <c r="AH1367">
        <f t="shared" si="482"/>
        <v>3.2925010383802481E-5</v>
      </c>
    </row>
    <row r="1368" spans="1:34">
      <c r="A1368" s="4">
        <v>43251.262118055558</v>
      </c>
      <c r="B1368" s="3">
        <v>-2.16339464126577E-3</v>
      </c>
      <c r="C1368">
        <v>2.8847152744474398</v>
      </c>
      <c r="D1368">
        <v>3.9296418906888002E-2</v>
      </c>
      <c r="E1368" s="3">
        <v>3.91801487979501E-2</v>
      </c>
      <c r="F1368" s="3">
        <v>3.9059232621129897E-2</v>
      </c>
      <c r="G1368">
        <v>-4594037</v>
      </c>
      <c r="H1368">
        <v>13051797</v>
      </c>
      <c r="K1368">
        <f t="shared" si="459"/>
        <v>138.79779211349367</v>
      </c>
      <c r="L1368">
        <f t="shared" si="460"/>
        <v>91.831882903263576</v>
      </c>
      <c r="M1368">
        <f t="shared" si="461"/>
        <v>30.74923991582488</v>
      </c>
      <c r="N1368">
        <f t="shared" si="462"/>
        <v>0.12644128842076519</v>
      </c>
      <c r="O1368">
        <f t="shared" si="463"/>
        <v>117.02075351880538</v>
      </c>
      <c r="P1368">
        <f t="shared" si="464"/>
        <v>116.97339727258584</v>
      </c>
      <c r="Q1368">
        <f t="shared" si="465"/>
        <v>-1.4846597295622246</v>
      </c>
      <c r="R1368">
        <f t="shared" si="466"/>
        <v>118.5054132483676</v>
      </c>
      <c r="S1368">
        <f t="shared" si="467"/>
        <v>31.739013068866363</v>
      </c>
      <c r="T1368">
        <f t="shared" si="468"/>
        <v>13.135439867180242</v>
      </c>
      <c r="U1368">
        <f t="shared" si="469"/>
        <v>0.48901033715147119</v>
      </c>
      <c r="V1368" s="6">
        <f t="shared" si="471"/>
        <v>62449.000000488013</v>
      </c>
      <c r="W1368">
        <f t="shared" si="476"/>
        <v>13.133107988612959</v>
      </c>
      <c r="X1368">
        <f t="shared" si="477"/>
        <v>31.69166256380602</v>
      </c>
      <c r="Y1368">
        <f t="shared" si="472"/>
        <v>-1.4819161243930949</v>
      </c>
      <c r="Z1368">
        <f t="shared" si="473"/>
        <v>2.0234907926534774E-7</v>
      </c>
      <c r="AA1368">
        <f t="shared" si="475"/>
        <v>2.529363476477382E-8</v>
      </c>
      <c r="AB1368">
        <f t="shared" si="474"/>
        <v>1.0012031291651244</v>
      </c>
      <c r="AC1368">
        <f t="shared" si="470"/>
        <v>2.0960418360049404</v>
      </c>
      <c r="AD1368">
        <f t="shared" si="478"/>
        <v>-6.2887578680935455E-12</v>
      </c>
      <c r="AE1368">
        <f t="shared" si="479"/>
        <v>8.5445314700359297E-5</v>
      </c>
      <c r="AF1368">
        <f t="shared" si="480"/>
        <v>-7.3266872932656865E-9</v>
      </c>
      <c r="AG1368" t="str">
        <f t="shared" si="481"/>
        <v>NaN</v>
      </c>
      <c r="AH1368" t="str">
        <f t="shared" si="482"/>
        <v>NaN</v>
      </c>
    </row>
    <row r="1369" spans="1:34">
      <c r="A1369" s="4">
        <v>43251.262812499997</v>
      </c>
      <c r="B1369" s="3">
        <v>-2.1613491816424401E-3</v>
      </c>
      <c r="C1369">
        <v>2.8847735462622999</v>
      </c>
      <c r="D1369" s="3">
        <v>3.9285466184137502E-2</v>
      </c>
      <c r="E1369" s="3">
        <v>3.9166877094812702E-2</v>
      </c>
      <c r="F1369" s="3">
        <v>3.9047238338462201E-2</v>
      </c>
      <c r="G1369">
        <v>-4593710</v>
      </c>
      <c r="H1369">
        <v>13051797</v>
      </c>
      <c r="K1369">
        <f t="shared" si="459"/>
        <v>138.66748788437093</v>
      </c>
      <c r="L1369">
        <f t="shared" si="460"/>
        <v>91.717345049546267</v>
      </c>
      <c r="M1369">
        <f t="shared" si="461"/>
        <v>30.71088774627275</v>
      </c>
      <c r="N1369">
        <f t="shared" si="462"/>
        <v>0.12645894970130758</v>
      </c>
      <c r="O1369">
        <f t="shared" si="463"/>
        <v>116.98785645690138</v>
      </c>
      <c r="P1369">
        <f t="shared" si="464"/>
        <v>116.93367585211779</v>
      </c>
      <c r="Q1369">
        <f t="shared" si="465"/>
        <v>-1.4814070066593104</v>
      </c>
      <c r="R1369">
        <f t="shared" si="466"/>
        <v>118.46926346356069</v>
      </c>
      <c r="S1369">
        <f t="shared" si="467"/>
        <v>31.698492417378958</v>
      </c>
      <c r="T1369">
        <f t="shared" si="468"/>
        <v>13.1372989493426</v>
      </c>
      <c r="U1369">
        <f t="shared" si="469"/>
        <v>0.48897846923487603</v>
      </c>
      <c r="V1369" s="6">
        <f t="shared" si="471"/>
        <v>62509.000000054948</v>
      </c>
      <c r="W1369">
        <f t="shared" si="476"/>
        <v>13.13300000424875</v>
      </c>
      <c r="X1369">
        <f t="shared" si="477"/>
        <v>31.692257482623209</v>
      </c>
      <c r="Y1369">
        <f t="shared" si="472"/>
        <v>-1.4829069791109124</v>
      </c>
      <c r="Z1369">
        <f t="shared" si="473"/>
        <v>-4.9322588069735022E-7</v>
      </c>
      <c r="AA1369">
        <f t="shared" si="475"/>
        <v>4.2617684332410665E-8</v>
      </c>
      <c r="AB1369">
        <f t="shared" si="474"/>
        <v>1.0012397036810363</v>
      </c>
      <c r="AC1369">
        <f t="shared" si="470"/>
        <v>2.0959969763523629</v>
      </c>
      <c r="AD1369">
        <f t="shared" si="478"/>
        <v>-1.0588730581399474E-11</v>
      </c>
      <c r="AE1369">
        <f t="shared" si="479"/>
        <v>-3.4181462717561746E-5</v>
      </c>
      <c r="AF1369">
        <f t="shared" si="480"/>
        <v>3.0837864146369144E-8</v>
      </c>
      <c r="AG1369" t="str">
        <f t="shared" si="481"/>
        <v>NaN</v>
      </c>
      <c r="AH1369">
        <f t="shared" si="482"/>
        <v>3.083786414636914E-4</v>
      </c>
    </row>
    <row r="1370" spans="1:34">
      <c r="A1370" s="4">
        <v>43251.263506944444</v>
      </c>
      <c r="B1370" s="3">
        <v>-2.16168216344158E-3</v>
      </c>
      <c r="C1370">
        <v>2.88452975601649</v>
      </c>
      <c r="D1370" s="3">
        <v>3.9277724357307302E-2</v>
      </c>
      <c r="E1370">
        <v>3.9159610956267001E-2</v>
      </c>
      <c r="F1370" s="3">
        <v>3.9039936952885899E-2</v>
      </c>
      <c r="G1370">
        <v>-4593690</v>
      </c>
      <c r="H1370">
        <v>13051797</v>
      </c>
      <c r="K1370">
        <f t="shared" si="459"/>
        <v>138.68870020073931</v>
      </c>
      <c r="L1370">
        <f t="shared" si="460"/>
        <v>91.748154970804009</v>
      </c>
      <c r="M1370">
        <f t="shared" si="461"/>
        <v>30.721204224935612</v>
      </c>
      <c r="N1370">
        <f t="shared" si="462"/>
        <v>0.12638506067047695</v>
      </c>
      <c r="O1370">
        <f t="shared" si="463"/>
        <v>116.96460348480623</v>
      </c>
      <c r="P1370">
        <f t="shared" si="464"/>
        <v>116.91192873033809</v>
      </c>
      <c r="Q1370">
        <f t="shared" si="465"/>
        <v>-1.4826542011112025</v>
      </c>
      <c r="R1370">
        <f t="shared" si="466"/>
        <v>118.44725768591744</v>
      </c>
      <c r="S1370">
        <f t="shared" si="467"/>
        <v>31.709640359009747</v>
      </c>
      <c r="T1370">
        <f t="shared" si="468"/>
        <v>13.129521156623587</v>
      </c>
      <c r="U1370">
        <f t="shared" si="469"/>
        <v>0.48911179419204071</v>
      </c>
      <c r="V1370" s="6">
        <f t="shared" si="471"/>
        <v>62569.000000250526</v>
      </c>
      <c r="W1370">
        <f t="shared" si="476"/>
        <v>13.133221809969804</v>
      </c>
      <c r="X1370">
        <f t="shared" si="477"/>
        <v>31.686832930785776</v>
      </c>
      <c r="Y1370">
        <f t="shared" si="472"/>
        <v>-1.4817312494811243</v>
      </c>
      <c r="Z1370">
        <f t="shared" si="473"/>
        <v>-3.1933213905411087E-7</v>
      </c>
      <c r="AA1370">
        <f t="shared" si="475"/>
        <v>6.0023855042709182E-9</v>
      </c>
      <c r="AB1370">
        <f t="shared" si="474"/>
        <v>1.0011978002980726</v>
      </c>
      <c r="AC1370">
        <f t="shared" si="470"/>
        <v>2.0961846544906728</v>
      </c>
      <c r="AD1370">
        <f t="shared" si="478"/>
        <v>-1.4926613551889167E-12</v>
      </c>
      <c r="AE1370">
        <f t="shared" si="479"/>
        <v>-6.232477284285531E-4</v>
      </c>
      <c r="AF1370">
        <f t="shared" si="480"/>
        <v>2.3841392678627603E-10</v>
      </c>
      <c r="AG1370" t="str">
        <f t="shared" si="481"/>
        <v>NaN</v>
      </c>
      <c r="AH1370">
        <f t="shared" si="482"/>
        <v>2.3841392678627602E-6</v>
      </c>
    </row>
    <row r="1371" spans="1:34">
      <c r="A1371" s="4">
        <v>43251.264201388891</v>
      </c>
      <c r="B1371" s="3">
        <v>-2.1596604882324799E-3</v>
      </c>
      <c r="C1371">
        <v>2.8846534349704598</v>
      </c>
      <c r="D1371" s="3">
        <v>3.9269673333092198E-2</v>
      </c>
      <c r="E1371">
        <v>3.9151036674939001E-2</v>
      </c>
      <c r="F1371" s="3">
        <v>3.9031408743958301E-2</v>
      </c>
      <c r="G1371">
        <v>-4593693</v>
      </c>
      <c r="H1371">
        <v>13051797</v>
      </c>
      <c r="K1371">
        <f t="shared" si="459"/>
        <v>138.55991113707182</v>
      </c>
      <c r="L1371">
        <f t="shared" si="460"/>
        <v>91.630576160155712</v>
      </c>
      <c r="M1371">
        <f t="shared" si="461"/>
        <v>30.681833813011789</v>
      </c>
      <c r="N1371">
        <f t="shared" si="462"/>
        <v>0.12642254583733675</v>
      </c>
      <c r="O1371">
        <f t="shared" si="463"/>
        <v>116.9404218225814</v>
      </c>
      <c r="P1371">
        <f t="shared" si="464"/>
        <v>116.88626641478484</v>
      </c>
      <c r="Q1371">
        <f t="shared" si="465"/>
        <v>-1.4811325406728599</v>
      </c>
      <c r="R1371">
        <f t="shared" si="466"/>
        <v>118.42155436325426</v>
      </c>
      <c r="S1371">
        <f t="shared" si="467"/>
        <v>31.669255506793696</v>
      </c>
      <c r="T1371">
        <f t="shared" si="468"/>
        <v>13.13346696366146</v>
      </c>
      <c r="U1371">
        <f t="shared" si="469"/>
        <v>0.48904415616499258</v>
      </c>
      <c r="V1371" s="6">
        <f t="shared" si="471"/>
        <v>62629.000000446104</v>
      </c>
      <c r="W1371">
        <f t="shared" si="476"/>
        <v>13.133350223808302</v>
      </c>
      <c r="X1371">
        <f t="shared" si="477"/>
        <v>31.691442476802742</v>
      </c>
      <c r="Y1371">
        <f t="shared" si="472"/>
        <v>-1.4823335681785419</v>
      </c>
      <c r="Z1371">
        <f t="shared" si="473"/>
        <v>2.5609805344293434E-7</v>
      </c>
      <c r="AA1371">
        <f t="shared" si="475"/>
        <v>-3.9164819308515636E-8</v>
      </c>
      <c r="AB1371">
        <f t="shared" si="474"/>
        <v>1.0012207305965444</v>
      </c>
      <c r="AC1371">
        <f t="shared" si="470"/>
        <v>2.096089442166849</v>
      </c>
      <c r="AD1371">
        <f t="shared" si="478"/>
        <v>9.7350301639782478E-12</v>
      </c>
      <c r="AE1371">
        <f t="shared" si="479"/>
        <v>6.5254630957465063E-5</v>
      </c>
      <c r="AF1371">
        <f t="shared" si="480"/>
        <v>1.485104450634286E-8</v>
      </c>
      <c r="AG1371">
        <f t="shared" si="481"/>
        <v>9.7350301639782469E-10</v>
      </c>
      <c r="AH1371">
        <f t="shared" si="482"/>
        <v>1.485104450634286E-4</v>
      </c>
    </row>
    <row r="1372" spans="1:34">
      <c r="A1372" s="4">
        <v>43251.26489583333</v>
      </c>
      <c r="B1372" s="3">
        <v>-2.1616227024060198E-3</v>
      </c>
      <c r="C1372">
        <v>2.8846260828940999</v>
      </c>
      <c r="D1372" s="3">
        <v>3.9257745449358498E-2</v>
      </c>
      <c r="E1372" s="3">
        <v>3.9139584479489703E-2</v>
      </c>
      <c r="F1372" s="3">
        <v>3.9020212492014303E-2</v>
      </c>
      <c r="G1372">
        <v>-4593695</v>
      </c>
      <c r="H1372">
        <v>13051797</v>
      </c>
      <c r="K1372">
        <f t="shared" si="459"/>
        <v>138.68491228710215</v>
      </c>
      <c r="L1372">
        <f t="shared" si="460"/>
        <v>91.77029468146813</v>
      </c>
      <c r="M1372">
        <f t="shared" si="461"/>
        <v>30.728617546467909</v>
      </c>
      <c r="N1372">
        <f t="shared" si="462"/>
        <v>0.12641425584851165</v>
      </c>
      <c r="O1372">
        <f t="shared" si="463"/>
        <v>116.90459581488361</v>
      </c>
      <c r="P1372">
        <f t="shared" si="464"/>
        <v>116.85199067292908</v>
      </c>
      <c r="Q1372">
        <f t="shared" si="465"/>
        <v>-1.483213962751563</v>
      </c>
      <c r="R1372">
        <f t="shared" si="466"/>
        <v>118.38780977763517</v>
      </c>
      <c r="S1372">
        <f t="shared" si="467"/>
        <v>31.717426854968952</v>
      </c>
      <c r="T1372">
        <f t="shared" si="468"/>
        <v>13.132594333258821</v>
      </c>
      <c r="U1372">
        <f t="shared" si="469"/>
        <v>0.48905911457482115</v>
      </c>
      <c r="V1372" s="6">
        <f t="shared" si="471"/>
        <v>62689.000000013039</v>
      </c>
      <c r="W1372">
        <f t="shared" si="476"/>
        <v>13.133446534187179</v>
      </c>
      <c r="X1372">
        <f t="shared" si="477"/>
        <v>31.691827747494262</v>
      </c>
      <c r="Y1372">
        <f t="shared" si="472"/>
        <v>-1.4833423569722346</v>
      </c>
      <c r="Z1372">
        <f t="shared" si="473"/>
        <v>-1.3482970646918056E-7</v>
      </c>
      <c r="AA1372">
        <f t="shared" si="475"/>
        <v>-2.4711313873582443E-8</v>
      </c>
      <c r="AB1372">
        <f t="shared" si="474"/>
        <v>1.0012542749709905</v>
      </c>
      <c r="AC1372">
        <f t="shared" si="470"/>
        <v>2.0961104987384647</v>
      </c>
      <c r="AD1372">
        <f t="shared" si="478"/>
        <v>6.1382690361620625E-12</v>
      </c>
      <c r="AE1372">
        <f t="shared" si="479"/>
        <v>1.0258476893093164E-4</v>
      </c>
      <c r="AF1372">
        <f t="shared" si="480"/>
        <v>5.9565401127421356E-9</v>
      </c>
      <c r="AG1372">
        <f t="shared" si="481"/>
        <v>6.1382690361620625E-10</v>
      </c>
      <c r="AH1372">
        <f t="shared" si="482"/>
        <v>5.9565401127421362E-5</v>
      </c>
    </row>
    <row r="1373" spans="1:34">
      <c r="A1373" s="4">
        <v>43251.265601851854</v>
      </c>
      <c r="B1373" s="3">
        <v>-2.16163459461313E-3</v>
      </c>
      <c r="C1373">
        <v>2.88460229847988</v>
      </c>
      <c r="D1373" s="3">
        <v>3.9245175386440699E-2</v>
      </c>
      <c r="E1373" s="3">
        <v>3.91289766307455E-2</v>
      </c>
      <c r="F1373" s="3">
        <v>3.90085040710983E-2</v>
      </c>
      <c r="G1373">
        <v>-4593693</v>
      </c>
      <c r="H1373">
        <v>13051797</v>
      </c>
      <c r="K1373">
        <f t="shared" si="459"/>
        <v>138.68566986982944</v>
      </c>
      <c r="L1373">
        <f t="shared" si="460"/>
        <v>91.786442876929911</v>
      </c>
      <c r="M1373">
        <f t="shared" si="461"/>
        <v>30.734024652592314</v>
      </c>
      <c r="N1373">
        <f t="shared" si="462"/>
        <v>0.12640704716257858</v>
      </c>
      <c r="O1373">
        <f t="shared" si="463"/>
        <v>116.86684098922392</v>
      </c>
      <c r="P1373">
        <f t="shared" si="464"/>
        <v>116.82024201069125</v>
      </c>
      <c r="Q1373">
        <f t="shared" si="465"/>
        <v>-1.4856805674922811</v>
      </c>
      <c r="R1373">
        <f t="shared" si="466"/>
        <v>118.3525215567162</v>
      </c>
      <c r="S1373">
        <f t="shared" si="467"/>
        <v>31.724478364253834</v>
      </c>
      <c r="T1373">
        <f t="shared" si="468"/>
        <v>13.131835524213233</v>
      </c>
      <c r="U1373">
        <f t="shared" si="469"/>
        <v>0.4890721218877121</v>
      </c>
      <c r="V1373" s="6">
        <f t="shared" si="471"/>
        <v>62750.000000442378</v>
      </c>
      <c r="W1373">
        <f t="shared" si="476"/>
        <v>13.133878471643978</v>
      </c>
      <c r="X1373">
        <f t="shared" si="477"/>
        <v>31.698911019340365</v>
      </c>
      <c r="Y1373">
        <f t="shared" si="472"/>
        <v>-1.4831129521409518</v>
      </c>
      <c r="Z1373">
        <f t="shared" si="473"/>
        <v>2.5084596554013727E-8</v>
      </c>
      <c r="AA1373">
        <f t="shared" si="475"/>
        <v>4.5749526226039024E-8</v>
      </c>
      <c r="AB1373">
        <f t="shared" si="474"/>
        <v>1.0012459515402397</v>
      </c>
      <c r="AC1373">
        <f t="shared" si="470"/>
        <v>2.0961288088007346</v>
      </c>
      <c r="AD1373">
        <f t="shared" si="478"/>
        <v>-1.1365999891048077E-11</v>
      </c>
      <c r="AE1373">
        <f t="shared" si="479"/>
        <v>6.6007174334273627E-5</v>
      </c>
      <c r="AF1373">
        <f t="shared" si="480"/>
        <v>-1.7141449432602396E-8</v>
      </c>
      <c r="AG1373" t="str">
        <f t="shared" si="481"/>
        <v>NaN</v>
      </c>
      <c r="AH1373" t="str">
        <f t="shared" si="482"/>
        <v>NaN</v>
      </c>
    </row>
    <row r="1374" spans="1:34">
      <c r="A1374" s="4">
        <v>43251.266296296293</v>
      </c>
      <c r="B1374" s="3">
        <v>-2.1595891349898001E-3</v>
      </c>
      <c r="C1374">
        <v>2.8846355966597899</v>
      </c>
      <c r="D1374" s="3">
        <v>3.9238373043972402E-2</v>
      </c>
      <c r="E1374" s="3">
        <v>3.91196055715409E-2</v>
      </c>
      <c r="F1374">
        <v>3.8999987773076998E-2</v>
      </c>
      <c r="G1374">
        <v>-4593697</v>
      </c>
      <c r="H1374">
        <v>13051797</v>
      </c>
      <c r="K1374">
        <f t="shared" si="459"/>
        <v>138.55536564070673</v>
      </c>
      <c r="L1374">
        <f t="shared" si="460"/>
        <v>91.667333244048464</v>
      </c>
      <c r="M1374">
        <f t="shared" si="461"/>
        <v>30.694141655947067</v>
      </c>
      <c r="N1374">
        <f t="shared" si="462"/>
        <v>0.12641713932288545</v>
      </c>
      <c r="O1374">
        <f t="shared" si="463"/>
        <v>116.84640980636927</v>
      </c>
      <c r="P1374">
        <f t="shared" si="464"/>
        <v>116.79219498620287</v>
      </c>
      <c r="Q1374">
        <f t="shared" si="465"/>
        <v>-1.4804443261790112</v>
      </c>
      <c r="R1374">
        <f t="shared" si="466"/>
        <v>118.32685413254828</v>
      </c>
      <c r="S1374">
        <f t="shared" si="467"/>
        <v>31.681104540066407</v>
      </c>
      <c r="T1374">
        <f t="shared" si="468"/>
        <v>13.132897856877115</v>
      </c>
      <c r="U1374">
        <f t="shared" si="469"/>
        <v>0.48905391164966361</v>
      </c>
      <c r="V1374" s="6">
        <f t="shared" si="471"/>
        <v>62810.000000009313</v>
      </c>
      <c r="W1374">
        <f t="shared" si="476"/>
        <v>13.133747139309124</v>
      </c>
      <c r="X1374">
        <f t="shared" si="477"/>
        <v>31.69843295174314</v>
      </c>
      <c r="Y1374">
        <f t="shared" si="472"/>
        <v>-1.4842076598207115</v>
      </c>
      <c r="Z1374">
        <f t="shared" si="473"/>
        <v>1.8970226179873649E-7</v>
      </c>
      <c r="AA1374">
        <f t="shared" si="475"/>
        <v>4.6201198042205125E-8</v>
      </c>
      <c r="AB1374">
        <f t="shared" si="474"/>
        <v>1.0012863379609032</v>
      </c>
      <c r="AC1374">
        <f t="shared" si="470"/>
        <v>2.096103174713555</v>
      </c>
      <c r="AD1374">
        <f t="shared" si="478"/>
        <v>-1.1469606857596973E-11</v>
      </c>
      <c r="AE1374">
        <f t="shared" si="479"/>
        <v>7.5462711353292587E-6</v>
      </c>
      <c r="AF1374">
        <f t="shared" si="480"/>
        <v>-1.5130286881730343E-7</v>
      </c>
      <c r="AG1374" t="str">
        <f t="shared" si="481"/>
        <v>NaN</v>
      </c>
      <c r="AH1374" t="str">
        <f t="shared" si="482"/>
        <v>NaN</v>
      </c>
    </row>
    <row r="1375" spans="1:34">
      <c r="A1375" s="4">
        <v>43251.26699074074</v>
      </c>
      <c r="B1375" s="3">
        <v>-2.1606832180441401E-3</v>
      </c>
      <c r="C1375">
        <v>2.88467365172255</v>
      </c>
      <c r="D1375" s="3">
        <v>3.92256245979479E-2</v>
      </c>
      <c r="E1375" s="3">
        <v>3.9108605279961899E-2</v>
      </c>
      <c r="F1375" s="3">
        <v>3.89892917791985E-2</v>
      </c>
      <c r="G1375">
        <v>-4593693</v>
      </c>
      <c r="H1375">
        <v>13051797</v>
      </c>
      <c r="K1375">
        <f t="shared" si="459"/>
        <v>138.62506325163289</v>
      </c>
      <c r="L1375">
        <f t="shared" si="460"/>
        <v>91.751090641582536</v>
      </c>
      <c r="M1375">
        <f t="shared" si="461"/>
        <v>30.722187213002815</v>
      </c>
      <c r="N1375">
        <f t="shared" si="462"/>
        <v>0.12642867322038084</v>
      </c>
      <c r="O1375">
        <f t="shared" si="463"/>
        <v>116.80811919794236</v>
      </c>
      <c r="P1375">
        <f t="shared" si="464"/>
        <v>116.75927176583265</v>
      </c>
      <c r="Q1375">
        <f t="shared" si="465"/>
        <v>-1.4864980857908421</v>
      </c>
      <c r="R1375">
        <f t="shared" si="466"/>
        <v>118.2946172837332</v>
      </c>
      <c r="S1375">
        <f t="shared" si="467"/>
        <v>31.713185936863376</v>
      </c>
      <c r="T1375">
        <f t="shared" si="468"/>
        <v>13.134111951350313</v>
      </c>
      <c r="U1375">
        <f t="shared" si="469"/>
        <v>0.48903309994903321</v>
      </c>
      <c r="V1375" s="6">
        <f t="shared" si="471"/>
        <v>62870.000000204891</v>
      </c>
      <c r="W1375">
        <f t="shared" si="476"/>
        <v>13.133828857206371</v>
      </c>
      <c r="X1375">
        <f t="shared" si="477"/>
        <v>31.689375229199449</v>
      </c>
      <c r="Y1375">
        <f t="shared" si="472"/>
        <v>-1.4830899839976297</v>
      </c>
      <c r="Z1375">
        <f t="shared" si="473"/>
        <v>3.0352361730988001E-7</v>
      </c>
      <c r="AA1375">
        <f t="shared" si="475"/>
        <v>2.0004218976532732E-8</v>
      </c>
      <c r="AB1375">
        <f t="shared" si="474"/>
        <v>1.0012456617651793</v>
      </c>
      <c r="AC1375">
        <f t="shared" si="470"/>
        <v>2.0960738786139168</v>
      </c>
      <c r="AD1375">
        <f t="shared" si="478"/>
        <v>-4.969789465522934E-12</v>
      </c>
      <c r="AE1375">
        <f t="shared" si="479"/>
        <v>3.3113711752419324E-5</v>
      </c>
      <c r="AF1375">
        <f t="shared" si="480"/>
        <v>-1.4940363469062193E-8</v>
      </c>
      <c r="AG1375" t="str">
        <f t="shared" si="481"/>
        <v>NaN</v>
      </c>
      <c r="AH1375" t="str">
        <f t="shared" si="482"/>
        <v>NaN</v>
      </c>
    </row>
    <row r="1376" spans="1:34">
      <c r="A1376" s="4">
        <v>43251.267685185187</v>
      </c>
      <c r="B1376" s="3">
        <v>-2.1575436753664698E-3</v>
      </c>
      <c r="C1376">
        <v>2.8847497618480702</v>
      </c>
      <c r="D1376" s="3">
        <v>3.9208571172948702E-2</v>
      </c>
      <c r="E1376" s="3">
        <v>3.9091492393927202E-2</v>
      </c>
      <c r="F1376" s="3">
        <v>3.8970913250741403E-2</v>
      </c>
      <c r="G1376">
        <v>-4593734</v>
      </c>
      <c r="H1376">
        <v>13051797</v>
      </c>
      <c r="K1376">
        <f t="shared" si="459"/>
        <v>138.42506141158398</v>
      </c>
      <c r="L1376">
        <f t="shared" si="460"/>
        <v>91.575247209925521</v>
      </c>
      <c r="M1376">
        <f t="shared" si="461"/>
        <v>30.663307315338741</v>
      </c>
      <c r="N1376">
        <f t="shared" si="462"/>
        <v>0.12645174101537157</v>
      </c>
      <c r="O1376">
        <f t="shared" si="463"/>
        <v>116.75689836540113</v>
      </c>
      <c r="P1376">
        <f t="shared" si="464"/>
        <v>116.70805391273807</v>
      </c>
      <c r="Q1376">
        <f t="shared" si="465"/>
        <v>-1.4823275400230358</v>
      </c>
      <c r="R1376">
        <f t="shared" si="466"/>
        <v>118.23922590542416</v>
      </c>
      <c r="S1376">
        <f t="shared" si="467"/>
        <v>31.651525675354097</v>
      </c>
      <c r="T1376">
        <f t="shared" si="468"/>
        <v>13.136540140296706</v>
      </c>
      <c r="U1376">
        <f t="shared" si="469"/>
        <v>0.4889914765477727</v>
      </c>
      <c r="V1376" s="6">
        <f t="shared" si="471"/>
        <v>62930.000000400469</v>
      </c>
      <c r="W1376">
        <f t="shared" si="476"/>
        <v>13.133475719150471</v>
      </c>
      <c r="X1376">
        <f t="shared" si="477"/>
        <v>31.68654477500246</v>
      </c>
      <c r="Y1376">
        <f t="shared" si="472"/>
        <v>-1.4833145445202025</v>
      </c>
      <c r="Z1376">
        <f t="shared" si="473"/>
        <v>0</v>
      </c>
      <c r="AA1376">
        <f t="shared" si="475"/>
        <v>4.4192937079635444E-8</v>
      </c>
      <c r="AB1376">
        <f t="shared" si="474"/>
        <v>1.0012561864258556</v>
      </c>
      <c r="AC1376">
        <f t="shared" si="470"/>
        <v>2.0960152864146404</v>
      </c>
      <c r="AD1376">
        <f t="shared" si="478"/>
        <v>-1.0977194611348031E-11</v>
      </c>
      <c r="AE1376">
        <f t="shared" si="479"/>
        <v>2.6478751726049431E-6</v>
      </c>
      <c r="AF1376">
        <f t="shared" si="480"/>
        <v>-4.1269089960262662E-7</v>
      </c>
      <c r="AG1376" t="str">
        <f t="shared" si="481"/>
        <v>NaN</v>
      </c>
      <c r="AH1376" t="str">
        <f t="shared" si="482"/>
        <v>NaN</v>
      </c>
    </row>
    <row r="1377" spans="1:34">
      <c r="A1377" s="4">
        <v>43251.268379629626</v>
      </c>
      <c r="B1377" s="3">
        <v>-2.1614799959206702E-3</v>
      </c>
      <c r="C1377">
        <v>2.88467365172255</v>
      </c>
      <c r="D1377" s="3">
        <v>3.9199794724099797E-2</v>
      </c>
      <c r="E1377" s="3">
        <v>3.9081693215266597E-2</v>
      </c>
      <c r="F1377">
        <v>3.8961765674684998E-2</v>
      </c>
      <c r="G1377">
        <v>-4593722</v>
      </c>
      <c r="H1377">
        <v>13051797</v>
      </c>
      <c r="K1377">
        <f t="shared" si="459"/>
        <v>138.67582129437258</v>
      </c>
      <c r="L1377">
        <f t="shared" si="460"/>
        <v>91.838031498187192</v>
      </c>
      <c r="M1377">
        <f t="shared" si="461"/>
        <v>30.751298728238108</v>
      </c>
      <c r="N1377">
        <f t="shared" si="462"/>
        <v>0.12642867322038084</v>
      </c>
      <c r="O1377">
        <f t="shared" si="463"/>
        <v>116.73053785325665</v>
      </c>
      <c r="P1377">
        <f t="shared" si="464"/>
        <v>116.67872555210569</v>
      </c>
      <c r="Q1377">
        <f t="shared" si="465"/>
        <v>-1.4811180077467299</v>
      </c>
      <c r="R1377">
        <f t="shared" si="466"/>
        <v>118.21165586100338</v>
      </c>
      <c r="S1377">
        <f t="shared" si="467"/>
        <v>31.738710733402595</v>
      </c>
      <c r="T1377">
        <f t="shared" si="468"/>
        <v>13.134111951350313</v>
      </c>
      <c r="U1377">
        <f t="shared" si="469"/>
        <v>0.48903309994903321</v>
      </c>
      <c r="V1377" s="6">
        <f t="shared" si="471"/>
        <v>62989.999999967404</v>
      </c>
      <c r="W1377">
        <f t="shared" si="476"/>
        <v>13.133817183221066</v>
      </c>
      <c r="X1377">
        <f t="shared" si="477"/>
        <v>31.682980787208649</v>
      </c>
      <c r="Y1377">
        <f t="shared" si="472"/>
        <v>-1.4823358020439674</v>
      </c>
      <c r="Z1377">
        <f t="shared" si="473"/>
        <v>-3.1617043634094807E-7</v>
      </c>
      <c r="AA1377">
        <f t="shared" si="475"/>
        <v>5.8526992253609244E-8</v>
      </c>
      <c r="AB1377">
        <f t="shared" si="474"/>
        <v>1.0012178227361426</v>
      </c>
      <c r="AC1377">
        <f t="shared" si="470"/>
        <v>2.0960738786139168</v>
      </c>
      <c r="AD1377">
        <f t="shared" si="478"/>
        <v>-1.4547672016075959E-11</v>
      </c>
      <c r="AE1377">
        <f t="shared" si="479"/>
        <v>-5.8925987197571978E-4</v>
      </c>
      <c r="AF1377">
        <f t="shared" si="480"/>
        <v>2.4576366224514482E-9</v>
      </c>
      <c r="AG1377" t="str">
        <f t="shared" si="481"/>
        <v>NaN</v>
      </c>
      <c r="AH1377">
        <f t="shared" si="482"/>
        <v>2.4576366224514483E-5</v>
      </c>
    </row>
    <row r="1378" spans="1:34">
      <c r="A1378" s="4">
        <v>43251.269074074073</v>
      </c>
      <c r="B1378" s="3">
        <v>-2.1592442609835402E-3</v>
      </c>
      <c r="C1378">
        <v>2.8846308397769498</v>
      </c>
      <c r="D1378" s="3">
        <v>3.9190471233723698E-2</v>
      </c>
      <c r="E1378" s="3">
        <v>3.9071834575570397E-2</v>
      </c>
      <c r="F1378" s="3">
        <v>3.8953285109382702E-2</v>
      </c>
      <c r="G1378">
        <v>-4593687</v>
      </c>
      <c r="H1378">
        <v>13051797</v>
      </c>
      <c r="K1378">
        <f t="shared" si="459"/>
        <v>138.53339574161041</v>
      </c>
      <c r="L1378">
        <f t="shared" si="460"/>
        <v>91.706753571332357</v>
      </c>
      <c r="M1378">
        <f t="shared" si="461"/>
        <v>30.707341266614854</v>
      </c>
      <c r="N1378">
        <f t="shared" si="462"/>
        <v>0.12641569758570004</v>
      </c>
      <c r="O1378">
        <f t="shared" si="463"/>
        <v>116.70253427395944</v>
      </c>
      <c r="P1378">
        <f t="shared" si="464"/>
        <v>116.64921922811985</v>
      </c>
      <c r="Q1378">
        <f t="shared" si="465"/>
        <v>-1.4835618583621368</v>
      </c>
      <c r="R1378">
        <f t="shared" si="466"/>
        <v>118.18609613232158</v>
      </c>
      <c r="S1378">
        <f t="shared" si="467"/>
        <v>31.696382505522944</v>
      </c>
      <c r="T1378">
        <f t="shared" si="468"/>
        <v>13.132746095068123</v>
      </c>
      <c r="U1378">
        <f t="shared" si="469"/>
        <v>0.48905651311223952</v>
      </c>
      <c r="V1378" s="6">
        <f t="shared" si="471"/>
        <v>63050.000000162981</v>
      </c>
      <c r="W1378">
        <f t="shared" si="476"/>
        <v>13.133875553147648</v>
      </c>
      <c r="X1378">
        <f t="shared" si="477"/>
        <v>31.685560641835142</v>
      </c>
      <c r="Y1378">
        <f t="shared" si="472"/>
        <v>-1.4826472403610609</v>
      </c>
      <c r="Z1378">
        <f t="shared" si="473"/>
        <v>7.2719199983227545E-8</v>
      </c>
      <c r="AA1378">
        <f t="shared" si="475"/>
        <v>2.6006604546624995E-8</v>
      </c>
      <c r="AB1378">
        <f t="shared" si="474"/>
        <v>1.0012306967297873</v>
      </c>
      <c r="AC1378">
        <f t="shared" si="470"/>
        <v>2.0961068367260061</v>
      </c>
      <c r="AD1378">
        <f t="shared" si="478"/>
        <v>-6.4630355112722856E-12</v>
      </c>
      <c r="AE1378">
        <f t="shared" si="479"/>
        <v>-1.8268989953689255E-4</v>
      </c>
      <c r="AF1378">
        <f t="shared" si="480"/>
        <v>3.521705545252169E-9</v>
      </c>
      <c r="AG1378" t="str">
        <f t="shared" si="481"/>
        <v>NaN</v>
      </c>
      <c r="AH1378">
        <f t="shared" si="482"/>
        <v>3.5217055452521689E-5</v>
      </c>
    </row>
    <row r="1379" spans="1:34">
      <c r="A1379" s="4">
        <v>43251.269768518519</v>
      </c>
      <c r="B1379" s="3">
        <v>-2.1588280337346099E-3</v>
      </c>
      <c r="C1379">
        <v>2.8847010037989098</v>
      </c>
      <c r="D1379" s="3">
        <v>3.91848700041737E-2</v>
      </c>
      <c r="E1379" s="3">
        <v>3.9066709034304897E-2</v>
      </c>
      <c r="F1379" s="3">
        <v>3.8947603607066401E-2</v>
      </c>
      <c r="G1379">
        <v>-4593665</v>
      </c>
      <c r="H1379">
        <v>13051797</v>
      </c>
      <c r="K1379">
        <f t="shared" si="459"/>
        <v>138.50688034614959</v>
      </c>
      <c r="L1379">
        <f t="shared" si="460"/>
        <v>91.687706458958345</v>
      </c>
      <c r="M1379">
        <f t="shared" si="461"/>
        <v>30.70096347918879</v>
      </c>
      <c r="N1379">
        <f t="shared" si="462"/>
        <v>0.12643696320920594</v>
      </c>
      <c r="O1379">
        <f t="shared" si="463"/>
        <v>116.68571069507023</v>
      </c>
      <c r="P1379">
        <f t="shared" si="464"/>
        <v>116.63387878706074</v>
      </c>
      <c r="Q1379">
        <f t="shared" si="465"/>
        <v>-1.483261854974316</v>
      </c>
      <c r="R1379">
        <f t="shared" si="466"/>
        <v>118.16897255004454</v>
      </c>
      <c r="S1379">
        <f t="shared" si="467"/>
        <v>31.689804715838335</v>
      </c>
      <c r="T1379">
        <f t="shared" si="468"/>
        <v>13.134984581752956</v>
      </c>
      <c r="U1379">
        <f t="shared" si="469"/>
        <v>0.48901814153920459</v>
      </c>
      <c r="V1379" s="6">
        <f t="shared" si="471"/>
        <v>63110.000000358559</v>
      </c>
      <c r="W1379">
        <f t="shared" si="476"/>
        <v>13.133793835250428</v>
      </c>
      <c r="X1379">
        <f t="shared" si="477"/>
        <v>31.683166147036996</v>
      </c>
      <c r="Y1379">
        <f t="shared" si="472"/>
        <v>-1.4840651449532061</v>
      </c>
      <c r="Z1379">
        <f t="shared" si="473"/>
        <v>3.449132025253843E-8</v>
      </c>
      <c r="AA1379">
        <f t="shared" si="475"/>
        <v>-4.7365840230926927E-8</v>
      </c>
      <c r="AB1379">
        <f t="shared" si="474"/>
        <v>1.001281000148339</v>
      </c>
      <c r="AC1379">
        <f t="shared" si="470"/>
        <v>2.0960528220423011</v>
      </c>
      <c r="AD1379">
        <f t="shared" si="478"/>
        <v>1.1759579996224993E-11</v>
      </c>
      <c r="AE1379">
        <f t="shared" si="479"/>
        <v>6.3353166426123941E-5</v>
      </c>
      <c r="AF1379">
        <f t="shared" si="480"/>
        <v>1.8477981193071908E-8</v>
      </c>
      <c r="AG1379">
        <f t="shared" si="481"/>
        <v>1.1759579996224993E-9</v>
      </c>
      <c r="AH1379">
        <f t="shared" si="482"/>
        <v>1.847798119307191E-4</v>
      </c>
    </row>
    <row r="1380" spans="1:34">
      <c r="A1380" s="4">
        <v>43251.270474537036</v>
      </c>
      <c r="B1380" s="3">
        <v>-2.1568301429397202E-3</v>
      </c>
      <c r="C1380">
        <v>2.8846439212047699</v>
      </c>
      <c r="D1380" s="3">
        <v>3.9179577972008703E-2</v>
      </c>
      <c r="E1380" s="3">
        <v>3.9060941313855402E-2</v>
      </c>
      <c r="F1380" s="3">
        <v>3.8943029819038202E-2</v>
      </c>
      <c r="G1380">
        <v>-4593672</v>
      </c>
      <c r="H1380">
        <v>13051797</v>
      </c>
      <c r="K1380">
        <f t="shared" si="459"/>
        <v>138.37960644793611</v>
      </c>
      <c r="L1380">
        <f t="shared" si="460"/>
        <v>91.566444763481414</v>
      </c>
      <c r="M1380">
        <f t="shared" si="461"/>
        <v>30.660359879992772</v>
      </c>
      <c r="N1380">
        <f t="shared" si="462"/>
        <v>0.12641966236296295</v>
      </c>
      <c r="O1380">
        <f t="shared" si="463"/>
        <v>116.66981580631099</v>
      </c>
      <c r="P1380">
        <f t="shared" si="464"/>
        <v>116.61661634178564</v>
      </c>
      <c r="Q1380">
        <f t="shared" si="465"/>
        <v>-1.4853717215231654</v>
      </c>
      <c r="R1380">
        <f t="shared" si="466"/>
        <v>118.15518752783416</v>
      </c>
      <c r="S1380">
        <f t="shared" si="467"/>
        <v>31.650607694341549</v>
      </c>
      <c r="T1380">
        <f t="shared" si="468"/>
        <v>13.133163440043166</v>
      </c>
      <c r="U1380">
        <f t="shared" si="469"/>
        <v>0.48904935909015007</v>
      </c>
      <c r="V1380" s="6">
        <f t="shared" si="471"/>
        <v>63171.000000159256</v>
      </c>
      <c r="W1380">
        <f t="shared" si="476"/>
        <v>13.133723791338515</v>
      </c>
      <c r="X1380">
        <f t="shared" si="477"/>
        <v>31.682086278877097</v>
      </c>
      <c r="Y1380">
        <f t="shared" si="472"/>
        <v>-1.4822555779754509</v>
      </c>
      <c r="Z1380">
        <f t="shared" si="473"/>
        <v>1.254229827718303E-7</v>
      </c>
      <c r="AA1380">
        <f t="shared" si="475"/>
        <v>-2.94482712672347E-8</v>
      </c>
      <c r="AB1380">
        <f t="shared" si="474"/>
        <v>1.0012189012046917</v>
      </c>
      <c r="AC1380">
        <f t="shared" si="470"/>
        <v>2.0960967661917582</v>
      </c>
      <c r="AD1380">
        <f t="shared" si="478"/>
        <v>7.3202404553720003E-12</v>
      </c>
      <c r="AE1380">
        <f t="shared" si="479"/>
        <v>2.1975090713396501E-4</v>
      </c>
      <c r="AF1380">
        <f t="shared" si="480"/>
        <v>3.3160853995691295E-9</v>
      </c>
      <c r="AG1380">
        <f t="shared" si="481"/>
        <v>7.3202404553719999E-10</v>
      </c>
      <c r="AH1380">
        <f t="shared" si="482"/>
        <v>3.3160853995691296E-5</v>
      </c>
    </row>
    <row r="1381" spans="1:34">
      <c r="A1381" s="4">
        <v>43251.271168981482</v>
      </c>
      <c r="B1381" s="3">
        <v>-2.1553555092577899E-3</v>
      </c>
      <c r="C1381">
        <v>2.8847485726273598</v>
      </c>
      <c r="D1381">
        <v>3.9166175454593E-2</v>
      </c>
      <c r="E1381" s="3">
        <v>3.9046908509462797E-2</v>
      </c>
      <c r="F1381" s="3">
        <v>3.8927271689972301E-2</v>
      </c>
      <c r="G1381">
        <v>-4593655</v>
      </c>
      <c r="H1381">
        <v>13051797</v>
      </c>
      <c r="K1381">
        <f t="shared" si="459"/>
        <v>138.28566618973167</v>
      </c>
      <c r="L1381">
        <f t="shared" si="460"/>
        <v>91.493218422517671</v>
      </c>
      <c r="M1381">
        <f t="shared" si="461"/>
        <v>30.635840570845815</v>
      </c>
      <c r="N1381">
        <f t="shared" si="462"/>
        <v>0.12645138058107513</v>
      </c>
      <c r="O1381">
        <f t="shared" si="463"/>
        <v>116.62956066107108</v>
      </c>
      <c r="P1381">
        <f t="shared" si="464"/>
        <v>116.57461699039465</v>
      </c>
      <c r="Q1381">
        <f t="shared" si="465"/>
        <v>-1.4781331574288714</v>
      </c>
      <c r="R1381">
        <f t="shared" si="466"/>
        <v>118.10769381849995</v>
      </c>
      <c r="S1381">
        <f t="shared" si="467"/>
        <v>31.621262675798395</v>
      </c>
      <c r="T1381">
        <f t="shared" si="468"/>
        <v>13.136502199844449</v>
      </c>
      <c r="U1381">
        <f t="shared" si="469"/>
        <v>0.48899212691341665</v>
      </c>
      <c r="V1381" s="6">
        <f t="shared" si="471"/>
        <v>63231.000000354834</v>
      </c>
      <c r="W1381">
        <f t="shared" si="476"/>
        <v>13.133557437047719</v>
      </c>
      <c r="X1381">
        <f t="shared" si="477"/>
        <v>31.681605895888477</v>
      </c>
      <c r="Y1381">
        <f t="shared" si="472"/>
        <v>-1.4834111445792264</v>
      </c>
      <c r="Z1381">
        <f t="shared" si="473"/>
        <v>-3.7940452150153272E-8</v>
      </c>
      <c r="AA1381">
        <f t="shared" si="475"/>
        <v>-1.3188077399291795E-8</v>
      </c>
      <c r="AB1381">
        <f t="shared" si="474"/>
        <v>1.0012608226667126</v>
      </c>
      <c r="AC1381">
        <f t="shared" si="470"/>
        <v>2.0960162019177533</v>
      </c>
      <c r="AD1381">
        <f t="shared" si="478"/>
        <v>3.2756077696048711E-12</v>
      </c>
      <c r="AE1381">
        <f t="shared" si="479"/>
        <v>8.9059020455604999E-5</v>
      </c>
      <c r="AF1381">
        <f t="shared" si="480"/>
        <v>3.6613817666271022E-9</v>
      </c>
      <c r="AG1381">
        <f t="shared" si="481"/>
        <v>3.2756077696048711E-10</v>
      </c>
      <c r="AH1381">
        <f t="shared" si="482"/>
        <v>3.6613817666271025E-5</v>
      </c>
    </row>
    <row r="1382" spans="1:34">
      <c r="A1382" s="4">
        <v>43251.271863425929</v>
      </c>
      <c r="B1382" s="3">
        <v>-2.15681825073261E-3</v>
      </c>
      <c r="C1382">
        <v>2.8846296505562399</v>
      </c>
      <c r="D1382" s="3">
        <v>3.9155329761706499E-2</v>
      </c>
      <c r="E1382" s="3">
        <v>3.90366336425177E-2</v>
      </c>
      <c r="F1382" s="3">
        <v>3.8919315204548201E-2</v>
      </c>
      <c r="G1382">
        <v>-4593641</v>
      </c>
      <c r="H1382">
        <v>13051797</v>
      </c>
      <c r="K1382">
        <f t="shared" si="459"/>
        <v>138.37884886520879</v>
      </c>
      <c r="L1382">
        <f t="shared" si="460"/>
        <v>91.596859825671956</v>
      </c>
      <c r="M1382">
        <f t="shared" si="461"/>
        <v>30.670544142960971</v>
      </c>
      <c r="N1382">
        <f t="shared" si="462"/>
        <v>0.12641533715140371</v>
      </c>
      <c r="O1382">
        <f t="shared" si="463"/>
        <v>116.59698506882735</v>
      </c>
      <c r="P1382">
        <f t="shared" si="464"/>
        <v>116.54386492293546</v>
      </c>
      <c r="Q1382">
        <f t="shared" si="465"/>
        <v>-1.4867285547856426</v>
      </c>
      <c r="R1382">
        <f t="shared" si="466"/>
        <v>118.08371362361299</v>
      </c>
      <c r="S1382">
        <f t="shared" si="467"/>
        <v>31.661696512818065</v>
      </c>
      <c r="T1382">
        <f t="shared" si="468"/>
        <v>13.13270815461588</v>
      </c>
      <c r="U1382">
        <f t="shared" si="469"/>
        <v>0.48905716347788353</v>
      </c>
      <c r="V1382" s="6">
        <f t="shared" si="471"/>
        <v>63291.000000550412</v>
      </c>
      <c r="W1382">
        <f t="shared" si="476"/>
        <v>13.13329769087437</v>
      </c>
      <c r="X1382">
        <f t="shared" si="477"/>
        <v>31.67514698771388</v>
      </c>
      <c r="Y1382">
        <f t="shared" si="472"/>
        <v>-1.4847751955651205</v>
      </c>
      <c r="Z1382">
        <f t="shared" si="473"/>
        <v>-2.1008349613298342E-7</v>
      </c>
      <c r="AA1382">
        <f t="shared" si="475"/>
        <v>-6.2872003054725376E-8</v>
      </c>
      <c r="AB1382">
        <f t="shared" si="474"/>
        <v>1.0013074553744543</v>
      </c>
      <c r="AC1382">
        <f t="shared" si="470"/>
        <v>2.0961077522291189</v>
      </c>
      <c r="AD1382">
        <f t="shared" si="478"/>
        <v>1.5602259781043039E-11</v>
      </c>
      <c r="AE1382">
        <f t="shared" si="479"/>
        <v>3.684287751897368E-4</v>
      </c>
      <c r="AF1382">
        <f t="shared" si="480"/>
        <v>4.2156543830792275E-9</v>
      </c>
      <c r="AG1382">
        <f t="shared" si="481"/>
        <v>1.5602259781043038E-9</v>
      </c>
      <c r="AH1382">
        <f t="shared" si="482"/>
        <v>4.2156543830792276E-5</v>
      </c>
    </row>
    <row r="1383" spans="1:34">
      <c r="A1383" s="4">
        <v>43251.272569444445</v>
      </c>
      <c r="B1383" s="3">
        <v>-2.15659229879748E-3</v>
      </c>
      <c r="C1383">
        <v>2.8846688948397099</v>
      </c>
      <c r="D1383" s="3">
        <v>3.9143913242878602E-2</v>
      </c>
      <c r="E1383" s="3">
        <v>3.9025894979495199E-2</v>
      </c>
      <c r="F1383" s="3">
        <v>3.8908845517889902E-2</v>
      </c>
      <c r="G1383">
        <v>-4593641</v>
      </c>
      <c r="H1383">
        <v>13051797</v>
      </c>
      <c r="K1383">
        <f t="shared" si="459"/>
        <v>138.36445479338741</v>
      </c>
      <c r="L1383">
        <f t="shared" si="460"/>
        <v>91.596228061677166</v>
      </c>
      <c r="M1383">
        <f t="shared" si="461"/>
        <v>30.670332601369623</v>
      </c>
      <c r="N1383">
        <f t="shared" si="462"/>
        <v>0.1264272314831954</v>
      </c>
      <c r="O1383">
        <f t="shared" si="463"/>
        <v>116.56269497172867</v>
      </c>
      <c r="P1383">
        <f t="shared" si="464"/>
        <v>116.51172474132007</v>
      </c>
      <c r="Q1383">
        <f t="shared" si="465"/>
        <v>-1.4894638744808475</v>
      </c>
      <c r="R1383">
        <f t="shared" si="466"/>
        <v>118.05215884620952</v>
      </c>
      <c r="S1383">
        <f t="shared" si="467"/>
        <v>31.663308517690187</v>
      </c>
      <c r="T1383">
        <f t="shared" si="468"/>
        <v>13.133960189541318</v>
      </c>
      <c r="U1383">
        <f t="shared" si="469"/>
        <v>0.48903570141160946</v>
      </c>
      <c r="V1383" s="6">
        <f t="shared" si="471"/>
        <v>63352.000000351109</v>
      </c>
      <c r="W1383">
        <f t="shared" si="476"/>
        <v>13.13299416725607</v>
      </c>
      <c r="X1383">
        <f t="shared" si="477"/>
        <v>31.679388496439419</v>
      </c>
      <c r="Y1383">
        <f t="shared" si="472"/>
        <v>-1.4878687917513531</v>
      </c>
      <c r="Z1383">
        <f t="shared" si="473"/>
        <v>1.2542298274584558E-7</v>
      </c>
      <c r="AA1383">
        <f t="shared" si="475"/>
        <v>-7.7284447561733589E-8</v>
      </c>
      <c r="AB1383">
        <f t="shared" si="474"/>
        <v>1.0014167314379865</v>
      </c>
      <c r="AC1383">
        <f t="shared" si="470"/>
        <v>2.0960775406263679</v>
      </c>
      <c r="AD1383">
        <f t="shared" si="478"/>
        <v>1.9138686313127898E-11</v>
      </c>
      <c r="AE1383">
        <f t="shared" si="479"/>
        <v>7.9034629391494971E-4</v>
      </c>
      <c r="AF1383">
        <f t="shared" si="480"/>
        <v>2.4106032578412616E-9</v>
      </c>
      <c r="AG1383">
        <f t="shared" si="481"/>
        <v>1.9138686313127898E-9</v>
      </c>
      <c r="AH1383">
        <f t="shared" si="482"/>
        <v>2.4106032578412616E-5</v>
      </c>
    </row>
    <row r="1384" spans="1:34">
      <c r="A1384" s="4">
        <v>43251.273263888892</v>
      </c>
      <c r="B1384" s="3">
        <v>-2.1582928844145499E-3</v>
      </c>
      <c r="C1384">
        <v>2.8846772193846801</v>
      </c>
      <c r="D1384" s="3">
        <v>3.9134161633046498E-2</v>
      </c>
      <c r="E1384" s="3">
        <v>3.9017962877351202E-2</v>
      </c>
      <c r="F1384" s="3">
        <v>3.8898447296669497E-2</v>
      </c>
      <c r="G1384">
        <v>-4593630</v>
      </c>
      <c r="H1384">
        <v>13051797</v>
      </c>
      <c r="K1384">
        <f t="shared" si="459"/>
        <v>138.4727891234138</v>
      </c>
      <c r="L1384">
        <f t="shared" si="460"/>
        <v>91.718230758862447</v>
      </c>
      <c r="M1384">
        <f t="shared" si="461"/>
        <v>30.711184319613054</v>
      </c>
      <c r="N1384">
        <f t="shared" si="462"/>
        <v>0.12642975452326993</v>
      </c>
      <c r="O1384">
        <f t="shared" si="463"/>
        <v>116.5334055137904</v>
      </c>
      <c r="P1384">
        <f t="shared" si="464"/>
        <v>116.48798442998282</v>
      </c>
      <c r="Q1384">
        <f t="shared" si="465"/>
        <v>-1.4874139459875693</v>
      </c>
      <c r="R1384">
        <f t="shared" si="466"/>
        <v>118.02081945977797</v>
      </c>
      <c r="S1384">
        <f t="shared" si="467"/>
        <v>31.702793616938099</v>
      </c>
      <c r="T1384">
        <f t="shared" si="468"/>
        <v>13.134225772707058</v>
      </c>
      <c r="U1384">
        <f t="shared" si="469"/>
        <v>0.48903114885210125</v>
      </c>
      <c r="V1384" s="6">
        <f t="shared" si="471"/>
        <v>63412.000000546686</v>
      </c>
      <c r="W1384">
        <f t="shared" si="476"/>
        <v>13.133014596730384</v>
      </c>
      <c r="X1384">
        <f t="shared" si="477"/>
        <v>31.674627477031986</v>
      </c>
      <c r="Y1384">
        <f t="shared" si="472"/>
        <v>-1.4883334244965833</v>
      </c>
      <c r="Z1384">
        <f t="shared" si="473"/>
        <v>-2.0234907926534774E-7</v>
      </c>
      <c r="AA1384">
        <f t="shared" si="475"/>
        <v>-9.7460376790144601E-8</v>
      </c>
      <c r="AB1384">
        <f t="shared" si="474"/>
        <v>1.0014310774523387</v>
      </c>
      <c r="AC1384">
        <f t="shared" si="470"/>
        <v>2.0960711321045786</v>
      </c>
      <c r="AD1384">
        <f t="shared" si="478"/>
        <v>2.4127436154367568E-11</v>
      </c>
      <c r="AE1384">
        <f t="shared" si="479"/>
        <v>6.6755527969262402E-6</v>
      </c>
      <c r="AF1384">
        <f t="shared" si="480"/>
        <v>3.5979487756880447E-7</v>
      </c>
      <c r="AG1384">
        <f t="shared" si="481"/>
        <v>2.4127436154367569E-9</v>
      </c>
      <c r="AH1384">
        <f t="shared" si="482"/>
        <v>3.5979487756880447E-3</v>
      </c>
    </row>
    <row r="1385" spans="1:34">
      <c r="A1385" s="4">
        <v>43251.273958333331</v>
      </c>
      <c r="B1385" s="3">
        <v>-2.15729393901711E-3</v>
      </c>
      <c r="C1385">
        <v>2.8845927847141901</v>
      </c>
      <c r="D1385" s="3">
        <v>3.9124029472586697E-2</v>
      </c>
      <c r="E1385" s="3">
        <v>3.9005868502717901E-2</v>
      </c>
      <c r="F1385" s="3">
        <v>3.8888585066233598E-2</v>
      </c>
      <c r="G1385">
        <v>-4593632</v>
      </c>
      <c r="H1385">
        <v>13051797</v>
      </c>
      <c r="K1385">
        <f t="shared" si="459"/>
        <v>138.40915217430739</v>
      </c>
      <c r="L1385">
        <f t="shared" si="460"/>
        <v>91.667557621906823</v>
      </c>
      <c r="M1385">
        <f t="shared" si="461"/>
        <v>30.694216787245484</v>
      </c>
      <c r="N1385">
        <f t="shared" si="462"/>
        <v>0.12640416368820478</v>
      </c>
      <c r="O1385">
        <f t="shared" si="463"/>
        <v>116.50297305261519</v>
      </c>
      <c r="P1385">
        <f t="shared" si="464"/>
        <v>116.45178668391104</v>
      </c>
      <c r="Q1385">
        <f t="shared" si="465"/>
        <v>-1.4881224530213331</v>
      </c>
      <c r="R1385">
        <f t="shared" si="466"/>
        <v>117.99109550563652</v>
      </c>
      <c r="S1385">
        <f t="shared" si="467"/>
        <v>31.68629842259304</v>
      </c>
      <c r="T1385">
        <f t="shared" si="468"/>
        <v>13.131532000594939</v>
      </c>
      <c r="U1385">
        <f t="shared" si="469"/>
        <v>0.48907732481286964</v>
      </c>
      <c r="V1385" s="6">
        <f t="shared" si="471"/>
        <v>63472.000000113621</v>
      </c>
      <c r="W1385">
        <f t="shared" si="476"/>
        <v>13.132947471314795</v>
      </c>
      <c r="X1385">
        <f t="shared" si="477"/>
        <v>31.669243009032161</v>
      </c>
      <c r="Y1385">
        <f t="shared" si="472"/>
        <v>-1.4859879448740732</v>
      </c>
      <c r="Z1385">
        <f t="shared" si="473"/>
        <v>-2.7506827960480756E-7</v>
      </c>
      <c r="AA1385">
        <f t="shared" si="475"/>
        <v>-6.9908381653027223E-8</v>
      </c>
      <c r="AB1385">
        <f t="shared" si="474"/>
        <v>1.0013491614926977</v>
      </c>
      <c r="AC1385">
        <f t="shared" si="470"/>
        <v>2.0961361328256443</v>
      </c>
      <c r="AD1385">
        <f t="shared" si="478"/>
        <v>1.7334477437397346E-11</v>
      </c>
      <c r="AE1385">
        <f t="shared" si="479"/>
        <v>5.6679211231109783E-6</v>
      </c>
      <c r="AF1385">
        <f t="shared" si="480"/>
        <v>3.0445141171255703E-7</v>
      </c>
      <c r="AG1385">
        <f t="shared" si="481"/>
        <v>1.7334477437397345E-9</v>
      </c>
      <c r="AH1385">
        <f t="shared" si="482"/>
        <v>3.0445141171255704E-3</v>
      </c>
    </row>
    <row r="1386" spans="1:34">
      <c r="A1386" s="4">
        <v>43251.274652777778</v>
      </c>
      <c r="B1386" s="3">
        <v>-2.1584355908999E-3</v>
      </c>
      <c r="C1386">
        <v>2.8845737571828098</v>
      </c>
      <c r="D1386" s="3">
        <v>3.9117750387231399E-2</v>
      </c>
      <c r="E1386" s="3">
        <v>3.8999553740741197E-2</v>
      </c>
      <c r="F1386" s="3">
        <v>3.8880438006308402E-2</v>
      </c>
      <c r="G1386">
        <v>-4593621</v>
      </c>
      <c r="H1386">
        <v>13051797</v>
      </c>
      <c r="K1386">
        <f t="shared" si="459"/>
        <v>138.4818801161434</v>
      </c>
      <c r="L1386">
        <f t="shared" si="460"/>
        <v>91.750994799867229</v>
      </c>
      <c r="M1386">
        <f t="shared" si="461"/>
        <v>30.722155121099604</v>
      </c>
      <c r="N1386">
        <f t="shared" si="462"/>
        <v>0.12639839673945702</v>
      </c>
      <c r="O1386">
        <f t="shared" si="463"/>
        <v>116.48411349921106</v>
      </c>
      <c r="P1386">
        <f t="shared" si="464"/>
        <v>116.432886975785</v>
      </c>
      <c r="Q1386">
        <f t="shared" si="465"/>
        <v>-1.4824274356133174</v>
      </c>
      <c r="R1386">
        <f t="shared" si="466"/>
        <v>117.96654093482438</v>
      </c>
      <c r="S1386">
        <f t="shared" si="467"/>
        <v>31.71044007817515</v>
      </c>
      <c r="T1386">
        <f t="shared" si="468"/>
        <v>13.130924953358333</v>
      </c>
      <c r="U1386">
        <f t="shared" si="469"/>
        <v>0.48908773066318501</v>
      </c>
      <c r="V1386" s="6">
        <f t="shared" si="471"/>
        <v>63532.000000309199</v>
      </c>
      <c r="W1386">
        <f t="shared" si="476"/>
        <v>13.132982493270742</v>
      </c>
      <c r="X1386">
        <f t="shared" si="477"/>
        <v>31.666412448878607</v>
      </c>
      <c r="Y1386">
        <f t="shared" si="472"/>
        <v>-1.4835012867554269</v>
      </c>
      <c r="Z1386">
        <f t="shared" si="473"/>
        <v>-6.6395791296519001E-8</v>
      </c>
      <c r="AA1386">
        <f t="shared" si="475"/>
        <v>3.4640631243978041E-9</v>
      </c>
      <c r="AB1386">
        <f t="shared" si="474"/>
        <v>1.0012601639095693</v>
      </c>
      <c r="AC1386">
        <f t="shared" si="470"/>
        <v>2.0961507808754636</v>
      </c>
      <c r="AD1386">
        <f t="shared" si="478"/>
        <v>-8.603946408895343E-13</v>
      </c>
      <c r="AE1386">
        <f t="shared" si="479"/>
        <v>7.8342419918135138E-5</v>
      </c>
      <c r="AF1386">
        <f t="shared" si="480"/>
        <v>-1.0932808733111983E-9</v>
      </c>
      <c r="AG1386" t="str">
        <f t="shared" si="481"/>
        <v>NaN</v>
      </c>
      <c r="AH1386" t="str">
        <f t="shared" si="482"/>
        <v>NaN</v>
      </c>
    </row>
    <row r="1387" spans="1:34">
      <c r="A1387" s="4">
        <v>43251.275347222225</v>
      </c>
      <c r="B1387" s="3">
        <v>-2.1567350052828301E-3</v>
      </c>
      <c r="C1387">
        <v>2.8845678110792501</v>
      </c>
      <c r="D1387" s="3">
        <v>3.91132313485286E-2</v>
      </c>
      <c r="E1387">
        <v>3.8994975241003003E-2</v>
      </c>
      <c r="F1387" s="3">
        <v>3.88751138311818E-2</v>
      </c>
      <c r="G1387">
        <v>-4593614</v>
      </c>
      <c r="H1387">
        <v>13051797</v>
      </c>
      <c r="K1387">
        <f t="shared" si="459"/>
        <v>138.37354578611701</v>
      </c>
      <c r="L1387">
        <f t="shared" si="460"/>
        <v>91.649659049588863</v>
      </c>
      <c r="M1387">
        <f t="shared" si="461"/>
        <v>30.688223580126607</v>
      </c>
      <c r="N1387">
        <f t="shared" si="462"/>
        <v>0.12639659456797231</v>
      </c>
      <c r="O1387">
        <f t="shared" si="463"/>
        <v>116.47054033577589</v>
      </c>
      <c r="P1387">
        <f t="shared" si="464"/>
        <v>116.41918379757713</v>
      </c>
      <c r="Q1387">
        <f t="shared" si="465"/>
        <v>-1.4799539716316303</v>
      </c>
      <c r="R1387">
        <f t="shared" si="466"/>
        <v>117.95049430740752</v>
      </c>
      <c r="S1387">
        <f t="shared" si="467"/>
        <v>31.674859561214362</v>
      </c>
      <c r="T1387">
        <f t="shared" si="468"/>
        <v>13.130735251096784</v>
      </c>
      <c r="U1387">
        <f t="shared" si="469"/>
        <v>0.48909098249141031</v>
      </c>
      <c r="V1387" s="6">
        <f t="shared" si="471"/>
        <v>63592.000000504777</v>
      </c>
      <c r="W1387">
        <f t="shared" si="476"/>
        <v>13.132681888148769</v>
      </c>
      <c r="X1387">
        <f t="shared" si="477"/>
        <v>31.664326185985352</v>
      </c>
      <c r="Y1387">
        <f t="shared" si="472"/>
        <v>-1.480520662508809</v>
      </c>
      <c r="Z1387">
        <f t="shared" si="473"/>
        <v>-1.5808521827046813E-8</v>
      </c>
      <c r="AA1387">
        <f t="shared" si="475"/>
        <v>-2.2964351097436217E-8</v>
      </c>
      <c r="AB1387">
        <f t="shared" si="474"/>
        <v>1.0011564635959438</v>
      </c>
      <c r="AC1387">
        <f t="shared" si="470"/>
        <v>2.0961553583910346</v>
      </c>
      <c r="AD1387">
        <f t="shared" si="478"/>
        <v>5.7153190614989331E-12</v>
      </c>
      <c r="AE1387">
        <f t="shared" si="479"/>
        <v>-3.2947622675653389E-4</v>
      </c>
      <c r="AF1387">
        <f t="shared" si="480"/>
        <v>-1.7268214412386662E-9</v>
      </c>
      <c r="AG1387">
        <f t="shared" si="481"/>
        <v>5.7153190614989334E-10</v>
      </c>
      <c r="AH1387" t="str">
        <f t="shared" si="482"/>
        <v>NaN</v>
      </c>
    </row>
    <row r="1388" spans="1:34">
      <c r="A1388" s="4">
        <v>43251.276041666664</v>
      </c>
      <c r="B1388" s="3">
        <v>-2.1543922404816799E-3</v>
      </c>
      <c r="C1388">
        <v>2.8845678110792501</v>
      </c>
      <c r="D1388" s="3">
        <v>3.9102433224470601E-2</v>
      </c>
      <c r="E1388" s="3">
        <v>3.8983404123482598E-2</v>
      </c>
      <c r="F1388" s="3">
        <v>3.8864096242832602E-2</v>
      </c>
      <c r="G1388">
        <v>-4593601</v>
      </c>
      <c r="H1388">
        <v>13051797</v>
      </c>
      <c r="K1388">
        <f t="shared" si="459"/>
        <v>138.22430198880716</v>
      </c>
      <c r="L1388">
        <f t="shared" si="460"/>
        <v>91.514897771891796</v>
      </c>
      <c r="M1388">
        <f t="shared" si="461"/>
        <v>30.643099743739246</v>
      </c>
      <c r="N1388">
        <f t="shared" si="462"/>
        <v>0.12639659456797231</v>
      </c>
      <c r="O1388">
        <f t="shared" si="463"/>
        <v>116.4381076189369</v>
      </c>
      <c r="P1388">
        <f t="shared" si="464"/>
        <v>116.38455212901469</v>
      </c>
      <c r="Q1388">
        <f t="shared" si="465"/>
        <v>-1.4791805802814793</v>
      </c>
      <c r="R1388">
        <f t="shared" si="466"/>
        <v>117.91728819921838</v>
      </c>
      <c r="S1388">
        <f t="shared" si="467"/>
        <v>31.629220130593566</v>
      </c>
      <c r="T1388">
        <f t="shared" si="468"/>
        <v>13.130735251096784</v>
      </c>
      <c r="U1388">
        <f t="shared" si="469"/>
        <v>0.48909098249141031</v>
      </c>
      <c r="V1388" s="6">
        <f t="shared" si="471"/>
        <v>63652.000000071712</v>
      </c>
      <c r="W1388">
        <f t="shared" si="476"/>
        <v>13.132217847232328</v>
      </c>
      <c r="X1388">
        <f t="shared" si="477"/>
        <v>31.669778474180873</v>
      </c>
      <c r="Y1388">
        <f t="shared" si="472"/>
        <v>-1.4795062914065749</v>
      </c>
      <c r="Z1388">
        <f t="shared" si="473"/>
        <v>1.5492351380966839E-7</v>
      </c>
      <c r="AA1388">
        <f t="shared" si="475"/>
        <v>1.8484958501398618E-8</v>
      </c>
      <c r="AB1388">
        <f t="shared" si="474"/>
        <v>1.0011224462814523</v>
      </c>
      <c r="AC1388">
        <f t="shared" si="470"/>
        <v>2.0961553583910346</v>
      </c>
      <c r="AD1388">
        <f t="shared" si="478"/>
        <v>-4.6036514878646272E-12</v>
      </c>
      <c r="AE1388">
        <f t="shared" si="479"/>
        <v>-9.9262098903948832E-5</v>
      </c>
      <c r="AF1388">
        <f t="shared" si="480"/>
        <v>4.6168952420192669E-9</v>
      </c>
      <c r="AG1388" t="str">
        <f t="shared" si="481"/>
        <v>NaN</v>
      </c>
      <c r="AH1388">
        <f t="shared" si="482"/>
        <v>4.6168952420192669E-5</v>
      </c>
    </row>
    <row r="1389" spans="1:34">
      <c r="A1389" s="4">
        <v>43251.276736111111</v>
      </c>
      <c r="B1389" s="3">
        <v>-2.1577577350944898E-3</v>
      </c>
      <c r="C1389">
        <v>2.8846260828940999</v>
      </c>
      <c r="D1389">
        <v>3.9089779916102997E-2</v>
      </c>
      <c r="E1389" s="3">
        <v>3.8971511916370202E-2</v>
      </c>
      <c r="F1389">
        <v>3.8851554058474E-2</v>
      </c>
      <c r="G1389">
        <v>-4593592</v>
      </c>
      <c r="H1389">
        <v>13051797</v>
      </c>
      <c r="K1389">
        <f t="shared" si="459"/>
        <v>138.43869790067805</v>
      </c>
      <c r="L1389">
        <f t="shared" si="460"/>
        <v>91.745780270954313</v>
      </c>
      <c r="M1389">
        <f t="shared" si="461"/>
        <v>30.720409073915096</v>
      </c>
      <c r="N1389">
        <f t="shared" si="462"/>
        <v>0.12641425584851165</v>
      </c>
      <c r="O1389">
        <f t="shared" si="463"/>
        <v>116.40010276131913</v>
      </c>
      <c r="P1389">
        <f t="shared" si="464"/>
        <v>116.3489594583443</v>
      </c>
      <c r="Q1389">
        <f t="shared" si="465"/>
        <v>-1.4793843223066148</v>
      </c>
      <c r="R1389">
        <f t="shared" si="466"/>
        <v>117.87948708362575</v>
      </c>
      <c r="S1389">
        <f t="shared" si="467"/>
        <v>31.706665288786173</v>
      </c>
      <c r="T1389">
        <f t="shared" si="468"/>
        <v>13.132594333258821</v>
      </c>
      <c r="U1389">
        <f t="shared" si="469"/>
        <v>0.48905911457482115</v>
      </c>
      <c r="V1389" s="6">
        <f t="shared" si="471"/>
        <v>63712.00000026729</v>
      </c>
      <c r="W1389">
        <f t="shared" si="476"/>
        <v>13.132001878503903</v>
      </c>
      <c r="X1389">
        <f t="shared" si="477"/>
        <v>31.674262210068552</v>
      </c>
      <c r="Y1389">
        <f t="shared" si="472"/>
        <v>-1.4799624909892657</v>
      </c>
      <c r="Z1389">
        <f t="shared" si="473"/>
        <v>3.0352361730899179E-7</v>
      </c>
      <c r="AA1389">
        <f t="shared" si="475"/>
        <v>2.6615055431553018E-8</v>
      </c>
      <c r="AB1389">
        <f t="shared" si="474"/>
        <v>1.0011354713570118</v>
      </c>
      <c r="AC1389">
        <f t="shared" si="470"/>
        <v>2.0961104987384647</v>
      </c>
      <c r="AD1389">
        <f t="shared" si="478"/>
        <v>-6.6262550325889488E-12</v>
      </c>
      <c r="AE1389">
        <f t="shared" si="479"/>
        <v>-3.6770870254019711E-6</v>
      </c>
      <c r="AF1389">
        <f t="shared" si="480"/>
        <v>1.7938877931774346E-7</v>
      </c>
      <c r="AG1389" t="str">
        <f t="shared" si="481"/>
        <v>NaN</v>
      </c>
      <c r="AH1389">
        <f t="shared" si="482"/>
        <v>1.7938877931774348E-3</v>
      </c>
    </row>
    <row r="1390" spans="1:34">
      <c r="A1390" s="4">
        <v>43251.277430555558</v>
      </c>
      <c r="B1390" s="3">
        <v>-2.1561641793414301E-3</v>
      </c>
      <c r="C1390">
        <v>2.88468197626753</v>
      </c>
      <c r="D1390" s="3">
        <v>3.9082632699628403E-2</v>
      </c>
      <c r="E1390" s="3">
        <v>3.8964471729759698E-2</v>
      </c>
      <c r="F1390">
        <v>3.8845074525434002E-2</v>
      </c>
      <c r="G1390">
        <v>-4593579</v>
      </c>
      <c r="H1390">
        <v>13051797</v>
      </c>
      <c r="K1390">
        <f t="shared" si="459"/>
        <v>138.33718181519868</v>
      </c>
      <c r="L1390">
        <f t="shared" si="460"/>
        <v>91.652781472685078</v>
      </c>
      <c r="M1390">
        <f t="shared" si="461"/>
        <v>30.68926910085284</v>
      </c>
      <c r="N1390">
        <f t="shared" si="462"/>
        <v>0.12643119626045832</v>
      </c>
      <c r="O1390">
        <f t="shared" si="463"/>
        <v>116.37863573178119</v>
      </c>
      <c r="P1390">
        <f t="shared" si="464"/>
        <v>116.32788859730752</v>
      </c>
      <c r="Q1390">
        <f t="shared" si="465"/>
        <v>-1.4813225703797031</v>
      </c>
      <c r="R1390">
        <f t="shared" si="466"/>
        <v>117.85995830216089</v>
      </c>
      <c r="S1390">
        <f t="shared" si="467"/>
        <v>31.676817481105974</v>
      </c>
      <c r="T1390">
        <f t="shared" si="468"/>
        <v>13.134377534516364</v>
      </c>
      <c r="U1390">
        <f t="shared" si="469"/>
        <v>0.48902854738951967</v>
      </c>
      <c r="V1390" s="6">
        <f t="shared" si="471"/>
        <v>63772.000000462867</v>
      </c>
      <c r="W1390">
        <f t="shared" si="476"/>
        <v>13.13220033625432</v>
      </c>
      <c r="X1390">
        <f t="shared" si="477"/>
        <v>31.676685443252271</v>
      </c>
      <c r="Y1390">
        <f t="shared" si="472"/>
        <v>-1.4799030178401154</v>
      </c>
      <c r="Z1390">
        <f t="shared" si="473"/>
        <v>-5.9575916806992571E-8</v>
      </c>
      <c r="AA1390">
        <f t="shared" si="475"/>
        <v>-2.3068870327822875E-8</v>
      </c>
      <c r="AB1390">
        <f t="shared" si="474"/>
        <v>1.001134620194851</v>
      </c>
      <c r="AC1390">
        <f t="shared" si="470"/>
        <v>2.09606747009212</v>
      </c>
      <c r="AD1390">
        <f t="shared" si="478"/>
        <v>5.743486933706845E-12</v>
      </c>
      <c r="AE1390">
        <f t="shared" si="479"/>
        <v>-3.3504206866451469E-5</v>
      </c>
      <c r="AF1390">
        <f t="shared" si="480"/>
        <v>-1.7065040836752869E-8</v>
      </c>
      <c r="AG1390">
        <f t="shared" si="481"/>
        <v>5.7434869337068453E-10</v>
      </c>
      <c r="AH1390" t="str">
        <f t="shared" si="482"/>
        <v>NaN</v>
      </c>
    </row>
    <row r="1391" spans="1:34">
      <c r="A1391" s="4">
        <v>43251.278136574074</v>
      </c>
      <c r="B1391" s="3">
        <v>-2.1536787080549402E-3</v>
      </c>
      <c r="C1391">
        <v>2.8846034877005899</v>
      </c>
      <c r="D1391" s="3">
        <v>3.90739870650577E-2</v>
      </c>
      <c r="E1391" s="3">
        <v>3.8954066048536302E-2</v>
      </c>
      <c r="F1391" s="3">
        <v>3.8835688731251101E-2</v>
      </c>
      <c r="G1391">
        <v>-4593590</v>
      </c>
      <c r="H1391">
        <v>13051797</v>
      </c>
      <c r="K1391">
        <f t="shared" si="459"/>
        <v>138.17884702515991</v>
      </c>
      <c r="L1391">
        <f t="shared" si="460"/>
        <v>91.506784223678622</v>
      </c>
      <c r="M1391">
        <f t="shared" si="461"/>
        <v>30.640382980969193</v>
      </c>
      <c r="N1391">
        <f t="shared" si="462"/>
        <v>0.12640740759687491</v>
      </c>
      <c r="O1391">
        <f t="shared" si="463"/>
        <v>116.35266812699919</v>
      </c>
      <c r="P1391">
        <f t="shared" si="464"/>
        <v>116.29674501047077</v>
      </c>
      <c r="Q1391">
        <f t="shared" si="465"/>
        <v>-1.4790021608340282</v>
      </c>
      <c r="R1391">
        <f t="shared" si="466"/>
        <v>117.83167028783322</v>
      </c>
      <c r="S1391">
        <f t="shared" si="467"/>
        <v>31.626384421525213</v>
      </c>
      <c r="T1391">
        <f t="shared" si="468"/>
        <v>13.131873464665478</v>
      </c>
      <c r="U1391">
        <f t="shared" si="469"/>
        <v>0.48907147152206815</v>
      </c>
      <c r="V1391" s="6">
        <f t="shared" si="471"/>
        <v>63833.000000263564</v>
      </c>
      <c r="W1391">
        <f t="shared" si="476"/>
        <v>13.131914323614005</v>
      </c>
      <c r="X1391">
        <f t="shared" si="477"/>
        <v>31.678052409672038</v>
      </c>
      <c r="Y1391">
        <f t="shared" si="472"/>
        <v>-1.4792768538136822</v>
      </c>
      <c r="Z1391">
        <f t="shared" si="473"/>
        <v>8.7796087926496098E-8</v>
      </c>
      <c r="AA1391">
        <f t="shared" si="475"/>
        <v>-1.3132085224549831E-8</v>
      </c>
      <c r="AB1391">
        <f t="shared" si="474"/>
        <v>1.0011144417488671</v>
      </c>
      <c r="AC1391">
        <f t="shared" si="470"/>
        <v>2.0961278932976222</v>
      </c>
      <c r="AD1391">
        <f t="shared" si="478"/>
        <v>3.270990744001283E-12</v>
      </c>
      <c r="AE1391">
        <f t="shared" si="479"/>
        <v>-1.0268916450828223E-4</v>
      </c>
      <c r="AF1391">
        <f t="shared" si="480"/>
        <v>-3.170923253052209E-9</v>
      </c>
      <c r="AG1391">
        <f t="shared" si="481"/>
        <v>3.2709907440012831E-10</v>
      </c>
      <c r="AH1391" t="str">
        <f t="shared" si="482"/>
        <v>NaN</v>
      </c>
    </row>
    <row r="1392" spans="1:34">
      <c r="A1392" s="4">
        <v>43251.278831018521</v>
      </c>
      <c r="B1392" s="3">
        <v>-2.1548322521448399E-3</v>
      </c>
      <c r="C1392">
        <v>2.8847152744474398</v>
      </c>
      <c r="D1392" s="3">
        <v>3.9067612842045497E-2</v>
      </c>
      <c r="E1392">
        <v>3.8948108052773003E-2</v>
      </c>
      <c r="F1392" s="3">
        <v>3.88288399601152E-2</v>
      </c>
      <c r="G1392">
        <v>-4593583</v>
      </c>
      <c r="H1392">
        <v>13051797</v>
      </c>
      <c r="K1392">
        <f t="shared" si="459"/>
        <v>138.25233254972321</v>
      </c>
      <c r="L1392">
        <f t="shared" si="460"/>
        <v>91.589272395568671</v>
      </c>
      <c r="M1392">
        <f t="shared" si="461"/>
        <v>30.668003547023979</v>
      </c>
      <c r="N1392">
        <f t="shared" si="462"/>
        <v>0.12644128842076519</v>
      </c>
      <c r="O1392">
        <f t="shared" si="463"/>
        <v>116.33352282278588</v>
      </c>
      <c r="P1392">
        <f t="shared" si="464"/>
        <v>116.27891308246494</v>
      </c>
      <c r="Q1392">
        <f t="shared" si="465"/>
        <v>-1.4775058302273152</v>
      </c>
      <c r="R1392">
        <f t="shared" si="466"/>
        <v>117.8110286530132</v>
      </c>
      <c r="S1392">
        <f t="shared" si="467"/>
        <v>31.653007433842188</v>
      </c>
      <c r="T1392">
        <f t="shared" si="468"/>
        <v>13.135439867180242</v>
      </c>
      <c r="U1392">
        <f t="shared" si="469"/>
        <v>0.48901033715147119</v>
      </c>
      <c r="V1392" s="6">
        <f t="shared" si="471"/>
        <v>63893.000000459142</v>
      </c>
      <c r="W1392">
        <f t="shared" si="476"/>
        <v>13.13201647098554</v>
      </c>
      <c r="X1392">
        <f t="shared" si="477"/>
        <v>31.679282348462138</v>
      </c>
      <c r="Y1392">
        <f t="shared" si="472"/>
        <v>-1.478653773276174</v>
      </c>
      <c r="Z1392">
        <f t="shared" si="473"/>
        <v>-2.1815760109372681E-7</v>
      </c>
      <c r="AA1392">
        <f t="shared" si="475"/>
        <v>3.6406260100871101E-8</v>
      </c>
      <c r="AB1392">
        <f t="shared" si="474"/>
        <v>1.0010913453404195</v>
      </c>
      <c r="AC1392">
        <f t="shared" si="470"/>
        <v>2.0960418360049404</v>
      </c>
      <c r="AD1392">
        <f t="shared" si="478"/>
        <v>-9.0716612736284223E-12</v>
      </c>
      <c r="AE1392">
        <f t="shared" si="479"/>
        <v>2.2871334985896614E-4</v>
      </c>
      <c r="AF1392">
        <f t="shared" si="480"/>
        <v>-3.9484473093326788E-9</v>
      </c>
      <c r="AG1392" t="str">
        <f t="shared" si="481"/>
        <v>NaN</v>
      </c>
      <c r="AH1392" t="str">
        <f t="shared" si="482"/>
        <v>NaN</v>
      </c>
    </row>
    <row r="1393" spans="1:34">
      <c r="A1393" s="4">
        <v>43251.27952546296</v>
      </c>
      <c r="B1393" s="3">
        <v>-2.1531197743206599E-3</v>
      </c>
      <c r="C1393">
        <v>2.88452143147151</v>
      </c>
      <c r="D1393" s="3">
        <v>3.9053948696073398E-2</v>
      </c>
      <c r="E1393" s="3">
        <v>3.8935264469091603E-2</v>
      </c>
      <c r="F1393" s="3">
        <v>3.8815868983128901E-2</v>
      </c>
      <c r="G1393">
        <v>-4593572</v>
      </c>
      <c r="H1393">
        <v>13051797</v>
      </c>
      <c r="K1393">
        <f t="shared" si="459"/>
        <v>138.14324063696952</v>
      </c>
      <c r="L1393">
        <f t="shared" si="460"/>
        <v>91.497230714013213</v>
      </c>
      <c r="M1393">
        <f t="shared" si="461"/>
        <v>30.637184057551174</v>
      </c>
      <c r="N1393">
        <f t="shared" si="462"/>
        <v>0.12638253763039944</v>
      </c>
      <c r="O1393">
        <f t="shared" si="463"/>
        <v>116.29248186282102</v>
      </c>
      <c r="P1393">
        <f t="shared" si="464"/>
        <v>116.24047299814087</v>
      </c>
      <c r="Q1393">
        <f t="shared" si="465"/>
        <v>-1.4794533287671783</v>
      </c>
      <c r="R1393">
        <f t="shared" si="466"/>
        <v>117.7719351915882</v>
      </c>
      <c r="S1393">
        <f t="shared" si="467"/>
        <v>31.623486276729292</v>
      </c>
      <c r="T1393">
        <f t="shared" si="468"/>
        <v>13.129255573457534</v>
      </c>
      <c r="U1393">
        <f t="shared" si="469"/>
        <v>0.48911634675155424</v>
      </c>
      <c r="V1393" s="6">
        <f t="shared" si="471"/>
        <v>63953.000000026077</v>
      </c>
      <c r="W1393">
        <f t="shared" si="476"/>
        <v>13.132133210838729</v>
      </c>
      <c r="X1393">
        <f t="shared" si="477"/>
        <v>31.67944047503471</v>
      </c>
      <c r="Y1393">
        <f t="shared" si="472"/>
        <v>-1.4789444622857342</v>
      </c>
      <c r="Z1393">
        <f t="shared" si="473"/>
        <v>-4.1418327161215021E-7</v>
      </c>
      <c r="AA1393">
        <f t="shared" si="475"/>
        <v>2.1277092934670052E-10</v>
      </c>
      <c r="AB1393">
        <f t="shared" si="474"/>
        <v>1.0011028139316653</v>
      </c>
      <c r="AC1393">
        <f t="shared" si="470"/>
        <v>2.0961910630124696</v>
      </c>
      <c r="AD1393">
        <f t="shared" si="478"/>
        <v>-5.3011317428461624E-14</v>
      </c>
      <c r="AE1393">
        <f t="shared" si="479"/>
        <v>-6.5779004849174361E-5</v>
      </c>
      <c r="AF1393">
        <f t="shared" si="480"/>
        <v>8.0225481893667619E-11</v>
      </c>
      <c r="AG1393" t="str">
        <f t="shared" si="481"/>
        <v>NaN</v>
      </c>
      <c r="AH1393">
        <f t="shared" si="482"/>
        <v>8.0225481893667617E-7</v>
      </c>
    </row>
    <row r="1394" spans="1:34">
      <c r="A1394" s="4">
        <v>43251.280219907407</v>
      </c>
      <c r="B1394" s="3">
        <v>-2.15602147285608E-3</v>
      </c>
      <c r="C1394">
        <v>2.8845594865342701</v>
      </c>
      <c r="D1394" s="3">
        <v>3.9039035868354402E-2</v>
      </c>
      <c r="E1394" s="3">
        <v>3.8922099795818198E-2</v>
      </c>
      <c r="F1394" s="3">
        <v>3.8801147102913103E-2</v>
      </c>
      <c r="G1394">
        <v>-4593570</v>
      </c>
      <c r="H1394">
        <v>13051797</v>
      </c>
      <c r="K1394">
        <f t="shared" si="459"/>
        <v>138.32809082246911</v>
      </c>
      <c r="L1394">
        <f t="shared" si="460"/>
        <v>91.701432677071054</v>
      </c>
      <c r="M1394">
        <f t="shared" si="461"/>
        <v>30.705559603764929</v>
      </c>
      <c r="N1394">
        <f t="shared" si="462"/>
        <v>0.12639407152789484</v>
      </c>
      <c r="O1394">
        <f t="shared" si="463"/>
        <v>116.24769042348571</v>
      </c>
      <c r="P1394">
        <f t="shared" si="464"/>
        <v>116.20107191170879</v>
      </c>
      <c r="Q1394">
        <f t="shared" si="465"/>
        <v>-1.4798742278627088</v>
      </c>
      <c r="R1394">
        <f t="shared" si="466"/>
        <v>117.72756465134842</v>
      </c>
      <c r="S1394">
        <f t="shared" si="467"/>
        <v>31.692142422340069</v>
      </c>
      <c r="T1394">
        <f t="shared" si="468"/>
        <v>13.130469667930733</v>
      </c>
      <c r="U1394">
        <f t="shared" si="469"/>
        <v>0.48909553505092418</v>
      </c>
      <c r="V1394" s="6">
        <f t="shared" si="471"/>
        <v>64013.000000221655</v>
      </c>
      <c r="W1394">
        <f t="shared" si="476"/>
        <v>13.132635192207442</v>
      </c>
      <c r="X1394">
        <f t="shared" si="477"/>
        <v>31.665640012808712</v>
      </c>
      <c r="Y1394">
        <f t="shared" si="472"/>
        <v>-1.479765914139539</v>
      </c>
      <c r="Z1394">
        <f t="shared" si="473"/>
        <v>5.3748973895864438E-8</v>
      </c>
      <c r="AA1394">
        <f t="shared" si="475"/>
        <v>-3.5088572849666578E-8</v>
      </c>
      <c r="AB1394">
        <f t="shared" si="474"/>
        <v>1.0011291316586968</v>
      </c>
      <c r="AC1394">
        <f t="shared" si="470"/>
        <v>2.0961617669128314</v>
      </c>
      <c r="AD1394">
        <f t="shared" si="478"/>
        <v>8.737250515966445E-12</v>
      </c>
      <c r="AE1394">
        <f t="shared" si="479"/>
        <v>-2.3135073924487393E-4</v>
      </c>
      <c r="AF1394">
        <f t="shared" si="480"/>
        <v>-3.759541926748574E-9</v>
      </c>
      <c r="AG1394">
        <f t="shared" si="481"/>
        <v>8.7372505159664451E-10</v>
      </c>
      <c r="AH1394" t="str">
        <f t="shared" si="482"/>
        <v>NaN</v>
      </c>
    </row>
    <row r="1395" spans="1:34">
      <c r="A1395" s="4">
        <v>43251.280914351853</v>
      </c>
      <c r="B1395" s="3">
        <v>-2.15721069356732E-3</v>
      </c>
      <c r="C1395">
        <v>2.8845416482236002</v>
      </c>
      <c r="D1395" s="3">
        <v>3.90335059920471E-2</v>
      </c>
      <c r="E1395" s="3">
        <v>3.8915107178036097E-2</v>
      </c>
      <c r="F1395" s="3">
        <v>3.8795668086004299E-2</v>
      </c>
      <c r="G1395">
        <v>-4593559</v>
      </c>
      <c r="H1395">
        <v>13051797</v>
      </c>
      <c r="K1395">
        <f t="shared" si="459"/>
        <v>138.40384909521498</v>
      </c>
      <c r="L1395">
        <f t="shared" si="460"/>
        <v>91.784393067678437</v>
      </c>
      <c r="M1395">
        <f t="shared" si="461"/>
        <v>30.733338288832119</v>
      </c>
      <c r="N1395">
        <f t="shared" si="462"/>
        <v>0.12638866501344354</v>
      </c>
      <c r="O1395">
        <f t="shared" si="463"/>
        <v>116.23108115770341</v>
      </c>
      <c r="P1395">
        <f t="shared" si="464"/>
        <v>116.18014342135456</v>
      </c>
      <c r="Q1395">
        <f t="shared" si="465"/>
        <v>-1.47997018578873</v>
      </c>
      <c r="R1395">
        <f t="shared" si="466"/>
        <v>117.71105134349214</v>
      </c>
      <c r="S1395">
        <f t="shared" si="467"/>
        <v>31.71998507935794</v>
      </c>
      <c r="T1395">
        <f t="shared" si="468"/>
        <v>13.129900561146387</v>
      </c>
      <c r="U1395">
        <f t="shared" si="469"/>
        <v>0.48910529053559493</v>
      </c>
      <c r="V1395" s="6">
        <f t="shared" si="471"/>
        <v>64073.000000417233</v>
      </c>
      <c r="W1395">
        <f t="shared" si="476"/>
        <v>13.13345528967611</v>
      </c>
      <c r="X1395">
        <f t="shared" si="477"/>
        <v>31.671152136544833</v>
      </c>
      <c r="Y1395">
        <f t="shared" si="472"/>
        <v>-1.4802306464185904</v>
      </c>
      <c r="Z1395">
        <f t="shared" si="473"/>
        <v>5.0169193108761492E-7</v>
      </c>
      <c r="AA1395">
        <f t="shared" si="475"/>
        <v>-2.4595596473980775E-8</v>
      </c>
      <c r="AB1395">
        <f t="shared" si="474"/>
        <v>1.0011444042427025</v>
      </c>
      <c r="AC1395">
        <f t="shared" si="470"/>
        <v>2.0961754994595378</v>
      </c>
      <c r="AD1395">
        <f t="shared" si="478"/>
        <v>6.1225581078103078E-12</v>
      </c>
      <c r="AE1395">
        <f t="shared" si="479"/>
        <v>3.2360322192432722E-4</v>
      </c>
      <c r="AF1395">
        <f t="shared" si="480"/>
        <v>1.8834370726802755E-9</v>
      </c>
      <c r="AG1395">
        <f t="shared" si="481"/>
        <v>6.1225581078103082E-10</v>
      </c>
      <c r="AH1395">
        <f t="shared" si="482"/>
        <v>1.8834370726802755E-5</v>
      </c>
    </row>
    <row r="1396" spans="1:34">
      <c r="A1396" s="4">
        <v>43251.28162037037</v>
      </c>
      <c r="B1396" s="3">
        <v>-2.1556884910569301E-3</v>
      </c>
      <c r="C1396">
        <v>2.8847497618480702</v>
      </c>
      <c r="D1396" s="3">
        <v>3.9017915308522798E-2</v>
      </c>
      <c r="E1396" s="3">
        <v>3.8900265703559901E-2</v>
      </c>
      <c r="F1396" s="3">
        <v>3.8780422125910298E-2</v>
      </c>
      <c r="G1396">
        <v>-4593572</v>
      </c>
      <c r="H1396">
        <v>13051797</v>
      </c>
      <c r="K1396">
        <f t="shared" si="459"/>
        <v>138.30687850610008</v>
      </c>
      <c r="L1396">
        <f t="shared" si="460"/>
        <v>91.707463154351984</v>
      </c>
      <c r="M1396">
        <f t="shared" si="461"/>
        <v>30.707578865342235</v>
      </c>
      <c r="N1396">
        <f t="shared" si="462"/>
        <v>0.12645174101537157</v>
      </c>
      <c r="O1396">
        <f t="shared" si="463"/>
        <v>116.18425374385318</v>
      </c>
      <c r="P1396">
        <f t="shared" si="464"/>
        <v>116.13572376835813</v>
      </c>
      <c r="Q1396">
        <f t="shared" si="465"/>
        <v>-1.4808475256043323</v>
      </c>
      <c r="R1396">
        <f t="shared" si="466"/>
        <v>117.66510126945751</v>
      </c>
      <c r="S1396">
        <f t="shared" si="467"/>
        <v>31.694810549078458</v>
      </c>
      <c r="T1396">
        <f t="shared" si="468"/>
        <v>13.136540140296706</v>
      </c>
      <c r="U1396">
        <f t="shared" si="469"/>
        <v>0.4889914765477727</v>
      </c>
      <c r="V1396" s="6">
        <f t="shared" si="471"/>
        <v>64134.000000217929</v>
      </c>
      <c r="W1396">
        <f t="shared" si="476"/>
        <v>13.134015640971434</v>
      </c>
      <c r="X1396">
        <f t="shared" si="477"/>
        <v>31.671827131855025</v>
      </c>
      <c r="Y1396">
        <f t="shared" si="472"/>
        <v>-1.4806094901551983</v>
      </c>
      <c r="Z1396">
        <f t="shared" si="473"/>
        <v>5.0169193108321064E-8</v>
      </c>
      <c r="AA1396">
        <f t="shared" si="475"/>
        <v>5.8530725114541941E-8</v>
      </c>
      <c r="AB1396">
        <f t="shared" si="474"/>
        <v>1.0011588073237156</v>
      </c>
      <c r="AC1396">
        <f t="shared" si="470"/>
        <v>2.0960152864146404</v>
      </c>
      <c r="AD1396">
        <f t="shared" si="478"/>
        <v>-1.4565155606639255E-11</v>
      </c>
      <c r="AE1396">
        <f t="shared" si="479"/>
        <v>4.6055894659494524E-4</v>
      </c>
      <c r="AF1396">
        <f t="shared" si="480"/>
        <v>-3.1481900475016876E-9</v>
      </c>
      <c r="AG1396" t="str">
        <f t="shared" si="481"/>
        <v>NaN</v>
      </c>
      <c r="AH1396" t="str">
        <f t="shared" si="482"/>
        <v>NaN</v>
      </c>
    </row>
    <row r="1397" spans="1:34">
      <c r="A1397" s="4">
        <v>43251.282314814816</v>
      </c>
      <c r="B1397" s="3">
        <v>-2.15672311307571E-3</v>
      </c>
      <c r="C1397">
        <v>2.88456067575498</v>
      </c>
      <c r="D1397" s="3">
        <v>3.90097096856152E-2</v>
      </c>
      <c r="E1397" s="3">
        <v>3.8891560607953603E-2</v>
      </c>
      <c r="F1397" s="3">
        <v>3.87722988877977E-2</v>
      </c>
      <c r="G1397">
        <v>-4593547</v>
      </c>
      <c r="H1397">
        <v>13051797</v>
      </c>
      <c r="K1397">
        <f t="shared" si="459"/>
        <v>138.37278820338906</v>
      </c>
      <c r="L1397">
        <f t="shared" si="460"/>
        <v>91.784050774209518</v>
      </c>
      <c r="M1397">
        <f t="shared" si="461"/>
        <v>30.733223674346771</v>
      </c>
      <c r="N1397">
        <f t="shared" si="462"/>
        <v>0.12639443196219116</v>
      </c>
      <c r="O1397">
        <f t="shared" si="463"/>
        <v>116.15960773656336</v>
      </c>
      <c r="P1397">
        <f t="shared" si="464"/>
        <v>116.10966993342733</v>
      </c>
      <c r="Q1397">
        <f t="shared" si="465"/>
        <v>-1.4810107590725323</v>
      </c>
      <c r="R1397">
        <f t="shared" si="466"/>
        <v>117.64061849563589</v>
      </c>
      <c r="S1397">
        <f t="shared" si="467"/>
        <v>31.720564180395126</v>
      </c>
      <c r="T1397">
        <f t="shared" si="468"/>
        <v>13.130507608382979</v>
      </c>
      <c r="U1397">
        <f t="shared" si="469"/>
        <v>0.48909488468527984</v>
      </c>
      <c r="V1397" s="6">
        <f t="shared" si="471"/>
        <v>64194.000000413507</v>
      </c>
      <c r="W1397">
        <f t="shared" si="476"/>
        <v>13.134637280689663</v>
      </c>
      <c r="X1397">
        <f t="shared" si="477"/>
        <v>31.674874424514492</v>
      </c>
      <c r="Y1397">
        <f t="shared" si="472"/>
        <v>-1.4805313238951261</v>
      </c>
      <c r="Z1397">
        <f t="shared" si="473"/>
        <v>-3.0668532326008552E-7</v>
      </c>
      <c r="AA1397">
        <f t="shared" si="475"/>
        <v>2.2341342082223717E-7</v>
      </c>
      <c r="AB1397">
        <f t="shared" si="474"/>
        <v>1.0011550053019767</v>
      </c>
      <c r="AC1397">
        <f t="shared" si="470"/>
        <v>2.0961608514097185</v>
      </c>
      <c r="AD1397">
        <f t="shared" si="478"/>
        <v>-5.5602404282680411E-11</v>
      </c>
      <c r="AE1397">
        <f t="shared" si="479"/>
        <v>1.984769974269419E-4</v>
      </c>
      <c r="AF1397">
        <f t="shared" si="480"/>
        <v>-2.7887810958861946E-8</v>
      </c>
      <c r="AG1397" t="str">
        <f t="shared" si="481"/>
        <v>NaN</v>
      </c>
      <c r="AH1397" t="str">
        <f t="shared" si="482"/>
        <v>NaN</v>
      </c>
    </row>
    <row r="1398" spans="1:34">
      <c r="A1398" s="4">
        <v>43251.283009259256</v>
      </c>
      <c r="B1398" s="3">
        <v>-2.15567659884982E-3</v>
      </c>
      <c r="C1398">
        <v>2.88463440743908</v>
      </c>
      <c r="D1398" s="3">
        <v>3.8998971022592699E-2</v>
      </c>
      <c r="E1398" s="3">
        <v>3.8879989490433198E-2</v>
      </c>
      <c r="F1398" s="3">
        <v>3.8761174101291498E-2</v>
      </c>
      <c r="G1398">
        <v>-4593540</v>
      </c>
      <c r="H1398">
        <v>13051797</v>
      </c>
      <c r="K1398">
        <f t="shared" si="459"/>
        <v>138.30612092337276</v>
      </c>
      <c r="L1398">
        <f t="shared" si="460"/>
        <v>91.732006924807749</v>
      </c>
      <c r="M1398">
        <f t="shared" si="461"/>
        <v>30.715797168858654</v>
      </c>
      <c r="N1398">
        <f t="shared" si="462"/>
        <v>0.12641677888858913</v>
      </c>
      <c r="O1398">
        <f t="shared" si="463"/>
        <v>116.12735361397989</v>
      </c>
      <c r="P1398">
        <f t="shared" si="464"/>
        <v>116.07503826486489</v>
      </c>
      <c r="Q1398">
        <f t="shared" si="465"/>
        <v>-1.4797356870085139</v>
      </c>
      <c r="R1398">
        <f t="shared" si="466"/>
        <v>117.60708930098841</v>
      </c>
      <c r="S1398">
        <f t="shared" si="467"/>
        <v>31.702287626864329</v>
      </c>
      <c r="T1398">
        <f t="shared" si="468"/>
        <v>13.132859916424868</v>
      </c>
      <c r="U1398">
        <f t="shared" si="469"/>
        <v>0.48905456201530761</v>
      </c>
      <c r="V1398" s="6">
        <f t="shared" si="471"/>
        <v>64253.999999980442</v>
      </c>
      <c r="W1398">
        <f t="shared" si="476"/>
        <v>13.135311453341824</v>
      </c>
      <c r="X1398">
        <f t="shared" si="477"/>
        <v>31.681296324615921</v>
      </c>
      <c r="Y1398">
        <f t="shared" si="472"/>
        <v>-1.4814410004718468</v>
      </c>
      <c r="Z1398">
        <f t="shared" si="473"/>
        <v>1.6124692255629672E-7</v>
      </c>
      <c r="AA1398">
        <f t="shared" si="475"/>
        <v>2.4690036740152324E-7</v>
      </c>
      <c r="AB1398">
        <f t="shared" si="474"/>
        <v>1.0011877934809528</v>
      </c>
      <c r="AC1398">
        <f t="shared" si="470"/>
        <v>2.0961040902166679</v>
      </c>
      <c r="AD1398">
        <f t="shared" si="478"/>
        <v>-6.1408364223203247E-11</v>
      </c>
      <c r="AE1398">
        <f t="shared" si="479"/>
        <v>2.0500754460536422E-4</v>
      </c>
      <c r="AF1398">
        <f t="shared" si="480"/>
        <v>-2.9818701040633849E-8</v>
      </c>
      <c r="AG1398" t="str">
        <f t="shared" si="481"/>
        <v>NaN</v>
      </c>
      <c r="AH1398" t="str">
        <f t="shared" si="482"/>
        <v>NaN</v>
      </c>
    </row>
    <row r="1399" spans="1:34">
      <c r="A1399" s="4">
        <v>43251.283703703702</v>
      </c>
      <c r="B1399" s="3">
        <v>-2.1559144429920702E-3</v>
      </c>
      <c r="C1399">
        <v>2.8846213260112599</v>
      </c>
      <c r="D1399" s="3">
        <v>3.8991823806118202E-2</v>
      </c>
      <c r="E1399" s="3">
        <v>3.8873995818048603E-2</v>
      </c>
      <c r="F1399" s="3">
        <v>3.8755325846286701E-2</v>
      </c>
      <c r="G1399">
        <v>-4593545</v>
      </c>
      <c r="H1399">
        <v>13051797</v>
      </c>
      <c r="K1399">
        <f t="shared" si="459"/>
        <v>138.32127257792209</v>
      </c>
      <c r="L1399">
        <f t="shared" si="460"/>
        <v>91.754846057335286</v>
      </c>
      <c r="M1399">
        <f t="shared" si="461"/>
        <v>30.723444686728872</v>
      </c>
      <c r="N1399">
        <f t="shared" si="462"/>
        <v>0.12641281411132621</v>
      </c>
      <c r="O1399">
        <f t="shared" si="463"/>
        <v>116.10588658444222</v>
      </c>
      <c r="P1399">
        <f t="shared" si="464"/>
        <v>116.05709955884717</v>
      </c>
      <c r="Q1399">
        <f t="shared" si="465"/>
        <v>-1.4835765553344942</v>
      </c>
      <c r="R1399">
        <f t="shared" si="466"/>
        <v>117.58946313977671</v>
      </c>
      <c r="S1399">
        <f t="shared" si="467"/>
        <v>31.712495723618535</v>
      </c>
      <c r="T1399">
        <f t="shared" si="468"/>
        <v>13.132442571449825</v>
      </c>
      <c r="U1399">
        <f t="shared" si="469"/>
        <v>0.48906171603739707</v>
      </c>
      <c r="V1399" s="6">
        <f t="shared" si="471"/>
        <v>64314.00000017602</v>
      </c>
      <c r="W1399">
        <f t="shared" si="476"/>
        <v>13.135746309294973</v>
      </c>
      <c r="X1399">
        <f t="shared" si="477"/>
        <v>31.682720525998299</v>
      </c>
      <c r="Y1399">
        <f t="shared" si="472"/>
        <v>-1.4810618043374386</v>
      </c>
      <c r="Z1399">
        <f t="shared" si="473"/>
        <v>3.6372665002593214E-7</v>
      </c>
      <c r="AA1399">
        <f t="shared" si="475"/>
        <v>1.8787690891777904E-7</v>
      </c>
      <c r="AB1399">
        <f t="shared" si="474"/>
        <v>1.0011741050567684</v>
      </c>
      <c r="AC1399">
        <f t="shared" si="470"/>
        <v>2.0961141607509157</v>
      </c>
      <c r="AD1399">
        <f t="shared" si="478"/>
        <v>-4.6740404191915679E-11</v>
      </c>
      <c r="AE1399">
        <f t="shared" si="479"/>
        <v>2.0191523207350914E-4</v>
      </c>
      <c r="AF1399">
        <f t="shared" si="480"/>
        <v>-2.3043816974470595E-8</v>
      </c>
      <c r="AG1399" t="str">
        <f t="shared" si="481"/>
        <v>NaN</v>
      </c>
      <c r="AH1399" t="str">
        <f t="shared" si="482"/>
        <v>NaN</v>
      </c>
    </row>
    <row r="1400" spans="1:34">
      <c r="A1400" s="4">
        <v>43251.284409722219</v>
      </c>
      <c r="B1400" s="3">
        <v>-2.1456752526683E-3</v>
      </c>
      <c r="C1400">
        <v>2.8847723570415802</v>
      </c>
      <c r="D1400" s="3">
        <v>3.8984307931223199E-2</v>
      </c>
      <c r="E1400" s="3">
        <v>3.8864493944565801E-2</v>
      </c>
      <c r="F1400">
        <v>3.8746607062857999E-2</v>
      </c>
      <c r="G1400">
        <v>-4593601</v>
      </c>
      <c r="H1400">
        <v>13051797</v>
      </c>
      <c r="K1400">
        <f t="shared" si="459"/>
        <v>137.66899384958049</v>
      </c>
      <c r="L1400">
        <f t="shared" si="460"/>
        <v>91.114028090460138</v>
      </c>
      <c r="M1400">
        <f t="shared" si="461"/>
        <v>30.508871438496861</v>
      </c>
      <c r="N1400">
        <f t="shared" si="462"/>
        <v>0.12645858926700831</v>
      </c>
      <c r="O1400">
        <f t="shared" si="463"/>
        <v>116.08331227051902</v>
      </c>
      <c r="P1400">
        <f t="shared" si="464"/>
        <v>116.02866101498152</v>
      </c>
      <c r="Q1400">
        <f t="shared" si="465"/>
        <v>-1.4798731706693076</v>
      </c>
      <c r="R1400">
        <f t="shared" si="466"/>
        <v>117.56318544118832</v>
      </c>
      <c r="S1400">
        <f t="shared" si="467"/>
        <v>31.495453552276398</v>
      </c>
      <c r="T1400">
        <f t="shared" si="468"/>
        <v>13.137261008890047</v>
      </c>
      <c r="U1400">
        <f t="shared" si="469"/>
        <v>0.48897911960052537</v>
      </c>
      <c r="V1400" s="6">
        <f t="shared" si="471"/>
        <v>64374.999999976717</v>
      </c>
      <c r="W1400">
        <f t="shared" si="476"/>
        <v>13.13648177037007</v>
      </c>
      <c r="X1400">
        <f t="shared" si="477"/>
        <v>31.689702829289221</v>
      </c>
      <c r="Y1400">
        <f t="shared" si="472"/>
        <v>-1.4801798597386788</v>
      </c>
      <c r="Z1400">
        <f t="shared" si="473"/>
        <v>7.3999559834171662E-7</v>
      </c>
      <c r="AA1400">
        <f t="shared" si="475"/>
        <v>1.8974332236760702E-7</v>
      </c>
      <c r="AB1400">
        <f t="shared" si="474"/>
        <v>1.0011517252699822</v>
      </c>
      <c r="AC1400">
        <f t="shared" si="470"/>
        <v>2.0959978918554829</v>
      </c>
      <c r="AD1400">
        <f t="shared" si="478"/>
        <v>-4.7230240708231566E-11</v>
      </c>
      <c r="AE1400">
        <f t="shared" si="479"/>
        <v>3.0422151091046479E-4</v>
      </c>
      <c r="AF1400">
        <f t="shared" si="480"/>
        <v>-1.5454724798859659E-8</v>
      </c>
      <c r="AG1400" t="str">
        <f t="shared" si="481"/>
        <v>NaN</v>
      </c>
      <c r="AH1400" t="str">
        <f t="shared" si="482"/>
        <v>NaN</v>
      </c>
    </row>
    <row r="1401" spans="1:34">
      <c r="A1401" s="4">
        <v>43251.285104166665</v>
      </c>
      <c r="B1401" s="3">
        <v>-2.1552009105653301E-3</v>
      </c>
      <c r="C1401">
        <v>2.8849019820991102</v>
      </c>
      <c r="D1401" s="3">
        <v>3.8975912033001797E-2</v>
      </c>
      <c r="E1401" s="3">
        <v>3.8855539112610103E-2</v>
      </c>
      <c r="F1401" s="3">
        <v>3.8737316555925598E-2</v>
      </c>
      <c r="G1401">
        <v>-4594083</v>
      </c>
      <c r="H1401">
        <v>13051797</v>
      </c>
      <c r="K1401">
        <f t="shared" si="459"/>
        <v>138.27581761427481</v>
      </c>
      <c r="L1401">
        <f t="shared" si="460"/>
        <v>91.733064141963197</v>
      </c>
      <c r="M1401">
        <f t="shared" si="461"/>
        <v>30.716151170354955</v>
      </c>
      <c r="N1401">
        <f t="shared" si="462"/>
        <v>0.12649787660535297</v>
      </c>
      <c r="O1401">
        <f t="shared" si="463"/>
        <v>116.05809476161087</v>
      </c>
      <c r="P1401">
        <f t="shared" si="464"/>
        <v>116.00185973396653</v>
      </c>
      <c r="Q1401">
        <f t="shared" si="465"/>
        <v>-1.4770898532122345</v>
      </c>
      <c r="R1401">
        <f t="shared" si="466"/>
        <v>117.53518461482311</v>
      </c>
      <c r="S1401">
        <f t="shared" si="467"/>
        <v>31.700877739163111</v>
      </c>
      <c r="T1401">
        <f t="shared" si="468"/>
        <v>13.141396518189485</v>
      </c>
      <c r="U1401">
        <f t="shared" si="469"/>
        <v>0.48890822974525133</v>
      </c>
      <c r="V1401" s="6">
        <f t="shared" si="471"/>
        <v>64435.000000172295</v>
      </c>
      <c r="W1401">
        <f t="shared" si="476"/>
        <v>13.137030447680059</v>
      </c>
      <c r="X1401">
        <f t="shared" si="477"/>
        <v>31.688842661338033</v>
      </c>
      <c r="Y1401">
        <f t="shared" si="472"/>
        <v>-1.4812828209370252</v>
      </c>
      <c r="Z1401">
        <f t="shared" si="473"/>
        <v>2.1815759995086687E-7</v>
      </c>
      <c r="AA1401">
        <f t="shared" si="475"/>
        <v>2.172953175369461E-7</v>
      </c>
      <c r="AB1401">
        <f t="shared" si="474"/>
        <v>1.0011822007547482</v>
      </c>
      <c r="AC1401">
        <f t="shared" si="470"/>
        <v>2.0958981020160876</v>
      </c>
      <c r="AD1401">
        <f t="shared" si="478"/>
        <v>-5.4045539124529618E-11</v>
      </c>
      <c r="AE1401">
        <f t="shared" si="479"/>
        <v>-2.9990963637511E-4</v>
      </c>
      <c r="AF1401">
        <f t="shared" si="480"/>
        <v>1.793909249666327E-8</v>
      </c>
      <c r="AG1401" t="str">
        <f t="shared" si="481"/>
        <v>NaN</v>
      </c>
      <c r="AH1401">
        <f t="shared" si="482"/>
        <v>1.7939092496663269E-4</v>
      </c>
    </row>
    <row r="1402" spans="1:34">
      <c r="A1402" s="4">
        <v>43251.285798611112</v>
      </c>
      <c r="B1402" s="3">
        <v>-2.1552960482222301E-3</v>
      </c>
      <c r="C1402">
        <v>2.8848544132706602</v>
      </c>
      <c r="D1402" s="3">
        <v>3.8958965637866598E-2</v>
      </c>
      <c r="E1402" s="3">
        <v>3.8839805722600401E-2</v>
      </c>
      <c r="F1402" s="3">
        <v>3.8723678568185302E-2</v>
      </c>
      <c r="G1402">
        <v>-4593841</v>
      </c>
      <c r="H1402">
        <v>13051797</v>
      </c>
      <c r="K1402">
        <f t="shared" si="459"/>
        <v>138.28187827609452</v>
      </c>
      <c r="L1402">
        <f t="shared" si="460"/>
        <v>91.757051814546742</v>
      </c>
      <c r="M1402">
        <f t="shared" si="461"/>
        <v>30.724183268532347</v>
      </c>
      <c r="N1402">
        <f t="shared" si="462"/>
        <v>0.12648345923348378</v>
      </c>
      <c r="O1402">
        <f t="shared" si="463"/>
        <v>116.00719539872991</v>
      </c>
      <c r="P1402">
        <f t="shared" si="464"/>
        <v>115.95477063066959</v>
      </c>
      <c r="Q1402">
        <f t="shared" si="465"/>
        <v>-1.4868854389295336</v>
      </c>
      <c r="R1402">
        <f t="shared" si="466"/>
        <v>117.49408083765944</v>
      </c>
      <c r="S1402">
        <f t="shared" si="467"/>
        <v>31.715440227818704</v>
      </c>
      <c r="T1402">
        <f t="shared" si="468"/>
        <v>13.13987890009799</v>
      </c>
      <c r="U1402">
        <f t="shared" si="469"/>
        <v>0.48893424437103927</v>
      </c>
      <c r="V1402" s="6">
        <f t="shared" si="471"/>
        <v>64495.000000367872</v>
      </c>
      <c r="W1402">
        <f t="shared" si="476"/>
        <v>13.137725049806555</v>
      </c>
      <c r="X1402">
        <f t="shared" si="477"/>
        <v>31.683690270339348</v>
      </c>
      <c r="Y1402">
        <f t="shared" si="472"/>
        <v>-1.4835977578222572</v>
      </c>
      <c r="Z1402">
        <f t="shared" si="473"/>
        <v>8.8527721701405184E-8</v>
      </c>
      <c r="AA1402">
        <f t="shared" si="475"/>
        <v>1.7275896012519068E-7</v>
      </c>
      <c r="AB1402">
        <f t="shared" si="474"/>
        <v>1.0012634747141522</v>
      </c>
      <c r="AC1402">
        <f t="shared" si="470"/>
        <v>2.0959347221406355</v>
      </c>
      <c r="AD1402">
        <f t="shared" si="478"/>
        <v>-4.2902191072792941E-11</v>
      </c>
      <c r="AE1402">
        <f t="shared" si="479"/>
        <v>-4.6330786050402599E-4</v>
      </c>
      <c r="AF1402">
        <f t="shared" si="480"/>
        <v>9.2180877968993533E-9</v>
      </c>
      <c r="AG1402" t="str">
        <f t="shared" si="481"/>
        <v>NaN</v>
      </c>
      <c r="AH1402">
        <f t="shared" si="482"/>
        <v>9.2180877968993529E-5</v>
      </c>
    </row>
    <row r="1403" spans="1:34">
      <c r="A1403" s="4">
        <v>43251.286493055559</v>
      </c>
      <c r="B1403" s="3">
        <v>-2.15510577290843E-3</v>
      </c>
      <c r="C1403">
        <v>2.88493528027902</v>
      </c>
      <c r="D1403" s="3">
        <v>3.8947370735932102E-2</v>
      </c>
      <c r="E1403" s="3">
        <v>3.8829185981649098E-2</v>
      </c>
      <c r="F1403" s="3">
        <v>3.8712101167238902E-2</v>
      </c>
      <c r="G1403">
        <v>-4593656</v>
      </c>
      <c r="H1403">
        <v>13051797</v>
      </c>
      <c r="K1403">
        <f t="shared" si="459"/>
        <v>138.26975695245508</v>
      </c>
      <c r="L1403">
        <f t="shared" si="460"/>
        <v>91.760148879084184</v>
      </c>
      <c r="M1403">
        <f t="shared" si="461"/>
        <v>30.725220298129102</v>
      </c>
      <c r="N1403">
        <f t="shared" si="462"/>
        <v>0.12650796876565981</v>
      </c>
      <c r="O1403">
        <f t="shared" si="463"/>
        <v>115.97236951886433</v>
      </c>
      <c r="P1403">
        <f t="shared" si="464"/>
        <v>115.92298637576111</v>
      </c>
      <c r="Q1403">
        <f t="shared" si="465"/>
        <v>-1.4868179813250038</v>
      </c>
      <c r="R1403">
        <f t="shared" si="466"/>
        <v>117.45918750018933</v>
      </c>
      <c r="S1403">
        <f t="shared" si="467"/>
        <v>31.716432285679105</v>
      </c>
      <c r="T1403">
        <f t="shared" si="468"/>
        <v>13.142458850853364</v>
      </c>
      <c r="U1403">
        <f t="shared" si="469"/>
        <v>0.48889001950720279</v>
      </c>
      <c r="V1403" s="6">
        <f t="shared" si="471"/>
        <v>64555.00000056345</v>
      </c>
      <c r="W1403">
        <f t="shared" si="476"/>
        <v>13.138110291322077</v>
      </c>
      <c r="X1403">
        <f t="shared" si="477"/>
        <v>31.685462229182836</v>
      </c>
      <c r="Y1403">
        <f t="shared" si="472"/>
        <v>-1.4867165733858627</v>
      </c>
      <c r="Z1403">
        <f t="shared" si="473"/>
        <v>6.323408725711699E-8</v>
      </c>
      <c r="AA1403">
        <f t="shared" si="475"/>
        <v>7.9587601494654608E-8</v>
      </c>
      <c r="AB1403">
        <f t="shared" si="474"/>
        <v>1.0013733724301661</v>
      </c>
      <c r="AC1403">
        <f t="shared" si="470"/>
        <v>2.0958724679289085</v>
      </c>
      <c r="AD1403">
        <f t="shared" si="478"/>
        <v>-1.9722383252856182E-11</v>
      </c>
      <c r="AE1403">
        <f t="shared" si="479"/>
        <v>-1.4065066611215499E-3</v>
      </c>
      <c r="AF1403">
        <f t="shared" si="480"/>
        <v>1.3958817736518907E-9</v>
      </c>
      <c r="AG1403" t="str">
        <f t="shared" si="481"/>
        <v>NaN</v>
      </c>
      <c r="AH1403">
        <f t="shared" si="482"/>
        <v>1.3958817736518908E-5</v>
      </c>
    </row>
    <row r="1404" spans="1:34">
      <c r="A1404" s="4">
        <v>43251.287187499998</v>
      </c>
      <c r="B1404" s="3">
        <v>-2.1545944080025902E-3</v>
      </c>
      <c r="C1404">
        <v>2.8848781976848801</v>
      </c>
      <c r="D1404" s="3">
        <v>3.8937024515744302E-2</v>
      </c>
      <c r="E1404">
        <v>3.8818494887455E-2</v>
      </c>
      <c r="F1404" s="3">
        <v>3.8701667213299498E-2</v>
      </c>
      <c r="G1404">
        <v>-4593638</v>
      </c>
      <c r="H1404">
        <v>13051797</v>
      </c>
      <c r="K1404">
        <f t="shared" si="459"/>
        <v>138.23718089517394</v>
      </c>
      <c r="L1404">
        <f t="shared" si="460"/>
        <v>91.741288159295848</v>
      </c>
      <c r="M1404">
        <f t="shared" si="461"/>
        <v>30.718904922908411</v>
      </c>
      <c r="N1404">
        <f t="shared" si="462"/>
        <v>0.12649066791941682</v>
      </c>
      <c r="O1404">
        <f t="shared" si="463"/>
        <v>115.9412941183686</v>
      </c>
      <c r="P1404">
        <f t="shared" si="464"/>
        <v>115.89098856482826</v>
      </c>
      <c r="Q1404">
        <f t="shared" si="465"/>
        <v>-1.4864462999030508</v>
      </c>
      <c r="R1404">
        <f t="shared" si="466"/>
        <v>117.42774041827165</v>
      </c>
      <c r="S1404">
        <f t="shared" si="467"/>
        <v>31.709869122843777</v>
      </c>
      <c r="T1404">
        <f t="shared" si="468"/>
        <v>13.140637709143574</v>
      </c>
      <c r="U1404">
        <f t="shared" si="469"/>
        <v>0.48892123705814827</v>
      </c>
      <c r="V1404" s="6">
        <f t="shared" si="471"/>
        <v>64615.000000130385</v>
      </c>
      <c r="W1404">
        <f t="shared" si="476"/>
        <v>13.138691072091708</v>
      </c>
      <c r="X1404">
        <f t="shared" si="477"/>
        <v>31.682694116601095</v>
      </c>
      <c r="Y1404">
        <f t="shared" si="472"/>
        <v>-1.4828965405623269</v>
      </c>
      <c r="Z1404">
        <f t="shared" si="473"/>
        <v>-1.1382135707471217E-7</v>
      </c>
      <c r="AA1404">
        <f t="shared" si="475"/>
        <v>-2.4771039260251439E-8</v>
      </c>
      <c r="AB1404">
        <f t="shared" si="474"/>
        <v>1.0012389851782324</v>
      </c>
      <c r="AC1404">
        <f t="shared" si="470"/>
        <v>2.0959164120783655</v>
      </c>
      <c r="AD1404">
        <f t="shared" si="478"/>
        <v>6.1543847232907474E-12</v>
      </c>
      <c r="AE1404">
        <f t="shared" si="479"/>
        <v>-1.4936224102214443E-4</v>
      </c>
      <c r="AF1404">
        <f t="shared" si="480"/>
        <v>-4.1018035466696695E-9</v>
      </c>
      <c r="AG1404">
        <f t="shared" si="481"/>
        <v>6.1543847232907477E-10</v>
      </c>
      <c r="AH1404" t="str">
        <f t="shared" si="482"/>
        <v>NaN</v>
      </c>
    </row>
    <row r="1405" spans="1:34">
      <c r="A1405" s="4">
        <v>43251.287881944445</v>
      </c>
      <c r="B1405" s="3">
        <v>-2.1528700379713E-3</v>
      </c>
      <c r="C1405">
        <v>2.8848924683334198</v>
      </c>
      <c r="D1405" s="3">
        <v>3.8927510750054399E-2</v>
      </c>
      <c r="E1405" s="3">
        <v>3.8805508597288298E-2</v>
      </c>
      <c r="F1405" s="3">
        <v>3.8688529483624702E-2</v>
      </c>
      <c r="G1405">
        <v>-4593616</v>
      </c>
      <c r="H1405">
        <v>13051797</v>
      </c>
      <c r="K1405">
        <f t="shared" si="459"/>
        <v>138.12733139969291</v>
      </c>
      <c r="L1405">
        <f t="shared" si="460"/>
        <v>91.648708089904446</v>
      </c>
      <c r="M1405">
        <f t="shared" si="461"/>
        <v>30.687905158173773</v>
      </c>
      <c r="N1405">
        <f t="shared" si="462"/>
        <v>0.12649499313097901</v>
      </c>
      <c r="O1405">
        <f t="shared" si="463"/>
        <v>115.91271903745307</v>
      </c>
      <c r="P1405">
        <f t="shared" si="464"/>
        <v>115.8521213684563</v>
      </c>
      <c r="Q1405">
        <f t="shared" si="465"/>
        <v>-1.4754253404589264</v>
      </c>
      <c r="R1405">
        <f t="shared" si="466"/>
        <v>117.388144377912</v>
      </c>
      <c r="S1405">
        <f t="shared" si="467"/>
        <v>31.671522051813056</v>
      </c>
      <c r="T1405">
        <f t="shared" si="468"/>
        <v>13.141092994571171</v>
      </c>
      <c r="U1405">
        <f t="shared" si="469"/>
        <v>0.48891343267040949</v>
      </c>
      <c r="V1405" s="6">
        <f t="shared" si="471"/>
        <v>64675.000000325963</v>
      </c>
      <c r="W1405">
        <f t="shared" si="476"/>
        <v>13.138807811944901</v>
      </c>
      <c r="X1405">
        <f t="shared" si="477"/>
        <v>31.678688976956433</v>
      </c>
      <c r="Y1405">
        <f t="shared" si="472"/>
        <v>-1.4822836896294689</v>
      </c>
      <c r="Z1405">
        <f t="shared" si="473"/>
        <v>-1.5050757932599084E-7</v>
      </c>
      <c r="AA1405">
        <f t="shared" si="475"/>
        <v>-8.9625172808085269E-9</v>
      </c>
      <c r="AB1405">
        <f t="shared" si="474"/>
        <v>1.0012187083591233</v>
      </c>
      <c r="AC1405">
        <f t="shared" si="470"/>
        <v>2.0959054260409977</v>
      </c>
      <c r="AD1405">
        <f t="shared" si="478"/>
        <v>2.2276536336841385E-12</v>
      </c>
      <c r="AE1405">
        <f t="shared" si="479"/>
        <v>-1.464824265048298E-4</v>
      </c>
      <c r="AF1405">
        <f t="shared" si="480"/>
        <v>-1.5138860113617701E-9</v>
      </c>
      <c r="AG1405">
        <f t="shared" si="481"/>
        <v>2.2276536336841385E-10</v>
      </c>
      <c r="AH1405" t="str">
        <f t="shared" si="482"/>
        <v>NaN</v>
      </c>
    </row>
    <row r="1406" spans="1:34">
      <c r="A1406" s="4">
        <v>43251.288587962961</v>
      </c>
      <c r="B1406" s="3">
        <v>-2.15445170151725E-3</v>
      </c>
      <c r="C1406">
        <v>2.8848211150907401</v>
      </c>
      <c r="D1406" s="3">
        <v>3.8918341858370703E-2</v>
      </c>
      <c r="E1406" s="3">
        <v>3.87991938353116E-2</v>
      </c>
      <c r="F1406" s="3">
        <v>3.8682562119556702E-2</v>
      </c>
      <c r="G1406">
        <v>-4593603</v>
      </c>
      <c r="H1406">
        <v>13051797</v>
      </c>
      <c r="K1406">
        <f t="shared" si="459"/>
        <v>138.22808990244496</v>
      </c>
      <c r="L1406">
        <f t="shared" si="460"/>
        <v>91.757310638414282</v>
      </c>
      <c r="M1406">
        <f t="shared" si="461"/>
        <v>30.724269933827092</v>
      </c>
      <c r="N1406">
        <f t="shared" si="462"/>
        <v>0.12647336707317383</v>
      </c>
      <c r="O1406">
        <f t="shared" si="463"/>
        <v>115.88517980322057</v>
      </c>
      <c r="P1406">
        <f t="shared" si="464"/>
        <v>115.83322166033027</v>
      </c>
      <c r="Q1406">
        <f t="shared" si="465"/>
        <v>-1.4849794285264295</v>
      </c>
      <c r="R1406">
        <f t="shared" si="466"/>
        <v>117.370159231747</v>
      </c>
      <c r="S1406">
        <f t="shared" si="467"/>
        <v>31.714256219511377</v>
      </c>
      <c r="T1406">
        <f t="shared" si="468"/>
        <v>13.138816567433786</v>
      </c>
      <c r="U1406">
        <f t="shared" si="469"/>
        <v>0.48895245460909342</v>
      </c>
      <c r="V1406" s="6">
        <f t="shared" si="471"/>
        <v>64736.00000012666</v>
      </c>
      <c r="W1406">
        <f t="shared" si="476"/>
        <v>13.139438207152107</v>
      </c>
      <c r="X1406">
        <f t="shared" si="477"/>
        <v>31.675296452490482</v>
      </c>
      <c r="Y1406">
        <f t="shared" si="472"/>
        <v>-1.4779408885315348</v>
      </c>
      <c r="Z1406">
        <f t="shared" si="473"/>
        <v>-2.8847286038782037E-7</v>
      </c>
      <c r="AA1406">
        <f t="shared" si="475"/>
        <v>-3.1997791861627691E-8</v>
      </c>
      <c r="AB1406">
        <f t="shared" si="474"/>
        <v>1.0010640492708165</v>
      </c>
      <c r="AC1406">
        <f t="shared" si="470"/>
        <v>2.0959603562278226</v>
      </c>
      <c r="AD1406">
        <f t="shared" si="478"/>
        <v>7.9767010515777759E-12</v>
      </c>
      <c r="AE1406">
        <f t="shared" si="479"/>
        <v>7.3937560946703293E-5</v>
      </c>
      <c r="AF1406">
        <f t="shared" si="480"/>
        <v>1.0739627839649317E-8</v>
      </c>
      <c r="AG1406">
        <f t="shared" si="481"/>
        <v>7.9767010515777762E-10</v>
      </c>
      <c r="AH1406">
        <f t="shared" si="482"/>
        <v>1.0739627839649317E-4</v>
      </c>
    </row>
    <row r="1407" spans="1:34">
      <c r="A1407" s="4">
        <v>43251.289282407408</v>
      </c>
      <c r="B1407" s="3">
        <v>-2.1530722054922099E-3</v>
      </c>
      <c r="C1407">
        <v>2.88478306002798</v>
      </c>
      <c r="D1407" s="3">
        <v>3.8913442269040401E-2</v>
      </c>
      <c r="E1407">
        <v>3.8792462846086E-2</v>
      </c>
      <c r="F1407" s="3">
        <v>3.8673843336127903E-2</v>
      </c>
      <c r="G1407">
        <v>-4593591</v>
      </c>
      <c r="H1407">
        <v>13051797</v>
      </c>
      <c r="K1407">
        <f t="shared" si="459"/>
        <v>138.14021030605966</v>
      </c>
      <c r="L1407">
        <f t="shared" si="460"/>
        <v>91.680891803495555</v>
      </c>
      <c r="M1407">
        <f t="shared" si="461"/>
        <v>30.698681641235083</v>
      </c>
      <c r="N1407">
        <f t="shared" si="462"/>
        <v>0.12646183317567844</v>
      </c>
      <c r="O1407">
        <f t="shared" si="463"/>
        <v>115.87046363654906</v>
      </c>
      <c r="P1407">
        <f t="shared" si="464"/>
        <v>115.81307620873086</v>
      </c>
      <c r="Q1407">
        <f t="shared" si="465"/>
        <v>-1.4734178966092486</v>
      </c>
      <c r="R1407">
        <f t="shared" si="466"/>
        <v>117.34388153315831</v>
      </c>
      <c r="S1407">
        <f t="shared" si="467"/>
        <v>31.680960238974581</v>
      </c>
      <c r="T1407">
        <f t="shared" si="468"/>
        <v>13.137602472960586</v>
      </c>
      <c r="U1407">
        <f t="shared" si="469"/>
        <v>0.48897326630972388</v>
      </c>
      <c r="V1407" s="6">
        <f t="shared" si="471"/>
        <v>64796.000000322238</v>
      </c>
      <c r="W1407">
        <f t="shared" si="476"/>
        <v>13.139490740086064</v>
      </c>
      <c r="X1407">
        <f t="shared" si="477"/>
        <v>31.692085463310356</v>
      </c>
      <c r="Y1407">
        <f t="shared" si="472"/>
        <v>-1.4808855317544622</v>
      </c>
      <c r="Z1407">
        <f t="shared" si="473"/>
        <v>9.485113057374301E-9</v>
      </c>
      <c r="AA1407">
        <f t="shared" si="475"/>
        <v>-1.2639725026409656E-7</v>
      </c>
      <c r="AB1407">
        <f t="shared" si="474"/>
        <v>1.0011689111954052</v>
      </c>
      <c r="AC1407">
        <f t="shared" si="470"/>
        <v>2.0959896523274608</v>
      </c>
      <c r="AD1407">
        <f t="shared" si="478"/>
        <v>3.1447243076209769E-11</v>
      </c>
      <c r="AE1407">
        <f t="shared" si="479"/>
        <v>-2.0848001949299657E-5</v>
      </c>
      <c r="AF1407">
        <f t="shared" si="480"/>
        <v>-1.5015824184637945E-7</v>
      </c>
      <c r="AG1407">
        <f t="shared" si="481"/>
        <v>3.1447243076209767E-9</v>
      </c>
      <c r="AH1407" t="str">
        <f t="shared" si="482"/>
        <v>NaN</v>
      </c>
    </row>
    <row r="1408" spans="1:34">
      <c r="A1408" s="4">
        <v>43251.289976851855</v>
      </c>
      <c r="B1408" s="3">
        <v>-2.1512526978040101E-3</v>
      </c>
      <c r="C1408">
        <v>2.8848246827528801</v>
      </c>
      <c r="D1408" s="3">
        <v>3.8901561954135098E-2</v>
      </c>
      <c r="E1408" s="3">
        <v>3.8782711236253799E-2</v>
      </c>
      <c r="F1408" s="3">
        <v>3.8665600988952102E-2</v>
      </c>
      <c r="G1408">
        <v>-4593583</v>
      </c>
      <c r="H1408">
        <v>13051797</v>
      </c>
      <c r="K1408">
        <f t="shared" si="459"/>
        <v>138.0243001487583</v>
      </c>
      <c r="L1408">
        <f t="shared" si="460"/>
        <v>91.575816136542301</v>
      </c>
      <c r="M1408">
        <f t="shared" si="461"/>
        <v>30.663497816289837</v>
      </c>
      <c r="N1408">
        <f t="shared" si="462"/>
        <v>0.12647444837606589</v>
      </c>
      <c r="O1408">
        <f t="shared" si="463"/>
        <v>115.83478050425569</v>
      </c>
      <c r="P1408">
        <f t="shared" si="464"/>
        <v>115.78389021878102</v>
      </c>
      <c r="Q1408">
        <f t="shared" si="465"/>
        <v>-1.4842592701277084</v>
      </c>
      <c r="R1408">
        <f t="shared" si="466"/>
        <v>117.3190397743834</v>
      </c>
      <c r="S1408">
        <f t="shared" si="467"/>
        <v>31.653003996374977</v>
      </c>
      <c r="T1408">
        <f t="shared" si="468"/>
        <v>13.138930388790845</v>
      </c>
      <c r="U1408">
        <f t="shared" si="469"/>
        <v>0.48895050351215613</v>
      </c>
      <c r="V1408" s="6">
        <f t="shared" si="471"/>
        <v>64856.000000517815</v>
      </c>
      <c r="W1408">
        <f t="shared" si="476"/>
        <v>13.139242667898021</v>
      </c>
      <c r="X1408">
        <f t="shared" si="477"/>
        <v>31.688899948460541</v>
      </c>
      <c r="Y1408">
        <f t="shared" si="472"/>
        <v>-1.4795114571219916</v>
      </c>
      <c r="Z1408">
        <f t="shared" si="473"/>
        <v>3.2881725380696722E-7</v>
      </c>
      <c r="AA1408">
        <f t="shared" si="475"/>
        <v>-7.9423356866759686E-8</v>
      </c>
      <c r="AB1408">
        <f t="shared" si="474"/>
        <v>1.001121819903013</v>
      </c>
      <c r="AC1408">
        <f t="shared" si="470"/>
        <v>2.0959576097184769</v>
      </c>
      <c r="AD1408">
        <f t="shared" si="478"/>
        <v>1.9778334081754583E-11</v>
      </c>
      <c r="AE1408">
        <f t="shared" si="479"/>
        <v>9.2774157103432981E-5</v>
      </c>
      <c r="AF1408">
        <f t="shared" si="480"/>
        <v>2.1222362434637675E-8</v>
      </c>
      <c r="AG1408">
        <f t="shared" si="481"/>
        <v>1.9778334081754584E-9</v>
      </c>
      <c r="AH1408">
        <f t="shared" si="482"/>
        <v>2.1222362434637675E-4</v>
      </c>
    </row>
    <row r="1409" spans="1:34">
      <c r="A1409" s="4">
        <v>43251.290671296294</v>
      </c>
      <c r="B1409" s="3">
        <v>-2.15414250413232E-3</v>
      </c>
      <c r="C1409">
        <v>2.8849067389819498</v>
      </c>
      <c r="D1409">
        <v>3.8890228680756998E-2</v>
      </c>
      <c r="E1409" s="3">
        <v>3.8771580130396603E-2</v>
      </c>
      <c r="F1409" s="3">
        <v>3.8653177913656703E-2</v>
      </c>
      <c r="G1409">
        <v>-4593581</v>
      </c>
      <c r="H1409">
        <v>13051797</v>
      </c>
      <c r="K1409">
        <f t="shared" si="459"/>
        <v>138.20839275153057</v>
      </c>
      <c r="L1409">
        <f t="shared" si="460"/>
        <v>91.776238758726635</v>
      </c>
      <c r="M1409">
        <f t="shared" si="461"/>
        <v>30.730607877624383</v>
      </c>
      <c r="N1409">
        <f t="shared" si="462"/>
        <v>0.12649931834253825</v>
      </c>
      <c r="O1409">
        <f t="shared" si="463"/>
        <v>115.80074043911506</v>
      </c>
      <c r="P1409">
        <f t="shared" si="464"/>
        <v>115.75057547903356</v>
      </c>
      <c r="Q1409">
        <f t="shared" si="465"/>
        <v>-1.480857204629018</v>
      </c>
      <c r="R1409">
        <f t="shared" si="466"/>
        <v>117.28159764374408</v>
      </c>
      <c r="S1409">
        <f t="shared" si="467"/>
        <v>31.717846014043729</v>
      </c>
      <c r="T1409">
        <f t="shared" si="468"/>
        <v>13.14154827999846</v>
      </c>
      <c r="U1409">
        <f t="shared" si="469"/>
        <v>0.4889056282826757</v>
      </c>
      <c r="V1409" s="6">
        <f t="shared" si="471"/>
        <v>64916.00000008475</v>
      </c>
      <c r="W1409">
        <f t="shared" si="476"/>
        <v>13.139184297971413</v>
      </c>
      <c r="X1409">
        <f t="shared" si="477"/>
        <v>31.687294724979573</v>
      </c>
      <c r="Y1409">
        <f t="shared" si="472"/>
        <v>-1.482041685445618</v>
      </c>
      <c r="Z1409">
        <f t="shared" si="473"/>
        <v>-7.2719200364328884E-8</v>
      </c>
      <c r="AA1409">
        <f t="shared" si="475"/>
        <v>-1.546510122320003E-8</v>
      </c>
      <c r="AB1409">
        <f t="shared" si="474"/>
        <v>1.0012083446604567</v>
      </c>
      <c r="AC1409">
        <f t="shared" si="470"/>
        <v>2.095894440003637</v>
      </c>
      <c r="AD1409">
        <f t="shared" si="478"/>
        <v>3.8444928772583795E-12</v>
      </c>
      <c r="AE1409">
        <f t="shared" si="479"/>
        <v>1.220631968587731E-4</v>
      </c>
      <c r="AF1409">
        <f t="shared" si="480"/>
        <v>3.1353451506108237E-9</v>
      </c>
      <c r="AG1409">
        <f t="shared" si="481"/>
        <v>3.8444928772583797E-10</v>
      </c>
      <c r="AH1409">
        <f t="shared" si="482"/>
        <v>3.1353451506108234E-5</v>
      </c>
    </row>
    <row r="1410" spans="1:34">
      <c r="A1410" s="4">
        <v>43251.291365740741</v>
      </c>
      <c r="B1410" s="3">
        <v>-2.1523943496868001E-3</v>
      </c>
      <c r="C1410">
        <v>2.8847973306765202</v>
      </c>
      <c r="D1410">
        <v>3.8881238172179998E-2</v>
      </c>
      <c r="E1410" s="3">
        <v>3.8762684759476501E-2</v>
      </c>
      <c r="F1410" s="3">
        <v>3.8644268555726703E-2</v>
      </c>
      <c r="G1410">
        <v>-4593571</v>
      </c>
      <c r="H1410">
        <v>13051797</v>
      </c>
      <c r="K1410">
        <f t="shared" si="459"/>
        <v>138.09702809059431</v>
      </c>
      <c r="L1410">
        <f t="shared" si="460"/>
        <v>91.676585367704334</v>
      </c>
      <c r="M1410">
        <f t="shared" si="461"/>
        <v>30.697239662445803</v>
      </c>
      <c r="N1410">
        <f t="shared" si="462"/>
        <v>0.12646615838724076</v>
      </c>
      <c r="O1410">
        <f t="shared" si="463"/>
        <v>115.77373698764976</v>
      </c>
      <c r="P1410">
        <f t="shared" si="464"/>
        <v>115.72395216137201</v>
      </c>
      <c r="Q1410">
        <f t="shared" si="465"/>
        <v>-1.4810085815801273</v>
      </c>
      <c r="R1410">
        <f t="shared" si="466"/>
        <v>117.25474556922988</v>
      </c>
      <c r="S1410">
        <f t="shared" si="467"/>
        <v>31.684578716832554</v>
      </c>
      <c r="T1410">
        <f t="shared" si="468"/>
        <v>13.1380577583882</v>
      </c>
      <c r="U1410">
        <f t="shared" si="469"/>
        <v>0.48896546192198476</v>
      </c>
      <c r="V1410" s="6">
        <f t="shared" si="471"/>
        <v>64976.000000280328</v>
      </c>
      <c r="W1410">
        <f t="shared" si="476"/>
        <v>13.1388107304412</v>
      </c>
      <c r="X1410">
        <f t="shared" si="477"/>
        <v>31.683767588077536</v>
      </c>
      <c r="Y1410">
        <f t="shared" si="472"/>
        <v>-1.4789124169509289</v>
      </c>
      <c r="Z1410">
        <f t="shared" si="473"/>
        <v>-5.9756212156016515E-7</v>
      </c>
      <c r="AA1410">
        <f t="shared" si="475"/>
        <v>-3.6133758178274446E-9</v>
      </c>
      <c r="AB1410">
        <f t="shared" si="474"/>
        <v>1.0010993461217774</v>
      </c>
      <c r="AC1410">
        <f t="shared" si="470"/>
        <v>2.0959786662900926</v>
      </c>
      <c r="AD1410">
        <f t="shared" si="478"/>
        <v>9.0019136716734379E-13</v>
      </c>
      <c r="AE1410">
        <f t="shared" si="479"/>
        <v>8.8488532532995481E-5</v>
      </c>
      <c r="AF1410">
        <f t="shared" si="480"/>
        <v>1.0126955154068397E-9</v>
      </c>
      <c r="AG1410">
        <f t="shared" si="481"/>
        <v>9.001913671673438E-11</v>
      </c>
      <c r="AH1410">
        <f t="shared" si="482"/>
        <v>1.0126955154068397E-5</v>
      </c>
    </row>
    <row r="1411" spans="1:34">
      <c r="A1411" s="4">
        <v>43251.292060185187</v>
      </c>
      <c r="B1411" s="3">
        <v>-2.1507889017266298E-3</v>
      </c>
      <c r="C1411">
        <v>2.88468197626753</v>
      </c>
      <c r="D1411" s="3">
        <v>3.8874209877776601E-2</v>
      </c>
      <c r="E1411" s="3">
        <v>3.8753028287301303E-2</v>
      </c>
      <c r="F1411" s="3">
        <v>3.8635228177827198E-2</v>
      </c>
      <c r="G1411">
        <v>-4593545</v>
      </c>
      <c r="H1411">
        <v>13051797</v>
      </c>
      <c r="K1411">
        <f t="shared" si="459"/>
        <v>137.99475442238762</v>
      </c>
      <c r="L1411">
        <f t="shared" si="460"/>
        <v>91.58619519396909</v>
      </c>
      <c r="M1411">
        <f t="shared" si="461"/>
        <v>30.666973168387894</v>
      </c>
      <c r="N1411">
        <f t="shared" si="462"/>
        <v>0.12643119626045832</v>
      </c>
      <c r="O1411">
        <f t="shared" si="463"/>
        <v>115.75262714662347</v>
      </c>
      <c r="P1411">
        <f t="shared" si="464"/>
        <v>115.69505091278785</v>
      </c>
      <c r="Q1411">
        <f t="shared" si="465"/>
        <v>-1.4748714646436412</v>
      </c>
      <c r="R1411">
        <f t="shared" si="466"/>
        <v>117.22749861126711</v>
      </c>
      <c r="S1411">
        <f t="shared" si="467"/>
        <v>31.650220811483656</v>
      </c>
      <c r="T1411">
        <f t="shared" si="468"/>
        <v>13.134377534516364</v>
      </c>
      <c r="U1411">
        <f t="shared" si="469"/>
        <v>0.48902854738951967</v>
      </c>
      <c r="V1411" s="6">
        <f t="shared" si="471"/>
        <v>65036.000000475906</v>
      </c>
      <c r="W1411">
        <f t="shared" si="476"/>
        <v>13.138831159915513</v>
      </c>
      <c r="X1411">
        <f t="shared" si="477"/>
        <v>31.681506591391194</v>
      </c>
      <c r="Y1411">
        <f t="shared" si="472"/>
        <v>-1.4790412886108726</v>
      </c>
      <c r="Z1411">
        <f t="shared" si="473"/>
        <v>2.1499589670664589E-7</v>
      </c>
      <c r="AA1411">
        <f t="shared" si="475"/>
        <v>9.0334416377380929E-9</v>
      </c>
      <c r="AB1411">
        <f t="shared" si="474"/>
        <v>1.001105073788269</v>
      </c>
      <c r="AC1411">
        <f t="shared" si="470"/>
        <v>2.09606747009212</v>
      </c>
      <c r="AD1411">
        <f t="shared" si="478"/>
        <v>-2.2503781923686992E-12</v>
      </c>
      <c r="AE1411">
        <f t="shared" si="479"/>
        <v>1.9865755364657767E-4</v>
      </c>
      <c r="AF1411">
        <f t="shared" si="480"/>
        <v>-1.1276685372497835E-9</v>
      </c>
      <c r="AG1411" t="str">
        <f t="shared" si="481"/>
        <v>NaN</v>
      </c>
      <c r="AH1411" t="str">
        <f t="shared" si="482"/>
        <v>NaN</v>
      </c>
    </row>
    <row r="1412" spans="1:34">
      <c r="A1412" s="4">
        <v>43251.292754629627</v>
      </c>
      <c r="B1412" s="3">
        <v>-2.1512170211826702E-3</v>
      </c>
      <c r="C1412">
        <v>2.8848781976848801</v>
      </c>
      <c r="D1412" s="3">
        <v>3.8861164126574303E-2</v>
      </c>
      <c r="E1412" s="3">
        <v>3.8742563145042402E-2</v>
      </c>
      <c r="F1412" s="3">
        <v>3.8624341609447603E-2</v>
      </c>
      <c r="G1412">
        <v>-4593574</v>
      </c>
      <c r="H1412">
        <v>13051797</v>
      </c>
      <c r="K1412">
        <f t="shared" si="459"/>
        <v>138.02202740057575</v>
      </c>
      <c r="L1412">
        <f t="shared" si="460"/>
        <v>91.627778467212394</v>
      </c>
      <c r="M1412">
        <f t="shared" si="461"/>
        <v>30.680897025821924</v>
      </c>
      <c r="N1412">
        <f t="shared" si="462"/>
        <v>0.12649066791941682</v>
      </c>
      <c r="O1412">
        <f t="shared" si="463"/>
        <v>115.71344356691799</v>
      </c>
      <c r="P1412">
        <f t="shared" si="464"/>
        <v>115.66372936259792</v>
      </c>
      <c r="Q1412">
        <f t="shared" si="465"/>
        <v>-1.4812438196088493</v>
      </c>
      <c r="R1412">
        <f t="shared" si="466"/>
        <v>117.19468738652684</v>
      </c>
      <c r="S1412">
        <f t="shared" si="467"/>
        <v>31.668392905561156</v>
      </c>
      <c r="T1412">
        <f t="shared" si="468"/>
        <v>13.140637709143574</v>
      </c>
      <c r="U1412">
        <f t="shared" si="469"/>
        <v>0.48892123705814827</v>
      </c>
      <c r="V1412" s="6">
        <f t="shared" si="471"/>
        <v>65096.000000042841</v>
      </c>
      <c r="W1412">
        <f t="shared" si="476"/>
        <v>13.138539310282546</v>
      </c>
      <c r="X1412">
        <f t="shared" si="477"/>
        <v>31.681785978767298</v>
      </c>
      <c r="Y1412">
        <f t="shared" si="472"/>
        <v>-1.4797839474649901</v>
      </c>
      <c r="Z1412">
        <f t="shared" si="473"/>
        <v>2.9720021017892677E-7</v>
      </c>
      <c r="AA1412">
        <f t="shared" si="475"/>
        <v>-4.4659540126476892E-8</v>
      </c>
      <c r="AB1412">
        <f t="shared" si="474"/>
        <v>1.0011307515649333</v>
      </c>
      <c r="AC1412">
        <f t="shared" si="470"/>
        <v>2.0959164120783655</v>
      </c>
      <c r="AD1412">
        <f t="shared" si="478"/>
        <v>1.1119037646161943E-11</v>
      </c>
      <c r="AE1412">
        <f t="shared" si="479"/>
        <v>8.8870323446702051E-3</v>
      </c>
      <c r="AF1412">
        <f t="shared" si="480"/>
        <v>1.2454935299518377E-10</v>
      </c>
      <c r="AG1412">
        <f t="shared" si="481"/>
        <v>1.1119037646161944E-9</v>
      </c>
      <c r="AH1412">
        <f t="shared" si="482"/>
        <v>1.2454935299518377E-6</v>
      </c>
    </row>
    <row r="1413" spans="1:34">
      <c r="A1413" s="4">
        <v>43251.293449074074</v>
      </c>
      <c r="B1413" s="3">
        <v>-2.1530246366637598E-3</v>
      </c>
      <c r="C1413">
        <v>2.8847937630143901</v>
      </c>
      <c r="D1413">
        <v>3.8848118375371998E-2</v>
      </c>
      <c r="E1413" s="3">
        <v>3.8730861213243803E-2</v>
      </c>
      <c r="F1413" s="3">
        <v>3.8612001910496498E-2</v>
      </c>
      <c r="G1413">
        <v>-4593568</v>
      </c>
      <c r="H1413">
        <v>13051797</v>
      </c>
      <c r="K1413">
        <f t="shared" si="459"/>
        <v>138.13717997514979</v>
      </c>
      <c r="L1413">
        <f t="shared" si="460"/>
        <v>91.75915146375273</v>
      </c>
      <c r="M1413">
        <f t="shared" si="461"/>
        <v>30.724886320839811</v>
      </c>
      <c r="N1413">
        <f t="shared" si="462"/>
        <v>0.12646507708435167</v>
      </c>
      <c r="O1413">
        <f t="shared" si="463"/>
        <v>115.67425998721249</v>
      </c>
      <c r="P1413">
        <f t="shared" si="464"/>
        <v>115.62870617465823</v>
      </c>
      <c r="Q1413">
        <f t="shared" si="465"/>
        <v>-1.4832365581424796</v>
      </c>
      <c r="R1413">
        <f t="shared" si="466"/>
        <v>117.15749654535497</v>
      </c>
      <c r="S1413">
        <f t="shared" si="467"/>
        <v>31.713710692934796</v>
      </c>
      <c r="T1413">
        <f t="shared" si="468"/>
        <v>13.137943937031453</v>
      </c>
      <c r="U1413">
        <f t="shared" si="469"/>
        <v>0.488967413018917</v>
      </c>
      <c r="V1413" s="6">
        <f t="shared" si="471"/>
        <v>65156.000000238419</v>
      </c>
      <c r="W1413">
        <f t="shared" si="476"/>
        <v>13.138329178546824</v>
      </c>
      <c r="X1413">
        <f t="shared" si="477"/>
        <v>31.68142466725806</v>
      </c>
      <c r="Y1413">
        <f t="shared" si="472"/>
        <v>-1.481213408361133</v>
      </c>
      <c r="Z1413">
        <f t="shared" si="473"/>
        <v>-2.055107825502123E-7</v>
      </c>
      <c r="AA1413">
        <f t="shared" si="475"/>
        <v>-1.3217939394421241E-8</v>
      </c>
      <c r="AB1413">
        <f t="shared" si="474"/>
        <v>1.0011793897675059</v>
      </c>
      <c r="AC1413">
        <f t="shared" si="470"/>
        <v>2.0959814127994312</v>
      </c>
      <c r="AD1413">
        <f t="shared" si="478"/>
        <v>3.2878413707540668E-12</v>
      </c>
      <c r="AE1413">
        <f t="shared" si="479"/>
        <v>7.1471804432506143E-5</v>
      </c>
      <c r="AF1413">
        <f t="shared" si="480"/>
        <v>4.5793848715693162E-9</v>
      </c>
      <c r="AG1413">
        <f t="shared" si="481"/>
        <v>3.2878413707540669E-10</v>
      </c>
      <c r="AH1413">
        <f t="shared" si="482"/>
        <v>4.5793848715693163E-5</v>
      </c>
    </row>
    <row r="1414" spans="1:34">
      <c r="A1414" s="4">
        <v>43251.29414351852</v>
      </c>
      <c r="B1414" s="3">
        <v>-2.15045591992748E-3</v>
      </c>
      <c r="C1414">
        <v>2.8848008983386499</v>
      </c>
      <c r="D1414" s="3">
        <v>3.8842029565330401E-2</v>
      </c>
      <c r="E1414" s="3">
        <v>3.8723309661727399E-2</v>
      </c>
      <c r="F1414">
        <v>3.8604581415857001E-2</v>
      </c>
      <c r="G1414">
        <v>-4593530</v>
      </c>
      <c r="H1414">
        <v>13051797</v>
      </c>
      <c r="K1414">
        <f t="shared" si="459"/>
        <v>137.97354210601861</v>
      </c>
      <c r="L1414">
        <f t="shared" si="460"/>
        <v>91.605267767290457</v>
      </c>
      <c r="M1414">
        <f t="shared" si="461"/>
        <v>30.673359481227507</v>
      </c>
      <c r="N1414">
        <f t="shared" si="462"/>
        <v>0.12646723969012974</v>
      </c>
      <c r="O1414">
        <f t="shared" si="463"/>
        <v>115.65597193542638</v>
      </c>
      <c r="P1414">
        <f t="shared" si="464"/>
        <v>115.60610482878243</v>
      </c>
      <c r="Q1414">
        <f t="shared" si="465"/>
        <v>-1.4791598473320704</v>
      </c>
      <c r="R1414">
        <f t="shared" si="466"/>
        <v>117.13513178275845</v>
      </c>
      <c r="S1414">
        <f t="shared" si="467"/>
        <v>31.659466046115554</v>
      </c>
      <c r="T1414">
        <f t="shared" si="468"/>
        <v>13.138171579744933</v>
      </c>
      <c r="U1414">
        <f t="shared" si="469"/>
        <v>0.48896351082505279</v>
      </c>
      <c r="V1414" s="6">
        <f t="shared" si="471"/>
        <v>65216.000000433996</v>
      </c>
      <c r="W1414">
        <f t="shared" si="476"/>
        <v>13.138317504561517</v>
      </c>
      <c r="X1414">
        <f t="shared" si="477"/>
        <v>31.677284875115433</v>
      </c>
      <c r="Y1414">
        <f t="shared" si="472"/>
        <v>-1.4823057106705306</v>
      </c>
      <c r="Z1414">
        <f t="shared" si="473"/>
        <v>9.8012835246333092E-8</v>
      </c>
      <c r="AA1414">
        <f t="shared" si="475"/>
        <v>6.8534701559580602E-8</v>
      </c>
      <c r="AB1414">
        <f t="shared" si="474"/>
        <v>1.0012201121138047</v>
      </c>
      <c r="AC1414">
        <f t="shared" si="470"/>
        <v>2.0959759197807544</v>
      </c>
      <c r="AD1414">
        <f t="shared" si="478"/>
        <v>-1.7034772596068479E-11</v>
      </c>
      <c r="AE1414">
        <f t="shared" si="479"/>
        <v>-6.4750241366531025E-5</v>
      </c>
      <c r="AF1414">
        <f t="shared" si="480"/>
        <v>2.6189426283755985E-8</v>
      </c>
      <c r="AG1414" t="str">
        <f t="shared" si="481"/>
        <v>NaN</v>
      </c>
      <c r="AH1414">
        <f t="shared" si="482"/>
        <v>2.6189426283755986E-4</v>
      </c>
    </row>
    <row r="1415" spans="1:34">
      <c r="A1415" s="4">
        <v>43251.29483796296</v>
      </c>
      <c r="B1415" s="3">
        <v>-2.1516451406387201E-3</v>
      </c>
      <c r="C1415">
        <v>2.88483062885643</v>
      </c>
      <c r="D1415" s="3">
        <v>3.8826189145456699E-2</v>
      </c>
      <c r="E1415" s="3">
        <v>3.8708515756079601E-2</v>
      </c>
      <c r="F1415" s="3">
        <v>3.8590574190020599E-2</v>
      </c>
      <c r="G1415">
        <v>-4593543</v>
      </c>
      <c r="H1415">
        <v>13051797</v>
      </c>
      <c r="K1415">
        <f t="shared" si="459"/>
        <v>138.04930037876449</v>
      </c>
      <c r="L1415">
        <f t="shared" si="460"/>
        <v>91.699438410917011</v>
      </c>
      <c r="M1415">
        <f t="shared" si="461"/>
        <v>30.704891838208042</v>
      </c>
      <c r="N1415">
        <f t="shared" si="462"/>
        <v>0.12647625054754763</v>
      </c>
      <c r="O1415">
        <f t="shared" si="463"/>
        <v>115.60839442570197</v>
      </c>
      <c r="P1415">
        <f t="shared" si="464"/>
        <v>115.56182754646854</v>
      </c>
      <c r="Q1415">
        <f t="shared" si="465"/>
        <v>-1.4845207265370419</v>
      </c>
      <c r="R1415">
        <f t="shared" si="466"/>
        <v>117.09291515223902</v>
      </c>
      <c r="S1415">
        <f t="shared" si="467"/>
        <v>31.694572322566071</v>
      </c>
      <c r="T1415">
        <f t="shared" si="468"/>
        <v>13.139120091052082</v>
      </c>
      <c r="U1415">
        <f t="shared" si="469"/>
        <v>0.48894725168393594</v>
      </c>
      <c r="V1415" s="6">
        <f t="shared" si="471"/>
        <v>65276.000000000931</v>
      </c>
      <c r="W1415">
        <f t="shared" si="476"/>
        <v>13.138215357189958</v>
      </c>
      <c r="X1415">
        <f t="shared" si="477"/>
        <v>31.68397421638047</v>
      </c>
      <c r="Y1415">
        <f t="shared" si="472"/>
        <v>-1.4792655145471041</v>
      </c>
      <c r="Z1415">
        <f t="shared" si="473"/>
        <v>-4.7033618542537652E-8</v>
      </c>
      <c r="AA1415">
        <f t="shared" si="475"/>
        <v>-1.9541348261571951E-8</v>
      </c>
      <c r="AB1415">
        <f t="shared" si="474"/>
        <v>1.0011115056141202</v>
      </c>
      <c r="AC1415">
        <f t="shared" si="470"/>
        <v>2.095953032202913</v>
      </c>
      <c r="AD1415">
        <f t="shared" si="478"/>
        <v>4.8670661128098857E-12</v>
      </c>
      <c r="AE1415">
        <f t="shared" si="479"/>
        <v>-9.1954021371213021E-5</v>
      </c>
      <c r="AF1415">
        <f t="shared" si="480"/>
        <v>-5.2689921902606471E-9</v>
      </c>
      <c r="AG1415">
        <f t="shared" si="481"/>
        <v>4.8670661128098861E-10</v>
      </c>
      <c r="AH1415" t="str">
        <f t="shared" si="482"/>
        <v>NaN</v>
      </c>
    </row>
    <row r="1416" spans="1:34">
      <c r="A1416" s="4">
        <v>43251.295543981483</v>
      </c>
      <c r="B1416" s="3">
        <v>-2.15058673420572E-3</v>
      </c>
      <c r="C1416">
        <v>2.88478306002798</v>
      </c>
      <c r="D1416" s="3">
        <v>3.8817067822601498E-2</v>
      </c>
      <c r="E1416" s="3">
        <v>3.8696338135996503E-2</v>
      </c>
      <c r="F1416">
        <v>3.8578032005661997E-2</v>
      </c>
      <c r="G1416">
        <v>-4593534</v>
      </c>
      <c r="H1416">
        <v>13051797</v>
      </c>
      <c r="K1416">
        <f t="shared" si="459"/>
        <v>137.98187551602086</v>
      </c>
      <c r="L1416">
        <f t="shared" si="460"/>
        <v>91.648500135365012</v>
      </c>
      <c r="M1416">
        <f t="shared" si="461"/>
        <v>30.687835526104578</v>
      </c>
      <c r="N1416">
        <f t="shared" si="462"/>
        <v>0.12646183317567844</v>
      </c>
      <c r="O1416">
        <f t="shared" si="463"/>
        <v>115.58099806687419</v>
      </c>
      <c r="P1416">
        <f t="shared" si="464"/>
        <v>115.52538065170202</v>
      </c>
      <c r="Q1416">
        <f t="shared" si="465"/>
        <v>-1.4741159697721997</v>
      </c>
      <c r="R1416">
        <f t="shared" si="466"/>
        <v>117.05511403664639</v>
      </c>
      <c r="S1416">
        <f t="shared" si="467"/>
        <v>31.670579505952713</v>
      </c>
      <c r="T1416">
        <f t="shared" si="468"/>
        <v>13.137602472960586</v>
      </c>
      <c r="U1416">
        <f t="shared" si="469"/>
        <v>0.48897326630972388</v>
      </c>
      <c r="V1416" s="6">
        <f t="shared" si="471"/>
        <v>65337.000000430271</v>
      </c>
      <c r="W1416">
        <f t="shared" si="476"/>
        <v>13.138084024855134</v>
      </c>
      <c r="X1416">
        <f t="shared" si="477"/>
        <v>31.680967516495837</v>
      </c>
      <c r="Y1416">
        <f t="shared" si="472"/>
        <v>-1.4780300536252799</v>
      </c>
      <c r="Z1416">
        <f t="shared" si="473"/>
        <v>1.4737200476006063E-7</v>
      </c>
      <c r="AA1416">
        <f t="shared" si="475"/>
        <v>-6.0191832947840721E-8</v>
      </c>
      <c r="AB1416">
        <f t="shared" si="474"/>
        <v>1.001068565095893</v>
      </c>
      <c r="AC1416">
        <f t="shared" si="470"/>
        <v>2.0959896523274608</v>
      </c>
      <c r="AD1416">
        <f t="shared" si="478"/>
        <v>1.5004472962330822E-11</v>
      </c>
      <c r="AE1416">
        <f t="shared" si="479"/>
        <v>1.0709319154425842E-5</v>
      </c>
      <c r="AF1416">
        <f t="shared" si="480"/>
        <v>1.3947292850077792E-7</v>
      </c>
      <c r="AG1416">
        <f t="shared" si="481"/>
        <v>1.5004472962330822E-9</v>
      </c>
      <c r="AH1416">
        <f t="shared" si="482"/>
        <v>1.3947292850077792E-3</v>
      </c>
    </row>
    <row r="1417" spans="1:34">
      <c r="A1417" s="4">
        <v>43251.296238425923</v>
      </c>
      <c r="B1417" s="3">
        <v>-2.1508840393835299E-3</v>
      </c>
      <c r="C1417">
        <v>2.8848865222298601</v>
      </c>
      <c r="D1417" s="3">
        <v>3.8810550893103903E-2</v>
      </c>
      <c r="E1417" s="3">
        <v>3.8690106619469603E-2</v>
      </c>
      <c r="F1417" s="3">
        <v>3.8571981265249598E-2</v>
      </c>
      <c r="G1417">
        <v>-4593523</v>
      </c>
      <c r="H1417">
        <v>13051797</v>
      </c>
      <c r="K1417">
        <f t="shared" si="459"/>
        <v>138.00081508420735</v>
      </c>
      <c r="L1417">
        <f t="shared" si="460"/>
        <v>91.675393346755172</v>
      </c>
      <c r="M1417">
        <f t="shared" si="461"/>
        <v>30.696840522876933</v>
      </c>
      <c r="N1417">
        <f t="shared" si="462"/>
        <v>0.12649319095949429</v>
      </c>
      <c r="O1417">
        <f t="shared" si="463"/>
        <v>115.56142413644702</v>
      </c>
      <c r="P1417">
        <f t="shared" si="464"/>
        <v>115.50673009227073</v>
      </c>
      <c r="Q1417">
        <f t="shared" si="465"/>
        <v>-1.4754534645665984</v>
      </c>
      <c r="R1417">
        <f t="shared" si="466"/>
        <v>117.03687760101361</v>
      </c>
      <c r="S1417">
        <f t="shared" si="467"/>
        <v>31.680476165921331</v>
      </c>
      <c r="T1417">
        <f t="shared" si="468"/>
        <v>13.140903292309623</v>
      </c>
      <c r="U1417">
        <f t="shared" si="469"/>
        <v>0.48891668449863473</v>
      </c>
      <c r="V1417" s="6">
        <f t="shared" si="471"/>
        <v>65396.999999997206</v>
      </c>
      <c r="W1417">
        <f t="shared" si="476"/>
        <v>13.138189090722996</v>
      </c>
      <c r="X1417">
        <f t="shared" si="477"/>
        <v>31.680416913725235</v>
      </c>
      <c r="Y1417">
        <f t="shared" si="472"/>
        <v>-1.4753869169099023</v>
      </c>
      <c r="Z1417">
        <f t="shared" si="473"/>
        <v>-2.5293634882152237E-8</v>
      </c>
      <c r="AA1417">
        <f t="shared" si="475"/>
        <v>-1.2766267652940975E-8</v>
      </c>
      <c r="AB1417">
        <f t="shared" si="474"/>
        <v>1.0009749568757191</v>
      </c>
      <c r="AC1417">
        <f t="shared" si="470"/>
        <v>2.0959100035565688</v>
      </c>
      <c r="AD1417">
        <f t="shared" si="478"/>
        <v>3.187923970903152E-12</v>
      </c>
      <c r="AE1417">
        <f t="shared" si="479"/>
        <v>3.6897163204683875E-4</v>
      </c>
      <c r="AF1417">
        <f t="shared" si="480"/>
        <v>8.6009419018834864E-10</v>
      </c>
      <c r="AG1417">
        <f t="shared" si="481"/>
        <v>3.187923970903152E-10</v>
      </c>
      <c r="AH1417">
        <f t="shared" si="482"/>
        <v>8.6009419018834854E-6</v>
      </c>
    </row>
    <row r="1418" spans="1:34">
      <c r="A1418" s="4">
        <v>43251.296932870369</v>
      </c>
      <c r="B1418" s="3">
        <v>-2.1503964588919199E-3</v>
      </c>
      <c r="C1418">
        <v>2.8847735462622999</v>
      </c>
      <c r="D1418" s="3">
        <v>3.88003235949873E-2</v>
      </c>
      <c r="E1418" s="3">
        <v>3.8679130112304803E-2</v>
      </c>
      <c r="F1418" s="3">
        <v>3.8562166678439098E-2</v>
      </c>
      <c r="G1418">
        <v>-4593524</v>
      </c>
      <c r="H1418">
        <v>13051797</v>
      </c>
      <c r="K1418">
        <f t="shared" si="459"/>
        <v>137.96975419238143</v>
      </c>
      <c r="L1418">
        <f t="shared" si="460"/>
        <v>91.657233639968041</v>
      </c>
      <c r="M1418">
        <f t="shared" si="461"/>
        <v>30.690759876775111</v>
      </c>
      <c r="N1418">
        <f t="shared" si="462"/>
        <v>0.12645894970130758</v>
      </c>
      <c r="O1418">
        <f t="shared" si="463"/>
        <v>115.53070592446295</v>
      </c>
      <c r="P1418">
        <f t="shared" si="464"/>
        <v>115.47387805724178</v>
      </c>
      <c r="Q1418">
        <f t="shared" si="465"/>
        <v>-1.476591316390909</v>
      </c>
      <c r="R1418">
        <f t="shared" si="466"/>
        <v>117.00729724085386</v>
      </c>
      <c r="S1418">
        <f t="shared" si="467"/>
        <v>31.675154087702385</v>
      </c>
      <c r="T1418">
        <f t="shared" si="468"/>
        <v>13.1372989493426</v>
      </c>
      <c r="U1418">
        <f t="shared" si="469"/>
        <v>0.48897846923487603</v>
      </c>
      <c r="V1418" s="6">
        <f t="shared" si="471"/>
        <v>65457.000000192784</v>
      </c>
      <c r="W1418">
        <f t="shared" si="476"/>
        <v>13.13849553283762</v>
      </c>
      <c r="X1418">
        <f t="shared" si="477"/>
        <v>31.682585098490055</v>
      </c>
      <c r="Y1418">
        <f t="shared" si="472"/>
        <v>-1.4778237715162608</v>
      </c>
      <c r="Z1418">
        <f t="shared" si="473"/>
        <v>-4.01536452041422E-7</v>
      </c>
      <c r="AA1418">
        <f t="shared" si="475"/>
        <v>1.6872380126549111E-9</v>
      </c>
      <c r="AB1418">
        <f t="shared" si="474"/>
        <v>1.0010611741420017</v>
      </c>
      <c r="AC1418">
        <f t="shared" si="470"/>
        <v>2.0959969763523629</v>
      </c>
      <c r="AD1418">
        <f t="shared" si="478"/>
        <v>-4.2065074492646525E-13</v>
      </c>
      <c r="AE1418">
        <f t="shared" si="479"/>
        <v>9.0237155101453704E-5</v>
      </c>
      <c r="AF1418">
        <f t="shared" si="480"/>
        <v>-4.6405269952458016E-10</v>
      </c>
      <c r="AG1418" t="str">
        <f t="shared" si="481"/>
        <v>NaN</v>
      </c>
      <c r="AH1418" t="str">
        <f t="shared" si="482"/>
        <v>NaN</v>
      </c>
    </row>
    <row r="1419" spans="1:34">
      <c r="A1419" s="4">
        <v>43251.297627314816</v>
      </c>
      <c r="B1419" s="3">
        <v>-2.15168081726006E-3</v>
      </c>
      <c r="C1419">
        <v>2.8847354911995402</v>
      </c>
      <c r="D1419" s="3">
        <v>3.87900844046635E-2</v>
      </c>
      <c r="E1419" s="3">
        <v>3.8671257471196402E-2</v>
      </c>
      <c r="F1419" s="3">
        <v>3.8553567004073599E-2</v>
      </c>
      <c r="G1419">
        <v>-4593573</v>
      </c>
      <c r="H1419">
        <v>13051797</v>
      </c>
      <c r="K1419">
        <f t="shared" ref="K1419:K1482" si="483">(B1419-$B$19)*($B$17/$B$18)</f>
        <v>138.05157312694703</v>
      </c>
      <c r="L1419">
        <f t="shared" ref="L1419:L1482" si="484">K1419-R1419*$B$8+$D$8</f>
        <v>91.750356768220541</v>
      </c>
      <c r="M1419">
        <f t="shared" ref="M1419:M1482" si="485">L1419/((($B$7/2))^2*PI())</f>
        <v>30.721941480830477</v>
      </c>
      <c r="N1419">
        <f t="shared" ref="N1419:N1482" si="486">(C1419-$C$19)*($C$17/$C$18)</f>
        <v>0.12644741580381236</v>
      </c>
      <c r="O1419">
        <f t="shared" ref="O1419:O1482" si="487">(D1419-$D$19)*($D$17/$D$18)</f>
        <v>115.49995199362749</v>
      </c>
      <c r="P1419">
        <f t="shared" ref="P1419:P1482" si="488">(E1419-$E$19)*($E$17/$E$18)</f>
        <v>115.45031570925798</v>
      </c>
      <c r="Q1419">
        <f t="shared" ref="Q1419:Q1482" si="489">O1419-R1419</f>
        <v>-1.4814265335912751</v>
      </c>
      <c r="R1419">
        <f t="shared" ref="R1419:R1482" si="490">(F1419-$F$19)*($F$17/$F$18)</f>
        <v>116.98137852721877</v>
      </c>
      <c r="S1419">
        <f t="shared" ref="S1419:S1482" si="491">M1419-(2/3)*Q1419</f>
        <v>31.709559169891328</v>
      </c>
      <c r="T1419">
        <f t="shared" ref="T1419:T1482" si="492">N1419/$D$7*100-$N$30/$D$7*100</f>
        <v>13.13608485486942</v>
      </c>
      <c r="U1419">
        <f t="shared" ref="U1419:U1482" si="493">(2.40665404368-T1419*2.40665404368/100-$N$8)/$N$8</f>
        <v>0.4889992809355061</v>
      </c>
      <c r="V1419" s="6">
        <f t="shared" si="471"/>
        <v>65517.000000388362</v>
      </c>
      <c r="W1419">
        <f t="shared" si="476"/>
        <v>13.138317504561515</v>
      </c>
      <c r="X1419">
        <f t="shared" si="477"/>
        <v>31.682480903066555</v>
      </c>
      <c r="Y1419">
        <f t="shared" si="472"/>
        <v>-1.4796027063378858</v>
      </c>
      <c r="Z1419">
        <f t="shared" si="473"/>
        <v>1.2646817375045414E-8</v>
      </c>
      <c r="AA1419">
        <f t="shared" si="475"/>
        <v>2.9907409136751391E-8</v>
      </c>
      <c r="AB1419">
        <f t="shared" si="474"/>
        <v>1.0011227254840001</v>
      </c>
      <c r="AC1419">
        <f t="shared" ref="AC1419:AC1482" si="494">($D$7-$D$7*(T1419/100))*2.54</f>
        <v>2.0960262724520007</v>
      </c>
      <c r="AD1419">
        <f t="shared" si="478"/>
        <v>-7.4474518539223499E-12</v>
      </c>
      <c r="AE1419">
        <f t="shared" si="479"/>
        <v>-8.2930327803064129E-7</v>
      </c>
      <c r="AF1419">
        <f t="shared" si="480"/>
        <v>8.9397496766470484E-7</v>
      </c>
      <c r="AG1419" t="str">
        <f t="shared" si="481"/>
        <v>NaN</v>
      </c>
      <c r="AH1419">
        <f t="shared" si="482"/>
        <v>8.9397496766470495E-3</v>
      </c>
    </row>
    <row r="1420" spans="1:34">
      <c r="A1420" s="4">
        <v>43251.298321759263</v>
      </c>
      <c r="B1420" s="3">
        <v>-2.14760179022051E-3</v>
      </c>
      <c r="C1420">
        <v>2.8847783031451399</v>
      </c>
      <c r="D1420" s="3">
        <v>3.8778858161149399E-2</v>
      </c>
      <c r="E1420" s="3">
        <v>3.8658556594000401E-2</v>
      </c>
      <c r="F1420">
        <v>3.8542168266722E-2</v>
      </c>
      <c r="G1420">
        <v>-4593572</v>
      </c>
      <c r="H1420">
        <v>13051797</v>
      </c>
      <c r="K1420">
        <f t="shared" si="483"/>
        <v>137.79172225142887</v>
      </c>
      <c r="L1420">
        <f t="shared" si="484"/>
        <v>91.505489429209916</v>
      </c>
      <c r="M1420">
        <f t="shared" si="485"/>
        <v>30.63994942843274</v>
      </c>
      <c r="N1420">
        <f t="shared" si="486"/>
        <v>0.12646039143849302</v>
      </c>
      <c r="O1420">
        <f t="shared" si="487"/>
        <v>115.46623339814712</v>
      </c>
      <c r="P1420">
        <f t="shared" si="488"/>
        <v>115.41230273698211</v>
      </c>
      <c r="Q1420">
        <f t="shared" si="489"/>
        <v>-1.4807902690314734</v>
      </c>
      <c r="R1420">
        <f t="shared" si="490"/>
        <v>116.9470236671786</v>
      </c>
      <c r="S1420">
        <f t="shared" si="491"/>
        <v>31.62714294112039</v>
      </c>
      <c r="T1420">
        <f t="shared" si="492"/>
        <v>13.137450711151596</v>
      </c>
      <c r="U1420">
        <f t="shared" si="493"/>
        <v>0.48897586777230012</v>
      </c>
      <c r="V1420" s="6">
        <f t="shared" ref="V1420:V1483" si="495">(A1420-$A$330)*86400</f>
        <v>65577.000000583939</v>
      </c>
      <c r="W1420">
        <f t="shared" si="476"/>
        <v>13.138498451333943</v>
      </c>
      <c r="X1420">
        <f t="shared" si="477"/>
        <v>31.677480909040298</v>
      </c>
      <c r="Y1420">
        <f t="shared" ref="Y1420:Y1483" si="496">AVERAGE(Q1419:Q1421)</f>
        <v>-1.4800842652898798</v>
      </c>
      <c r="Z1420">
        <f t="shared" ref="Z1420:Z1483" si="497">(T1421-T1419)/100/(V1421-V1419)</f>
        <v>1.2646817451408596E-7</v>
      </c>
      <c r="AA1420">
        <f t="shared" si="475"/>
        <v>-8.6153641439743094E-9</v>
      </c>
      <c r="AB1420">
        <f t="shared" ref="AB1420:AB1483" si="498">((M1420-$M$331)-(Y1420-$Y$331))/(M1420-$M$331)</f>
        <v>1.0011430073672565</v>
      </c>
      <c r="AC1420">
        <f t="shared" si="494"/>
        <v>2.0959933143399119</v>
      </c>
      <c r="AD1420">
        <f t="shared" si="478"/>
        <v>2.1446399768242318E-12</v>
      </c>
      <c r="AE1420">
        <f t="shared" si="479"/>
        <v>4.8351702698096737E-5</v>
      </c>
      <c r="AF1420">
        <f t="shared" si="480"/>
        <v>4.4154366769251181E-9</v>
      </c>
      <c r="AG1420">
        <f t="shared" si="481"/>
        <v>2.1446399768242318E-10</v>
      </c>
      <c r="AH1420">
        <f t="shared" si="482"/>
        <v>4.4154366769251185E-5</v>
      </c>
    </row>
    <row r="1421" spans="1:34">
      <c r="A1421" s="4">
        <v>43251.299016203702</v>
      </c>
      <c r="B1421" s="3">
        <v>-2.1527273314859499E-3</v>
      </c>
      <c r="C1421">
        <v>2.88478306002798</v>
      </c>
      <c r="D1421" s="3">
        <v>3.8767631917635298E-2</v>
      </c>
      <c r="E1421" s="3">
        <v>3.8648757415339803E-2</v>
      </c>
      <c r="F1421" s="3">
        <v>3.8530066785897397E-2</v>
      </c>
      <c r="G1421">
        <v>-4593891</v>
      </c>
      <c r="H1421">
        <v>13051797</v>
      </c>
      <c r="K1421">
        <f t="shared" si="483"/>
        <v>138.11824040696331</v>
      </c>
      <c r="L1421">
        <f t="shared" si="484"/>
        <v>91.847914871151431</v>
      </c>
      <c r="M1421">
        <f t="shared" si="485"/>
        <v>30.754608103989177</v>
      </c>
      <c r="N1421">
        <f t="shared" si="486"/>
        <v>0.12646183317567844</v>
      </c>
      <c r="O1421">
        <f t="shared" si="487"/>
        <v>115.43251480266674</v>
      </c>
      <c r="P1421">
        <f t="shared" si="488"/>
        <v>115.38297437634975</v>
      </c>
      <c r="Q1421">
        <f t="shared" si="489"/>
        <v>-1.4780359932468912</v>
      </c>
      <c r="R1421">
        <f t="shared" si="490"/>
        <v>116.91055079591364</v>
      </c>
      <c r="S1421">
        <f t="shared" si="491"/>
        <v>31.739965432820437</v>
      </c>
      <c r="T1421">
        <f t="shared" si="492"/>
        <v>13.137602472960586</v>
      </c>
      <c r="U1421">
        <f t="shared" si="493"/>
        <v>0.48897326630972388</v>
      </c>
      <c r="V1421" s="6">
        <f t="shared" si="495"/>
        <v>65637.000000150874</v>
      </c>
      <c r="W1421">
        <f t="shared" si="476"/>
        <v>13.138107372825772</v>
      </c>
      <c r="X1421">
        <f t="shared" si="477"/>
        <v>31.676177705893174</v>
      </c>
      <c r="Y1421">
        <f t="shared" si="496"/>
        <v>-1.4788495229449126</v>
      </c>
      <c r="Z1421">
        <f t="shared" si="497"/>
        <v>1.9918737490550427E-7</v>
      </c>
      <c r="AA1421">
        <f t="shared" si="475"/>
        <v>-1.8100477167383673E-8</v>
      </c>
      <c r="AB1421">
        <f t="shared" si="498"/>
        <v>1.0010949103359463</v>
      </c>
      <c r="AC1421">
        <f t="shared" si="494"/>
        <v>2.0959896523274608</v>
      </c>
      <c r="AD1421">
        <f t="shared" si="478"/>
        <v>4.5095424556302969E-12</v>
      </c>
      <c r="AE1421">
        <f t="shared" si="479"/>
        <v>4.7613944324309575E-4</v>
      </c>
      <c r="AF1421">
        <f t="shared" si="480"/>
        <v>9.4282123650351479E-10</v>
      </c>
      <c r="AG1421">
        <f t="shared" si="481"/>
        <v>4.509542455630297E-10</v>
      </c>
      <c r="AH1421">
        <f t="shared" si="482"/>
        <v>9.4282123650351473E-6</v>
      </c>
    </row>
    <row r="1422" spans="1:34">
      <c r="A1422" s="4">
        <v>43251.299710648149</v>
      </c>
      <c r="B1422" s="3">
        <v>-2.1496829264651802E-3</v>
      </c>
      <c r="C1422">
        <v>2.8848532240499498</v>
      </c>
      <c r="D1422" s="3">
        <v>3.8758748438922297E-2</v>
      </c>
      <c r="E1422">
        <v>3.8638197135423998E-2</v>
      </c>
      <c r="F1422" s="3">
        <v>3.8521109784342103E-2</v>
      </c>
      <c r="G1422">
        <v>-4593532</v>
      </c>
      <c r="H1422">
        <v>13051797</v>
      </c>
      <c r="K1422">
        <f t="shared" si="483"/>
        <v>137.92429922873418</v>
      </c>
      <c r="L1422">
        <f t="shared" si="484"/>
        <v>91.665747589948111</v>
      </c>
      <c r="M1422">
        <f t="shared" si="485"/>
        <v>30.693610711172621</v>
      </c>
      <c r="N1422">
        <f t="shared" si="486"/>
        <v>0.12648309879918732</v>
      </c>
      <c r="O1422">
        <f t="shared" si="487"/>
        <v>115.4058328208617</v>
      </c>
      <c r="P1422">
        <f t="shared" si="488"/>
        <v>115.35136808479444</v>
      </c>
      <c r="Q1422">
        <f t="shared" si="489"/>
        <v>-1.4777223065563732</v>
      </c>
      <c r="R1422">
        <f t="shared" si="490"/>
        <v>116.88355512741808</v>
      </c>
      <c r="S1422">
        <f t="shared" si="491"/>
        <v>31.678758915543536</v>
      </c>
      <c r="T1422">
        <f t="shared" si="492"/>
        <v>13.139840959645731</v>
      </c>
      <c r="U1422">
        <f t="shared" si="493"/>
        <v>0.48893489473668356</v>
      </c>
      <c r="V1422" s="6">
        <f t="shared" si="495"/>
        <v>65697.000000346452</v>
      </c>
      <c r="W1422">
        <f t="shared" si="476"/>
        <v>13.137485733107543</v>
      </c>
      <c r="X1422">
        <f t="shared" si="477"/>
        <v>31.674396048867518</v>
      </c>
      <c r="Y1422">
        <f t="shared" si="496"/>
        <v>-1.4789410690704681</v>
      </c>
      <c r="Z1422">
        <f t="shared" si="497"/>
        <v>1.5050757932613764E-7</v>
      </c>
      <c r="AA1422">
        <f t="shared" si="475"/>
        <v>6.229714777131995E-8</v>
      </c>
      <c r="AB1422">
        <f t="shared" si="498"/>
        <v>1.0011004980807554</v>
      </c>
      <c r="AC1422">
        <f t="shared" si="494"/>
        <v>2.0959356376437484</v>
      </c>
      <c r="AD1422">
        <f t="shared" si="478"/>
        <v>-1.5519314835603356E-11</v>
      </c>
      <c r="AE1422">
        <f t="shared" si="479"/>
        <v>-1.6006116592319148E-3</v>
      </c>
      <c r="AF1422">
        <f t="shared" si="480"/>
        <v>9.652006451535115E-10</v>
      </c>
      <c r="AG1422" t="str">
        <f t="shared" si="481"/>
        <v>NaN</v>
      </c>
      <c r="AH1422">
        <f t="shared" si="482"/>
        <v>9.6520064515351155E-6</v>
      </c>
    </row>
    <row r="1423" spans="1:34">
      <c r="A1423" s="4">
        <v>43251.300416666665</v>
      </c>
      <c r="B1423" s="3">
        <v>-2.1493975134944799E-3</v>
      </c>
      <c r="C1423">
        <v>2.88484014262212</v>
      </c>
      <c r="D1423" s="3">
        <v>3.8751886635418502E-2</v>
      </c>
      <c r="E1423" s="3">
        <v>3.8632964564294499E-2</v>
      </c>
      <c r="F1423" s="3">
        <v>3.8515380638400501E-2</v>
      </c>
      <c r="G1423">
        <v>-4593525</v>
      </c>
      <c r="H1423">
        <v>13051797</v>
      </c>
      <c r="K1423">
        <f t="shared" si="483"/>
        <v>137.90611724327499</v>
      </c>
      <c r="L1423">
        <f t="shared" si="484"/>
        <v>91.655096514687585</v>
      </c>
      <c r="M1423">
        <f t="shared" si="485"/>
        <v>30.690044275875934</v>
      </c>
      <c r="N1423">
        <f t="shared" si="486"/>
        <v>0.12647913402192143</v>
      </c>
      <c r="O1423">
        <f t="shared" si="487"/>
        <v>115.38522304375152</v>
      </c>
      <c r="P1423">
        <f t="shared" si="488"/>
        <v>115.33570730969933</v>
      </c>
      <c r="Q1423">
        <f t="shared" si="489"/>
        <v>-1.4810649074081397</v>
      </c>
      <c r="R1423">
        <f t="shared" si="490"/>
        <v>116.86628795115966</v>
      </c>
      <c r="S1423">
        <f t="shared" si="491"/>
        <v>31.677420880814694</v>
      </c>
      <c r="T1423">
        <f t="shared" si="492"/>
        <v>13.139423614670376</v>
      </c>
      <c r="U1423">
        <f t="shared" si="493"/>
        <v>0.48894204875877872</v>
      </c>
      <c r="V1423" s="6">
        <f t="shared" si="495"/>
        <v>65758.000000147149</v>
      </c>
      <c r="W1423">
        <f t="shared" si="476"/>
        <v>13.137193883474575</v>
      </c>
      <c r="X1423">
        <f t="shared" si="477"/>
        <v>31.677005454636436</v>
      </c>
      <c r="Y1423">
        <f t="shared" si="496"/>
        <v>-1.4786999578287994</v>
      </c>
      <c r="Z1423">
        <f t="shared" si="497"/>
        <v>-1.2228740820501926E-7</v>
      </c>
      <c r="AA1423">
        <f t="shared" ref="AA1423:AA1486" si="499">AVERAGE(Z1420:Z1426)</f>
        <v>-1.8402835908391247E-9</v>
      </c>
      <c r="AB1423">
        <f t="shared" si="498"/>
        <v>1.0010921264494792</v>
      </c>
      <c r="AC1423">
        <f t="shared" si="494"/>
        <v>2.0959457081780037</v>
      </c>
      <c r="AD1423">
        <f t="shared" si="478"/>
        <v>4.5852395459682695E-13</v>
      </c>
      <c r="AE1423">
        <f t="shared" si="479"/>
        <v>-8.3923430079638954E-4</v>
      </c>
      <c r="AF1423">
        <f t="shared" si="480"/>
        <v>-5.4388845410776165E-11</v>
      </c>
      <c r="AG1423">
        <f t="shared" si="481"/>
        <v>4.5852395459682692E-11</v>
      </c>
      <c r="AH1423" t="str">
        <f t="shared" si="482"/>
        <v>NaN</v>
      </c>
    </row>
    <row r="1424" spans="1:34">
      <c r="A1424" s="4">
        <v>43251.301111111112</v>
      </c>
      <c r="B1424" s="3">
        <v>-2.14931426804469E-3</v>
      </c>
      <c r="C1424">
        <v>2.8848068444422101</v>
      </c>
      <c r="D1424" s="3">
        <v>3.87411360801889E-2</v>
      </c>
      <c r="E1424" s="3">
        <v>3.8620882081868299E-2</v>
      </c>
      <c r="F1424" s="3">
        <v>3.8503422088451797E-2</v>
      </c>
      <c r="G1424">
        <v>-4593516</v>
      </c>
      <c r="H1424">
        <v>13051797</v>
      </c>
      <c r="K1424">
        <f t="shared" si="483"/>
        <v>137.90081416418258</v>
      </c>
      <c r="L1424">
        <f t="shared" si="484"/>
        <v>91.665512840666693</v>
      </c>
      <c r="M1424">
        <f t="shared" si="485"/>
        <v>30.693532107078418</v>
      </c>
      <c r="N1424">
        <f t="shared" si="486"/>
        <v>0.12646904186161459</v>
      </c>
      <c r="O1424">
        <f t="shared" si="487"/>
        <v>115.35293320231695</v>
      </c>
      <c r="P1424">
        <f t="shared" si="488"/>
        <v>115.29954515629819</v>
      </c>
      <c r="Q1424">
        <f t="shared" si="489"/>
        <v>-1.4773126595218855</v>
      </c>
      <c r="R1424">
        <f t="shared" si="490"/>
        <v>116.83024586183883</v>
      </c>
      <c r="S1424">
        <f t="shared" si="491"/>
        <v>31.678407213426343</v>
      </c>
      <c r="T1424">
        <f t="shared" si="492"/>
        <v>13.138361282006496</v>
      </c>
      <c r="U1424">
        <f t="shared" si="493"/>
        <v>0.48896025899682721</v>
      </c>
      <c r="V1424" s="6">
        <f t="shared" si="495"/>
        <v>65818.000000342727</v>
      </c>
      <c r="W1424">
        <f t="shared" si="476"/>
        <v>13.136508036837084</v>
      </c>
      <c r="X1424">
        <f t="shared" si="477"/>
        <v>31.676085718309292</v>
      </c>
      <c r="Y1424">
        <f t="shared" si="496"/>
        <v>-1.4795975383630757</v>
      </c>
      <c r="Z1424">
        <f t="shared" si="497"/>
        <v>-9.1689426046017717E-8</v>
      </c>
      <c r="AA1424">
        <f t="shared" si="499"/>
        <v>-1.3011514575669897E-7</v>
      </c>
      <c r="AB1424">
        <f t="shared" si="498"/>
        <v>1.0011236687465084</v>
      </c>
      <c r="AC1424">
        <f t="shared" si="494"/>
        <v>2.0959713422651829</v>
      </c>
      <c r="AD1424">
        <f t="shared" si="478"/>
        <v>3.2400140998824864E-11</v>
      </c>
      <c r="AE1424">
        <f t="shared" si="479"/>
        <v>-3.4169883150844823E-4</v>
      </c>
      <c r="AF1424">
        <f t="shared" si="480"/>
        <v>-9.4391837939894741E-9</v>
      </c>
      <c r="AG1424">
        <f t="shared" si="481"/>
        <v>3.2400140998824865E-9</v>
      </c>
      <c r="AH1424" t="str">
        <f t="shared" si="482"/>
        <v>NaN</v>
      </c>
    </row>
    <row r="1425" spans="1:34">
      <c r="A1425" s="4">
        <v>43251.301805555559</v>
      </c>
      <c r="B1425" s="3">
        <v>-2.14848181354682E-3</v>
      </c>
      <c r="C1425">
        <v>2.8848056552214998</v>
      </c>
      <c r="D1425">
        <v>3.8730254710680999E-2</v>
      </c>
      <c r="E1425" s="3">
        <v>3.86104288318165E-2</v>
      </c>
      <c r="F1425" s="3">
        <v>3.84936075016412E-2</v>
      </c>
      <c r="G1425">
        <v>-4593488</v>
      </c>
      <c r="H1425">
        <v>13051797</v>
      </c>
      <c r="K1425">
        <f t="shared" si="483"/>
        <v>137.84778337326034</v>
      </c>
      <c r="L1425">
        <f t="shared" si="484"/>
        <v>91.625383234783399</v>
      </c>
      <c r="M1425">
        <f t="shared" si="485"/>
        <v>30.680094999616159</v>
      </c>
      <c r="N1425">
        <f t="shared" si="486"/>
        <v>0.12646868142731812</v>
      </c>
      <c r="O1425">
        <f t="shared" si="487"/>
        <v>115.32025045351958</v>
      </c>
      <c r="P1425">
        <f t="shared" si="488"/>
        <v>115.26825919877891</v>
      </c>
      <c r="Q1425">
        <f t="shared" si="489"/>
        <v>-1.4804150481592018</v>
      </c>
      <c r="R1425">
        <f t="shared" si="490"/>
        <v>116.80066550167878</v>
      </c>
      <c r="S1425">
        <f t="shared" si="491"/>
        <v>31.667038365055628</v>
      </c>
      <c r="T1425">
        <f t="shared" si="492"/>
        <v>13.138323341554237</v>
      </c>
      <c r="U1425">
        <f t="shared" si="493"/>
        <v>0.4889609093624715</v>
      </c>
      <c r="V1425" s="6">
        <f t="shared" si="495"/>
        <v>65878.000000538304</v>
      </c>
      <c r="W1425">
        <f t="shared" ref="W1425:W1488" si="500">AVERAGE(T1419:T1431)</f>
        <v>13.136738598047115</v>
      </c>
      <c r="X1425">
        <f t="shared" ref="X1425:X1488" si="501">AVERAGE(S1419:S1431)</f>
        <v>31.678937962515633</v>
      </c>
      <c r="Y1425">
        <f t="shared" si="496"/>
        <v>-1.4791781322728212</v>
      </c>
      <c r="Z1425">
        <f t="shared" si="497"/>
        <v>1.6124692252950332E-7</v>
      </c>
      <c r="AA1425">
        <f t="shared" si="499"/>
        <v>-1.4998871604363136E-7</v>
      </c>
      <c r="AB1425">
        <f t="shared" si="498"/>
        <v>1.0011093934749176</v>
      </c>
      <c r="AC1425">
        <f t="shared" si="494"/>
        <v>2.0959722577682962</v>
      </c>
      <c r="AD1425">
        <f t="shared" ref="AD1425:AD1488" si="502">AA1425*AC1425*$D$7*2.54*1.024*9.81/2/Y1425/10000*0.14503773773</f>
        <v>3.7359490699687339E-11</v>
      </c>
      <c r="AE1425">
        <f t="shared" si="479"/>
        <v>2.5065494577543872E-3</v>
      </c>
      <c r="AF1425">
        <f t="shared" si="480"/>
        <v>1.4837328250554605E-9</v>
      </c>
      <c r="AG1425">
        <f t="shared" si="481"/>
        <v>3.7359490699687337E-9</v>
      </c>
      <c r="AH1425">
        <f t="shared" si="482"/>
        <v>1.4837328250554605E-5</v>
      </c>
    </row>
    <row r="1426" spans="1:34">
      <c r="A1426" s="4">
        <v>43251.302499999998</v>
      </c>
      <c r="B1426" s="3">
        <v>-2.1475423291849398E-3</v>
      </c>
      <c r="C1426">
        <v>2.8848674946984798</v>
      </c>
      <c r="D1426" s="3">
        <v>3.8725628642114297E-2</v>
      </c>
      <c r="E1426" s="3">
        <v>3.8606111960634702E-2</v>
      </c>
      <c r="F1426" s="3">
        <v>3.8488795495486602E-2</v>
      </c>
      <c r="G1426">
        <v>-4593646</v>
      </c>
      <c r="H1426">
        <v>13051797</v>
      </c>
      <c r="K1426">
        <f t="shared" si="483"/>
        <v>137.78793433779106</v>
      </c>
      <c r="L1426">
        <f t="shared" si="484"/>
        <v>91.57185953760974</v>
      </c>
      <c r="M1426">
        <f t="shared" si="485"/>
        <v>30.662172977835244</v>
      </c>
      <c r="N1426">
        <f t="shared" si="486"/>
        <v>0.12648742401074656</v>
      </c>
      <c r="O1426">
        <f t="shared" si="487"/>
        <v>115.30635582042444</v>
      </c>
      <c r="P1426">
        <f t="shared" si="488"/>
        <v>115.25533905932555</v>
      </c>
      <c r="Q1426">
        <f t="shared" si="489"/>
        <v>-1.4798066891373765</v>
      </c>
      <c r="R1426">
        <f t="shared" si="490"/>
        <v>116.78616250956182</v>
      </c>
      <c r="S1426">
        <f t="shared" si="491"/>
        <v>31.648710770593496</v>
      </c>
      <c r="T1426">
        <f t="shared" si="492"/>
        <v>13.140296245073021</v>
      </c>
      <c r="U1426">
        <f t="shared" si="493"/>
        <v>0.48892709034894982</v>
      </c>
      <c r="V1426" s="6">
        <f t="shared" si="495"/>
        <v>65938.000000105239</v>
      </c>
      <c r="W1426">
        <f t="shared" si="500"/>
        <v>13.137123839562634</v>
      </c>
      <c r="X1426">
        <f t="shared" si="501"/>
        <v>31.676442043351773</v>
      </c>
      <c r="Y1426">
        <f t="shared" si="496"/>
        <v>-1.4790878808908541</v>
      </c>
      <c r="Z1426">
        <f t="shared" si="497"/>
        <v>-4.363152021600681E-7</v>
      </c>
      <c r="AA1426">
        <f t="shared" si="499"/>
        <v>-1.6019799750660131E-7</v>
      </c>
      <c r="AB1426">
        <f t="shared" si="498"/>
        <v>1.0011069073212555</v>
      </c>
      <c r="AC1426">
        <f t="shared" si="494"/>
        <v>2.0959246516063881</v>
      </c>
      <c r="AD1426">
        <f t="shared" si="502"/>
        <v>3.9903967447387421E-11</v>
      </c>
      <c r="AE1426">
        <f t="shared" ref="AE1426:AE1489" si="503">(W1427-W1425)/(X1427-X1425)*0.14503773773/100</f>
        <v>4.9893561883864194E-4</v>
      </c>
      <c r="AF1426">
        <f t="shared" ref="AF1426:AF1489" si="504">AD1426/AE1426/(1.024*9.81)</f>
        <v>7.9616412472840825E-9</v>
      </c>
      <c r="AG1426">
        <f t="shared" ref="AG1426:AG1489" si="505">IF(AD1426&gt;0,AD1426*100,"NaN")</f>
        <v>3.9903967447387421E-9</v>
      </c>
      <c r="AH1426">
        <f t="shared" ref="AH1426:AH1489" si="506">IF(AF1426&gt;0,AF1426*100*100,"NaN")</f>
        <v>7.9616412472840827E-5</v>
      </c>
    </row>
    <row r="1427" spans="1:34">
      <c r="A1427" s="4">
        <v>43251.303194444445</v>
      </c>
      <c r="B1427" s="3">
        <v>-2.1472212395929101E-3</v>
      </c>
      <c r="C1427">
        <v>2.8846415427633501</v>
      </c>
      <c r="D1427">
        <v>3.8720836082648001E-2</v>
      </c>
      <c r="E1427" s="3">
        <v>3.8598049044212497E-2</v>
      </c>
      <c r="F1427" s="3">
        <v>3.8483102082263902E-2</v>
      </c>
      <c r="G1427">
        <v>-4593457</v>
      </c>
      <c r="H1427">
        <v>13051797</v>
      </c>
      <c r="K1427">
        <f t="shared" si="483"/>
        <v>137.76747960415</v>
      </c>
      <c r="L1427">
        <f t="shared" si="484"/>
        <v>91.558888743833549</v>
      </c>
      <c r="M1427">
        <f t="shared" si="485"/>
        <v>30.657829801618949</v>
      </c>
      <c r="N1427">
        <f t="shared" si="486"/>
        <v>0.1264189414943703</v>
      </c>
      <c r="O1427">
        <f t="shared" si="487"/>
        <v>115.29196112341323</v>
      </c>
      <c r="P1427">
        <f t="shared" si="488"/>
        <v>115.23120722861103</v>
      </c>
      <c r="Q1427">
        <f t="shared" si="489"/>
        <v>-1.4770419053759838</v>
      </c>
      <c r="R1427">
        <f t="shared" si="490"/>
        <v>116.76900302878921</v>
      </c>
      <c r="S1427">
        <f t="shared" si="491"/>
        <v>31.642524405202938</v>
      </c>
      <c r="T1427">
        <f t="shared" si="492"/>
        <v>13.133087559138678</v>
      </c>
      <c r="U1427">
        <f t="shared" si="493"/>
        <v>0.48905065982143803</v>
      </c>
      <c r="V1427" s="6">
        <f t="shared" si="495"/>
        <v>65998.000000300817</v>
      </c>
      <c r="W1427">
        <f t="shared" si="500"/>
        <v>13.137240579415826</v>
      </c>
      <c r="X1427">
        <f t="shared" si="501"/>
        <v>31.680397193714036</v>
      </c>
      <c r="Y1427">
        <f t="shared" si="496"/>
        <v>-1.480337510250872</v>
      </c>
      <c r="Z1427">
        <f t="shared" si="497"/>
        <v>-7.7145586064693287E-7</v>
      </c>
      <c r="AA1427">
        <f t="shared" si="499"/>
        <v>-6.54924472885322E-8</v>
      </c>
      <c r="AB1427">
        <f t="shared" si="498"/>
        <v>1.0011512337990929</v>
      </c>
      <c r="AC1427">
        <f t="shared" si="494"/>
        <v>2.0960985971979835</v>
      </c>
      <c r="AD1427">
        <f t="shared" si="502"/>
        <v>1.6301196780662873E-11</v>
      </c>
      <c r="AE1427">
        <f t="shared" si="503"/>
        <v>-5.0394071922572068E-4</v>
      </c>
      <c r="AF1427">
        <f t="shared" si="504"/>
        <v>-3.2201127209889561E-9</v>
      </c>
      <c r="AG1427">
        <f t="shared" si="505"/>
        <v>1.6301196780662874E-9</v>
      </c>
      <c r="AH1427" t="str">
        <f t="shared" si="506"/>
        <v>NaN</v>
      </c>
    </row>
    <row r="1428" spans="1:34">
      <c r="A1428" s="4">
        <v>43251.303888888891</v>
      </c>
      <c r="B1428" s="3">
        <v>-2.1480299096765499E-3</v>
      </c>
      <c r="C1428">
        <v>2.88457732484494</v>
      </c>
      <c r="D1428" s="3">
        <v>3.8702759927837199E-2</v>
      </c>
      <c r="E1428" s="3">
        <v>3.8582208624338803E-2</v>
      </c>
      <c r="F1428" s="3">
        <v>3.8467451151354901E-2</v>
      </c>
      <c r="G1428">
        <v>-4593940</v>
      </c>
      <c r="H1428">
        <v>13051797</v>
      </c>
      <c r="K1428">
        <f t="shared" si="483"/>
        <v>137.81899522961697</v>
      </c>
      <c r="L1428">
        <f t="shared" si="484"/>
        <v>91.630977375539615</v>
      </c>
      <c r="M1428">
        <f t="shared" si="485"/>
        <v>30.681968157072998</v>
      </c>
      <c r="N1428">
        <f t="shared" si="486"/>
        <v>0.12639947804234614</v>
      </c>
      <c r="O1428">
        <f t="shared" si="487"/>
        <v>115.23766846967376</v>
      </c>
      <c r="P1428">
        <f t="shared" si="488"/>
        <v>115.1837977912781</v>
      </c>
      <c r="Q1428">
        <f t="shared" si="489"/>
        <v>-1.4841639362392556</v>
      </c>
      <c r="R1428">
        <f t="shared" si="490"/>
        <v>116.72183240591302</v>
      </c>
      <c r="S1428">
        <f t="shared" si="491"/>
        <v>31.671410781232503</v>
      </c>
      <c r="T1428">
        <f t="shared" si="492"/>
        <v>13.131038774715082</v>
      </c>
      <c r="U1428">
        <f t="shared" si="493"/>
        <v>0.48908577956625277</v>
      </c>
      <c r="V1428" s="6">
        <f t="shared" si="495"/>
        <v>66058.000000496395</v>
      </c>
      <c r="W1428">
        <f t="shared" si="500"/>
        <v>13.137243497912177</v>
      </c>
      <c r="X1428">
        <f t="shared" si="501"/>
        <v>31.676097658076756</v>
      </c>
      <c r="Y1428">
        <f t="shared" si="496"/>
        <v>-1.4824300702696103</v>
      </c>
      <c r="Z1428">
        <f t="shared" si="497"/>
        <v>6.0072382896977484E-8</v>
      </c>
      <c r="AA1428">
        <f t="shared" si="499"/>
        <v>5.6007334610456659E-8</v>
      </c>
      <c r="AB1428">
        <f t="shared" si="498"/>
        <v>1.0012241318750377</v>
      </c>
      <c r="AC1428">
        <f t="shared" si="494"/>
        <v>2.096148034366125</v>
      </c>
      <c r="AD1428">
        <f t="shared" si="502"/>
        <v>-1.3920984400347713E-11</v>
      </c>
      <c r="AE1428">
        <f t="shared" si="503"/>
        <v>6.6018103916326597E-5</v>
      </c>
      <c r="AF1428">
        <f t="shared" si="504"/>
        <v>-2.0991232350711305E-8</v>
      </c>
      <c r="AG1428" t="str">
        <f t="shared" si="505"/>
        <v>NaN</v>
      </c>
      <c r="AH1428" t="str">
        <f t="shared" si="506"/>
        <v>NaN</v>
      </c>
    </row>
    <row r="1429" spans="1:34">
      <c r="A1429" s="4">
        <v>43251.304583333331</v>
      </c>
      <c r="B1429" s="3">
        <v>-2.14931426804469E-3</v>
      </c>
      <c r="C1429">
        <v>2.8846641379568601</v>
      </c>
      <c r="D1429">
        <v>3.8692056941436001E-2</v>
      </c>
      <c r="E1429" s="3">
        <v>3.8572409445678198E-2</v>
      </c>
      <c r="F1429" s="3">
        <v>3.8457422168230601E-2</v>
      </c>
      <c r="G1429">
        <v>-4593954</v>
      </c>
      <c r="H1429">
        <v>13051797</v>
      </c>
      <c r="K1429">
        <f t="shared" si="483"/>
        <v>137.90081416418258</v>
      </c>
      <c r="L1429">
        <f t="shared" si="484"/>
        <v>91.725979317147264</v>
      </c>
      <c r="M1429">
        <f t="shared" si="485"/>
        <v>30.713778868152939</v>
      </c>
      <c r="N1429">
        <f t="shared" si="486"/>
        <v>0.12642578974600702</v>
      </c>
      <c r="O1429">
        <f t="shared" si="487"/>
        <v>115.20552150364362</v>
      </c>
      <c r="P1429">
        <f t="shared" si="488"/>
        <v>115.15446943064572</v>
      </c>
      <c r="Q1429">
        <f t="shared" si="489"/>
        <v>-1.4860843691935912</v>
      </c>
      <c r="R1429">
        <f t="shared" si="490"/>
        <v>116.69160587283721</v>
      </c>
      <c r="S1429">
        <f t="shared" si="491"/>
        <v>31.704501780948668</v>
      </c>
      <c r="T1429">
        <f t="shared" si="492"/>
        <v>13.133808427732015</v>
      </c>
      <c r="U1429">
        <f t="shared" si="493"/>
        <v>0.48903830287419076</v>
      </c>
      <c r="V1429" s="6">
        <f t="shared" si="495"/>
        <v>66118.00000006333</v>
      </c>
      <c r="W1429">
        <f t="shared" si="500"/>
        <v>13.136977914746174</v>
      </c>
      <c r="X1429">
        <f t="shared" si="501"/>
        <v>31.674626611524005</v>
      </c>
      <c r="Y1429">
        <f t="shared" si="496"/>
        <v>-1.4834395574110033</v>
      </c>
      <c r="Z1429">
        <f t="shared" si="497"/>
        <v>7.9042609085348032E-8</v>
      </c>
      <c r="AA1429">
        <f t="shared" si="499"/>
        <v>1.7294187118360949E-8</v>
      </c>
      <c r="AB1429">
        <f t="shared" si="498"/>
        <v>1.0012583592091455</v>
      </c>
      <c r="AC1429">
        <f t="shared" si="494"/>
        <v>2.0960812026388265</v>
      </c>
      <c r="AD1429">
        <f t="shared" si="502"/>
        <v>-4.2955196349260365E-12</v>
      </c>
      <c r="AE1429">
        <f t="shared" si="503"/>
        <v>2.4553666472813178E-4</v>
      </c>
      <c r="AF1429">
        <f t="shared" si="504"/>
        <v>-1.7415277228976671E-9</v>
      </c>
      <c r="AG1429" t="str">
        <f t="shared" si="505"/>
        <v>NaN</v>
      </c>
      <c r="AH1429" t="str">
        <f t="shared" si="506"/>
        <v>NaN</v>
      </c>
    </row>
    <row r="1430" spans="1:34">
      <c r="A1430" s="4">
        <v>43251.305277777778</v>
      </c>
      <c r="B1430" s="3">
        <v>-2.14760179022051E-3</v>
      </c>
      <c r="C1430">
        <v>2.8846070553627201</v>
      </c>
      <c r="D1430" s="3">
        <v>3.8683672935421798E-2</v>
      </c>
      <c r="E1430" s="3">
        <v>3.8562634051431802E-2</v>
      </c>
      <c r="F1430" s="3">
        <v>3.8447071590635498E-2</v>
      </c>
      <c r="G1430">
        <v>-4593504</v>
      </c>
      <c r="H1430">
        <v>13051797</v>
      </c>
      <c r="K1430">
        <f t="shared" si="483"/>
        <v>137.79172225142887</v>
      </c>
      <c r="L1430">
        <f t="shared" si="484"/>
        <v>91.630493144440592</v>
      </c>
      <c r="M1430">
        <f t="shared" si="485"/>
        <v>30.681806015801712</v>
      </c>
      <c r="N1430">
        <f t="shared" si="486"/>
        <v>0.12640848889976403</v>
      </c>
      <c r="O1430">
        <f t="shared" si="487"/>
        <v>115.18033971358687</v>
      </c>
      <c r="P1430">
        <f t="shared" si="488"/>
        <v>115.12521225535464</v>
      </c>
      <c r="Q1430">
        <f t="shared" si="489"/>
        <v>-1.4800703668001631</v>
      </c>
      <c r="R1430">
        <f t="shared" si="490"/>
        <v>116.66041008038704</v>
      </c>
      <c r="S1430">
        <f t="shared" si="491"/>
        <v>31.668519593668488</v>
      </c>
      <c r="T1430">
        <f t="shared" si="492"/>
        <v>13.131987286022229</v>
      </c>
      <c r="U1430">
        <f t="shared" si="493"/>
        <v>0.48906952042513618</v>
      </c>
      <c r="V1430" s="6">
        <f t="shared" si="495"/>
        <v>66178.000000258908</v>
      </c>
      <c r="W1430">
        <f t="shared" si="500"/>
        <v>13.13643799292519</v>
      </c>
      <c r="X1430">
        <f t="shared" si="501"/>
        <v>31.67133956538326</v>
      </c>
      <c r="Y1430">
        <f t="shared" si="496"/>
        <v>-1.4845010814875839</v>
      </c>
      <c r="Z1430">
        <f t="shared" si="497"/>
        <v>5.4065144332146457E-7</v>
      </c>
      <c r="AA1430">
        <f t="shared" si="499"/>
        <v>3.8862460884795736E-8</v>
      </c>
      <c r="AB1430">
        <f t="shared" si="498"/>
        <v>1.0012972576875339</v>
      </c>
      <c r="AC1430">
        <f t="shared" si="494"/>
        <v>2.0961251467882835</v>
      </c>
      <c r="AD1430">
        <f t="shared" si="502"/>
        <v>-9.6459342017180645E-12</v>
      </c>
      <c r="AE1430">
        <f t="shared" si="503"/>
        <v>3.7882432462087932E-4</v>
      </c>
      <c r="AF1430">
        <f t="shared" si="504"/>
        <v>-2.5347636675704184E-9</v>
      </c>
      <c r="AG1430" t="str">
        <f t="shared" si="505"/>
        <v>NaN</v>
      </c>
      <c r="AH1430" t="str">
        <f t="shared" si="506"/>
        <v>NaN</v>
      </c>
    </row>
    <row r="1431" spans="1:34">
      <c r="A1431" s="4">
        <v>43251.305972222224</v>
      </c>
      <c r="B1431" s="3">
        <v>-2.14931426804469E-3</v>
      </c>
      <c r="C1431">
        <v>2.8848674946984798</v>
      </c>
      <c r="D1431" s="3">
        <v>3.8675931108591598E-2</v>
      </c>
      <c r="E1431" s="3">
        <v>3.85562360440053E-2</v>
      </c>
      <c r="F1431" s="3">
        <v>3.8441771237321502E-2</v>
      </c>
      <c r="G1431">
        <v>-4593456</v>
      </c>
      <c r="H1431">
        <v>13051797</v>
      </c>
      <c r="K1431">
        <f t="shared" si="483"/>
        <v>137.90081416418258</v>
      </c>
      <c r="L1431">
        <f t="shared" si="484"/>
        <v>91.746552323386467</v>
      </c>
      <c r="M1431">
        <f t="shared" si="485"/>
        <v>30.720667590072161</v>
      </c>
      <c r="N1431">
        <f t="shared" si="486"/>
        <v>0.12648742401074656</v>
      </c>
      <c r="O1431">
        <f t="shared" si="487"/>
        <v>115.15708674149174</v>
      </c>
      <c r="P1431">
        <f t="shared" si="488"/>
        <v>115.10606339853386</v>
      </c>
      <c r="Q1431">
        <f t="shared" si="489"/>
        <v>-1.4873485084689975</v>
      </c>
      <c r="R1431">
        <f t="shared" si="490"/>
        <v>116.64443524996074</v>
      </c>
      <c r="S1431">
        <f t="shared" si="491"/>
        <v>31.712233262384824</v>
      </c>
      <c r="T1431">
        <f t="shared" si="492"/>
        <v>13.140296245073021</v>
      </c>
      <c r="U1431">
        <f t="shared" si="493"/>
        <v>0.48892709034894982</v>
      </c>
      <c r="V1431" s="6">
        <f t="shared" si="495"/>
        <v>66238.000000454485</v>
      </c>
      <c r="W1431">
        <f t="shared" si="500"/>
        <v>13.1361548987812</v>
      </c>
      <c r="X1431">
        <f t="shared" si="501"/>
        <v>31.671475589640842</v>
      </c>
      <c r="Y1431">
        <f t="shared" si="496"/>
        <v>-1.4825171718331991</v>
      </c>
      <c r="Z1431">
        <f t="shared" si="497"/>
        <v>7.5880904724690432E-7</v>
      </c>
      <c r="AA1431">
        <f t="shared" si="499"/>
        <v>1.1835674144769388E-7</v>
      </c>
      <c r="AB1431">
        <f t="shared" si="498"/>
        <v>1.001225532596377</v>
      </c>
      <c r="AC1431">
        <f t="shared" si="494"/>
        <v>2.0959246516063881</v>
      </c>
      <c r="AD1431">
        <f t="shared" si="502"/>
        <v>-2.9413468499385011E-11</v>
      </c>
      <c r="AE1431">
        <f t="shared" si="503"/>
        <v>-9.3176703453683922E-4</v>
      </c>
      <c r="AF1431">
        <f t="shared" si="504"/>
        <v>3.1424612798499708E-9</v>
      </c>
      <c r="AG1431" t="str">
        <f t="shared" si="505"/>
        <v>NaN</v>
      </c>
      <c r="AH1431">
        <f t="shared" si="506"/>
        <v>3.1424612798499704E-5</v>
      </c>
    </row>
    <row r="1432" spans="1:34">
      <c r="A1432" s="4">
        <v>43251.306666666664</v>
      </c>
      <c r="B1432" s="3">
        <v>-2.1476969278774001E-3</v>
      </c>
      <c r="C1432">
        <v>2.8848924683334198</v>
      </c>
      <c r="D1432" s="3">
        <v>3.8668783892117101E-2</v>
      </c>
      <c r="E1432" s="3">
        <v>3.8546543895208701E-2</v>
      </c>
      <c r="F1432" s="3">
        <v>3.8432254423169103E-2</v>
      </c>
      <c r="G1432">
        <v>-4593450</v>
      </c>
      <c r="H1432">
        <v>13051797</v>
      </c>
      <c r="K1432">
        <f t="shared" si="483"/>
        <v>137.79778291324797</v>
      </c>
      <c r="L1432">
        <f t="shared" si="484"/>
        <v>91.656030838041644</v>
      </c>
      <c r="M1432">
        <f t="shared" si="485"/>
        <v>30.690357127274211</v>
      </c>
      <c r="N1432">
        <f t="shared" si="486"/>
        <v>0.12649499313097901</v>
      </c>
      <c r="O1432">
        <f t="shared" si="487"/>
        <v>115.13561971195408</v>
      </c>
      <c r="P1432">
        <f t="shared" si="488"/>
        <v>115.0770553719375</v>
      </c>
      <c r="Q1432">
        <f t="shared" si="489"/>
        <v>-1.4801326402304369</v>
      </c>
      <c r="R1432">
        <f t="shared" si="490"/>
        <v>116.61575235218451</v>
      </c>
      <c r="S1432">
        <f t="shared" si="491"/>
        <v>31.67711222076117</v>
      </c>
      <c r="T1432">
        <f t="shared" si="492"/>
        <v>13.141092994571171</v>
      </c>
      <c r="U1432">
        <f t="shared" si="493"/>
        <v>0.48891343267040949</v>
      </c>
      <c r="V1432" s="6">
        <f t="shared" si="495"/>
        <v>66298.00000002142</v>
      </c>
      <c r="W1432">
        <f t="shared" si="500"/>
        <v>13.135571199515242</v>
      </c>
      <c r="X1432">
        <f t="shared" si="501"/>
        <v>31.672688805596728</v>
      </c>
      <c r="Y1432">
        <f t="shared" si="496"/>
        <v>-1.4824788469322432</v>
      </c>
      <c r="Z1432">
        <f t="shared" si="497"/>
        <v>-1.0974510991516683E-7</v>
      </c>
      <c r="AA1432">
        <f t="shared" si="499"/>
        <v>4.7444229623028429E-8</v>
      </c>
      <c r="AB1432">
        <f t="shared" si="498"/>
        <v>1.0012254910030844</v>
      </c>
      <c r="AC1432">
        <f t="shared" si="494"/>
        <v>2.0959054260409977</v>
      </c>
      <c r="AD1432">
        <f t="shared" si="502"/>
        <v>-1.1790816574771988E-11</v>
      </c>
      <c r="AE1432">
        <f t="shared" si="503"/>
        <v>-5.2549650136979504E-4</v>
      </c>
      <c r="AF1432">
        <f t="shared" si="504"/>
        <v>2.2335984023540536E-9</v>
      </c>
      <c r="AG1432" t="str">
        <f t="shared" si="505"/>
        <v>NaN</v>
      </c>
      <c r="AH1432">
        <f t="shared" si="506"/>
        <v>2.2335984023540537E-5</v>
      </c>
    </row>
    <row r="1433" spans="1:34">
      <c r="A1433" s="4">
        <v>43251.307372685187</v>
      </c>
      <c r="B1433" s="3">
        <v>-2.1476255746347298E-3</v>
      </c>
      <c r="C1433">
        <v>2.88482587197359</v>
      </c>
      <c r="D1433" s="3">
        <v>3.8661803166542101E-2</v>
      </c>
      <c r="E1433" s="3">
        <v>3.8541870257813603E-2</v>
      </c>
      <c r="F1433" s="3">
        <v>3.8425238899344599E-2</v>
      </c>
      <c r="G1433">
        <v>-4593554</v>
      </c>
      <c r="H1433">
        <v>13051797</v>
      </c>
      <c r="K1433">
        <f t="shared" si="483"/>
        <v>137.79323741688347</v>
      </c>
      <c r="L1433">
        <f t="shared" si="484"/>
        <v>91.66070718389544</v>
      </c>
      <c r="M1433">
        <f t="shared" si="485"/>
        <v>30.691922967764917</v>
      </c>
      <c r="N1433">
        <f t="shared" si="486"/>
        <v>0.12647480881036222</v>
      </c>
      <c r="O1433">
        <f t="shared" si="487"/>
        <v>115.11465274633221</v>
      </c>
      <c r="P1433">
        <f t="shared" si="488"/>
        <v>115.06306745236425</v>
      </c>
      <c r="Q1433">
        <f t="shared" si="489"/>
        <v>-1.4799553920972954</v>
      </c>
      <c r="R1433">
        <f t="shared" si="490"/>
        <v>116.59460813842951</v>
      </c>
      <c r="S1433">
        <f t="shared" si="491"/>
        <v>31.678559895829782</v>
      </c>
      <c r="T1433">
        <f t="shared" si="492"/>
        <v>13.138968329243088</v>
      </c>
      <c r="U1433">
        <f t="shared" si="493"/>
        <v>0.48894985314651218</v>
      </c>
      <c r="V1433" s="6">
        <f t="shared" si="495"/>
        <v>66359.00000045076</v>
      </c>
      <c r="W1433">
        <f t="shared" si="500"/>
        <v>13.134967070774998</v>
      </c>
      <c r="X1433">
        <f t="shared" si="501"/>
        <v>31.67475401083647</v>
      </c>
      <c r="Y1433">
        <f t="shared" si="496"/>
        <v>-1.4801479682564509</v>
      </c>
      <c r="Z1433">
        <f t="shared" si="497"/>
        <v>-2.8533728579502458E-7</v>
      </c>
      <c r="AA1433">
        <f t="shared" si="499"/>
        <v>1.5827185986613795E-8</v>
      </c>
      <c r="AB1433">
        <f t="shared" si="498"/>
        <v>1.0011431590162483</v>
      </c>
      <c r="AC1433">
        <f t="shared" si="494"/>
        <v>2.0959566942153645</v>
      </c>
      <c r="AD1433">
        <f t="shared" si="502"/>
        <v>-3.9396549381742811E-12</v>
      </c>
      <c r="AE1433">
        <f t="shared" si="503"/>
        <v>-8.8833174212011158E-5</v>
      </c>
      <c r="AF1433">
        <f t="shared" si="504"/>
        <v>4.4148305615594428E-9</v>
      </c>
      <c r="AG1433" t="str">
        <f t="shared" si="505"/>
        <v>NaN</v>
      </c>
      <c r="AH1433">
        <f t="shared" si="506"/>
        <v>4.4148305615594428E-5</v>
      </c>
    </row>
    <row r="1434" spans="1:34">
      <c r="A1434" s="4">
        <v>43251.308067129627</v>
      </c>
      <c r="B1434" s="3">
        <v>-2.1476374668418399E-3</v>
      </c>
      <c r="C1434">
        <v>2.8847842492487001</v>
      </c>
      <c r="D1434" s="3">
        <v>3.8650291510057298E-2</v>
      </c>
      <c r="E1434" s="3">
        <v>3.8530453738985698E-2</v>
      </c>
      <c r="F1434" s="3">
        <v>3.8413899716524598E-2</v>
      </c>
      <c r="G1434">
        <v>-4593501</v>
      </c>
      <c r="H1434">
        <v>13051797</v>
      </c>
      <c r="K1434">
        <f t="shared" si="483"/>
        <v>137.79399499961079</v>
      </c>
      <c r="L1434">
        <f t="shared" si="484"/>
        <v>91.676370019240522</v>
      </c>
      <c r="M1434">
        <f t="shared" si="485"/>
        <v>30.697167554574659</v>
      </c>
      <c r="N1434">
        <f t="shared" si="486"/>
        <v>0.12646219360997785</v>
      </c>
      <c r="O1434">
        <f t="shared" si="487"/>
        <v>115.08007689842437</v>
      </c>
      <c r="P1434">
        <f t="shared" si="488"/>
        <v>115.02889848852065</v>
      </c>
      <c r="Q1434">
        <f t="shared" si="489"/>
        <v>-1.4803558724416206</v>
      </c>
      <c r="R1434">
        <f t="shared" si="490"/>
        <v>116.56043277086599</v>
      </c>
      <c r="S1434">
        <f t="shared" si="491"/>
        <v>31.684071469535738</v>
      </c>
      <c r="T1434">
        <f t="shared" si="492"/>
        <v>13.137640413413157</v>
      </c>
      <c r="U1434">
        <f t="shared" si="493"/>
        <v>0.48897261594407454</v>
      </c>
      <c r="V1434" s="6">
        <f t="shared" si="495"/>
        <v>66419.000000017695</v>
      </c>
      <c r="W1434">
        <f t="shared" si="500"/>
        <v>13.13520930597036</v>
      </c>
      <c r="X1434">
        <f t="shared" si="501"/>
        <v>31.678597433934556</v>
      </c>
      <c r="Y1434">
        <f t="shared" si="496"/>
        <v>-1.4794102763344199</v>
      </c>
      <c r="Z1434">
        <f t="shared" si="497"/>
        <v>-2.1499589670664589E-7</v>
      </c>
      <c r="AA1434">
        <f t="shared" si="499"/>
        <v>-8.1282304774813546E-8</v>
      </c>
      <c r="AB1434">
        <f t="shared" si="498"/>
        <v>1.0011169167382159</v>
      </c>
      <c r="AC1434">
        <f t="shared" si="494"/>
        <v>2.0959887368243404</v>
      </c>
      <c r="AD1434">
        <f t="shared" si="502"/>
        <v>2.0242941984943518E-11</v>
      </c>
      <c r="AE1434">
        <f t="shared" si="503"/>
        <v>5.3690055238844996E-4</v>
      </c>
      <c r="AF1434">
        <f t="shared" si="504"/>
        <v>3.7532787126409759E-9</v>
      </c>
      <c r="AG1434">
        <f t="shared" si="505"/>
        <v>2.0242941984943517E-9</v>
      </c>
      <c r="AH1434">
        <f t="shared" si="506"/>
        <v>3.7532787126409759E-5</v>
      </c>
    </row>
    <row r="1435" spans="1:34">
      <c r="A1435" s="4">
        <v>43251.308761574073</v>
      </c>
      <c r="B1435" s="3">
        <v>-2.14646013833772E-3</v>
      </c>
      <c r="C1435">
        <v>2.8847450049652301</v>
      </c>
      <c r="D1435" s="3">
        <v>3.86458557168044E-2</v>
      </c>
      <c r="E1435" s="3">
        <v>3.8524186545837398E-2</v>
      </c>
      <c r="F1435" s="3">
        <v>3.84086708286486E-2</v>
      </c>
      <c r="G1435">
        <v>-4593509</v>
      </c>
      <c r="H1435">
        <v>13051797</v>
      </c>
      <c r="K1435">
        <f t="shared" si="483"/>
        <v>137.71899430959286</v>
      </c>
      <c r="L1435">
        <f t="shared" si="484"/>
        <v>91.608242654746917</v>
      </c>
      <c r="M1435">
        <f t="shared" si="485"/>
        <v>30.674355600714872</v>
      </c>
      <c r="N1435">
        <f t="shared" si="486"/>
        <v>0.12645029927818616</v>
      </c>
      <c r="O1435">
        <f t="shared" si="487"/>
        <v>115.06675376694756</v>
      </c>
      <c r="P1435">
        <f t="shared" si="488"/>
        <v>115.01014115107715</v>
      </c>
      <c r="Q1435">
        <f t="shared" si="489"/>
        <v>-1.4779195644643437</v>
      </c>
      <c r="R1435">
        <f t="shared" si="490"/>
        <v>116.5446733314119</v>
      </c>
      <c r="S1435">
        <f t="shared" si="491"/>
        <v>31.659635310357768</v>
      </c>
      <c r="T1435">
        <f t="shared" si="492"/>
        <v>13.136388378487714</v>
      </c>
      <c r="U1435">
        <f t="shared" si="493"/>
        <v>0.48899407801034861</v>
      </c>
      <c r="V1435" s="6">
        <f t="shared" si="495"/>
        <v>66479.000000213273</v>
      </c>
      <c r="W1435">
        <f t="shared" si="500"/>
        <v>13.135711287339074</v>
      </c>
      <c r="X1435">
        <f t="shared" si="501"/>
        <v>31.676764429457844</v>
      </c>
      <c r="Y1435">
        <f t="shared" si="496"/>
        <v>-1.480836953148388</v>
      </c>
      <c r="Z1435">
        <f t="shared" si="497"/>
        <v>-4.3631519987568053E-7</v>
      </c>
      <c r="AA1435">
        <f t="shared" si="499"/>
        <v>-2.1633224816170969E-7</v>
      </c>
      <c r="AB1435">
        <f t="shared" si="498"/>
        <v>1.0011681998205444</v>
      </c>
      <c r="AC1435">
        <f t="shared" si="494"/>
        <v>2.0960189484270915</v>
      </c>
      <c r="AD1435">
        <f t="shared" si="502"/>
        <v>5.3825309037996111E-11</v>
      </c>
      <c r="AE1435">
        <f t="shared" si="503"/>
        <v>-1.7763837155312611E-4</v>
      </c>
      <c r="AF1435">
        <f t="shared" si="504"/>
        <v>-3.0163434127161664E-8</v>
      </c>
      <c r="AG1435">
        <f t="shared" si="505"/>
        <v>5.3825309037996114E-9</v>
      </c>
      <c r="AH1435" t="str">
        <f t="shared" si="506"/>
        <v>NaN</v>
      </c>
    </row>
    <row r="1436" spans="1:34">
      <c r="A1436" s="4">
        <v>43251.30945601852</v>
      </c>
      <c r="B1436" s="3">
        <v>-2.1449379358273301E-3</v>
      </c>
      <c r="C1436">
        <v>2.88462013679055</v>
      </c>
      <c r="D1436" s="3">
        <v>3.8636199244629098E-2</v>
      </c>
      <c r="E1436" s="3">
        <v>3.8516040383965403E-2</v>
      </c>
      <c r="F1436" s="3">
        <v>3.8401143135852203E-2</v>
      </c>
      <c r="G1436">
        <v>-4593426</v>
      </c>
      <c r="H1436">
        <v>13051797</v>
      </c>
      <c r="K1436">
        <f t="shared" si="483"/>
        <v>137.62202372047796</v>
      </c>
      <c r="L1436">
        <f t="shared" si="484"/>
        <v>91.521167149302542</v>
      </c>
      <c r="M1436">
        <f t="shared" si="485"/>
        <v>30.645198999292234</v>
      </c>
      <c r="N1436">
        <f t="shared" si="486"/>
        <v>0.12641245367702988</v>
      </c>
      <c r="O1436">
        <f t="shared" si="487"/>
        <v>115.03775005981814</v>
      </c>
      <c r="P1436">
        <f t="shared" si="488"/>
        <v>114.98576017166792</v>
      </c>
      <c r="Q1436">
        <f t="shared" si="489"/>
        <v>-1.4842354225392</v>
      </c>
      <c r="R1436">
        <f t="shared" si="490"/>
        <v>116.52198548235734</v>
      </c>
      <c r="S1436">
        <f t="shared" si="491"/>
        <v>31.634689280985032</v>
      </c>
      <c r="T1436">
        <f t="shared" si="492"/>
        <v>13.132404630997582</v>
      </c>
      <c r="U1436">
        <f t="shared" si="493"/>
        <v>0.48906236640304107</v>
      </c>
      <c r="V1436" s="6">
        <f t="shared" si="495"/>
        <v>66539.000000408851</v>
      </c>
      <c r="W1436">
        <f t="shared" si="500"/>
        <v>13.135731716813385</v>
      </c>
      <c r="X1436">
        <f t="shared" si="501"/>
        <v>31.674332066819581</v>
      </c>
      <c r="Y1436">
        <f t="shared" si="496"/>
        <v>-1.4810115143153695</v>
      </c>
      <c r="Z1436">
        <f t="shared" si="497"/>
        <v>-1.4227669636955447E-7</v>
      </c>
      <c r="AA1436">
        <f t="shared" si="499"/>
        <v>-1.3516192813002586E-7</v>
      </c>
      <c r="AB1436">
        <f t="shared" si="498"/>
        <v>1.0011755749254156</v>
      </c>
      <c r="AC1436">
        <f t="shared" si="494"/>
        <v>2.0961150762540286</v>
      </c>
      <c r="AD1436">
        <f t="shared" si="502"/>
        <v>3.3627019249484816E-11</v>
      </c>
      <c r="AE1436">
        <f t="shared" si="503"/>
        <v>2.506165886659104E-4</v>
      </c>
      <c r="AF1436">
        <f t="shared" si="504"/>
        <v>1.3357020554782035E-8</v>
      </c>
      <c r="AG1436">
        <f t="shared" si="505"/>
        <v>3.3627019249484817E-9</v>
      </c>
      <c r="AH1436">
        <f t="shared" si="506"/>
        <v>1.3357020554782034E-4</v>
      </c>
    </row>
    <row r="1437" spans="1:34">
      <c r="A1437" s="4">
        <v>43251.310150462959</v>
      </c>
      <c r="B1437" s="3">
        <v>-2.14703096427911E-3</v>
      </c>
      <c r="C1437">
        <v>2.8846914900332199</v>
      </c>
      <c r="D1437" s="3">
        <v>3.8630300709901297E-2</v>
      </c>
      <c r="E1437" s="3">
        <v>3.8511200255670702E-2</v>
      </c>
      <c r="F1437" s="3">
        <v>3.8394151433840298E-2</v>
      </c>
      <c r="G1437">
        <v>-4593418</v>
      </c>
      <c r="H1437">
        <v>13051797</v>
      </c>
      <c r="K1437">
        <f t="shared" si="483"/>
        <v>137.75535828051056</v>
      </c>
      <c r="L1437">
        <f t="shared" si="484"/>
        <v>91.66369223799758</v>
      </c>
      <c r="M1437">
        <f t="shared" si="485"/>
        <v>30.692922491479848</v>
      </c>
      <c r="N1437">
        <f t="shared" si="486"/>
        <v>0.12643407973483212</v>
      </c>
      <c r="O1437">
        <f t="shared" si="487"/>
        <v>115.02003350965032</v>
      </c>
      <c r="P1437">
        <f t="shared" si="488"/>
        <v>114.9712739547052</v>
      </c>
      <c r="Q1437">
        <f t="shared" si="489"/>
        <v>-1.4808795559425647</v>
      </c>
      <c r="R1437">
        <f t="shared" si="490"/>
        <v>116.50091306559288</v>
      </c>
      <c r="S1437">
        <f t="shared" si="491"/>
        <v>31.680175528774893</v>
      </c>
      <c r="T1437">
        <f t="shared" si="492"/>
        <v>13.134681058134658</v>
      </c>
      <c r="U1437">
        <f t="shared" si="493"/>
        <v>0.48902334446436213</v>
      </c>
      <c r="V1437" s="6">
        <f t="shared" si="495"/>
        <v>66598.999999975786</v>
      </c>
      <c r="W1437">
        <f t="shared" si="500"/>
        <v>13.135828027192268</v>
      </c>
      <c r="X1437">
        <f t="shared" si="501"/>
        <v>31.677440030554337</v>
      </c>
      <c r="Y1437">
        <f t="shared" si="496"/>
        <v>-1.4819008514458527</v>
      </c>
      <c r="Z1437">
        <f t="shared" si="497"/>
        <v>-1.3911499200852677E-7</v>
      </c>
      <c r="AA1437">
        <f t="shared" si="499"/>
        <v>-3.342373172297431E-8</v>
      </c>
      <c r="AB1437">
        <f t="shared" si="498"/>
        <v>1.0012049814368726</v>
      </c>
      <c r="AC1437">
        <f t="shared" si="494"/>
        <v>2.0960601460672104</v>
      </c>
      <c r="AD1437">
        <f t="shared" si="502"/>
        <v>8.3103025843696647E-12</v>
      </c>
      <c r="AE1437">
        <f t="shared" si="503"/>
        <v>-2.4773986283986891E-4</v>
      </c>
      <c r="AF1437">
        <f t="shared" si="504"/>
        <v>-3.3392734172896122E-9</v>
      </c>
      <c r="AG1437">
        <f t="shared" si="505"/>
        <v>8.3103025843696644E-10</v>
      </c>
      <c r="AH1437" t="str">
        <f t="shared" si="506"/>
        <v>NaN</v>
      </c>
    </row>
    <row r="1438" spans="1:34">
      <c r="A1438" s="4">
        <v>43251.310844907406</v>
      </c>
      <c r="B1438" s="3">
        <v>-2.1469596110364401E-3</v>
      </c>
      <c r="C1438">
        <v>2.8845678110792501</v>
      </c>
      <c r="D1438" s="3">
        <v>3.8620477746826497E-2</v>
      </c>
      <c r="E1438" s="3">
        <v>3.85008302510687E-2</v>
      </c>
      <c r="F1438" s="3">
        <v>3.8384265381591801E-2</v>
      </c>
      <c r="G1438">
        <v>-4593416</v>
      </c>
      <c r="H1438">
        <v>13051797</v>
      </c>
      <c r="K1438">
        <f t="shared" si="483"/>
        <v>137.75081278414609</v>
      </c>
      <c r="L1438">
        <f t="shared" si="484"/>
        <v>91.672141867339732</v>
      </c>
      <c r="M1438">
        <f t="shared" si="485"/>
        <v>30.695751788578278</v>
      </c>
      <c r="N1438">
        <f t="shared" si="486"/>
        <v>0.12639659456797231</v>
      </c>
      <c r="O1438">
        <f t="shared" si="487"/>
        <v>114.99052973860512</v>
      </c>
      <c r="P1438">
        <f t="shared" si="488"/>
        <v>114.94023714588063</v>
      </c>
      <c r="Q1438">
        <f t="shared" si="489"/>
        <v>-1.4805875758557931</v>
      </c>
      <c r="R1438">
        <f t="shared" si="490"/>
        <v>116.47111731446091</v>
      </c>
      <c r="S1438">
        <f t="shared" si="491"/>
        <v>31.682810172482139</v>
      </c>
      <c r="T1438">
        <f t="shared" si="492"/>
        <v>13.130735251096784</v>
      </c>
      <c r="U1438">
        <f t="shared" si="493"/>
        <v>0.48909098249141031</v>
      </c>
      <c r="V1438" s="6">
        <f t="shared" si="495"/>
        <v>66659.000000171363</v>
      </c>
      <c r="W1438">
        <f t="shared" si="500"/>
        <v>13.135232653941005</v>
      </c>
      <c r="X1438">
        <f t="shared" si="501"/>
        <v>31.677253798880194</v>
      </c>
      <c r="Y1438">
        <f t="shared" si="496"/>
        <v>-1.4801185499274112</v>
      </c>
      <c r="Z1438">
        <f t="shared" si="497"/>
        <v>-1.8654055646136893E-7</v>
      </c>
      <c r="AA1438">
        <f t="shared" si="499"/>
        <v>-2.8455339153044009E-8</v>
      </c>
      <c r="AB1438">
        <f t="shared" si="498"/>
        <v>1.0011419664324546</v>
      </c>
      <c r="AC1438">
        <f t="shared" si="494"/>
        <v>2.0961553583910346</v>
      </c>
      <c r="AD1438">
        <f t="shared" si="502"/>
        <v>7.0838285215857624E-12</v>
      </c>
      <c r="AE1438">
        <f t="shared" si="503"/>
        <v>-4.17418603577326E-4</v>
      </c>
      <c r="AF1438">
        <f t="shared" si="504"/>
        <v>-1.6893797135917636E-9</v>
      </c>
      <c r="AG1438">
        <f t="shared" si="505"/>
        <v>7.0838285215857627E-10</v>
      </c>
      <c r="AH1438" t="str">
        <f t="shared" si="506"/>
        <v>NaN</v>
      </c>
    </row>
    <row r="1439" spans="1:34">
      <c r="A1439" s="4">
        <v>43251.311539351853</v>
      </c>
      <c r="B1439" s="3">
        <v>-2.1464006773021498E-3</v>
      </c>
      <c r="C1439">
        <v>2.8846213260112599</v>
      </c>
      <c r="D1439" s="3">
        <v>3.8607812546251799E-2</v>
      </c>
      <c r="E1439" s="3">
        <v>3.8487522871309902E-2</v>
      </c>
      <c r="F1439" s="3">
        <v>3.83710800082918E-2</v>
      </c>
      <c r="G1439">
        <v>-4593416</v>
      </c>
      <c r="H1439">
        <v>13051797</v>
      </c>
      <c r="K1439">
        <f t="shared" si="483"/>
        <v>137.71520639595505</v>
      </c>
      <c r="L1439">
        <f t="shared" si="484"/>
        <v>91.653867532350048</v>
      </c>
      <c r="M1439">
        <f t="shared" si="485"/>
        <v>30.689632760054256</v>
      </c>
      <c r="N1439">
        <f t="shared" si="486"/>
        <v>0.12641281411132621</v>
      </c>
      <c r="O1439">
        <f t="shared" si="487"/>
        <v>114.95248916213627</v>
      </c>
      <c r="P1439">
        <f t="shared" si="488"/>
        <v>114.90040894740038</v>
      </c>
      <c r="Q1439">
        <f t="shared" si="489"/>
        <v>-1.4788885179838758</v>
      </c>
      <c r="R1439">
        <f t="shared" si="490"/>
        <v>116.43137768012015</v>
      </c>
      <c r="S1439">
        <f t="shared" si="491"/>
        <v>31.675558438710173</v>
      </c>
      <c r="T1439">
        <f t="shared" si="492"/>
        <v>13.132442571449825</v>
      </c>
      <c r="U1439">
        <f t="shared" si="493"/>
        <v>0.48906171603739707</v>
      </c>
      <c r="V1439" s="6">
        <f t="shared" si="495"/>
        <v>66719.000000366941</v>
      </c>
      <c r="W1439">
        <f t="shared" si="500"/>
        <v>13.134832819943822</v>
      </c>
      <c r="X1439">
        <f t="shared" si="501"/>
        <v>31.680898012701036</v>
      </c>
      <c r="Y1439">
        <f t="shared" si="496"/>
        <v>-1.4789349859489438</v>
      </c>
      <c r="Z1439">
        <f t="shared" si="497"/>
        <v>4.5844713030661994E-7</v>
      </c>
      <c r="AA1439">
        <f t="shared" si="499"/>
        <v>-1.7615209963352557E-8</v>
      </c>
      <c r="AB1439">
        <f t="shared" si="498"/>
        <v>1.001100437887011</v>
      </c>
      <c r="AC1439">
        <f t="shared" si="494"/>
        <v>2.0961141607509157</v>
      </c>
      <c r="AD1439">
        <f t="shared" si="502"/>
        <v>4.3886503422760242E-12</v>
      </c>
      <c r="AE1439">
        <f t="shared" si="503"/>
        <v>-1.1003142374156089E-3</v>
      </c>
      <c r="AF1439">
        <f t="shared" si="504"/>
        <v>-3.9705007653580154E-10</v>
      </c>
      <c r="AG1439">
        <f t="shared" si="505"/>
        <v>4.3886503422760244E-10</v>
      </c>
      <c r="AH1439" t="str">
        <f t="shared" si="506"/>
        <v>NaN</v>
      </c>
    </row>
    <row r="1440" spans="1:34">
      <c r="A1440" s="4">
        <v>43251.3122337963</v>
      </c>
      <c r="B1440" s="3">
        <v>-2.14716177855735E-3</v>
      </c>
      <c r="C1440">
        <v>2.8847402480823798</v>
      </c>
      <c r="D1440" s="3">
        <v>3.8604375698396302E-2</v>
      </c>
      <c r="E1440" s="3">
        <v>3.8483848179312198E-2</v>
      </c>
      <c r="F1440" s="3">
        <v>3.8367137498298703E-2</v>
      </c>
      <c r="G1440">
        <v>-4593415</v>
      </c>
      <c r="H1440">
        <v>13051797</v>
      </c>
      <c r="K1440">
        <f t="shared" si="483"/>
        <v>137.76369169051281</v>
      </c>
      <c r="L1440">
        <f t="shared" si="484"/>
        <v>91.707535220412538</v>
      </c>
      <c r="M1440">
        <f t="shared" si="485"/>
        <v>30.707602996139901</v>
      </c>
      <c r="N1440">
        <f t="shared" si="486"/>
        <v>0.12644885754099763</v>
      </c>
      <c r="O1440">
        <f t="shared" si="487"/>
        <v>114.94216641415548</v>
      </c>
      <c r="P1440">
        <f t="shared" si="488"/>
        <v>114.88941081216331</v>
      </c>
      <c r="Q1440">
        <f t="shared" si="489"/>
        <v>-1.4773288640071627</v>
      </c>
      <c r="R1440">
        <f t="shared" si="490"/>
        <v>116.41949527816264</v>
      </c>
      <c r="S1440">
        <f t="shared" si="491"/>
        <v>31.692488905478008</v>
      </c>
      <c r="T1440">
        <f t="shared" si="492"/>
        <v>13.136236616678396</v>
      </c>
      <c r="U1440">
        <f t="shared" si="493"/>
        <v>0.48899667947293052</v>
      </c>
      <c r="V1440" s="6">
        <f t="shared" si="495"/>
        <v>66779.000000562519</v>
      </c>
      <c r="W1440">
        <f t="shared" si="500"/>
        <v>13.134692732119994</v>
      </c>
      <c r="X1440">
        <f t="shared" si="501"/>
        <v>31.677965495928252</v>
      </c>
      <c r="Y1440">
        <f t="shared" si="496"/>
        <v>-1.4775511211108636</v>
      </c>
      <c r="Z1440">
        <f t="shared" si="497"/>
        <v>4.268300890543365E-7</v>
      </c>
      <c r="AA1440">
        <f t="shared" si="499"/>
        <v>-1.5356849702218975E-8</v>
      </c>
      <c r="AB1440">
        <f t="shared" si="498"/>
        <v>1.0010509262836853</v>
      </c>
      <c r="AC1440">
        <f t="shared" si="494"/>
        <v>2.0960226104395505</v>
      </c>
      <c r="AD1440">
        <f t="shared" si="502"/>
        <v>3.8294190079261911E-12</v>
      </c>
      <c r="AE1440">
        <f t="shared" si="503"/>
        <v>4.735387075073251E-5</v>
      </c>
      <c r="AF1440">
        <f t="shared" si="504"/>
        <v>8.0502328097999899E-9</v>
      </c>
      <c r="AG1440">
        <f t="shared" si="505"/>
        <v>3.829419007926191E-10</v>
      </c>
      <c r="AH1440">
        <f t="shared" si="506"/>
        <v>8.0502328097999896E-5</v>
      </c>
    </row>
    <row r="1441" spans="1:34">
      <c r="A1441" s="4">
        <v>43251.312928240739</v>
      </c>
      <c r="B1441" s="3">
        <v>-2.1449379358273301E-3</v>
      </c>
      <c r="C1441">
        <v>2.8847818708072701</v>
      </c>
      <c r="D1441" s="3">
        <v>3.8597549571513803E-2</v>
      </c>
      <c r="E1441" s="3">
        <v>3.8477093405672298E-2</v>
      </c>
      <c r="F1441" s="3">
        <v>3.8360038598129899E-2</v>
      </c>
      <c r="G1441">
        <v>-4593408</v>
      </c>
      <c r="H1441">
        <v>13051797</v>
      </c>
      <c r="K1441">
        <f t="shared" si="483"/>
        <v>137.62202372047796</v>
      </c>
      <c r="L1441">
        <f t="shared" si="484"/>
        <v>91.575198690041717</v>
      </c>
      <c r="M1441">
        <f t="shared" si="485"/>
        <v>30.663291068807574</v>
      </c>
      <c r="N1441">
        <f t="shared" si="486"/>
        <v>0.12646147274138211</v>
      </c>
      <c r="O1441">
        <f t="shared" si="487"/>
        <v>114.92166379359861</v>
      </c>
      <c r="P1441">
        <f t="shared" si="488"/>
        <v>114.86919417522233</v>
      </c>
      <c r="Q1441">
        <f t="shared" si="489"/>
        <v>-1.4764359813415524</v>
      </c>
      <c r="R1441">
        <f t="shared" si="490"/>
        <v>116.39809977494016</v>
      </c>
      <c r="S1441">
        <f t="shared" si="491"/>
        <v>31.647581723035277</v>
      </c>
      <c r="T1441">
        <f t="shared" si="492"/>
        <v>13.137564532508341</v>
      </c>
      <c r="U1441">
        <f t="shared" si="493"/>
        <v>0.48897391667536783</v>
      </c>
      <c r="V1441" s="6">
        <f t="shared" si="495"/>
        <v>66839.000000129454</v>
      </c>
      <c r="W1441">
        <f t="shared" si="500"/>
        <v>13.134721917083283</v>
      </c>
      <c r="X1441">
        <f t="shared" si="501"/>
        <v>31.677501225966303</v>
      </c>
      <c r="Y1441">
        <f t="shared" si="496"/>
        <v>-1.4771496499022352</v>
      </c>
      <c r="Z1441">
        <f t="shared" si="497"/>
        <v>-1.8021714871713373E-7</v>
      </c>
      <c r="AA1441">
        <f t="shared" si="499"/>
        <v>3.6133764220958876E-8</v>
      </c>
      <c r="AB1441">
        <f t="shared" si="498"/>
        <v>1.0010383879493117</v>
      </c>
      <c r="AC1441">
        <f t="shared" si="494"/>
        <v>2.0959905678305737</v>
      </c>
      <c r="AD1441">
        <f t="shared" si="502"/>
        <v>-9.0127088529592059E-12</v>
      </c>
      <c r="AE1441">
        <f t="shared" si="503"/>
        <v>-2.9268898396856471E-4</v>
      </c>
      <c r="AF1441">
        <f t="shared" si="504"/>
        <v>3.0653495168595843E-9</v>
      </c>
      <c r="AG1441" t="str">
        <f t="shared" si="505"/>
        <v>NaN</v>
      </c>
      <c r="AH1441">
        <f t="shared" si="506"/>
        <v>3.0653495168595844E-5</v>
      </c>
    </row>
    <row r="1442" spans="1:34">
      <c r="A1442" s="4">
        <v>43251.313622685186</v>
      </c>
      <c r="B1442" s="3">
        <v>-2.14598445005322E-3</v>
      </c>
      <c r="C1442">
        <v>2.8846724625018401</v>
      </c>
      <c r="D1442" s="3">
        <v>3.8592245647141699E-2</v>
      </c>
      <c r="E1442" s="3">
        <v>3.8471099733287703E-2</v>
      </c>
      <c r="F1442" s="3">
        <v>3.8355167037443599E-2</v>
      </c>
      <c r="G1442">
        <v>-4593401</v>
      </c>
      <c r="H1442">
        <v>13051797</v>
      </c>
      <c r="K1442">
        <f t="shared" si="483"/>
        <v>137.68869100049426</v>
      </c>
      <c r="L1442">
        <f t="shared" si="484"/>
        <v>91.648269592243565</v>
      </c>
      <c r="M1442">
        <f t="shared" si="485"/>
        <v>30.687758330412535</v>
      </c>
      <c r="N1442">
        <f t="shared" si="486"/>
        <v>0.12642831278608452</v>
      </c>
      <c r="O1442">
        <f t="shared" si="487"/>
        <v>114.90573318598825</v>
      </c>
      <c r="P1442">
        <f t="shared" si="488"/>
        <v>114.85125546920462</v>
      </c>
      <c r="Q1442">
        <f t="shared" si="489"/>
        <v>-1.4776841043579907</v>
      </c>
      <c r="R1442">
        <f t="shared" si="490"/>
        <v>116.38341729034624</v>
      </c>
      <c r="S1442">
        <f t="shared" si="491"/>
        <v>31.672881066651197</v>
      </c>
      <c r="T1442">
        <f t="shared" si="492"/>
        <v>13.13407401089807</v>
      </c>
      <c r="U1442">
        <f t="shared" si="493"/>
        <v>0.48903375031467716</v>
      </c>
      <c r="V1442" s="6">
        <f t="shared" si="495"/>
        <v>66899.000000325032</v>
      </c>
      <c r="W1442">
        <f t="shared" si="500"/>
        <v>13.134859086410763</v>
      </c>
      <c r="X1442">
        <f t="shared" si="501"/>
        <v>31.677141151613419</v>
      </c>
      <c r="Y1442">
        <f t="shared" si="496"/>
        <v>-1.477783835618079</v>
      </c>
      <c r="Z1442">
        <f t="shared" si="497"/>
        <v>-3.6043429554784044E-7</v>
      </c>
      <c r="AA1442">
        <f t="shared" si="499"/>
        <v>1.174347331411493E-7</v>
      </c>
      <c r="AB1442">
        <f t="shared" si="498"/>
        <v>1.0010598768988046</v>
      </c>
      <c r="AC1442">
        <f t="shared" si="494"/>
        <v>2.0960747941170297</v>
      </c>
      <c r="AD1442">
        <f t="shared" si="502"/>
        <v>-2.9279909919276789E-11</v>
      </c>
      <c r="AE1442">
        <f t="shared" si="503"/>
        <v>1.0170513389237999E-2</v>
      </c>
      <c r="AF1442">
        <f t="shared" si="504"/>
        <v>-2.8658793050126842E-10</v>
      </c>
      <c r="AG1442" t="str">
        <f t="shared" si="505"/>
        <v>NaN</v>
      </c>
      <c r="AH1442" t="str">
        <f t="shared" si="506"/>
        <v>NaN</v>
      </c>
    </row>
    <row r="1443" spans="1:34">
      <c r="A1443" s="4">
        <v>43251.314317129632</v>
      </c>
      <c r="B1443" s="3">
        <v>-2.1474947603564898E-3</v>
      </c>
      <c r="C1443">
        <v>2.8846462996461901</v>
      </c>
      <c r="D1443" s="3">
        <v>3.8585360059223597E-2</v>
      </c>
      <c r="E1443" s="3">
        <v>3.8466009868643597E-2</v>
      </c>
      <c r="F1443" s="3">
        <v>3.8348818524373197E-2</v>
      </c>
      <c r="G1443">
        <v>-4593400</v>
      </c>
      <c r="H1443">
        <v>13051797</v>
      </c>
      <c r="K1443">
        <f t="shared" si="483"/>
        <v>137.78490400688119</v>
      </c>
      <c r="L1443">
        <f t="shared" si="484"/>
        <v>91.75282766128305</v>
      </c>
      <c r="M1443">
        <f t="shared" si="485"/>
        <v>30.722768841450595</v>
      </c>
      <c r="N1443">
        <f t="shared" si="486"/>
        <v>0.12642038323155572</v>
      </c>
      <c r="O1443">
        <f t="shared" si="487"/>
        <v>114.88505197117553</v>
      </c>
      <c r="P1443">
        <f t="shared" si="488"/>
        <v>114.83602180615767</v>
      </c>
      <c r="Q1443">
        <f t="shared" si="489"/>
        <v>-1.4792314211546937</v>
      </c>
      <c r="R1443">
        <f t="shared" si="490"/>
        <v>116.36428339233022</v>
      </c>
      <c r="S1443">
        <f t="shared" si="491"/>
        <v>31.708923122220391</v>
      </c>
      <c r="T1443">
        <f t="shared" si="492"/>
        <v>13.133239320947668</v>
      </c>
      <c r="U1443">
        <f t="shared" si="493"/>
        <v>0.48904805835886178</v>
      </c>
      <c r="V1443" s="6">
        <f t="shared" si="495"/>
        <v>66959.000000520609</v>
      </c>
      <c r="W1443">
        <f t="shared" si="500"/>
        <v>13.134978744760282</v>
      </c>
      <c r="X1443">
        <f t="shared" si="501"/>
        <v>31.677537851162921</v>
      </c>
      <c r="Y1443">
        <f t="shared" si="496"/>
        <v>-1.4788158887380878</v>
      </c>
      <c r="Z1443">
        <f t="shared" si="497"/>
        <v>-1.2646817454161948E-7</v>
      </c>
      <c r="AA1443">
        <f t="shared" si="499"/>
        <v>7.7026882508796652E-8</v>
      </c>
      <c r="AB1443">
        <f t="shared" si="498"/>
        <v>1.001094953591221</v>
      </c>
      <c r="AC1443">
        <f t="shared" si="494"/>
        <v>2.0960949351855325</v>
      </c>
      <c r="AD1443">
        <f t="shared" si="502"/>
        <v>-1.9191833577567504E-11</v>
      </c>
      <c r="AE1443">
        <f t="shared" si="503"/>
        <v>-6.1693873363261835E-6</v>
      </c>
      <c r="AF1443">
        <f t="shared" si="504"/>
        <v>3.0967451585566491E-7</v>
      </c>
      <c r="AG1443" t="str">
        <f t="shared" si="505"/>
        <v>NaN</v>
      </c>
      <c r="AH1443">
        <f t="shared" si="506"/>
        <v>3.0967451585566493E-3</v>
      </c>
    </row>
    <row r="1444" spans="1:34">
      <c r="A1444" s="4">
        <v>43251.315011574072</v>
      </c>
      <c r="B1444" s="3">
        <v>-2.1473520538711501E-3</v>
      </c>
      <c r="C1444">
        <v>2.88462489367339</v>
      </c>
      <c r="D1444" s="3">
        <v>3.8576750101274197E-2</v>
      </c>
      <c r="E1444" s="3">
        <v>3.8457875598978702E-2</v>
      </c>
      <c r="F1444" s="3">
        <v>3.8340337959070901E-2</v>
      </c>
      <c r="G1444">
        <v>-4593405</v>
      </c>
      <c r="H1444">
        <v>13051797</v>
      </c>
      <c r="K1444">
        <f t="shared" si="483"/>
        <v>137.77581301415228</v>
      </c>
      <c r="L1444">
        <f t="shared" si="484"/>
        <v>91.754884294461462</v>
      </c>
      <c r="M1444">
        <f t="shared" si="485"/>
        <v>30.72345749015323</v>
      </c>
      <c r="N1444">
        <f t="shared" si="486"/>
        <v>0.12641389541421533</v>
      </c>
      <c r="O1444">
        <f t="shared" si="487"/>
        <v>114.85919152294686</v>
      </c>
      <c r="P1444">
        <f t="shared" si="488"/>
        <v>114.81167641941909</v>
      </c>
      <c r="Q1444">
        <f t="shared" si="489"/>
        <v>-1.4795321407015791</v>
      </c>
      <c r="R1444">
        <f t="shared" si="490"/>
        <v>116.33872366364844</v>
      </c>
      <c r="S1444">
        <f t="shared" si="491"/>
        <v>31.709812250620949</v>
      </c>
      <c r="T1444">
        <f t="shared" si="492"/>
        <v>13.132556392806574</v>
      </c>
      <c r="U1444">
        <f t="shared" si="493"/>
        <v>0.48905976494046516</v>
      </c>
      <c r="V1444" s="6">
        <f t="shared" si="495"/>
        <v>67019.000000087544</v>
      </c>
      <c r="W1444">
        <f t="shared" si="500"/>
        <v>13.134853249418112</v>
      </c>
      <c r="X1444">
        <f t="shared" si="501"/>
        <v>31.678513385456256</v>
      </c>
      <c r="Y1444">
        <f t="shared" si="496"/>
        <v>-1.4784196761721045</v>
      </c>
      <c r="Z1444">
        <f t="shared" si="497"/>
        <v>2.2131930545371827E-7</v>
      </c>
      <c r="AA1444">
        <f t="shared" si="499"/>
        <v>2.8145514552585653E-8</v>
      </c>
      <c r="AB1444">
        <f t="shared" si="498"/>
        <v>1.0010809589287974</v>
      </c>
      <c r="AC1444">
        <f t="shared" si="494"/>
        <v>2.0961114142415775</v>
      </c>
      <c r="AD1444">
        <f t="shared" si="502"/>
        <v>-7.0146035251140419E-12</v>
      </c>
      <c r="AE1444">
        <f t="shared" si="503"/>
        <v>8.4271922988528249E-4</v>
      </c>
      <c r="AF1444">
        <f t="shared" si="504"/>
        <v>-8.286120811042231E-10</v>
      </c>
      <c r="AG1444" t="str">
        <f t="shared" si="505"/>
        <v>NaN</v>
      </c>
      <c r="AH1444" t="str">
        <f t="shared" si="506"/>
        <v>NaN</v>
      </c>
    </row>
    <row r="1445" spans="1:34">
      <c r="A1445" s="4">
        <v>43251.315706018519</v>
      </c>
      <c r="B1445" s="3">
        <v>-2.1477920655343001E-3</v>
      </c>
      <c r="C1445">
        <v>2.88472954509598</v>
      </c>
      <c r="D1445" s="3">
        <v>3.8561088064507199E-2</v>
      </c>
      <c r="E1445" s="3">
        <v>3.8440560545423101E-2</v>
      </c>
      <c r="F1445" s="3">
        <v>3.8323722244749697E-2</v>
      </c>
      <c r="G1445">
        <v>-4593403</v>
      </c>
      <c r="H1445">
        <v>13051797</v>
      </c>
      <c r="K1445">
        <f t="shared" si="483"/>
        <v>137.8038435750677</v>
      </c>
      <c r="L1445">
        <f t="shared" si="484"/>
        <v>91.804756060630723</v>
      </c>
      <c r="M1445">
        <f t="shared" si="485"/>
        <v>30.740156689325481</v>
      </c>
      <c r="N1445">
        <f t="shared" si="486"/>
        <v>0.12644561363232751</v>
      </c>
      <c r="O1445">
        <f t="shared" si="487"/>
        <v>114.81214979598968</v>
      </c>
      <c r="P1445">
        <f t="shared" si="488"/>
        <v>114.75985349092312</v>
      </c>
      <c r="Q1445">
        <f t="shared" si="489"/>
        <v>-1.4764954666600403</v>
      </c>
      <c r="R1445">
        <f t="shared" si="490"/>
        <v>116.28864526264972</v>
      </c>
      <c r="S1445">
        <f t="shared" si="491"/>
        <v>31.724487000432173</v>
      </c>
      <c r="T1445">
        <f t="shared" si="492"/>
        <v>13.135895152607857</v>
      </c>
      <c r="U1445">
        <f t="shared" si="493"/>
        <v>0.48900253276373173</v>
      </c>
      <c r="V1445" s="6">
        <f t="shared" si="495"/>
        <v>67079.000000283122</v>
      </c>
      <c r="W1445">
        <f t="shared" si="500"/>
        <v>13.135209305970339</v>
      </c>
      <c r="X1445">
        <f t="shared" si="501"/>
        <v>31.677934662759583</v>
      </c>
      <c r="Y1445">
        <f t="shared" si="496"/>
        <v>-1.477275503233263</v>
      </c>
      <c r="Z1445">
        <f t="shared" si="497"/>
        <v>3.8256622597996406E-7</v>
      </c>
      <c r="AA1445">
        <f t="shared" si="499"/>
        <v>5.5619119567296301E-9</v>
      </c>
      <c r="AB1445">
        <f t="shared" si="498"/>
        <v>1.0010400099828929</v>
      </c>
      <c r="AC1445">
        <f t="shared" si="494"/>
        <v>2.0960308499675726</v>
      </c>
      <c r="AD1445">
        <f t="shared" si="502"/>
        <v>-1.3871952447447138E-12</v>
      </c>
      <c r="AE1445">
        <f t="shared" si="503"/>
        <v>7.1850586205736357E-4</v>
      </c>
      <c r="AF1445">
        <f t="shared" si="504"/>
        <v>-1.9219333002424441E-10</v>
      </c>
      <c r="AG1445" t="str">
        <f t="shared" si="505"/>
        <v>NaN</v>
      </c>
      <c r="AH1445" t="str">
        <f t="shared" si="506"/>
        <v>NaN</v>
      </c>
    </row>
    <row r="1446" spans="1:34">
      <c r="A1446" s="4">
        <v>43251.316400462965</v>
      </c>
      <c r="B1446" s="3">
        <v>-2.14365357745919E-3</v>
      </c>
      <c r="C1446">
        <v>2.88476878937945</v>
      </c>
      <c r="D1446" s="3">
        <v>3.8550622922248298E-2</v>
      </c>
      <c r="E1446" s="3">
        <v>3.8429714852536601E-2</v>
      </c>
      <c r="F1446" s="3">
        <v>3.8313061983590198E-2</v>
      </c>
      <c r="G1446">
        <v>-4593404</v>
      </c>
      <c r="H1446">
        <v>13051797</v>
      </c>
      <c r="K1446">
        <f t="shared" si="483"/>
        <v>137.54020478591235</v>
      </c>
      <c r="L1446">
        <f t="shared" si="484"/>
        <v>91.555130087749362</v>
      </c>
      <c r="M1446">
        <f t="shared" si="485"/>
        <v>30.656571242891417</v>
      </c>
      <c r="N1446">
        <f t="shared" si="486"/>
        <v>0.1264575079641192</v>
      </c>
      <c r="O1446">
        <f t="shared" si="487"/>
        <v>114.78071720698259</v>
      </c>
      <c r="P1446">
        <f t="shared" si="488"/>
        <v>114.72739297527173</v>
      </c>
      <c r="Q1446">
        <f t="shared" si="489"/>
        <v>-1.4757989023381697</v>
      </c>
      <c r="R1446">
        <f t="shared" si="490"/>
        <v>116.25651610932076</v>
      </c>
      <c r="S1446">
        <f t="shared" si="491"/>
        <v>31.640437177783529</v>
      </c>
      <c r="T1446">
        <f t="shared" si="492"/>
        <v>13.137147187533298</v>
      </c>
      <c r="U1446">
        <f t="shared" si="493"/>
        <v>0.48898107069745761</v>
      </c>
      <c r="V1446" s="6">
        <f t="shared" si="495"/>
        <v>67139.0000004787</v>
      </c>
      <c r="W1446">
        <f t="shared" si="500"/>
        <v>13.135953522534416</v>
      </c>
      <c r="X1446">
        <f t="shared" si="501"/>
        <v>31.680734398980306</v>
      </c>
      <c r="Y1446">
        <f t="shared" si="496"/>
        <v>-1.479088410230877</v>
      </c>
      <c r="Z1446">
        <f t="shared" si="497"/>
        <v>1.7559217588015138E-7</v>
      </c>
      <c r="AA1446">
        <f t="shared" si="499"/>
        <v>-3.9232014011720706E-9</v>
      </c>
      <c r="AB1446">
        <f t="shared" si="498"/>
        <v>1.001107145139418</v>
      </c>
      <c r="AC1446">
        <f t="shared" si="494"/>
        <v>2.0960006383648215</v>
      </c>
      <c r="AD1446">
        <f t="shared" si="502"/>
        <v>9.7727139604182499E-13</v>
      </c>
      <c r="AE1446">
        <f t="shared" si="503"/>
        <v>1.9194966683797195E-4</v>
      </c>
      <c r="AF1446">
        <f t="shared" si="504"/>
        <v>5.0682597068516201E-10</v>
      </c>
      <c r="AG1446">
        <f t="shared" si="505"/>
        <v>9.7727139604182495E-11</v>
      </c>
      <c r="AH1446">
        <f t="shared" si="506"/>
        <v>5.06825970685162E-6</v>
      </c>
    </row>
    <row r="1447" spans="1:34">
      <c r="A1447" s="4">
        <v>43251.317106481481</v>
      </c>
      <c r="B1447" s="3">
        <v>-2.14502118127712E-3</v>
      </c>
      <c r="C1447">
        <v>2.8847961414558099</v>
      </c>
      <c r="D1447" s="3">
        <v>3.85422983772696E-2</v>
      </c>
      <c r="E1447" s="3">
        <v>3.8422472498405101E-2</v>
      </c>
      <c r="F1447" s="3">
        <v>3.8307809273901497E-2</v>
      </c>
      <c r="G1447">
        <v>-4593405</v>
      </c>
      <c r="H1447">
        <v>13051797</v>
      </c>
      <c r="K1447">
        <f t="shared" si="483"/>
        <v>137.62732679957037</v>
      </c>
      <c r="L1447">
        <f t="shared" si="484"/>
        <v>91.649156740487697</v>
      </c>
      <c r="M1447">
        <f t="shared" si="485"/>
        <v>30.688055385567427</v>
      </c>
      <c r="N1447">
        <f t="shared" si="486"/>
        <v>0.12646579795294433</v>
      </c>
      <c r="O1447">
        <f t="shared" si="487"/>
        <v>114.7557140111814</v>
      </c>
      <c r="P1447">
        <f t="shared" si="488"/>
        <v>114.7057170388333</v>
      </c>
      <c r="Q1447">
        <f t="shared" si="489"/>
        <v>-1.4849708616944213</v>
      </c>
      <c r="R1447">
        <f t="shared" si="490"/>
        <v>116.24068487287582</v>
      </c>
      <c r="S1447">
        <f t="shared" si="491"/>
        <v>31.678035960030375</v>
      </c>
      <c r="T1447">
        <f t="shared" si="492"/>
        <v>13.138019817935941</v>
      </c>
      <c r="U1447">
        <f t="shared" si="493"/>
        <v>0.48896611228762904</v>
      </c>
      <c r="V1447" s="6">
        <f t="shared" si="495"/>
        <v>67200.000000279397</v>
      </c>
      <c r="W1447">
        <f t="shared" si="500"/>
        <v>13.135804679221609</v>
      </c>
      <c r="X1447">
        <f t="shared" si="501"/>
        <v>31.682433320709436</v>
      </c>
      <c r="Y1447">
        <f t="shared" si="496"/>
        <v>-1.4787659412038561</v>
      </c>
      <c r="Z1447">
        <f t="shared" si="497"/>
        <v>8.4660513360859501E-8</v>
      </c>
      <c r="AA1447">
        <f t="shared" si="499"/>
        <v>3.0717431968760454E-8</v>
      </c>
      <c r="AB1447">
        <f t="shared" si="498"/>
        <v>1.0010945322061358</v>
      </c>
      <c r="AC1447">
        <f t="shared" si="494"/>
        <v>2.0959795817932054</v>
      </c>
      <c r="AD1447">
        <f t="shared" si="502"/>
        <v>-7.6533190886688638E-12</v>
      </c>
      <c r="AE1447">
        <f t="shared" si="503"/>
        <v>-1.8555497708593412E-5</v>
      </c>
      <c r="AF1447">
        <f t="shared" si="504"/>
        <v>4.1058988752566559E-8</v>
      </c>
      <c r="AG1447" t="str">
        <f t="shared" si="505"/>
        <v>NaN</v>
      </c>
      <c r="AH1447">
        <f t="shared" si="506"/>
        <v>4.1058988752566564E-4</v>
      </c>
    </row>
    <row r="1448" spans="1:34">
      <c r="A1448" s="4">
        <v>43251.317800925928</v>
      </c>
      <c r="B1448" s="3">
        <v>-2.1440698047081202E-3</v>
      </c>
      <c r="C1448">
        <v>2.8848008983386499</v>
      </c>
      <c r="D1448" s="3">
        <v>3.8537446356767799E-2</v>
      </c>
      <c r="E1448">
        <v>3.8415479880623001E-2</v>
      </c>
      <c r="F1448" s="3">
        <v>3.8299840877571101E-2</v>
      </c>
      <c r="G1448">
        <v>-4593389</v>
      </c>
      <c r="H1448">
        <v>13051797</v>
      </c>
      <c r="K1448">
        <f t="shared" si="483"/>
        <v>137.56672018137317</v>
      </c>
      <c r="L1448">
        <f t="shared" si="484"/>
        <v>91.599024506745579</v>
      </c>
      <c r="M1448">
        <f t="shared" si="485"/>
        <v>30.671268970717623</v>
      </c>
      <c r="N1448">
        <f t="shared" si="486"/>
        <v>0.12646723969012974</v>
      </c>
      <c r="O1448">
        <f t="shared" si="487"/>
        <v>114.74114071991463</v>
      </c>
      <c r="P1448">
        <f t="shared" si="488"/>
        <v>114.68478854847908</v>
      </c>
      <c r="Q1448">
        <f t="shared" si="489"/>
        <v>-1.475528059578977</v>
      </c>
      <c r="R1448">
        <f t="shared" si="490"/>
        <v>116.2166687794936</v>
      </c>
      <c r="S1448">
        <f t="shared" si="491"/>
        <v>31.654954343770275</v>
      </c>
      <c r="T1448">
        <f t="shared" si="492"/>
        <v>13.138171579744933</v>
      </c>
      <c r="U1448">
        <f t="shared" si="493"/>
        <v>0.48896351082505279</v>
      </c>
      <c r="V1448" s="6">
        <f t="shared" si="495"/>
        <v>67260.000000474975</v>
      </c>
      <c r="W1448">
        <f t="shared" si="500"/>
        <v>13.13586596764454</v>
      </c>
      <c r="X1448">
        <f t="shared" si="501"/>
        <v>31.687578065129482</v>
      </c>
      <c r="Y1448">
        <f t="shared" si="496"/>
        <v>-1.4770544389213238</v>
      </c>
      <c r="Z1448">
        <f t="shared" si="497"/>
        <v>-3.3830236688812586E-7</v>
      </c>
      <c r="AA1448">
        <f t="shared" si="499"/>
        <v>1.0615786290948261E-7</v>
      </c>
      <c r="AB1448">
        <f t="shared" si="498"/>
        <v>1.0010347326059563</v>
      </c>
      <c r="AC1448">
        <f t="shared" si="494"/>
        <v>2.0959759197807544</v>
      </c>
      <c r="AD1448">
        <f t="shared" si="502"/>
        <v>-2.648007806517669E-11</v>
      </c>
      <c r="AE1448">
        <f t="shared" si="503"/>
        <v>3.8016037104658176E-6</v>
      </c>
      <c r="AF1448">
        <f t="shared" si="504"/>
        <v>-6.9339938835816715E-7</v>
      </c>
      <c r="AG1448" t="str">
        <f t="shared" si="505"/>
        <v>NaN</v>
      </c>
      <c r="AH1448" t="str">
        <f t="shared" si="506"/>
        <v>NaN</v>
      </c>
    </row>
    <row r="1449" spans="1:34">
      <c r="A1449" s="4">
        <v>43251.318495370368</v>
      </c>
      <c r="B1449" s="3">
        <v>-2.14326113462448E-3</v>
      </c>
      <c r="C1449">
        <v>2.8846688948397099</v>
      </c>
      <c r="D1449" s="3">
        <v>3.8526790939195102E-2</v>
      </c>
      <c r="E1449" s="3">
        <v>3.8404491481251198E-2</v>
      </c>
      <c r="F1449" s="3">
        <v>3.8287608376776902E-2</v>
      </c>
      <c r="G1449">
        <v>-4593373</v>
      </c>
      <c r="H1449">
        <v>13051797</v>
      </c>
      <c r="K1449">
        <f t="shared" si="483"/>
        <v>137.51520455590617</v>
      </c>
      <c r="L1449">
        <f t="shared" si="484"/>
        <v>91.563588392243247</v>
      </c>
      <c r="M1449">
        <f t="shared" si="485"/>
        <v>30.659403444801484</v>
      </c>
      <c r="N1449">
        <f t="shared" si="486"/>
        <v>0.1264272314831954</v>
      </c>
      <c r="O1449">
        <f t="shared" si="487"/>
        <v>114.70913662928922</v>
      </c>
      <c r="P1449">
        <f t="shared" si="488"/>
        <v>114.65190092077978</v>
      </c>
      <c r="Q1449">
        <f t="shared" si="489"/>
        <v>-1.4706643954905729</v>
      </c>
      <c r="R1449">
        <f t="shared" si="490"/>
        <v>116.17980102477979</v>
      </c>
      <c r="S1449">
        <f t="shared" si="491"/>
        <v>31.639846375128531</v>
      </c>
      <c r="T1449">
        <f t="shared" si="492"/>
        <v>13.133960189541318</v>
      </c>
      <c r="U1449">
        <f t="shared" si="493"/>
        <v>0.48903570141160946</v>
      </c>
      <c r="V1449" s="6">
        <f t="shared" si="495"/>
        <v>67320.00000004191</v>
      </c>
      <c r="W1449">
        <f t="shared" si="500"/>
        <v>13.135822190199592</v>
      </c>
      <c r="X1449">
        <f t="shared" si="501"/>
        <v>31.689114060801124</v>
      </c>
      <c r="Y1449">
        <f t="shared" si="496"/>
        <v>-1.4757460736060277</v>
      </c>
      <c r="Z1449">
        <f t="shared" si="497"/>
        <v>-4.2683008905315229E-7</v>
      </c>
      <c r="AA1449">
        <f t="shared" si="499"/>
        <v>3.8858727526408729E-8</v>
      </c>
      <c r="AB1449">
        <f t="shared" si="498"/>
        <v>1.0009889369114782</v>
      </c>
      <c r="AC1449">
        <f t="shared" si="494"/>
        <v>2.0960775406263679</v>
      </c>
      <c r="AD1449">
        <f t="shared" si="502"/>
        <v>-9.7020071543054732E-12</v>
      </c>
      <c r="AE1449">
        <f t="shared" si="503"/>
        <v>6.7098838224262814E-5</v>
      </c>
      <c r="AF1449">
        <f t="shared" si="504"/>
        <v>-1.4393871652104246E-8</v>
      </c>
      <c r="AG1449" t="str">
        <f t="shared" si="505"/>
        <v>NaN</v>
      </c>
      <c r="AH1449" t="str">
        <f t="shared" si="506"/>
        <v>NaN</v>
      </c>
    </row>
    <row r="1450" spans="1:34">
      <c r="A1450" s="4">
        <v>43251.319189814814</v>
      </c>
      <c r="B1450" s="3">
        <v>-2.1453065942478098E-3</v>
      </c>
      <c r="C1450">
        <v>2.8846403535426401</v>
      </c>
      <c r="D1450" s="3">
        <v>3.8517729077375398E-2</v>
      </c>
      <c r="E1450" s="3">
        <v>3.8398497808866498E-2</v>
      </c>
      <c r="F1450" s="3">
        <v>3.8282022161711199E-2</v>
      </c>
      <c r="G1450">
        <v>-4593365</v>
      </c>
      <c r="H1450">
        <v>13051797</v>
      </c>
      <c r="K1450">
        <f t="shared" si="483"/>
        <v>137.64550878502891</v>
      </c>
      <c r="L1450">
        <f t="shared" si="484"/>
        <v>91.701235650229123</v>
      </c>
      <c r="M1450">
        <f t="shared" si="485"/>
        <v>30.705493630755981</v>
      </c>
      <c r="N1450">
        <f t="shared" si="486"/>
        <v>0.12641858106007398</v>
      </c>
      <c r="O1450">
        <f t="shared" si="487"/>
        <v>114.68191886471696</v>
      </c>
      <c r="P1450">
        <f t="shared" si="488"/>
        <v>114.63396221476174</v>
      </c>
      <c r="Q1450">
        <f t="shared" si="489"/>
        <v>-1.481045765748533</v>
      </c>
      <c r="R1450">
        <f t="shared" si="490"/>
        <v>116.1629646304655</v>
      </c>
      <c r="S1450">
        <f t="shared" si="491"/>
        <v>31.692857474588337</v>
      </c>
      <c r="T1450">
        <f t="shared" si="492"/>
        <v>13.133049618686432</v>
      </c>
      <c r="U1450">
        <f t="shared" si="493"/>
        <v>0.48905131018708203</v>
      </c>
      <c r="V1450" s="6">
        <f t="shared" si="495"/>
        <v>67380.000000237487</v>
      </c>
      <c r="W1450">
        <f t="shared" si="500"/>
        <v>13.135781331250989</v>
      </c>
      <c r="X1450">
        <f t="shared" si="501"/>
        <v>31.685748604087376</v>
      </c>
      <c r="Y1450">
        <f t="shared" si="496"/>
        <v>-1.4762270244355353</v>
      </c>
      <c r="Z1450">
        <f t="shared" si="497"/>
        <v>1.1601625904790813E-7</v>
      </c>
      <c r="AA1450">
        <f t="shared" si="499"/>
        <v>-3.0941402167887252E-8</v>
      </c>
      <c r="AB1450">
        <f t="shared" si="498"/>
        <v>1.0010042951929055</v>
      </c>
      <c r="AC1450">
        <f t="shared" si="494"/>
        <v>2.0960995127010964</v>
      </c>
      <c r="AD1450">
        <f t="shared" si="502"/>
        <v>7.7228223294539945E-12</v>
      </c>
      <c r="AE1450">
        <f t="shared" si="503"/>
        <v>1.8421001987098368E-5</v>
      </c>
      <c r="AF1450">
        <f t="shared" si="504"/>
        <v>4.1734366942712511E-8</v>
      </c>
      <c r="AG1450">
        <f t="shared" si="505"/>
        <v>7.7228223294539945E-10</v>
      </c>
      <c r="AH1450">
        <f t="shared" si="506"/>
        <v>4.1734366942712515E-4</v>
      </c>
    </row>
    <row r="1451" spans="1:34">
      <c r="A1451" s="4">
        <v>43251.319895833331</v>
      </c>
      <c r="B1451" s="3">
        <v>-2.1445573851997298E-3</v>
      </c>
      <c r="C1451">
        <v>2.88471289600602</v>
      </c>
      <c r="D1451" s="3">
        <v>3.8516516072249901E-2</v>
      </c>
      <c r="E1451" s="3">
        <v>3.8394073907820701E-2</v>
      </c>
      <c r="F1451" s="3">
        <v>3.8279461316851698E-2</v>
      </c>
      <c r="G1451">
        <v>-4593375</v>
      </c>
      <c r="H1451">
        <v>13051797</v>
      </c>
      <c r="K1451">
        <f t="shared" si="483"/>
        <v>137.59778107319906</v>
      </c>
      <c r="L1451">
        <f t="shared" si="484"/>
        <v>91.656874145660552</v>
      </c>
      <c r="M1451">
        <f t="shared" si="485"/>
        <v>30.690639502713733</v>
      </c>
      <c r="N1451">
        <f t="shared" si="486"/>
        <v>0.12644056755217253</v>
      </c>
      <c r="O1451">
        <f t="shared" si="487"/>
        <v>114.67827554190012</v>
      </c>
      <c r="P1451">
        <f t="shared" si="488"/>
        <v>114.6207217412724</v>
      </c>
      <c r="Q1451">
        <f t="shared" si="489"/>
        <v>-1.4769709120675003</v>
      </c>
      <c r="R1451">
        <f t="shared" si="490"/>
        <v>116.15524645396762</v>
      </c>
      <c r="S1451">
        <f t="shared" si="491"/>
        <v>31.675286777425399</v>
      </c>
      <c r="T1451">
        <f t="shared" si="492"/>
        <v>13.135363986275754</v>
      </c>
      <c r="U1451">
        <f t="shared" si="493"/>
        <v>0.48901163788275881</v>
      </c>
      <c r="V1451" s="6">
        <f t="shared" si="495"/>
        <v>67441.000000038184</v>
      </c>
      <c r="W1451">
        <f t="shared" si="500"/>
        <v>13.135722961324408</v>
      </c>
      <c r="X1451">
        <f t="shared" si="501"/>
        <v>31.681301276467085</v>
      </c>
      <c r="Y1451">
        <f t="shared" si="496"/>
        <v>-1.4800606968793535</v>
      </c>
      <c r="Z1451">
        <f t="shared" si="497"/>
        <v>7.4940232203877339E-7</v>
      </c>
      <c r="AA1451">
        <f t="shared" si="499"/>
        <v>-5.2520874311445727E-8</v>
      </c>
      <c r="AB1451">
        <f t="shared" si="498"/>
        <v>1.0011401305717678</v>
      </c>
      <c r="AC1451">
        <f t="shared" si="494"/>
        <v>2.0960436670111662</v>
      </c>
      <c r="AD1451">
        <f t="shared" si="502"/>
        <v>1.3074649477298686E-11</v>
      </c>
      <c r="AE1451">
        <f t="shared" si="503"/>
        <v>9.1851795314645777E-5</v>
      </c>
      <c r="AF1451">
        <f t="shared" si="504"/>
        <v>1.4170117164116374E-8</v>
      </c>
      <c r="AG1451">
        <f t="shared" si="505"/>
        <v>1.3074649477298686E-9</v>
      </c>
      <c r="AH1451">
        <f t="shared" si="506"/>
        <v>1.4170117164116373E-4</v>
      </c>
    </row>
    <row r="1452" spans="1:34">
      <c r="A1452" s="4">
        <v>43251.320590277777</v>
      </c>
      <c r="B1452" s="3">
        <v>-2.1458417435678699E-3</v>
      </c>
      <c r="C1452">
        <v>2.8849245772926202</v>
      </c>
      <c r="D1452" s="3">
        <v>3.85015437834954E-2</v>
      </c>
      <c r="E1452" s="3">
        <v>3.8381753581252301E-2</v>
      </c>
      <c r="F1452" s="3">
        <v>3.8266264032645297E-2</v>
      </c>
      <c r="G1452">
        <v>-4593399</v>
      </c>
      <c r="H1452">
        <v>13051797</v>
      </c>
      <c r="K1452">
        <f t="shared" si="483"/>
        <v>137.67960000776466</v>
      </c>
      <c r="L1452">
        <f t="shared" si="484"/>
        <v>91.756040790205574</v>
      </c>
      <c r="M1452">
        <f t="shared" si="485"/>
        <v>30.72384473436486</v>
      </c>
      <c r="N1452">
        <f t="shared" si="486"/>
        <v>0.12650472485698969</v>
      </c>
      <c r="O1452">
        <f t="shared" si="487"/>
        <v>114.63330550830926</v>
      </c>
      <c r="P1452">
        <f t="shared" si="488"/>
        <v>114.58384773445799</v>
      </c>
      <c r="Q1452">
        <f t="shared" si="489"/>
        <v>-1.4821654128220274</v>
      </c>
      <c r="R1452">
        <f t="shared" si="490"/>
        <v>116.11547092113129</v>
      </c>
      <c r="S1452">
        <f t="shared" si="491"/>
        <v>31.711955009579544</v>
      </c>
      <c r="T1452">
        <f t="shared" si="492"/>
        <v>13.142117386782822</v>
      </c>
      <c r="U1452">
        <f t="shared" si="493"/>
        <v>0.48889587279800434</v>
      </c>
      <c r="V1452" s="6">
        <f t="shared" si="495"/>
        <v>67501.000000233762</v>
      </c>
      <c r="W1452">
        <f t="shared" si="500"/>
        <v>13.135326045823556</v>
      </c>
      <c r="X1452">
        <f t="shared" si="501"/>
        <v>31.678559461165328</v>
      </c>
      <c r="Y1452">
        <f t="shared" si="496"/>
        <v>-1.4806719977864684</v>
      </c>
      <c r="Z1452">
        <f t="shared" si="497"/>
        <v>-8.8527721701553216E-8</v>
      </c>
      <c r="AA1452">
        <f t="shared" si="499"/>
        <v>-7.1491100139199972E-8</v>
      </c>
      <c r="AB1452">
        <f t="shared" si="498"/>
        <v>1.001160346443996</v>
      </c>
      <c r="AC1452">
        <f t="shared" si="494"/>
        <v>2.0958807074569306</v>
      </c>
      <c r="AD1452">
        <f t="shared" si="502"/>
        <v>1.7788404005066123E-11</v>
      </c>
      <c r="AE1452">
        <f t="shared" si="503"/>
        <v>-4.4973590224790987E-3</v>
      </c>
      <c r="AF1452">
        <f t="shared" si="504"/>
        <v>-3.9374083859330668E-10</v>
      </c>
      <c r="AG1452">
        <f t="shared" si="505"/>
        <v>1.7788404005066123E-9</v>
      </c>
      <c r="AH1452" t="str">
        <f t="shared" si="506"/>
        <v>NaN</v>
      </c>
    </row>
    <row r="1453" spans="1:34">
      <c r="A1453" s="4">
        <v>43251.321284722224</v>
      </c>
      <c r="B1453" s="3">
        <v>-2.1457466059109699E-3</v>
      </c>
      <c r="C1453">
        <v>2.8846795978261102</v>
      </c>
      <c r="D1453" s="3">
        <v>3.8491792173663303E-2</v>
      </c>
      <c r="E1453" s="3">
        <v>3.8372049540248601E-2</v>
      </c>
      <c r="F1453" s="3">
        <v>3.82567829512118E-2</v>
      </c>
      <c r="G1453">
        <v>-4593401</v>
      </c>
      <c r="H1453">
        <v>13051797</v>
      </c>
      <c r="K1453">
        <f t="shared" si="483"/>
        <v>137.67353934594496</v>
      </c>
      <c r="L1453">
        <f t="shared" si="484"/>
        <v>91.762442923641871</v>
      </c>
      <c r="M1453">
        <f t="shared" si="485"/>
        <v>30.725988442310097</v>
      </c>
      <c r="N1453">
        <f t="shared" si="486"/>
        <v>0.12643047539186567</v>
      </c>
      <c r="O1453">
        <f t="shared" si="487"/>
        <v>114.604016050371</v>
      </c>
      <c r="P1453">
        <f t="shared" si="488"/>
        <v>114.55480411519099</v>
      </c>
      <c r="Q1453">
        <f t="shared" si="489"/>
        <v>-1.4828796684698773</v>
      </c>
      <c r="R1453">
        <f t="shared" si="490"/>
        <v>116.08689571884088</v>
      </c>
      <c r="S1453">
        <f t="shared" si="491"/>
        <v>31.714574887956683</v>
      </c>
      <c r="T1453">
        <f t="shared" si="492"/>
        <v>13.134301653611873</v>
      </c>
      <c r="U1453">
        <f t="shared" si="493"/>
        <v>0.48902984812080763</v>
      </c>
      <c r="V1453" s="6">
        <f t="shared" si="495"/>
        <v>67561.00000042934</v>
      </c>
      <c r="W1453">
        <f t="shared" si="500"/>
        <v>13.135077973635514</v>
      </c>
      <c r="X1453">
        <f t="shared" si="501"/>
        <v>31.681509281998316</v>
      </c>
      <c r="Y1453">
        <f t="shared" si="496"/>
        <v>-1.4814362839397905</v>
      </c>
      <c r="Z1453">
        <f t="shared" si="497"/>
        <v>-3.1300873197992037E-7</v>
      </c>
      <c r="AA1453">
        <f t="shared" si="499"/>
        <v>-3.0840615359745856E-8</v>
      </c>
      <c r="AB1453">
        <f t="shared" si="498"/>
        <v>1.001187200502978</v>
      </c>
      <c r="AC1453">
        <f t="shared" si="494"/>
        <v>2.0960693010983453</v>
      </c>
      <c r="AD1453">
        <f t="shared" si="502"/>
        <v>7.6704881312089753E-12</v>
      </c>
      <c r="AE1453">
        <f t="shared" si="503"/>
        <v>-2.3305732031298553E-4</v>
      </c>
      <c r="AF1453">
        <f t="shared" si="504"/>
        <v>-3.2763575442350856E-9</v>
      </c>
      <c r="AG1453">
        <f t="shared" si="505"/>
        <v>7.6704881312089757E-10</v>
      </c>
      <c r="AH1453" t="str">
        <f t="shared" si="506"/>
        <v>NaN</v>
      </c>
    </row>
    <row r="1454" spans="1:34">
      <c r="A1454" s="4">
        <v>43251.321979166663</v>
      </c>
      <c r="B1454" s="3">
        <v>-2.1457941747394199E-3</v>
      </c>
      <c r="C1454">
        <v>2.8848068444422101</v>
      </c>
      <c r="D1454">
        <v>3.8490067803631997E-2</v>
      </c>
      <c r="E1454" s="3">
        <v>3.8369718667654498E-2</v>
      </c>
      <c r="F1454" s="3">
        <v>3.8253864779162497E-2</v>
      </c>
      <c r="G1454">
        <v>-4593394</v>
      </c>
      <c r="H1454">
        <v>13051797</v>
      </c>
      <c r="K1454">
        <f t="shared" si="483"/>
        <v>137.6765696768548</v>
      </c>
      <c r="L1454">
        <f t="shared" si="484"/>
        <v>91.769309165151924</v>
      </c>
      <c r="M1454">
        <f t="shared" si="485"/>
        <v>30.728287553477568</v>
      </c>
      <c r="N1454">
        <f t="shared" si="486"/>
        <v>0.12646904186161459</v>
      </c>
      <c r="O1454">
        <f t="shared" si="487"/>
        <v>114.59883681695503</v>
      </c>
      <c r="P1454">
        <f t="shared" si="488"/>
        <v>114.54782795173938</v>
      </c>
      <c r="Q1454">
        <f t="shared" si="489"/>
        <v>-1.4792637705274672</v>
      </c>
      <c r="R1454">
        <f t="shared" si="490"/>
        <v>116.0781005874825</v>
      </c>
      <c r="S1454">
        <f t="shared" si="491"/>
        <v>31.71446340049588</v>
      </c>
      <c r="T1454">
        <f t="shared" si="492"/>
        <v>13.138361282006496</v>
      </c>
      <c r="U1454">
        <f t="shared" si="493"/>
        <v>0.48896025899682721</v>
      </c>
      <c r="V1454" s="6">
        <f t="shared" si="495"/>
        <v>67620.999999996275</v>
      </c>
      <c r="W1454">
        <f t="shared" si="500"/>
        <v>13.134523459332847</v>
      </c>
      <c r="X1454">
        <f t="shared" si="501"/>
        <v>31.683554169282143</v>
      </c>
      <c r="Y1454">
        <f t="shared" si="496"/>
        <v>-1.4823111803446143</v>
      </c>
      <c r="Z1454">
        <f t="shared" si="497"/>
        <v>-6.639579164404987E-8</v>
      </c>
      <c r="AA1454">
        <f t="shared" si="499"/>
        <v>-7.0707206311773259E-8</v>
      </c>
      <c r="AB1454">
        <f t="shared" si="498"/>
        <v>1.0012179426439412</v>
      </c>
      <c r="AC1454">
        <f t="shared" si="494"/>
        <v>2.0959713422651829</v>
      </c>
      <c r="AD1454">
        <f t="shared" si="502"/>
        <v>1.7574660398332542E-11</v>
      </c>
      <c r="AE1454">
        <f t="shared" si="503"/>
        <v>-1.0532972746975384E-2</v>
      </c>
      <c r="AF1454">
        <f t="shared" si="504"/>
        <v>-1.6609899978616688E-10</v>
      </c>
      <c r="AG1454">
        <f t="shared" si="505"/>
        <v>1.7574660398332541E-9</v>
      </c>
      <c r="AH1454" t="str">
        <f t="shared" si="506"/>
        <v>NaN</v>
      </c>
    </row>
    <row r="1455" spans="1:34">
      <c r="A1455" s="4">
        <v>43251.32267361111</v>
      </c>
      <c r="B1455" s="3">
        <v>-2.1445454929926201E-3</v>
      </c>
      <c r="C1455">
        <v>2.8846546241911701</v>
      </c>
      <c r="D1455" s="3">
        <v>3.8485180106508803E-2</v>
      </c>
      <c r="E1455" s="3">
        <v>3.8365401796472701E-2</v>
      </c>
      <c r="F1455" s="3">
        <v>3.8250827498050102E-2</v>
      </c>
      <c r="G1455">
        <v>-4593383</v>
      </c>
      <c r="H1455">
        <v>13051797</v>
      </c>
      <c r="K1455">
        <f t="shared" si="483"/>
        <v>137.59702349047177</v>
      </c>
      <c r="L1455">
        <f t="shared" si="484"/>
        <v>91.693755457148526</v>
      </c>
      <c r="M1455">
        <f t="shared" si="485"/>
        <v>30.702988942358225</v>
      </c>
      <c r="N1455">
        <f t="shared" si="486"/>
        <v>0.12642290627163322</v>
      </c>
      <c r="O1455">
        <f t="shared" si="487"/>
        <v>114.58415636913466</v>
      </c>
      <c r="P1455">
        <f t="shared" si="488"/>
        <v>114.53490781228602</v>
      </c>
      <c r="Q1455">
        <f t="shared" si="489"/>
        <v>-1.4847901020364986</v>
      </c>
      <c r="R1455">
        <f t="shared" si="490"/>
        <v>116.06894647117116</v>
      </c>
      <c r="S1455">
        <f t="shared" si="491"/>
        <v>31.692849010382556</v>
      </c>
      <c r="T1455">
        <f t="shared" si="492"/>
        <v>13.133504904113721</v>
      </c>
      <c r="U1455">
        <f t="shared" si="493"/>
        <v>0.48904350579934824</v>
      </c>
      <c r="V1455" s="6">
        <f t="shared" si="495"/>
        <v>67681.000000191852</v>
      </c>
      <c r="W1455">
        <f t="shared" si="500"/>
        <v>13.134289979626466</v>
      </c>
      <c r="X1455">
        <f t="shared" si="501"/>
        <v>31.681617787803052</v>
      </c>
      <c r="Y1455">
        <f t="shared" si="496"/>
        <v>-1.4805508957577256</v>
      </c>
      <c r="Z1455">
        <f t="shared" si="497"/>
        <v>-4.7109394768240552E-7</v>
      </c>
      <c r="AA1455">
        <f t="shared" si="499"/>
        <v>-1.5268008433812468E-7</v>
      </c>
      <c r="AB1455">
        <f t="shared" si="498"/>
        <v>1.0011569277905812</v>
      </c>
      <c r="AC1455">
        <f t="shared" si="494"/>
        <v>2.0960885266637357</v>
      </c>
      <c r="AD1455">
        <f t="shared" si="502"/>
        <v>3.7996708574682093E-11</v>
      </c>
      <c r="AE1455">
        <f t="shared" si="503"/>
        <v>1.4866768670999437E-2</v>
      </c>
      <c r="AF1455">
        <f t="shared" si="504"/>
        <v>2.5442537899594105E-10</v>
      </c>
      <c r="AG1455">
        <f t="shared" si="505"/>
        <v>3.7996708574682095E-9</v>
      </c>
      <c r="AH1455">
        <f t="shared" si="506"/>
        <v>2.5442537899594104E-6</v>
      </c>
    </row>
    <row r="1456" spans="1:34">
      <c r="A1456" s="4">
        <v>43251.323368055557</v>
      </c>
      <c r="B1456" s="3">
        <v>-2.14326113462448E-3</v>
      </c>
      <c r="C1456">
        <v>2.8846296505562399</v>
      </c>
      <c r="D1456" s="3">
        <v>3.8477283680986102E-2</v>
      </c>
      <c r="E1456" s="3">
        <v>3.8354889085385403E-2</v>
      </c>
      <c r="F1456" s="3">
        <v>3.8240572207705603E-2</v>
      </c>
      <c r="G1456">
        <v>-4593375</v>
      </c>
      <c r="H1456">
        <v>13051797</v>
      </c>
      <c r="K1456">
        <f t="shared" si="483"/>
        <v>137.51520455590617</v>
      </c>
      <c r="L1456">
        <f t="shared" si="484"/>
        <v>91.625417008406274</v>
      </c>
      <c r="M1456">
        <f t="shared" si="485"/>
        <v>30.680106308468812</v>
      </c>
      <c r="N1456">
        <f t="shared" si="486"/>
        <v>0.12641533715140371</v>
      </c>
      <c r="O1456">
        <f t="shared" si="487"/>
        <v>114.56043905197453</v>
      </c>
      <c r="P1456">
        <f t="shared" si="488"/>
        <v>114.50344389141357</v>
      </c>
      <c r="Q1456">
        <f t="shared" si="489"/>
        <v>-1.4775988147092107</v>
      </c>
      <c r="R1456">
        <f t="shared" si="490"/>
        <v>116.03803786668374</v>
      </c>
      <c r="S1456">
        <f t="shared" si="491"/>
        <v>31.665172184941618</v>
      </c>
      <c r="T1456">
        <f t="shared" si="492"/>
        <v>13.13270815461588</v>
      </c>
      <c r="U1456">
        <f t="shared" si="493"/>
        <v>0.48905716347788353</v>
      </c>
      <c r="V1456" s="6">
        <f t="shared" si="495"/>
        <v>67741.00000038743</v>
      </c>
      <c r="W1456">
        <f t="shared" si="500"/>
        <v>13.134252039174168</v>
      </c>
      <c r="X1456">
        <f t="shared" si="501"/>
        <v>31.68352768998011</v>
      </c>
      <c r="Y1456">
        <f t="shared" si="496"/>
        <v>-1.4810788130265848</v>
      </c>
      <c r="Z1456">
        <f t="shared" si="497"/>
        <v>-1.4227669559697358E-7</v>
      </c>
      <c r="AA1456">
        <f t="shared" si="499"/>
        <v>-1.3912992284933382E-7</v>
      </c>
      <c r="AB1456">
        <f t="shared" si="498"/>
        <v>1.001176502202765</v>
      </c>
      <c r="AC1456">
        <f t="shared" si="494"/>
        <v>2.0961077522291189</v>
      </c>
      <c r="AD1456">
        <f t="shared" si="502"/>
        <v>3.4612525322070934E-11</v>
      </c>
      <c r="AE1456">
        <f t="shared" si="503"/>
        <v>6.777693425145896E-5</v>
      </c>
      <c r="AF1456">
        <f t="shared" si="504"/>
        <v>5.0837291228866725E-8</v>
      </c>
      <c r="AG1456">
        <f t="shared" si="505"/>
        <v>3.4612525322070934E-9</v>
      </c>
      <c r="AH1456">
        <f t="shared" si="506"/>
        <v>5.0837291228866723E-4</v>
      </c>
    </row>
    <row r="1457" spans="1:34">
      <c r="A1457" s="4">
        <v>43251.324062500003</v>
      </c>
      <c r="B1457" s="3">
        <v>-2.1423930035052801E-3</v>
      </c>
      <c r="C1457">
        <v>2.8846011092591701</v>
      </c>
      <c r="D1457" s="3">
        <v>3.8468959136007501E-2</v>
      </c>
      <c r="E1457" s="3">
        <v>3.83479440364317E-2</v>
      </c>
      <c r="F1457" s="3">
        <v>3.8233354198473499E-2</v>
      </c>
      <c r="G1457">
        <v>-4593376</v>
      </c>
      <c r="H1457">
        <v>13051797</v>
      </c>
      <c r="K1457">
        <f t="shared" si="483"/>
        <v>137.45990101680204</v>
      </c>
      <c r="L1457">
        <f t="shared" si="484"/>
        <v>91.57960147674585</v>
      </c>
      <c r="M1457">
        <f t="shared" si="485"/>
        <v>30.664765310001194</v>
      </c>
      <c r="N1457">
        <f t="shared" si="486"/>
        <v>0.12640668672828229</v>
      </c>
      <c r="O1457">
        <f t="shared" si="487"/>
        <v>114.53543585617362</v>
      </c>
      <c r="P1457">
        <f t="shared" si="488"/>
        <v>114.48265777174187</v>
      </c>
      <c r="Q1457">
        <f t="shared" si="489"/>
        <v>-1.4808475223340452</v>
      </c>
      <c r="R1457">
        <f t="shared" si="490"/>
        <v>116.01628337850767</v>
      </c>
      <c r="S1457">
        <f t="shared" si="491"/>
        <v>31.651996991557223</v>
      </c>
      <c r="T1457">
        <f t="shared" si="492"/>
        <v>13.131797583760992</v>
      </c>
      <c r="U1457">
        <f t="shared" si="493"/>
        <v>0.4890727722533561</v>
      </c>
      <c r="V1457" s="6">
        <f t="shared" si="495"/>
        <v>67801.000000583008</v>
      </c>
      <c r="W1457">
        <f t="shared" si="500"/>
        <v>13.134360023538356</v>
      </c>
      <c r="X1457">
        <f t="shared" si="501"/>
        <v>31.683116676862362</v>
      </c>
      <c r="Y1457">
        <f t="shared" si="496"/>
        <v>-1.4784993100086865</v>
      </c>
      <c r="Z1457">
        <f t="shared" si="497"/>
        <v>-1.6304987761628367E-7</v>
      </c>
      <c r="AA1457">
        <f t="shared" si="499"/>
        <v>-7.9960884047640362E-8</v>
      </c>
      <c r="AB1457">
        <f t="shared" si="498"/>
        <v>1.0010860134481852</v>
      </c>
      <c r="AC1457">
        <f t="shared" si="494"/>
        <v>2.096129724303847</v>
      </c>
      <c r="AD1457">
        <f t="shared" si="502"/>
        <v>1.9927459023616345E-11</v>
      </c>
      <c r="AE1457">
        <f t="shared" si="503"/>
        <v>-8.1203813947124275E-5</v>
      </c>
      <c r="AF1457">
        <f t="shared" si="504"/>
        <v>-2.4429047461253107E-8</v>
      </c>
      <c r="AG1457">
        <f t="shared" si="505"/>
        <v>1.9927459023616347E-9</v>
      </c>
      <c r="AH1457" t="str">
        <f t="shared" si="506"/>
        <v>NaN</v>
      </c>
    </row>
    <row r="1458" spans="1:34">
      <c r="A1458" s="4">
        <v>43251.32476851852</v>
      </c>
      <c r="B1458" s="3">
        <v>-2.1441768345721399E-3</v>
      </c>
      <c r="C1458">
        <v>2.8845678110792501</v>
      </c>
      <c r="D1458" s="3">
        <v>3.8467199089354802E-2</v>
      </c>
      <c r="E1458" s="3">
        <v>3.83449947690679E-2</v>
      </c>
      <c r="F1458" s="3">
        <v>3.8230340739173703E-2</v>
      </c>
      <c r="G1458">
        <v>-4593370</v>
      </c>
      <c r="H1458">
        <v>13051797</v>
      </c>
      <c r="K1458">
        <f t="shared" si="483"/>
        <v>137.57353842592082</v>
      </c>
      <c r="L1458">
        <f t="shared" si="484"/>
        <v>91.697200050688409</v>
      </c>
      <c r="M1458">
        <f t="shared" si="485"/>
        <v>30.704142339520754</v>
      </c>
      <c r="N1458">
        <f t="shared" si="486"/>
        <v>0.12639659456797231</v>
      </c>
      <c r="O1458">
        <f t="shared" si="487"/>
        <v>114.53014946620405</v>
      </c>
      <c r="P1458">
        <f t="shared" si="488"/>
        <v>114.47383078941583</v>
      </c>
      <c r="Q1458">
        <f t="shared" si="489"/>
        <v>-1.4770515929828036</v>
      </c>
      <c r="R1458">
        <f t="shared" si="490"/>
        <v>116.00720105918685</v>
      </c>
      <c r="S1458">
        <f t="shared" si="491"/>
        <v>31.688843401509288</v>
      </c>
      <c r="T1458">
        <f t="shared" si="492"/>
        <v>13.130735251096784</v>
      </c>
      <c r="U1458">
        <f t="shared" si="493"/>
        <v>0.48909098249141031</v>
      </c>
      <c r="V1458" s="6">
        <f t="shared" si="495"/>
        <v>67862.000000383705</v>
      </c>
      <c r="W1458">
        <f t="shared" si="500"/>
        <v>13.133948515555868</v>
      </c>
      <c r="X1458">
        <f t="shared" si="501"/>
        <v>31.688948910586134</v>
      </c>
      <c r="Y1458">
        <f t="shared" si="496"/>
        <v>-1.4785549281011185</v>
      </c>
      <c r="Z1458">
        <f t="shared" si="497"/>
        <v>1.7559217585431346E-7</v>
      </c>
      <c r="AA1458">
        <f t="shared" si="499"/>
        <v>-3.8858727485040771E-8</v>
      </c>
      <c r="AB1458">
        <f t="shared" si="498"/>
        <v>1.0010864669157771</v>
      </c>
      <c r="AC1458">
        <f t="shared" si="494"/>
        <v>2.0961553583910346</v>
      </c>
      <c r="AD1458">
        <f t="shared" si="502"/>
        <v>9.6839354611164732E-12</v>
      </c>
      <c r="AE1458">
        <f t="shared" si="503"/>
        <v>-4.0032899768404631E-4</v>
      </c>
      <c r="AF1458">
        <f t="shared" si="504"/>
        <v>-2.408052067912243E-9</v>
      </c>
      <c r="AG1458">
        <f t="shared" si="505"/>
        <v>9.6839354611164738E-10</v>
      </c>
      <c r="AH1458" t="str">
        <f t="shared" si="506"/>
        <v>NaN</v>
      </c>
    </row>
    <row r="1459" spans="1:34">
      <c r="A1459" s="4">
        <v>43251.325462962966</v>
      </c>
      <c r="B1459" s="3">
        <v>-2.1434870865596201E-3</v>
      </c>
      <c r="C1459">
        <v>2.8846677056189902</v>
      </c>
      <c r="D1459" s="3">
        <v>3.8457435587315597E-2</v>
      </c>
      <c r="E1459" s="3">
        <v>3.8335754524141501E-2</v>
      </c>
      <c r="F1459" s="3">
        <v>3.8220847746833903E-2</v>
      </c>
      <c r="G1459">
        <v>-4593376</v>
      </c>
      <c r="H1459">
        <v>13051797</v>
      </c>
      <c r="K1459">
        <f t="shared" si="483"/>
        <v>137.52959862772818</v>
      </c>
      <c r="L1459">
        <f t="shared" si="484"/>
        <v>91.665738704529687</v>
      </c>
      <c r="M1459">
        <f t="shared" si="485"/>
        <v>30.693607735954707</v>
      </c>
      <c r="N1459">
        <f t="shared" si="486"/>
        <v>0.12642687104889613</v>
      </c>
      <c r="O1459">
        <f t="shared" si="487"/>
        <v>114.50082428941467</v>
      </c>
      <c r="P1459">
        <f t="shared" si="488"/>
        <v>114.44617528430473</v>
      </c>
      <c r="Q1459">
        <f t="shared" si="489"/>
        <v>-1.4777656689865069</v>
      </c>
      <c r="R1459">
        <f t="shared" si="490"/>
        <v>115.97858995840117</v>
      </c>
      <c r="S1459">
        <f t="shared" si="491"/>
        <v>31.678784848612377</v>
      </c>
      <c r="T1459">
        <f t="shared" si="492"/>
        <v>13.133922249088764</v>
      </c>
      <c r="U1459">
        <f t="shared" si="493"/>
        <v>0.48903635177725846</v>
      </c>
      <c r="V1459" s="6">
        <f t="shared" si="495"/>
        <v>67922.000000579283</v>
      </c>
      <c r="W1459">
        <f t="shared" si="500"/>
        <v>13.132897856877168</v>
      </c>
      <c r="X1459">
        <f t="shared" si="501"/>
        <v>31.688414053418889</v>
      </c>
      <c r="Y1459">
        <f t="shared" si="496"/>
        <v>-1.479394624358368</v>
      </c>
      <c r="Z1459">
        <f t="shared" si="497"/>
        <v>6.3234087199829484E-9</v>
      </c>
      <c r="AA1459">
        <f t="shared" si="499"/>
        <v>2.0310310964304855E-8</v>
      </c>
      <c r="AB1459">
        <f t="shared" si="498"/>
        <v>1.0011165046804269</v>
      </c>
      <c r="AC1459">
        <f t="shared" si="494"/>
        <v>2.0960784561294883</v>
      </c>
      <c r="AD1459">
        <f t="shared" si="502"/>
        <v>-5.0584490277289524E-12</v>
      </c>
      <c r="AE1459">
        <f t="shared" si="503"/>
        <v>3.7718483165569133E-4</v>
      </c>
      <c r="AF1459">
        <f t="shared" si="504"/>
        <v>-1.335039743596371E-9</v>
      </c>
      <c r="AG1459" t="str">
        <f t="shared" si="505"/>
        <v>NaN</v>
      </c>
      <c r="AH1459" t="str">
        <f t="shared" si="506"/>
        <v>NaN</v>
      </c>
    </row>
    <row r="1460" spans="1:34">
      <c r="A1460" s="4">
        <v>43251.326157407406</v>
      </c>
      <c r="B1460" s="3">
        <v>-2.1443671098859301E-3</v>
      </c>
      <c r="C1460">
        <v>2.8845701895206699</v>
      </c>
      <c r="D1460" s="3">
        <v>3.8447981282661199E-2</v>
      </c>
      <c r="E1460" s="3">
        <v>3.8328631092081199E-2</v>
      </c>
      <c r="F1460" s="3">
        <v>3.82132843213185E-2</v>
      </c>
      <c r="G1460">
        <v>-4593367</v>
      </c>
      <c r="H1460">
        <v>13051797</v>
      </c>
      <c r="K1460">
        <f t="shared" si="483"/>
        <v>137.58565974955965</v>
      </c>
      <c r="L1460">
        <f t="shared" si="484"/>
        <v>91.731741880365618</v>
      </c>
      <c r="M1460">
        <f t="shared" si="485"/>
        <v>30.715708420649623</v>
      </c>
      <c r="N1460">
        <f t="shared" si="486"/>
        <v>0.12639731543656496</v>
      </c>
      <c r="O1460">
        <f t="shared" si="487"/>
        <v>114.47242780275469</v>
      </c>
      <c r="P1460">
        <f t="shared" si="488"/>
        <v>114.42485527457323</v>
      </c>
      <c r="Q1460">
        <f t="shared" si="489"/>
        <v>-1.4833666111057937</v>
      </c>
      <c r="R1460">
        <f t="shared" si="490"/>
        <v>115.95579441386049</v>
      </c>
      <c r="S1460">
        <f t="shared" si="491"/>
        <v>31.704619494720152</v>
      </c>
      <c r="T1460">
        <f t="shared" si="492"/>
        <v>13.130811132001273</v>
      </c>
      <c r="U1460">
        <f t="shared" si="493"/>
        <v>0.48908968176012235</v>
      </c>
      <c r="V1460" s="6">
        <f t="shared" si="495"/>
        <v>67982.000000146218</v>
      </c>
      <c r="W1460">
        <f t="shared" si="500"/>
        <v>13.132638110703821</v>
      </c>
      <c r="X1460">
        <f t="shared" si="501"/>
        <v>31.683910050608201</v>
      </c>
      <c r="Y1460">
        <f t="shared" si="496"/>
        <v>-1.4810343567697402</v>
      </c>
      <c r="Z1460">
        <f t="shared" si="497"/>
        <v>1.0117453963193372E-7</v>
      </c>
      <c r="AA1460">
        <f t="shared" si="499"/>
        <v>-4.6660353195987917E-10</v>
      </c>
      <c r="AB1460">
        <f t="shared" si="498"/>
        <v>1.0011734574619713</v>
      </c>
      <c r="AC1460">
        <f t="shared" si="494"/>
        <v>2.0961535273848089</v>
      </c>
      <c r="AD1460">
        <f t="shared" si="502"/>
        <v>1.1608691878491107E-13</v>
      </c>
      <c r="AE1460">
        <f t="shared" si="503"/>
        <v>1.5133133223207257E-4</v>
      </c>
      <c r="AF1460">
        <f t="shared" si="504"/>
        <v>7.6363436595870903E-11</v>
      </c>
      <c r="AG1460">
        <f t="shared" si="505"/>
        <v>1.1608691878491107E-11</v>
      </c>
      <c r="AH1460">
        <f t="shared" si="506"/>
        <v>7.6363436595870907E-7</v>
      </c>
    </row>
    <row r="1461" spans="1:34">
      <c r="A1461" s="4">
        <v>43251.326851851853</v>
      </c>
      <c r="B1461" s="3">
        <v>-2.1407518789237699E-3</v>
      </c>
      <c r="C1461">
        <v>2.8847057606817499</v>
      </c>
      <c r="D1461" s="3">
        <v>3.8441131371364498E-2</v>
      </c>
      <c r="E1461" s="3">
        <v>3.8320116271788697E-2</v>
      </c>
      <c r="F1461" s="3">
        <v>3.8205994846648501E-2</v>
      </c>
      <c r="G1461">
        <v>-4593354</v>
      </c>
      <c r="H1461">
        <v>13051797</v>
      </c>
      <c r="K1461">
        <f t="shared" si="483"/>
        <v>137.35535460041277</v>
      </c>
      <c r="L1461">
        <f t="shared" si="484"/>
        <v>91.511018679330164</v>
      </c>
      <c r="M1461">
        <f t="shared" si="485"/>
        <v>30.641800857730789</v>
      </c>
      <c r="N1461">
        <f t="shared" si="486"/>
        <v>0.12643840494639136</v>
      </c>
      <c r="O1461">
        <f t="shared" si="487"/>
        <v>114.45185374449559</v>
      </c>
      <c r="P1461">
        <f t="shared" si="488"/>
        <v>114.39937092237315</v>
      </c>
      <c r="Q1461">
        <f t="shared" si="489"/>
        <v>-1.4819707902169199</v>
      </c>
      <c r="R1461">
        <f t="shared" si="490"/>
        <v>115.93382453471251</v>
      </c>
      <c r="S1461">
        <f t="shared" si="491"/>
        <v>31.629781384542071</v>
      </c>
      <c r="T1461">
        <f t="shared" si="492"/>
        <v>13.135136343561944</v>
      </c>
      <c r="U1461">
        <f t="shared" si="493"/>
        <v>0.48901554007662867</v>
      </c>
      <c r="V1461" s="6">
        <f t="shared" si="495"/>
        <v>68042.000000341795</v>
      </c>
      <c r="W1461">
        <f t="shared" si="500"/>
        <v>13.131911405117703</v>
      </c>
      <c r="X1461">
        <f t="shared" si="501"/>
        <v>31.678959783145689</v>
      </c>
      <c r="Y1461">
        <f t="shared" si="496"/>
        <v>-1.4848950154949894</v>
      </c>
      <c r="Z1461">
        <f t="shared" si="497"/>
        <v>2.2131930429414714E-7</v>
      </c>
      <c r="AA1461">
        <f t="shared" si="499"/>
        <v>-4.8537947701133283E-8</v>
      </c>
      <c r="AB1461">
        <f t="shared" si="498"/>
        <v>1.0013130203922629</v>
      </c>
      <c r="AC1461">
        <f t="shared" si="494"/>
        <v>2.0960491600298505</v>
      </c>
      <c r="AD1461">
        <f t="shared" si="502"/>
        <v>1.2043824864163412E-11</v>
      </c>
      <c r="AE1461">
        <f t="shared" si="503"/>
        <v>3.4692123580733431E-4</v>
      </c>
      <c r="AF1461">
        <f t="shared" si="504"/>
        <v>3.4559271793534847E-9</v>
      </c>
      <c r="AG1461">
        <f t="shared" si="505"/>
        <v>1.2043824864163412E-9</v>
      </c>
      <c r="AH1461">
        <f t="shared" si="506"/>
        <v>3.4559271793534848E-5</v>
      </c>
    </row>
    <row r="1462" spans="1:34">
      <c r="A1462" s="4">
        <v>43251.327546296299</v>
      </c>
      <c r="B1462" s="3">
        <v>-2.1420362372919E-3</v>
      </c>
      <c r="C1462">
        <v>2.8846534349704598</v>
      </c>
      <c r="D1462" s="3">
        <v>3.8432794934178699E-2</v>
      </c>
      <c r="E1462" s="3">
        <v>3.83134566358058E-2</v>
      </c>
      <c r="F1462" s="3">
        <v>3.8200134680737401E-2</v>
      </c>
      <c r="G1462">
        <v>-4593357</v>
      </c>
      <c r="H1462">
        <v>13051797</v>
      </c>
      <c r="K1462">
        <f t="shared" si="483"/>
        <v>137.43717353497775</v>
      </c>
      <c r="L1462">
        <f t="shared" si="484"/>
        <v>91.600540748651284</v>
      </c>
      <c r="M1462">
        <f t="shared" si="485"/>
        <v>30.671776673322157</v>
      </c>
      <c r="N1462">
        <f t="shared" si="486"/>
        <v>0.12642254583733675</v>
      </c>
      <c r="O1462">
        <f t="shared" si="487"/>
        <v>114.42681482984329</v>
      </c>
      <c r="P1462">
        <f t="shared" si="488"/>
        <v>114.37943902679785</v>
      </c>
      <c r="Q1462">
        <f t="shared" si="489"/>
        <v>-1.4893476451622547</v>
      </c>
      <c r="R1462">
        <f t="shared" si="490"/>
        <v>115.91616247500555</v>
      </c>
      <c r="S1462">
        <f t="shared" si="491"/>
        <v>31.664675103430326</v>
      </c>
      <c r="T1462">
        <f t="shared" si="492"/>
        <v>13.13346696366146</v>
      </c>
      <c r="U1462">
        <f t="shared" si="493"/>
        <v>0.48904415616499258</v>
      </c>
      <c r="V1462" s="6">
        <f t="shared" si="495"/>
        <v>68102.000000537373</v>
      </c>
      <c r="W1462">
        <f t="shared" si="500"/>
        <v>13.131604963003078</v>
      </c>
      <c r="X1462">
        <f t="shared" si="501"/>
        <v>31.679590758798113</v>
      </c>
      <c r="Y1462">
        <f t="shared" si="496"/>
        <v>-1.4863564032909504</v>
      </c>
      <c r="Z1462">
        <f t="shared" si="497"/>
        <v>-5.6910678536986009E-8</v>
      </c>
      <c r="AA1462">
        <f t="shared" si="499"/>
        <v>-6.2782415005418016E-8</v>
      </c>
      <c r="AB1462">
        <f t="shared" si="498"/>
        <v>1.0013632441121489</v>
      </c>
      <c r="AC1462">
        <f t="shared" si="494"/>
        <v>2.096089442166849</v>
      </c>
      <c r="AD1462">
        <f t="shared" si="502"/>
        <v>1.5563317478501089E-11</v>
      </c>
      <c r="AE1462">
        <f t="shared" si="503"/>
        <v>-1.2626404774663416E-4</v>
      </c>
      <c r="AF1462">
        <f t="shared" si="504"/>
        <v>-1.2270252646849812E-8</v>
      </c>
      <c r="AG1462">
        <f t="shared" si="505"/>
        <v>1.5563317478501089E-9</v>
      </c>
      <c r="AH1462" t="str">
        <f t="shared" si="506"/>
        <v>NaN</v>
      </c>
    </row>
    <row r="1463" spans="1:34">
      <c r="A1463" s="4">
        <v>43251.328240740739</v>
      </c>
      <c r="B1463" s="3">
        <v>-2.1429757216537798E-3</v>
      </c>
      <c r="C1463">
        <v>2.8846843547089498</v>
      </c>
      <c r="D1463" s="3">
        <v>3.8424517958028398E-2</v>
      </c>
      <c r="E1463" s="3">
        <v>3.83056077791116E-2</v>
      </c>
      <c r="F1463">
        <v>3.8191356342776997E-2</v>
      </c>
      <c r="G1463">
        <v>-4593360</v>
      </c>
      <c r="H1463">
        <v>13051797</v>
      </c>
      <c r="K1463">
        <f t="shared" si="483"/>
        <v>137.497022570447</v>
      </c>
      <c r="L1463">
        <f t="shared" si="484"/>
        <v>91.671928829476897</v>
      </c>
      <c r="M1463">
        <f t="shared" si="485"/>
        <v>30.695680454395113</v>
      </c>
      <c r="N1463">
        <f t="shared" si="486"/>
        <v>0.12643191712905097</v>
      </c>
      <c r="O1463">
        <f t="shared" si="487"/>
        <v>114.40195450944653</v>
      </c>
      <c r="P1463">
        <f t="shared" si="488"/>
        <v>114.35594786415534</v>
      </c>
      <c r="Q1463">
        <f t="shared" si="489"/>
        <v>-1.4877507744936764</v>
      </c>
      <c r="R1463">
        <f t="shared" si="490"/>
        <v>115.8897052839402</v>
      </c>
      <c r="S1463">
        <f t="shared" si="491"/>
        <v>31.687514304057565</v>
      </c>
      <c r="T1463">
        <f t="shared" si="492"/>
        <v>13.134453415420852</v>
      </c>
      <c r="U1463">
        <f t="shared" si="493"/>
        <v>0.48902724665823172</v>
      </c>
      <c r="V1463" s="6">
        <f t="shared" si="495"/>
        <v>68162.000000104308</v>
      </c>
      <c r="W1463">
        <f t="shared" si="500"/>
        <v>13.131540756083817</v>
      </c>
      <c r="X1463">
        <f t="shared" si="501"/>
        <v>31.683217376524492</v>
      </c>
      <c r="Y1463">
        <f t="shared" si="496"/>
        <v>-1.4839140270633919</v>
      </c>
      <c r="Z1463">
        <f t="shared" si="497"/>
        <v>-2.8771509707082671E-7</v>
      </c>
      <c r="AA1463">
        <f t="shared" si="499"/>
        <v>-5.8265694486978507E-8</v>
      </c>
      <c r="AB1463">
        <f t="shared" si="498"/>
        <v>1.0012759062327914</v>
      </c>
      <c r="AC1463">
        <f t="shared" si="494"/>
        <v>2.0960656390858947</v>
      </c>
      <c r="AD1463">
        <f t="shared" si="502"/>
        <v>1.4467262887056082E-11</v>
      </c>
      <c r="AE1463">
        <f t="shared" si="503"/>
        <v>-7.3326769808678278E-5</v>
      </c>
      <c r="AF1463">
        <f t="shared" si="504"/>
        <v>-1.964060472042146E-8</v>
      </c>
      <c r="AG1463">
        <f t="shared" si="505"/>
        <v>1.4467262887056082E-9</v>
      </c>
      <c r="AH1463" t="str">
        <f t="shared" si="506"/>
        <v>NaN</v>
      </c>
    </row>
    <row r="1464" spans="1:34">
      <c r="A1464" s="4">
        <v>43251.328935185185</v>
      </c>
      <c r="B1464" s="3">
        <v>-2.1462222941954702E-3</v>
      </c>
      <c r="C1464">
        <v>2.8845452158857401</v>
      </c>
      <c r="D1464" s="3">
        <v>3.8421865995842401E-2</v>
      </c>
      <c r="E1464" s="3">
        <v>3.83008508962666E-2</v>
      </c>
      <c r="F1464" s="3">
        <v>3.8184364640765099E-2</v>
      </c>
      <c r="G1464">
        <v>-4593317</v>
      </c>
      <c r="H1464">
        <v>13051797</v>
      </c>
      <c r="K1464">
        <f t="shared" si="483"/>
        <v>137.70384265504359</v>
      </c>
      <c r="L1464">
        <f t="shared" si="484"/>
        <v>91.887939442735885</v>
      </c>
      <c r="M1464">
        <f t="shared" si="485"/>
        <v>30.768010041478306</v>
      </c>
      <c r="N1464">
        <f t="shared" si="486"/>
        <v>0.12638974631633559</v>
      </c>
      <c r="O1464">
        <f t="shared" si="487"/>
        <v>114.39398920564152</v>
      </c>
      <c r="P1464">
        <f t="shared" si="488"/>
        <v>114.34171079588705</v>
      </c>
      <c r="Q1464">
        <f t="shared" si="489"/>
        <v>-1.4746436615342446</v>
      </c>
      <c r="R1464">
        <f t="shared" si="490"/>
        <v>115.86863286717576</v>
      </c>
      <c r="S1464">
        <f t="shared" si="491"/>
        <v>31.751105815834467</v>
      </c>
      <c r="T1464">
        <f t="shared" si="492"/>
        <v>13.130014382503443</v>
      </c>
      <c r="U1464">
        <f t="shared" si="493"/>
        <v>0.48910333943865758</v>
      </c>
      <c r="V1464" s="6">
        <f t="shared" si="495"/>
        <v>68222.000000299886</v>
      </c>
      <c r="W1464">
        <f t="shared" si="500"/>
        <v>13.131380238785674</v>
      </c>
      <c r="X1464">
        <f t="shared" si="501"/>
        <v>31.684035723739349</v>
      </c>
      <c r="Y1464">
        <f t="shared" si="496"/>
        <v>-1.4800436550190312</v>
      </c>
      <c r="Z1464">
        <f t="shared" si="497"/>
        <v>-4.9954928680049759E-7</v>
      </c>
      <c r="AA1464">
        <f t="shared" si="499"/>
        <v>-8.9431065984036873E-8</v>
      </c>
      <c r="AB1464">
        <f t="shared" si="498"/>
        <v>1.0011364257524948</v>
      </c>
      <c r="AC1464">
        <f t="shared" si="494"/>
        <v>2.0961727529501921</v>
      </c>
      <c r="AD1464">
        <f t="shared" si="502"/>
        <v>2.2264772446781954E-11</v>
      </c>
      <c r="AE1464">
        <f t="shared" si="503"/>
        <v>-4.8790102929477176E-5</v>
      </c>
      <c r="AF1464">
        <f t="shared" si="504"/>
        <v>-4.5427366683139409E-8</v>
      </c>
      <c r="AG1464">
        <f t="shared" si="505"/>
        <v>2.2264772446781953E-9</v>
      </c>
      <c r="AH1464" t="str">
        <f t="shared" si="506"/>
        <v>NaN</v>
      </c>
    </row>
    <row r="1465" spans="1:34">
      <c r="A1465" s="4">
        <v>43251.329629629632</v>
      </c>
      <c r="B1465" s="3">
        <v>-2.14374871511609E-3</v>
      </c>
      <c r="C1465">
        <v>2.8844964578365802</v>
      </c>
      <c r="D1465" s="3">
        <v>3.8410354339357598E-2</v>
      </c>
      <c r="E1465" s="3">
        <v>3.8289719790409397E-2</v>
      </c>
      <c r="F1465" s="3">
        <v>3.8173918775919399E-2</v>
      </c>
      <c r="G1465">
        <v>-4593275</v>
      </c>
      <c r="H1465">
        <v>13051797</v>
      </c>
      <c r="K1465">
        <f t="shared" si="483"/>
        <v>137.54626544773208</v>
      </c>
      <c r="L1465">
        <f t="shared" si="484"/>
        <v>91.744093229695139</v>
      </c>
      <c r="M1465">
        <f t="shared" si="485"/>
        <v>30.719844180385898</v>
      </c>
      <c r="N1465">
        <f t="shared" si="486"/>
        <v>0.12637496851017008</v>
      </c>
      <c r="O1465">
        <f t="shared" si="487"/>
        <v>114.35941335773366</v>
      </c>
      <c r="P1465">
        <f t="shared" si="488"/>
        <v>114.30839605613956</v>
      </c>
      <c r="Q1465">
        <f t="shared" si="489"/>
        <v>-1.4777365290291726</v>
      </c>
      <c r="R1465">
        <f t="shared" si="490"/>
        <v>115.83714988676283</v>
      </c>
      <c r="S1465">
        <f t="shared" si="491"/>
        <v>31.705001866405347</v>
      </c>
      <c r="T1465">
        <f t="shared" si="492"/>
        <v>13.128458823959706</v>
      </c>
      <c r="U1465">
        <f t="shared" si="493"/>
        <v>0.48913000443008953</v>
      </c>
      <c r="V1465" s="6">
        <f t="shared" si="495"/>
        <v>68282.000000495464</v>
      </c>
      <c r="W1465">
        <f t="shared" si="500"/>
        <v>13.131502815631523</v>
      </c>
      <c r="X1465">
        <f t="shared" si="501"/>
        <v>31.684345227674388</v>
      </c>
      <c r="Y1465">
        <f t="shared" si="496"/>
        <v>-1.4789536646310495</v>
      </c>
      <c r="Z1465">
        <f t="shared" si="497"/>
        <v>7.5880904724320358E-8</v>
      </c>
      <c r="AA1465">
        <f t="shared" si="499"/>
        <v>-8.6108849967313176E-8</v>
      </c>
      <c r="AB1465">
        <f t="shared" si="498"/>
        <v>1.0010999242726439</v>
      </c>
      <c r="AC1465">
        <f t="shared" si="494"/>
        <v>2.096210288577852</v>
      </c>
      <c r="AD1465">
        <f t="shared" si="502"/>
        <v>2.1453856766670102E-11</v>
      </c>
      <c r="AE1465">
        <f t="shared" si="503"/>
        <v>7.5647967993660247E-4</v>
      </c>
      <c r="AF1465">
        <f t="shared" si="504"/>
        <v>2.8231837525877036E-9</v>
      </c>
      <c r="AG1465">
        <f t="shared" si="505"/>
        <v>2.1453856766670101E-9</v>
      </c>
      <c r="AH1465">
        <f t="shared" si="506"/>
        <v>2.8231837525877035E-5</v>
      </c>
    </row>
    <row r="1466" spans="1:34">
      <c r="A1466" s="4">
        <v>43251.330324074072</v>
      </c>
      <c r="B1466" s="3">
        <v>-2.1410372918944601E-3</v>
      </c>
      <c r="C1466">
        <v>2.8845737571828098</v>
      </c>
      <c r="D1466" s="3">
        <v>3.8398164827067399E-2</v>
      </c>
      <c r="E1466" s="3">
        <v>3.82773162183912E-2</v>
      </c>
      <c r="F1466" s="3">
        <v>3.8164008901858303E-2</v>
      </c>
      <c r="G1466">
        <v>-4593259</v>
      </c>
      <c r="H1466">
        <v>13051797</v>
      </c>
      <c r="K1466">
        <f t="shared" si="483"/>
        <v>137.37353658587131</v>
      </c>
      <c r="L1466">
        <f t="shared" si="484"/>
        <v>91.584390807096838</v>
      </c>
      <c r="M1466">
        <f t="shared" si="485"/>
        <v>30.666368982531285</v>
      </c>
      <c r="N1466">
        <f t="shared" si="486"/>
        <v>0.12639839673945702</v>
      </c>
      <c r="O1466">
        <f t="shared" si="487"/>
        <v>114.3228015353106</v>
      </c>
      <c r="P1466">
        <f t="shared" si="488"/>
        <v>114.27127290063042</v>
      </c>
      <c r="Q1466">
        <f t="shared" si="489"/>
        <v>-1.4844808033297312</v>
      </c>
      <c r="R1466">
        <f t="shared" si="490"/>
        <v>115.80728233864033</v>
      </c>
      <c r="S1466">
        <f t="shared" si="491"/>
        <v>31.656022851417774</v>
      </c>
      <c r="T1466">
        <f t="shared" si="492"/>
        <v>13.130924953358333</v>
      </c>
      <c r="U1466">
        <f t="shared" si="493"/>
        <v>0.48908773066318501</v>
      </c>
      <c r="V1466" s="6">
        <f t="shared" si="495"/>
        <v>68342.000000062399</v>
      </c>
      <c r="W1466">
        <f t="shared" si="500"/>
        <v>13.131517408113176</v>
      </c>
      <c r="X1466">
        <f t="shared" si="501"/>
        <v>31.684298714662628</v>
      </c>
      <c r="Y1466">
        <f t="shared" si="496"/>
        <v>-1.4815367876525727</v>
      </c>
      <c r="Z1466">
        <f t="shared" si="497"/>
        <v>3.7940452349059544E-8</v>
      </c>
      <c r="AA1466">
        <f t="shared" si="499"/>
        <v>-7.5739056911056586E-8</v>
      </c>
      <c r="AB1466">
        <f t="shared" si="498"/>
        <v>1.0011932511261268</v>
      </c>
      <c r="AC1466">
        <f t="shared" si="494"/>
        <v>2.0961507808754636</v>
      </c>
      <c r="AD1466">
        <f t="shared" si="502"/>
        <v>1.8836806643594103E-11</v>
      </c>
      <c r="AE1466">
        <f t="shared" si="503"/>
        <v>2.9455683259750284E-4</v>
      </c>
      <c r="AF1466">
        <f t="shared" si="504"/>
        <v>6.3660378238968047E-9</v>
      </c>
      <c r="AG1466">
        <f t="shared" si="505"/>
        <v>1.8836806643594105E-9</v>
      </c>
      <c r="AH1466">
        <f t="shared" si="506"/>
        <v>6.3660378238968057E-5</v>
      </c>
    </row>
    <row r="1467" spans="1:34">
      <c r="A1467" s="4">
        <v>43251.331018518518</v>
      </c>
      <c r="B1467" s="3">
        <v>-2.1406567412668698E-3</v>
      </c>
      <c r="C1467">
        <v>2.8845107284851101</v>
      </c>
      <c r="D1467" s="3">
        <v>3.8390660844379497E-2</v>
      </c>
      <c r="E1467" s="3">
        <v>3.8269265194176103E-2</v>
      </c>
      <c r="F1467" s="3">
        <v>3.8155838020120403E-2</v>
      </c>
      <c r="G1467">
        <v>-4593257</v>
      </c>
      <c r="H1467">
        <v>13051797</v>
      </c>
      <c r="K1467">
        <f t="shared" si="483"/>
        <v>137.34929393859306</v>
      </c>
      <c r="L1467">
        <f t="shared" si="484"/>
        <v>91.570888709498988</v>
      </c>
      <c r="M1467">
        <f t="shared" si="485"/>
        <v>30.661847903083959</v>
      </c>
      <c r="N1467">
        <f t="shared" si="486"/>
        <v>0.12637929372172932</v>
      </c>
      <c r="O1467">
        <f t="shared" si="487"/>
        <v>114.30026294023851</v>
      </c>
      <c r="P1467">
        <f t="shared" si="488"/>
        <v>114.24717666258655</v>
      </c>
      <c r="Q1467">
        <f t="shared" si="489"/>
        <v>-1.4823930305988142</v>
      </c>
      <c r="R1467">
        <f t="shared" si="490"/>
        <v>115.78265597083733</v>
      </c>
      <c r="S1467">
        <f t="shared" si="491"/>
        <v>31.650109923483168</v>
      </c>
      <c r="T1467">
        <f t="shared" si="492"/>
        <v>13.128914109386994</v>
      </c>
      <c r="U1467">
        <f t="shared" si="493"/>
        <v>0.48912220004235579</v>
      </c>
      <c r="V1467" s="6">
        <f t="shared" si="495"/>
        <v>68402.000000257976</v>
      </c>
      <c r="W1467">
        <f t="shared" si="500"/>
        <v>13.13196685654796</v>
      </c>
      <c r="X1467">
        <f t="shared" si="501"/>
        <v>31.686630132904416</v>
      </c>
      <c r="Y1467">
        <f t="shared" si="496"/>
        <v>-1.4854282448397953</v>
      </c>
      <c r="Z1467">
        <f t="shared" si="497"/>
        <v>-1.1698306084747486E-7</v>
      </c>
      <c r="AA1467">
        <f t="shared" si="499"/>
        <v>-2.921683556535854E-8</v>
      </c>
      <c r="AB1467">
        <f t="shared" si="498"/>
        <v>1.001330929798669</v>
      </c>
      <c r="AC1467">
        <f t="shared" si="494"/>
        <v>2.0961993025404917</v>
      </c>
      <c r="AD1467">
        <f t="shared" si="502"/>
        <v>7.2475526374909508E-12</v>
      </c>
      <c r="AE1467">
        <f t="shared" si="503"/>
        <v>1.6850318976882728E-4</v>
      </c>
      <c r="AF1467">
        <f t="shared" si="504"/>
        <v>4.2816808027712874E-9</v>
      </c>
      <c r="AG1467">
        <f t="shared" si="505"/>
        <v>7.2475526374909507E-10</v>
      </c>
      <c r="AH1467">
        <f t="shared" si="506"/>
        <v>4.2816808027712873E-5</v>
      </c>
    </row>
    <row r="1468" spans="1:34">
      <c r="A1468" s="4">
        <v>43251.331712962965</v>
      </c>
      <c r="B1468" s="3">
        <v>-2.1427022008902001E-3</v>
      </c>
      <c r="C1468">
        <v>2.88452975601649</v>
      </c>
      <c r="D1468" s="3">
        <v>3.8382324407193698E-2</v>
      </c>
      <c r="E1468" s="3">
        <v>3.8262938539992297E-2</v>
      </c>
      <c r="F1468" s="3">
        <v>3.8149858745146099E-2</v>
      </c>
      <c r="G1468">
        <v>-4593259</v>
      </c>
      <c r="H1468">
        <v>13051797</v>
      </c>
      <c r="K1468">
        <f t="shared" si="483"/>
        <v>137.47959816771581</v>
      </c>
      <c r="L1468">
        <f t="shared" si="484"/>
        <v>91.709052641157442</v>
      </c>
      <c r="M1468">
        <f t="shared" si="485"/>
        <v>30.708111093470187</v>
      </c>
      <c r="N1468">
        <f t="shared" si="486"/>
        <v>0.12638506067047695</v>
      </c>
      <c r="O1468">
        <f t="shared" si="487"/>
        <v>114.27522402558621</v>
      </c>
      <c r="P1468">
        <f t="shared" si="488"/>
        <v>114.22824136178987</v>
      </c>
      <c r="Q1468">
        <f t="shared" si="489"/>
        <v>-1.4894109005908405</v>
      </c>
      <c r="R1468">
        <f t="shared" si="490"/>
        <v>115.76463492617705</v>
      </c>
      <c r="S1468">
        <f t="shared" si="491"/>
        <v>31.701051693864081</v>
      </c>
      <c r="T1468">
        <f t="shared" si="492"/>
        <v>13.129521156623587</v>
      </c>
      <c r="U1468">
        <f t="shared" si="493"/>
        <v>0.48911179419204071</v>
      </c>
      <c r="V1468" s="6">
        <f t="shared" si="495"/>
        <v>68462.000000453554</v>
      </c>
      <c r="W1468">
        <f t="shared" si="500"/>
        <v>13.132060248430513</v>
      </c>
      <c r="X1468">
        <f t="shared" si="501"/>
        <v>31.688971168144558</v>
      </c>
      <c r="Y1468">
        <f t="shared" si="496"/>
        <v>-1.4864347884840849</v>
      </c>
      <c r="Z1468">
        <f t="shared" si="497"/>
        <v>2.4457481641121292E-7</v>
      </c>
      <c r="AA1468">
        <f t="shared" si="499"/>
        <v>9.4541306285594652E-8</v>
      </c>
      <c r="AB1468">
        <f t="shared" si="498"/>
        <v>1.0013642618292289</v>
      </c>
      <c r="AC1468">
        <f t="shared" si="494"/>
        <v>2.0961846544906728</v>
      </c>
      <c r="AD1468">
        <f t="shared" si="502"/>
        <v>-2.3435951058678151E-11</v>
      </c>
      <c r="AE1468">
        <f t="shared" si="503"/>
        <v>5.7920950761852319E-4</v>
      </c>
      <c r="AF1468">
        <f t="shared" si="504"/>
        <v>-4.0278931034980728E-9</v>
      </c>
      <c r="AG1468" t="str">
        <f t="shared" si="505"/>
        <v>NaN</v>
      </c>
      <c r="AH1468" t="str">
        <f t="shared" si="506"/>
        <v>NaN</v>
      </c>
    </row>
    <row r="1469" spans="1:34">
      <c r="A1469" s="4">
        <v>43251.332418981481</v>
      </c>
      <c r="B1469" s="3">
        <v>-2.1430708593106799E-3</v>
      </c>
      <c r="C1469">
        <v>2.8846034877005899</v>
      </c>
      <c r="D1469" s="3">
        <v>3.8372299276597903E-2</v>
      </c>
      <c r="E1469" s="3">
        <v>3.8253127469124598E-2</v>
      </c>
      <c r="F1469" s="3">
        <v>3.8139234216705502E-2</v>
      </c>
      <c r="G1469">
        <v>-4593254</v>
      </c>
      <c r="H1469">
        <v>13051797</v>
      </c>
      <c r="K1469">
        <f t="shared" si="483"/>
        <v>137.50308323226673</v>
      </c>
      <c r="L1469">
        <f t="shared" si="484"/>
        <v>91.746503551648559</v>
      </c>
      <c r="M1469">
        <f t="shared" si="485"/>
        <v>30.720651259209472</v>
      </c>
      <c r="N1469">
        <f t="shared" si="486"/>
        <v>0.12640740759687491</v>
      </c>
      <c r="O1469">
        <f t="shared" si="487"/>
        <v>114.2451130340713</v>
      </c>
      <c r="P1469">
        <f t="shared" si="488"/>
        <v>114.19887740848687</v>
      </c>
      <c r="Q1469">
        <f t="shared" si="489"/>
        <v>-1.4875004342625999</v>
      </c>
      <c r="R1469">
        <f t="shared" si="490"/>
        <v>115.73261346833389</v>
      </c>
      <c r="S1469">
        <f t="shared" si="491"/>
        <v>31.712318215384538</v>
      </c>
      <c r="T1469">
        <f t="shared" si="492"/>
        <v>13.131873464665478</v>
      </c>
      <c r="U1469">
        <f t="shared" si="493"/>
        <v>0.48907147152206815</v>
      </c>
      <c r="V1469" s="6">
        <f t="shared" si="495"/>
        <v>68523.000000254251</v>
      </c>
      <c r="W1469">
        <f t="shared" si="500"/>
        <v>13.132445489946035</v>
      </c>
      <c r="X1469">
        <f t="shared" si="501"/>
        <v>31.687828661318498</v>
      </c>
      <c r="Y1469">
        <f t="shared" si="496"/>
        <v>-1.4850327095863871</v>
      </c>
      <c r="Z1469">
        <f t="shared" si="497"/>
        <v>1.5677872856810287E-8</v>
      </c>
      <c r="AA1469">
        <f t="shared" si="499"/>
        <v>1.351917906889758E-7</v>
      </c>
      <c r="AB1469">
        <f t="shared" si="498"/>
        <v>1.0013142248554177</v>
      </c>
      <c r="AC1469">
        <f t="shared" si="494"/>
        <v>2.0961278932976222</v>
      </c>
      <c r="AD1469">
        <f t="shared" si="502"/>
        <v>-3.3543577983248448E-11</v>
      </c>
      <c r="AE1469">
        <f t="shared" si="503"/>
        <v>-2.0169888938100739E-4</v>
      </c>
      <c r="AF1469">
        <f t="shared" si="504"/>
        <v>1.6555294647410369E-8</v>
      </c>
      <c r="AG1469" t="str">
        <f t="shared" si="505"/>
        <v>NaN</v>
      </c>
      <c r="AH1469">
        <f t="shared" si="506"/>
        <v>1.655529464741037E-4</v>
      </c>
    </row>
    <row r="1470" spans="1:34">
      <c r="A1470" s="4">
        <v>43251.333113425928</v>
      </c>
      <c r="B1470" s="3">
        <v>-2.1407518789237699E-3</v>
      </c>
      <c r="C1470">
        <v>2.8845357021200502</v>
      </c>
      <c r="D1470" s="3">
        <v>3.8361738996682097E-2</v>
      </c>
      <c r="E1470">
        <v>3.8239094664732E-2</v>
      </c>
      <c r="F1470" s="3">
        <v>3.8125620050777798E-2</v>
      </c>
      <c r="G1470">
        <v>-4593250</v>
      </c>
      <c r="H1470">
        <v>13051797</v>
      </c>
      <c r="K1470">
        <f t="shared" si="483"/>
        <v>137.35535460041277</v>
      </c>
      <c r="L1470">
        <f t="shared" si="484"/>
        <v>91.616670617002583</v>
      </c>
      <c r="M1470">
        <f t="shared" si="485"/>
        <v>30.677177642746546</v>
      </c>
      <c r="N1470">
        <f t="shared" si="486"/>
        <v>0.12638686284196179</v>
      </c>
      <c r="O1470">
        <f t="shared" si="487"/>
        <v>114.21339469425502</v>
      </c>
      <c r="P1470">
        <f t="shared" si="488"/>
        <v>114.15687805709588</v>
      </c>
      <c r="Q1470">
        <f t="shared" si="489"/>
        <v>-1.4781867939057207</v>
      </c>
      <c r="R1470">
        <f t="shared" si="490"/>
        <v>115.69158148816074</v>
      </c>
      <c r="S1470">
        <f t="shared" si="491"/>
        <v>31.662635505350359</v>
      </c>
      <c r="T1470">
        <f t="shared" si="492"/>
        <v>13.129710858885149</v>
      </c>
      <c r="U1470">
        <f t="shared" si="493"/>
        <v>0.48910854236381512</v>
      </c>
      <c r="V1470" s="6">
        <f t="shared" si="495"/>
        <v>68583.000000449829</v>
      </c>
      <c r="W1470">
        <f t="shared" si="500"/>
        <v>13.132369609041463</v>
      </c>
      <c r="X1470">
        <f t="shared" si="501"/>
        <v>31.686746616324132</v>
      </c>
      <c r="Y1470">
        <f t="shared" si="496"/>
        <v>-1.4807441298856692</v>
      </c>
      <c r="Z1470">
        <f t="shared" si="497"/>
        <v>3.7940452349059544E-8</v>
      </c>
      <c r="AA1470">
        <f t="shared" si="499"/>
        <v>1.5620014029320674E-7</v>
      </c>
      <c r="AB1470">
        <f t="shared" si="498"/>
        <v>1.0011648056689091</v>
      </c>
      <c r="AC1470">
        <f t="shared" si="494"/>
        <v>2.0961800769751013</v>
      </c>
      <c r="AD1470">
        <f t="shared" si="502"/>
        <v>-3.8869351624467257E-11</v>
      </c>
      <c r="AE1470">
        <f t="shared" si="503"/>
        <v>-4.2188333459647126E-5</v>
      </c>
      <c r="AF1470">
        <f t="shared" si="504"/>
        <v>9.1716180894394282E-8</v>
      </c>
      <c r="AG1470" t="str">
        <f t="shared" si="505"/>
        <v>NaN</v>
      </c>
      <c r="AH1470">
        <f t="shared" si="506"/>
        <v>9.1716180894394286E-4</v>
      </c>
    </row>
    <row r="1471" spans="1:34">
      <c r="A1471" s="4">
        <v>43251.333807870367</v>
      </c>
      <c r="B1471" s="3">
        <v>-2.1419292074278899E-3</v>
      </c>
      <c r="C1471">
        <v>2.8846177583491199</v>
      </c>
      <c r="D1471" s="3">
        <v>3.8348122419538402E-2</v>
      </c>
      <c r="E1471" s="3">
        <v>3.8226060805736803E-2</v>
      </c>
      <c r="F1471" s="3">
        <v>3.8111505626784503E-2</v>
      </c>
      <c r="G1471">
        <v>-4593249</v>
      </c>
      <c r="H1471">
        <v>13051797</v>
      </c>
      <c r="K1471">
        <f t="shared" si="483"/>
        <v>137.4303552904307</v>
      </c>
      <c r="L1471">
        <f t="shared" si="484"/>
        <v>91.710224588902818</v>
      </c>
      <c r="M1471">
        <f t="shared" si="485"/>
        <v>30.708503511672365</v>
      </c>
      <c r="N1471">
        <f t="shared" si="486"/>
        <v>0.12641173280843415</v>
      </c>
      <c r="O1471">
        <f t="shared" si="487"/>
        <v>114.1724966096946</v>
      </c>
      <c r="P1471">
        <f t="shared" si="488"/>
        <v>114.11786849004109</v>
      </c>
      <c r="Q1471">
        <f t="shared" si="489"/>
        <v>-1.4765451614886871</v>
      </c>
      <c r="R1471">
        <f t="shared" si="490"/>
        <v>115.64904177118329</v>
      </c>
      <c r="S1471">
        <f t="shared" si="491"/>
        <v>31.692866952664822</v>
      </c>
      <c r="T1471">
        <f t="shared" si="492"/>
        <v>13.132328750092766</v>
      </c>
      <c r="U1471">
        <f t="shared" si="493"/>
        <v>0.48906366713433469</v>
      </c>
      <c r="V1471" s="6">
        <f t="shared" si="495"/>
        <v>68643.000000016764</v>
      </c>
      <c r="W1471">
        <f t="shared" si="500"/>
        <v>13.132728584090017</v>
      </c>
      <c r="X1471">
        <f t="shared" si="501"/>
        <v>31.678096270669041</v>
      </c>
      <c r="Y1471">
        <f t="shared" si="496"/>
        <v>-1.4773219045849022</v>
      </c>
      <c r="Z1471">
        <f t="shared" si="497"/>
        <v>3.6675770615617474E-7</v>
      </c>
      <c r="AA1471">
        <f t="shared" si="499"/>
        <v>1.9441308888941613E-7</v>
      </c>
      <c r="AB1471">
        <f t="shared" si="498"/>
        <v>1.0010428078397993</v>
      </c>
      <c r="AC1471">
        <f t="shared" si="494"/>
        <v>2.0961169072602615</v>
      </c>
      <c r="AD1471">
        <f t="shared" si="502"/>
        <v>-4.8488993744740153E-11</v>
      </c>
      <c r="AE1471">
        <f t="shared" si="503"/>
        <v>-8.1829293576531024E-5</v>
      </c>
      <c r="AF1471">
        <f t="shared" si="504"/>
        <v>5.8988235528144178E-8</v>
      </c>
      <c r="AG1471" t="str">
        <f t="shared" si="505"/>
        <v>NaN</v>
      </c>
      <c r="AH1471">
        <f t="shared" si="506"/>
        <v>5.8988235528144176E-4</v>
      </c>
    </row>
    <row r="1472" spans="1:34">
      <c r="A1472" s="4">
        <v>43251.334502314814</v>
      </c>
      <c r="B1472" s="3">
        <v>-2.1410372918944601E-3</v>
      </c>
      <c r="C1472">
        <v>2.88467365172255</v>
      </c>
      <c r="D1472" s="3">
        <v>3.8339048665511702E-2</v>
      </c>
      <c r="E1472" s="3">
        <v>3.8217260572473599E-2</v>
      </c>
      <c r="F1472" s="3">
        <v>3.8102691556105101E-2</v>
      </c>
      <c r="G1472">
        <v>-4593240</v>
      </c>
      <c r="H1472">
        <v>13051797</v>
      </c>
      <c r="K1472">
        <f t="shared" si="483"/>
        <v>137.37353658587131</v>
      </c>
      <c r="L1472">
        <f t="shared" si="484"/>
        <v>91.664991900033698</v>
      </c>
      <c r="M1472">
        <f t="shared" si="485"/>
        <v>30.693357673885941</v>
      </c>
      <c r="N1472">
        <f t="shared" si="486"/>
        <v>0.12642867322038084</v>
      </c>
      <c r="O1472">
        <f t="shared" si="487"/>
        <v>114.14524312627155</v>
      </c>
      <c r="P1472">
        <f t="shared" si="488"/>
        <v>114.09152991374491</v>
      </c>
      <c r="Q1472">
        <f t="shared" si="489"/>
        <v>-1.477233758360299</v>
      </c>
      <c r="R1472">
        <f t="shared" si="490"/>
        <v>115.62247688463185</v>
      </c>
      <c r="S1472">
        <f t="shared" si="491"/>
        <v>31.678180179459474</v>
      </c>
      <c r="T1472">
        <f t="shared" si="492"/>
        <v>13.134111951350313</v>
      </c>
      <c r="U1472">
        <f t="shared" si="493"/>
        <v>0.48903309994903321</v>
      </c>
      <c r="V1472" s="6">
        <f t="shared" si="495"/>
        <v>68703.000000212342</v>
      </c>
      <c r="W1472">
        <f t="shared" si="500"/>
        <v>13.133055455678955</v>
      </c>
      <c r="X1472">
        <f t="shared" si="501"/>
        <v>31.674590377355937</v>
      </c>
      <c r="Y1472">
        <f t="shared" si="496"/>
        <v>-1.4784418619856627</v>
      </c>
      <c r="Z1472">
        <f t="shared" si="497"/>
        <v>3.6043429554798846E-7</v>
      </c>
      <c r="AA1472">
        <f t="shared" si="499"/>
        <v>1.2514675345695207E-7</v>
      </c>
      <c r="AB1472">
        <f t="shared" si="498"/>
        <v>1.0010828901646134</v>
      </c>
      <c r="AC1472">
        <f t="shared" si="494"/>
        <v>2.0960738786139168</v>
      </c>
      <c r="AD1472">
        <f t="shared" si="502"/>
        <v>-3.1188840527068559E-11</v>
      </c>
      <c r="AE1472">
        <f t="shared" si="503"/>
        <v>-3.8802724052301409E-4</v>
      </c>
      <c r="AF1472">
        <f t="shared" si="504"/>
        <v>8.0014381119264115E-9</v>
      </c>
      <c r="AG1472" t="str">
        <f t="shared" si="505"/>
        <v>NaN</v>
      </c>
      <c r="AH1472">
        <f t="shared" si="506"/>
        <v>8.0014381119264115E-5</v>
      </c>
    </row>
    <row r="1473" spans="1:34">
      <c r="A1473" s="4">
        <v>43251.335196759261</v>
      </c>
      <c r="B1473" s="3">
        <v>-2.1434038411098301E-3</v>
      </c>
      <c r="C1473">
        <v>2.8847533295101999</v>
      </c>
      <c r="D1473">
        <v>3.8329879773827999E-2</v>
      </c>
      <c r="E1473" s="3">
        <v>3.82094117157794E-2</v>
      </c>
      <c r="F1473" s="3">
        <v>3.8094985199713799E-2</v>
      </c>
      <c r="G1473">
        <v>-4593240</v>
      </c>
      <c r="H1473">
        <v>13051797</v>
      </c>
      <c r="K1473">
        <f t="shared" si="483"/>
        <v>137.52429554863576</v>
      </c>
      <c r="L1473">
        <f t="shared" si="484"/>
        <v>91.825880798138158</v>
      </c>
      <c r="M1473">
        <f t="shared" si="485"/>
        <v>30.747230154458059</v>
      </c>
      <c r="N1473">
        <f t="shared" si="486"/>
        <v>0.12645282231826055</v>
      </c>
      <c r="O1473">
        <f t="shared" si="487"/>
        <v>114.11770389203903</v>
      </c>
      <c r="P1473">
        <f t="shared" si="488"/>
        <v>114.06803875110239</v>
      </c>
      <c r="Q1473">
        <f t="shared" si="489"/>
        <v>-1.4815466661080023</v>
      </c>
      <c r="R1473">
        <f t="shared" si="490"/>
        <v>115.59925055814703</v>
      </c>
      <c r="S1473">
        <f t="shared" si="491"/>
        <v>31.734927931863393</v>
      </c>
      <c r="T1473">
        <f t="shared" si="492"/>
        <v>13.13665396165344</v>
      </c>
      <c r="U1473">
        <f t="shared" si="493"/>
        <v>0.48898952545084073</v>
      </c>
      <c r="V1473" s="6">
        <f t="shared" si="495"/>
        <v>68763.000000407919</v>
      </c>
      <c r="W1473">
        <f t="shared" si="500"/>
        <v>13.133192625006457</v>
      </c>
      <c r="X1473">
        <f t="shared" si="501"/>
        <v>31.676361767579934</v>
      </c>
      <c r="Y1473">
        <f t="shared" si="496"/>
        <v>-1.4803618361176614</v>
      </c>
      <c r="Z1473">
        <f t="shared" si="497"/>
        <v>1.8499889957867608E-7</v>
      </c>
      <c r="AA1473">
        <f t="shared" si="499"/>
        <v>7.7739852143134578E-8</v>
      </c>
      <c r="AB1473">
        <f t="shared" si="498"/>
        <v>1.0011484653364171</v>
      </c>
      <c r="AC1473">
        <f t="shared" si="494"/>
        <v>2.0960125399053022</v>
      </c>
      <c r="AD1473">
        <f t="shared" si="502"/>
        <v>-1.9348487170393599E-11</v>
      </c>
      <c r="AE1473">
        <f t="shared" si="503"/>
        <v>3.8258571512499067E-5</v>
      </c>
      <c r="AF1473">
        <f t="shared" si="504"/>
        <v>-5.034418323114467E-8</v>
      </c>
      <c r="AG1473" t="str">
        <f t="shared" si="505"/>
        <v>NaN</v>
      </c>
      <c r="AH1473" t="str">
        <f t="shared" si="506"/>
        <v>NaN</v>
      </c>
    </row>
    <row r="1474" spans="1:34">
      <c r="A1474" s="4">
        <v>43251.335902777777</v>
      </c>
      <c r="B1474" s="3">
        <v>-2.1396934724907599E-3</v>
      </c>
      <c r="C1474">
        <v>2.88474381574451</v>
      </c>
      <c r="D1474">
        <v>3.8320675205523E-2</v>
      </c>
      <c r="E1474" s="3">
        <v>3.82001952552673E-2</v>
      </c>
      <c r="F1474" s="3">
        <v>3.8086063930877601E-2</v>
      </c>
      <c r="G1474">
        <v>-4593237</v>
      </c>
      <c r="H1474">
        <v>13051797</v>
      </c>
      <c r="K1474">
        <f t="shared" si="483"/>
        <v>137.28792973766855</v>
      </c>
      <c r="L1474">
        <f t="shared" si="484"/>
        <v>91.601241913862694</v>
      </c>
      <c r="M1474">
        <f t="shared" si="485"/>
        <v>30.67201145340751</v>
      </c>
      <c r="N1474">
        <f t="shared" si="486"/>
        <v>0.12644993884388675</v>
      </c>
      <c r="O1474">
        <f t="shared" si="487"/>
        <v>114.0900575012532</v>
      </c>
      <c r="P1474">
        <f t="shared" si="488"/>
        <v>114.04045443133285</v>
      </c>
      <c r="Q1474">
        <f t="shared" si="489"/>
        <v>-1.4823050838846825</v>
      </c>
      <c r="R1474">
        <f t="shared" si="490"/>
        <v>115.57236258513788</v>
      </c>
      <c r="S1474">
        <f t="shared" si="491"/>
        <v>31.660214842663965</v>
      </c>
      <c r="T1474">
        <f t="shared" si="492"/>
        <v>13.136350438035146</v>
      </c>
      <c r="U1474">
        <f t="shared" si="493"/>
        <v>0.48899472837599828</v>
      </c>
      <c r="V1474" s="6">
        <f t="shared" si="495"/>
        <v>68824.000000208616</v>
      </c>
      <c r="W1474">
        <f t="shared" si="500"/>
        <v>13.133297690874343</v>
      </c>
      <c r="X1474">
        <f t="shared" si="501"/>
        <v>31.683773481520259</v>
      </c>
      <c r="Y1474">
        <f t="shared" si="496"/>
        <v>-1.4793646610913669</v>
      </c>
      <c r="Z1474">
        <f t="shared" si="497"/>
        <v>1.5050757932599084E-7</v>
      </c>
      <c r="AA1474">
        <f t="shared" si="499"/>
        <v>6.3286346532475033E-8</v>
      </c>
      <c r="AB1474">
        <f t="shared" si="498"/>
        <v>1.0011162980374082</v>
      </c>
      <c r="AC1474">
        <f t="shared" si="494"/>
        <v>2.0960198639302119</v>
      </c>
      <c r="AD1474">
        <f t="shared" si="502"/>
        <v>-1.5761860748848185E-11</v>
      </c>
      <c r="AE1474">
        <f t="shared" si="503"/>
        <v>6.40432783120657E-4</v>
      </c>
      <c r="AF1474">
        <f t="shared" si="504"/>
        <v>-2.4499936987745481E-9</v>
      </c>
      <c r="AG1474" t="str">
        <f t="shared" si="505"/>
        <v>NaN</v>
      </c>
      <c r="AH1474" t="str">
        <f t="shared" si="506"/>
        <v>NaN</v>
      </c>
    </row>
    <row r="1475" spans="1:34">
      <c r="A1475" s="4">
        <v>43251.336597222224</v>
      </c>
      <c r="B1475" s="3">
        <v>-2.1393248140702801E-3</v>
      </c>
      <c r="C1475">
        <v>2.8848104121043399</v>
      </c>
      <c r="D1475">
        <v>3.8316869699246997E-2</v>
      </c>
      <c r="E1475">
        <v>3.8194237259504001E-2</v>
      </c>
      <c r="F1475" s="3">
        <v>3.8079596308743899E-2</v>
      </c>
      <c r="G1475">
        <v>-4593224</v>
      </c>
      <c r="H1475">
        <v>13051797</v>
      </c>
      <c r="K1475">
        <f t="shared" si="483"/>
        <v>137.26444467311762</v>
      </c>
      <c r="L1475">
        <f t="shared" si="484"/>
        <v>91.586258479743989</v>
      </c>
      <c r="M1475">
        <f t="shared" si="485"/>
        <v>30.666994359170594</v>
      </c>
      <c r="N1475">
        <f t="shared" si="486"/>
        <v>0.12647012316450354</v>
      </c>
      <c r="O1475">
        <f t="shared" si="487"/>
        <v>114.07862746888686</v>
      </c>
      <c r="P1475">
        <f t="shared" si="488"/>
        <v>114.02262250332701</v>
      </c>
      <c r="Q1475">
        <f t="shared" si="489"/>
        <v>-1.4742422332814158</v>
      </c>
      <c r="R1475">
        <f t="shared" si="490"/>
        <v>115.55286970216828</v>
      </c>
      <c r="S1475">
        <f t="shared" si="491"/>
        <v>31.64982251469154</v>
      </c>
      <c r="T1475">
        <f t="shared" si="492"/>
        <v>13.138475103363229</v>
      </c>
      <c r="U1475">
        <f t="shared" si="493"/>
        <v>0.48895830789989525</v>
      </c>
      <c r="V1475" s="6">
        <f t="shared" si="495"/>
        <v>68884.000000404194</v>
      </c>
      <c r="W1475">
        <f t="shared" si="500"/>
        <v>13.133507822610092</v>
      </c>
      <c r="X1475">
        <f t="shared" si="501"/>
        <v>31.677075590303787</v>
      </c>
      <c r="Y1475">
        <f t="shared" si="496"/>
        <v>-1.4811709515975242</v>
      </c>
      <c r="Z1475">
        <f t="shared" si="497"/>
        <v>-2.4028953161603561E-7</v>
      </c>
      <c r="AA1475">
        <f t="shared" si="499"/>
        <v>-1.2594558065399776E-8</v>
      </c>
      <c r="AB1475">
        <f t="shared" si="498"/>
        <v>1.0011803018563936</v>
      </c>
      <c r="AC1475">
        <f t="shared" si="494"/>
        <v>2.0959685957558452</v>
      </c>
      <c r="AD1475">
        <f t="shared" si="502"/>
        <v>3.1328516156294889E-12</v>
      </c>
      <c r="AE1475">
        <f t="shared" si="503"/>
        <v>-5.126917317822986E-5</v>
      </c>
      <c r="AF1475">
        <f t="shared" si="504"/>
        <v>-6.0829542176510847E-9</v>
      </c>
      <c r="AG1475">
        <f t="shared" si="505"/>
        <v>3.1328516156294888E-10</v>
      </c>
      <c r="AH1475" t="str">
        <f t="shared" si="506"/>
        <v>NaN</v>
      </c>
    </row>
    <row r="1476" spans="1:34">
      <c r="A1476" s="4">
        <v>43251.337291666663</v>
      </c>
      <c r="B1476" s="3">
        <v>-2.1398005023547701E-3</v>
      </c>
      <c r="C1476">
        <v>2.8846534349704598</v>
      </c>
      <c r="D1476" s="3">
        <v>3.8301243339101398E-2</v>
      </c>
      <c r="E1476" s="3">
        <v>3.8181928825142701E-2</v>
      </c>
      <c r="F1476" s="3">
        <v>3.8068245215017699E-2</v>
      </c>
      <c r="G1476">
        <v>-4593230</v>
      </c>
      <c r="H1476">
        <v>13051797</v>
      </c>
      <c r="K1476">
        <f t="shared" si="483"/>
        <v>137.29474798221557</v>
      </c>
      <c r="L1476">
        <f t="shared" si="484"/>
        <v>91.631482698237519</v>
      </c>
      <c r="M1476">
        <f t="shared" si="485"/>
        <v>30.682137360713188</v>
      </c>
      <c r="N1476">
        <f t="shared" si="486"/>
        <v>0.12642254583733675</v>
      </c>
      <c r="O1476">
        <f t="shared" si="487"/>
        <v>114.03169289848331</v>
      </c>
      <c r="P1476">
        <f t="shared" si="488"/>
        <v>113.98578408918324</v>
      </c>
      <c r="Q1476">
        <f t="shared" si="489"/>
        <v>-1.4869655376264745</v>
      </c>
      <c r="R1476">
        <f t="shared" si="490"/>
        <v>115.51865843610979</v>
      </c>
      <c r="S1476">
        <f t="shared" si="491"/>
        <v>31.673447719130838</v>
      </c>
      <c r="T1476">
        <f t="shared" si="492"/>
        <v>13.13346696366146</v>
      </c>
      <c r="U1476">
        <f t="shared" si="493"/>
        <v>0.48904415616499258</v>
      </c>
      <c r="V1476" s="6">
        <f t="shared" si="495"/>
        <v>68943.999999971129</v>
      </c>
      <c r="W1476">
        <f t="shared" si="500"/>
        <v>13.13367125840456</v>
      </c>
      <c r="X1476">
        <f t="shared" si="501"/>
        <v>31.67320545669887</v>
      </c>
      <c r="Y1476">
        <f t="shared" si="496"/>
        <v>-1.478815023074058</v>
      </c>
      <c r="Z1476">
        <f t="shared" si="497"/>
        <v>-3.1617043633991188E-7</v>
      </c>
      <c r="AA1476">
        <f t="shared" si="499"/>
        <v>-9.299218303879696E-8</v>
      </c>
      <c r="AB1476">
        <f t="shared" si="498"/>
        <v>1.0010964937527034</v>
      </c>
      <c r="AC1476">
        <f t="shared" si="494"/>
        <v>2.096089442166849</v>
      </c>
      <c r="AD1476">
        <f t="shared" si="502"/>
        <v>2.3169662467539286E-11</v>
      </c>
      <c r="AE1476">
        <f t="shared" si="503"/>
        <v>-2.105404815294749E-4</v>
      </c>
      <c r="AF1476">
        <f t="shared" si="504"/>
        <v>-1.0955069350747842E-8</v>
      </c>
      <c r="AG1476">
        <f t="shared" si="505"/>
        <v>2.3169662467539284E-9</v>
      </c>
      <c r="AH1476" t="str">
        <f t="shared" si="506"/>
        <v>NaN</v>
      </c>
    </row>
    <row r="1477" spans="1:34">
      <c r="A1477" s="4">
        <v>43251.33798611111</v>
      </c>
      <c r="B1477" s="3">
        <v>-2.1384210063297398E-3</v>
      </c>
      <c r="C1477">
        <v>2.8846914900332199</v>
      </c>
      <c r="D1477" s="3">
        <v>3.8299566537898497E-2</v>
      </c>
      <c r="E1477" s="3">
        <v>3.8176827068291501E-2</v>
      </c>
      <c r="F1477" s="3">
        <v>3.8062682821764601E-2</v>
      </c>
      <c r="G1477">
        <v>-4593217</v>
      </c>
      <c r="H1477">
        <v>13051797</v>
      </c>
      <c r="K1477">
        <f t="shared" si="483"/>
        <v>137.20686838583089</v>
      </c>
      <c r="L1477">
        <f t="shared" si="484"/>
        <v>91.550914817160091</v>
      </c>
      <c r="M1477">
        <f t="shared" si="485"/>
        <v>30.655159790108769</v>
      </c>
      <c r="N1477">
        <f t="shared" si="486"/>
        <v>0.12643407973483212</v>
      </c>
      <c r="O1477">
        <f t="shared" si="487"/>
        <v>114.02665654047178</v>
      </c>
      <c r="P1477">
        <f t="shared" si="488"/>
        <v>113.9705148334657</v>
      </c>
      <c r="Q1477">
        <f t="shared" si="489"/>
        <v>-1.4752372983142834</v>
      </c>
      <c r="R1477">
        <f t="shared" si="490"/>
        <v>115.50189383878606</v>
      </c>
      <c r="S1477">
        <f t="shared" si="491"/>
        <v>31.638651322318292</v>
      </c>
      <c r="T1477">
        <f t="shared" si="492"/>
        <v>13.134681058134658</v>
      </c>
      <c r="U1477">
        <f t="shared" si="493"/>
        <v>0.48902334446436213</v>
      </c>
      <c r="V1477" s="6">
        <f t="shared" si="495"/>
        <v>69004.000000166707</v>
      </c>
      <c r="W1477">
        <f t="shared" si="500"/>
        <v>13.134149891802631</v>
      </c>
      <c r="X1477">
        <f t="shared" si="501"/>
        <v>31.672652485422699</v>
      </c>
      <c r="Y1477">
        <f t="shared" si="496"/>
        <v>-1.4799926757992761</v>
      </c>
      <c r="Z1477">
        <f t="shared" si="497"/>
        <v>-6.323408692555718E-8</v>
      </c>
      <c r="AA1477">
        <f t="shared" si="499"/>
        <v>-1.2479586795638688E-7</v>
      </c>
      <c r="AB1477">
        <f t="shared" si="498"/>
        <v>1.0011391562879983</v>
      </c>
      <c r="AC1477">
        <f t="shared" si="494"/>
        <v>2.0960601460672104</v>
      </c>
      <c r="AD1477">
        <f t="shared" si="502"/>
        <v>3.1068600279429297E-11</v>
      </c>
      <c r="AE1477">
        <f t="shared" si="503"/>
        <v>-1.6016278818543184E-4</v>
      </c>
      <c r="AF1477">
        <f t="shared" si="504"/>
        <v>-1.9310392576720562E-8</v>
      </c>
      <c r="AG1477">
        <f t="shared" si="505"/>
        <v>3.1068600279429297E-9</v>
      </c>
      <c r="AH1477" t="str">
        <f t="shared" si="506"/>
        <v>NaN</v>
      </c>
    </row>
    <row r="1478" spans="1:34">
      <c r="A1478" s="4">
        <v>43251.338680555556</v>
      </c>
      <c r="B1478" s="3">
        <v>-2.1391226465493698E-3</v>
      </c>
      <c r="C1478">
        <v>2.8846296505562399</v>
      </c>
      <c r="D1478" s="3">
        <v>3.8289339239781797E-2</v>
      </c>
      <c r="E1478">
        <v>3.8167896020749999E-2</v>
      </c>
      <c r="F1478" s="3">
        <v>3.80533327603007E-2</v>
      </c>
      <c r="G1478">
        <v>-4593220</v>
      </c>
      <c r="H1478">
        <v>13051797</v>
      </c>
      <c r="K1478">
        <f t="shared" si="483"/>
        <v>137.25156576675084</v>
      </c>
      <c r="L1478">
        <f t="shared" si="484"/>
        <v>91.60790276877843</v>
      </c>
      <c r="M1478">
        <f t="shared" si="485"/>
        <v>30.674241792363581</v>
      </c>
      <c r="N1478">
        <f t="shared" si="486"/>
        <v>0.12641533715140371</v>
      </c>
      <c r="O1478">
        <f t="shared" si="487"/>
        <v>113.99593832848743</v>
      </c>
      <c r="P1478">
        <f t="shared" si="488"/>
        <v>113.94378473779194</v>
      </c>
      <c r="Q1478">
        <f t="shared" si="489"/>
        <v>-1.47777519145707</v>
      </c>
      <c r="R1478">
        <f t="shared" si="490"/>
        <v>115.4737135199445</v>
      </c>
      <c r="S1478">
        <f t="shared" si="491"/>
        <v>31.659425253334962</v>
      </c>
      <c r="T1478">
        <f t="shared" si="492"/>
        <v>13.13270815461588</v>
      </c>
      <c r="U1478">
        <f t="shared" si="493"/>
        <v>0.48905716347788353</v>
      </c>
      <c r="V1478" s="6">
        <f t="shared" si="495"/>
        <v>69064.000000362284</v>
      </c>
      <c r="W1478">
        <f t="shared" si="500"/>
        <v>13.134126543831993</v>
      </c>
      <c r="X1478">
        <f t="shared" si="501"/>
        <v>31.669082553422491</v>
      </c>
      <c r="Y1478">
        <f t="shared" si="496"/>
        <v>-1.4761605080871287</v>
      </c>
      <c r="Z1478">
        <f t="shared" si="497"/>
        <v>-1.644086260289492E-7</v>
      </c>
      <c r="AA1478">
        <f t="shared" si="499"/>
        <v>-1.0239890674814337E-7</v>
      </c>
      <c r="AB1478">
        <f t="shared" si="498"/>
        <v>1.001003054557388</v>
      </c>
      <c r="AC1478">
        <f t="shared" si="494"/>
        <v>2.0961077522291189</v>
      </c>
      <c r="AD1478">
        <f t="shared" si="502"/>
        <v>2.5559517377561462E-11</v>
      </c>
      <c r="AE1478">
        <f t="shared" si="503"/>
        <v>-4.5906824164314903E-5</v>
      </c>
      <c r="AF1478">
        <f t="shared" si="504"/>
        <v>-5.5425093671370081E-8</v>
      </c>
      <c r="AG1478">
        <f t="shared" si="505"/>
        <v>2.5559517377561464E-9</v>
      </c>
      <c r="AH1478" t="str">
        <f t="shared" si="506"/>
        <v>NaN</v>
      </c>
    </row>
    <row r="1479" spans="1:34">
      <c r="A1479" s="4">
        <v>43251.339375000003</v>
      </c>
      <c r="B1479" s="3">
        <v>-2.1400383464970198E-3</v>
      </c>
      <c r="C1479">
        <v>2.8846296505562399</v>
      </c>
      <c r="D1479">
        <v>3.8286389972417997E-2</v>
      </c>
      <c r="E1479" s="3">
        <v>3.8163745640467803E-2</v>
      </c>
      <c r="F1479" s="3">
        <v>3.8049628468434099E-2</v>
      </c>
      <c r="G1479">
        <v>-4593219</v>
      </c>
      <c r="H1479">
        <v>13051797</v>
      </c>
      <c r="K1479">
        <f t="shared" si="483"/>
        <v>137.30989963676487</v>
      </c>
      <c r="L1479">
        <f t="shared" si="484"/>
        <v>91.671105896737956</v>
      </c>
      <c r="M1479">
        <f t="shared" si="485"/>
        <v>30.695404901336367</v>
      </c>
      <c r="N1479">
        <f t="shared" si="486"/>
        <v>0.12641533715140371</v>
      </c>
      <c r="O1479">
        <f t="shared" si="487"/>
        <v>113.98708005340382</v>
      </c>
      <c r="P1479">
        <f t="shared" si="488"/>
        <v>113.93136289572807</v>
      </c>
      <c r="Q1479">
        <f t="shared" si="489"/>
        <v>-1.4754690344900325</v>
      </c>
      <c r="R1479">
        <f t="shared" si="490"/>
        <v>115.46254908789385</v>
      </c>
      <c r="S1479">
        <f t="shared" si="491"/>
        <v>31.679050924329722</v>
      </c>
      <c r="T1479">
        <f t="shared" si="492"/>
        <v>13.13270815461588</v>
      </c>
      <c r="U1479">
        <f t="shared" si="493"/>
        <v>0.48905716347788353</v>
      </c>
      <c r="V1479" s="6">
        <f t="shared" si="495"/>
        <v>69124.000000557862</v>
      </c>
      <c r="W1479">
        <f t="shared" si="500"/>
        <v>13.134351268049397</v>
      </c>
      <c r="X1479">
        <f t="shared" si="501"/>
        <v>31.666290216676131</v>
      </c>
      <c r="Y1479">
        <f t="shared" si="496"/>
        <v>-1.4798062447769855</v>
      </c>
      <c r="Z1479">
        <f t="shared" si="497"/>
        <v>-2.0234907926579179E-7</v>
      </c>
      <c r="AA1479">
        <f t="shared" si="499"/>
        <v>-2.4259641766009542E-8</v>
      </c>
      <c r="AB1479">
        <f t="shared" si="498"/>
        <v>1.0011309595051192</v>
      </c>
      <c r="AC1479">
        <f t="shared" si="494"/>
        <v>2.0961077522291189</v>
      </c>
      <c r="AD1479">
        <f t="shared" si="502"/>
        <v>6.0404659327577377E-12</v>
      </c>
      <c r="AE1479">
        <f t="shared" si="503"/>
        <v>5.0540667867875181E-5</v>
      </c>
      <c r="AF1479">
        <f t="shared" si="504"/>
        <v>1.1897631092360342E-8</v>
      </c>
      <c r="AG1479">
        <f t="shared" si="505"/>
        <v>6.0404659327577379E-10</v>
      </c>
      <c r="AH1479">
        <f t="shared" si="506"/>
        <v>1.1897631092360341E-4</v>
      </c>
    </row>
    <row r="1480" spans="1:34">
      <c r="A1480" s="4">
        <v>43251.340069444443</v>
      </c>
      <c r="B1480" s="3">
        <v>-2.1426546320617501E-3</v>
      </c>
      <c r="C1480">
        <v>2.8845535404307201</v>
      </c>
      <c r="D1480">
        <v>3.8272642580995997E-2</v>
      </c>
      <c r="E1480" s="3">
        <v>3.8153435096901403E-2</v>
      </c>
      <c r="F1480" s="3">
        <v>3.80394803762465E-2</v>
      </c>
      <c r="G1480">
        <v>-4593213</v>
      </c>
      <c r="H1480">
        <v>13051797</v>
      </c>
      <c r="K1480">
        <f t="shared" si="483"/>
        <v>137.47656783680594</v>
      </c>
      <c r="L1480">
        <f t="shared" si="484"/>
        <v>91.851113671600743</v>
      </c>
      <c r="M1480">
        <f t="shared" si="485"/>
        <v>30.755679199118113</v>
      </c>
      <c r="N1480">
        <f t="shared" si="486"/>
        <v>0.1263922693564131</v>
      </c>
      <c r="O1480">
        <f t="shared" si="487"/>
        <v>113.94578906148061</v>
      </c>
      <c r="P1480">
        <f t="shared" si="488"/>
        <v>113.90050405025698</v>
      </c>
      <c r="Q1480">
        <f t="shared" si="489"/>
        <v>-1.4861745083838542</v>
      </c>
      <c r="R1480">
        <f t="shared" si="490"/>
        <v>115.43196356986446</v>
      </c>
      <c r="S1480">
        <f t="shared" si="491"/>
        <v>31.746462204707349</v>
      </c>
      <c r="T1480">
        <f t="shared" si="492"/>
        <v>13.130279965669496</v>
      </c>
      <c r="U1480">
        <f t="shared" si="493"/>
        <v>0.48909878687914404</v>
      </c>
      <c r="V1480" s="6">
        <f t="shared" si="495"/>
        <v>69184.000000124797</v>
      </c>
      <c r="W1480">
        <f t="shared" si="500"/>
        <v>13.133933923074258</v>
      </c>
      <c r="X1480">
        <f t="shared" si="501"/>
        <v>31.66355487044553</v>
      </c>
      <c r="Y1480">
        <f t="shared" si="496"/>
        <v>-1.4802584525350728</v>
      </c>
      <c r="Z1480">
        <f t="shared" si="497"/>
        <v>-3.7626894844453377E-8</v>
      </c>
      <c r="AA1480">
        <f t="shared" si="499"/>
        <v>-2.579383153900777E-9</v>
      </c>
      <c r="AB1480">
        <f t="shared" si="498"/>
        <v>1.0011444830898124</v>
      </c>
      <c r="AC1480">
        <f t="shared" si="494"/>
        <v>2.0961663444283949</v>
      </c>
      <c r="AD1480">
        <f t="shared" si="502"/>
        <v>6.4206849514092656E-13</v>
      </c>
      <c r="AE1480">
        <f t="shared" si="503"/>
        <v>-1.7330900437595837E-3</v>
      </c>
      <c r="AF1480">
        <f t="shared" si="504"/>
        <v>-3.6880030303133516E-11</v>
      </c>
      <c r="AG1480">
        <f t="shared" si="505"/>
        <v>6.4206849514092661E-11</v>
      </c>
      <c r="AH1480" t="str">
        <f t="shared" si="506"/>
        <v>NaN</v>
      </c>
    </row>
    <row r="1481" spans="1:34">
      <c r="A1481" s="4">
        <v>43251.340775462966</v>
      </c>
      <c r="B1481" s="3">
        <v>-2.1364112233277399E-3</v>
      </c>
      <c r="C1481">
        <v>2.8846153799077001</v>
      </c>
      <c r="D1481" s="3">
        <v>3.8262700695850103E-2</v>
      </c>
      <c r="E1481" s="3">
        <v>3.81426726494647E-2</v>
      </c>
      <c r="F1481">
        <v>3.8027235964545998E-2</v>
      </c>
      <c r="G1481">
        <v>-4593198</v>
      </c>
      <c r="H1481">
        <v>13051797</v>
      </c>
      <c r="K1481">
        <f t="shared" si="483"/>
        <v>137.07883690489007</v>
      </c>
      <c r="L1481">
        <f t="shared" si="484"/>
        <v>91.469477907427475</v>
      </c>
      <c r="M1481">
        <f t="shared" si="485"/>
        <v>30.627891231562394</v>
      </c>
      <c r="N1481">
        <f t="shared" si="486"/>
        <v>0.1264110119398415</v>
      </c>
      <c r="O1481">
        <f t="shared" si="487"/>
        <v>113.91592810192404</v>
      </c>
      <c r="P1481">
        <f t="shared" si="488"/>
        <v>113.86829268330031</v>
      </c>
      <c r="Q1481">
        <f t="shared" si="489"/>
        <v>-1.4791318147313319</v>
      </c>
      <c r="R1481">
        <f t="shared" si="490"/>
        <v>115.39505991665537</v>
      </c>
      <c r="S1481">
        <f t="shared" si="491"/>
        <v>31.61397910804995</v>
      </c>
      <c r="T1481">
        <f t="shared" si="492"/>
        <v>13.132252869188276</v>
      </c>
      <c r="U1481">
        <f t="shared" si="493"/>
        <v>0.48906496786562265</v>
      </c>
      <c r="V1481" s="6">
        <f t="shared" si="495"/>
        <v>69245.000000554137</v>
      </c>
      <c r="W1481">
        <f t="shared" si="500"/>
        <v>13.133551600055066</v>
      </c>
      <c r="X1481">
        <f t="shared" si="501"/>
        <v>31.666959437743152</v>
      </c>
      <c r="Y1481">
        <f t="shared" si="496"/>
        <v>-1.4824067014483735</v>
      </c>
      <c r="Z1481">
        <f t="shared" si="497"/>
        <v>3.0728630778369536E-7</v>
      </c>
      <c r="AA1481">
        <f t="shared" si="499"/>
        <v>1.9552547342950731E-8</v>
      </c>
      <c r="AB1481">
        <f t="shared" si="498"/>
        <v>1.0012256468541079</v>
      </c>
      <c r="AC1481">
        <f t="shared" si="494"/>
        <v>2.0961187382664868</v>
      </c>
      <c r="AD1481">
        <f t="shared" si="502"/>
        <v>-4.8599204915699383E-12</v>
      </c>
      <c r="AE1481">
        <f t="shared" si="503"/>
        <v>-4.0759286905482135E-4</v>
      </c>
      <c r="AF1481">
        <f t="shared" si="504"/>
        <v>1.1869532745964584E-9</v>
      </c>
      <c r="AG1481" t="str">
        <f t="shared" si="505"/>
        <v>NaN</v>
      </c>
      <c r="AH1481">
        <f t="shared" si="506"/>
        <v>1.1869532745964584E-5</v>
      </c>
    </row>
    <row r="1482" spans="1:34">
      <c r="A1482" s="4">
        <v>43251.341469907406</v>
      </c>
      <c r="B1482" s="3">
        <v>-2.1383258686728402E-3</v>
      </c>
      <c r="C1482">
        <v>2.8846700840604198</v>
      </c>
      <c r="D1482" s="3">
        <v>3.8249619268026398E-2</v>
      </c>
      <c r="E1482">
        <v>3.8129698251505001E-2</v>
      </c>
      <c r="F1482">
        <v>3.8015122572815002E-2</v>
      </c>
      <c r="G1482">
        <v>-4593210</v>
      </c>
      <c r="H1482">
        <v>13051797</v>
      </c>
      <c r="K1482">
        <f t="shared" si="483"/>
        <v>137.20080772401118</v>
      </c>
      <c r="L1482">
        <f t="shared" si="484"/>
        <v>91.607371669733723</v>
      </c>
      <c r="M1482">
        <f t="shared" si="485"/>
        <v>30.674063957700625</v>
      </c>
      <c r="N1482">
        <f t="shared" si="486"/>
        <v>0.12642759191749173</v>
      </c>
      <c r="O1482">
        <f t="shared" si="487"/>
        <v>113.87663736566492</v>
      </c>
      <c r="P1482">
        <f t="shared" si="488"/>
        <v>113.82946107959869</v>
      </c>
      <c r="Q1482">
        <f t="shared" si="489"/>
        <v>-1.4819137812299346</v>
      </c>
      <c r="R1482">
        <f t="shared" si="490"/>
        <v>115.35855114689485</v>
      </c>
      <c r="S1482">
        <f t="shared" si="491"/>
        <v>31.662006478520581</v>
      </c>
      <c r="T1482">
        <f t="shared" si="492"/>
        <v>13.133998129993564</v>
      </c>
      <c r="U1482">
        <f t="shared" si="493"/>
        <v>0.48903505104596545</v>
      </c>
      <c r="V1482" s="6">
        <f t="shared" si="495"/>
        <v>69305.000000121072</v>
      </c>
      <c r="W1482">
        <f t="shared" si="500"/>
        <v>13.133072966656991</v>
      </c>
      <c r="X1482">
        <f t="shared" si="501"/>
        <v>31.666618495462671</v>
      </c>
      <c r="Y1482">
        <f t="shared" si="496"/>
        <v>-1.4824316999171241</v>
      </c>
      <c r="Z1482">
        <f t="shared" si="497"/>
        <v>3.0668532325890121E-7</v>
      </c>
      <c r="AA1482">
        <f t="shared" si="499"/>
        <v>3.3554380830377705E-8</v>
      </c>
      <c r="AB1482">
        <f t="shared" si="498"/>
        <v>1.0012245311319479</v>
      </c>
      <c r="AC1482">
        <f t="shared" si="494"/>
        <v>2.0960766251232554</v>
      </c>
      <c r="AD1482">
        <f t="shared" si="502"/>
        <v>-8.3398645710765456E-12</v>
      </c>
      <c r="AE1482">
        <f t="shared" si="503"/>
        <v>-1.2453212355374233E-3</v>
      </c>
      <c r="AF1482">
        <f t="shared" si="504"/>
        <v>6.6666651235019517E-10</v>
      </c>
      <c r="AG1482" t="str">
        <f t="shared" si="505"/>
        <v>NaN</v>
      </c>
      <c r="AH1482">
        <f t="shared" si="506"/>
        <v>6.6666651235019507E-6</v>
      </c>
    </row>
    <row r="1483" spans="1:34">
      <c r="A1483" s="4">
        <v>43251.342164351852</v>
      </c>
      <c r="B1483" s="3">
        <v>-2.1377550427314402E-3</v>
      </c>
      <c r="C1483">
        <v>2.8847307343166899</v>
      </c>
      <c r="D1483" s="3">
        <v>3.82419606866461E-2</v>
      </c>
      <c r="E1483" s="3">
        <v>3.8122372651923801E-2</v>
      </c>
      <c r="F1483" s="3">
        <v>3.8008928901526802E-2</v>
      </c>
      <c r="G1483">
        <v>-4593217</v>
      </c>
      <c r="H1483">
        <v>13051797</v>
      </c>
      <c r="K1483">
        <f t="shared" ref="K1483:K1546" si="507">(B1483-$B$19)*($B$17/$B$18)</f>
        <v>137.16444375309285</v>
      </c>
      <c r="L1483">
        <f t="shared" ref="L1483:L1546" si="508">K1483-R1483*$B$8+$D$8</f>
        <v>91.579149223354463</v>
      </c>
      <c r="M1483">
        <f t="shared" ref="M1483:M1546" si="509">L1483/((($B$7/2))^2*PI())</f>
        <v>30.664613876233368</v>
      </c>
      <c r="N1483">
        <f t="shared" ref="N1483:N1546" si="510">(C1483-$C$19)*($C$17/$C$18)</f>
        <v>0.12644597406662383</v>
      </c>
      <c r="O1483">
        <f t="shared" ref="O1483:O1546" si="511">(D1483-$D$19)*($D$17/$D$18)</f>
        <v>113.85363442552814</v>
      </c>
      <c r="P1483">
        <f t="shared" ref="P1483:P1546" si="512">(E1483-$E$19)*($E$17/$E$18)</f>
        <v>113.80753599446582</v>
      </c>
      <c r="Q1483">
        <f t="shared" ref="Q1483:Q1546" si="513">O1483-R1483</f>
        <v>-1.4862495037901056</v>
      </c>
      <c r="R1483">
        <f t="shared" ref="R1483:R1546" si="514">(F1483-$F$19)*($F$17/$F$18)</f>
        <v>115.33988392931825</v>
      </c>
      <c r="S1483">
        <f t="shared" ref="S1483:S1546" si="515">M1483-(2/3)*Q1483</f>
        <v>31.655446878760106</v>
      </c>
      <c r="T1483">
        <f t="shared" ref="T1483:T1546" si="516">N1483/$D$7*100-$N$30/$D$7*100</f>
        <v>13.1359330930601</v>
      </c>
      <c r="U1483">
        <f t="shared" ref="U1483:U1546" si="517">(2.40665404368-T1483*2.40665404368/100-$N$8)/$N$8</f>
        <v>0.48900188239808806</v>
      </c>
      <c r="V1483" s="6">
        <f t="shared" si="495"/>
        <v>69365.00000031665</v>
      </c>
      <c r="W1483">
        <f t="shared" si="500"/>
        <v>13.132807383490992</v>
      </c>
      <c r="X1483">
        <f t="shared" si="501"/>
        <v>31.667826197931241</v>
      </c>
      <c r="Y1483">
        <f t="shared" si="496"/>
        <v>-1.4815358130671872</v>
      </c>
      <c r="Z1483">
        <f t="shared" si="497"/>
        <v>-1.6440862605515047E-7</v>
      </c>
      <c r="AA1483">
        <f t="shared" si="499"/>
        <v>-4.8377432329027137E-9</v>
      </c>
      <c r="AB1483">
        <f t="shared" si="498"/>
        <v>1.0011932906819936</v>
      </c>
      <c r="AC1483">
        <f t="shared" ref="AC1483:AC1546" si="518">($D$7-$D$7*(T1483/100))*2.54</f>
        <v>2.0960299344644597</v>
      </c>
      <c r="AD1483">
        <f t="shared" si="502"/>
        <v>1.2031103089441609E-12</v>
      </c>
      <c r="AE1483">
        <f t="shared" si="503"/>
        <v>-6.544140397321294E-5</v>
      </c>
      <c r="AF1483">
        <f t="shared" si="504"/>
        <v>-1.8301381577402304E-9</v>
      </c>
      <c r="AG1483">
        <f t="shared" si="505"/>
        <v>1.2031103089441608E-10</v>
      </c>
      <c r="AH1483" t="str">
        <f t="shared" si="506"/>
        <v>NaN</v>
      </c>
    </row>
    <row r="1484" spans="1:34">
      <c r="A1484" s="4">
        <v>43251.342858796299</v>
      </c>
      <c r="B1484" s="3">
        <v>-2.13751719858919E-3</v>
      </c>
      <c r="C1484">
        <v>2.88460824458343</v>
      </c>
      <c r="D1484" s="3">
        <v>3.8239249263424403E-2</v>
      </c>
      <c r="E1484" s="3">
        <v>3.81179844274993E-2</v>
      </c>
      <c r="F1484" s="3">
        <v>3.8002973448365097E-2</v>
      </c>
      <c r="G1484">
        <v>-4593215</v>
      </c>
      <c r="H1484">
        <v>13051797</v>
      </c>
      <c r="K1484">
        <f t="shared" si="507"/>
        <v>137.14929209854355</v>
      </c>
      <c r="L1484">
        <f t="shared" si="508"/>
        <v>91.571825957785009</v>
      </c>
      <c r="M1484">
        <f t="shared" si="509"/>
        <v>30.662161733874491</v>
      </c>
      <c r="N1484">
        <f t="shared" si="510"/>
        <v>0.12640884933406035</v>
      </c>
      <c r="O1484">
        <f t="shared" si="511"/>
        <v>113.84549052746699</v>
      </c>
      <c r="P1484">
        <f t="shared" si="512"/>
        <v>113.79440229898837</v>
      </c>
      <c r="Q1484">
        <f t="shared" si="513"/>
        <v>-1.4764441541815216</v>
      </c>
      <c r="R1484">
        <f t="shared" si="514"/>
        <v>115.32193468164851</v>
      </c>
      <c r="S1484">
        <f t="shared" si="515"/>
        <v>31.646457836662172</v>
      </c>
      <c r="T1484">
        <f t="shared" si="516"/>
        <v>13.132025226474472</v>
      </c>
      <c r="U1484">
        <f t="shared" si="517"/>
        <v>0.48906887005949223</v>
      </c>
      <c r="V1484" s="6">
        <f t="shared" ref="V1484:V1547" si="519">(A1484-$A$330)*86400</f>
        <v>69425.000000512227</v>
      </c>
      <c r="W1484">
        <f t="shared" si="500"/>
        <v>13.132713991608435</v>
      </c>
      <c r="X1484">
        <f t="shared" si="501"/>
        <v>31.674574456946228</v>
      </c>
      <c r="Y1484">
        <f t="shared" ref="Y1484:Y1547" si="520">AVERAGE(Q1483:Q1485)</f>
        <v>-1.4810372049217999</v>
      </c>
      <c r="Z1484">
        <f t="shared" ref="Z1484:Z1547" si="521">(T1485-T1483)/100/(V1485-V1483)</f>
        <v>9.1689426552403381E-8</v>
      </c>
      <c r="AA1484">
        <f t="shared" si="499"/>
        <v>1.2631886510671456E-8</v>
      </c>
      <c r="AB1484">
        <f t="shared" ref="AB1484:AB1547" si="522">((M1484-$M$331)-(Y1484-$Y$331))/(M1484-$M$331)</f>
        <v>1.0011757780622472</v>
      </c>
      <c r="AC1484">
        <f t="shared" si="518"/>
        <v>2.0961242312851711</v>
      </c>
      <c r="AD1484">
        <f t="shared" si="502"/>
        <v>-3.1426540275112424E-12</v>
      </c>
      <c r="AE1484">
        <f t="shared" si="503"/>
        <v>2.7199458110904515E-5</v>
      </c>
      <c r="AF1484">
        <f t="shared" si="504"/>
        <v>-1.1501840921426094E-8</v>
      </c>
      <c r="AG1484" t="str">
        <f t="shared" si="505"/>
        <v>NaN</v>
      </c>
      <c r="AH1484" t="str">
        <f t="shared" si="506"/>
        <v>NaN</v>
      </c>
    </row>
    <row r="1485" spans="1:34">
      <c r="A1485" s="4">
        <v>43251.343553240738</v>
      </c>
      <c r="B1485" s="3">
        <v>-2.1369463726478E-3</v>
      </c>
      <c r="C1485">
        <v>2.8847652217173199</v>
      </c>
      <c r="D1485" s="3">
        <v>3.8226643523885301E-2</v>
      </c>
      <c r="E1485" s="3">
        <v>3.8105343011338798E-2</v>
      </c>
      <c r="F1485" s="3">
        <v>3.79917295527957E-2</v>
      </c>
      <c r="G1485">
        <v>-4593204</v>
      </c>
      <c r="H1485">
        <v>13051797</v>
      </c>
      <c r="K1485">
        <f t="shared" si="507"/>
        <v>137.11292812762585</v>
      </c>
      <c r="L1485">
        <f t="shared" si="508"/>
        <v>91.55024198526138</v>
      </c>
      <c r="M1485">
        <f t="shared" si="509"/>
        <v>30.654934497227664</v>
      </c>
      <c r="N1485">
        <f t="shared" si="510"/>
        <v>0.12645642666123011</v>
      </c>
      <c r="O1485">
        <f t="shared" si="511"/>
        <v>113.80762854525398</v>
      </c>
      <c r="P1485">
        <f t="shared" si="512"/>
        <v>113.75656729006566</v>
      </c>
      <c r="Q1485">
        <f t="shared" si="513"/>
        <v>-1.4804179567937723</v>
      </c>
      <c r="R1485">
        <f t="shared" si="514"/>
        <v>115.28804650204775</v>
      </c>
      <c r="S1485">
        <f t="shared" si="515"/>
        <v>31.641879801756847</v>
      </c>
      <c r="T1485">
        <f t="shared" si="516"/>
        <v>13.137033366176551</v>
      </c>
      <c r="U1485">
        <f t="shared" si="517"/>
        <v>0.48898302179438957</v>
      </c>
      <c r="V1485" s="6">
        <f t="shared" si="519"/>
        <v>69485.000000079162</v>
      </c>
      <c r="W1485">
        <f t="shared" si="500"/>
        <v>13.133064211167987</v>
      </c>
      <c r="X1485">
        <f t="shared" si="501"/>
        <v>31.681521215348873</v>
      </c>
      <c r="Y1485">
        <f t="shared" si="520"/>
        <v>-1.4794003739371959</v>
      </c>
      <c r="Z1485">
        <f t="shared" si="521"/>
        <v>-6.6395791616960433E-8</v>
      </c>
      <c r="AA1485">
        <f t="shared" si="499"/>
        <v>-4.7391969527114094E-8</v>
      </c>
      <c r="AB1485">
        <f t="shared" si="522"/>
        <v>1.0011182337805493</v>
      </c>
      <c r="AC1485">
        <f t="shared" si="518"/>
        <v>2.0960033848741597</v>
      </c>
      <c r="AD1485">
        <f t="shared" si="502"/>
        <v>1.1802888936097035E-11</v>
      </c>
      <c r="AE1485">
        <f t="shared" si="503"/>
        <v>8.3894550343537839E-5</v>
      </c>
      <c r="AF1485">
        <f t="shared" si="504"/>
        <v>1.4005080381939487E-8</v>
      </c>
      <c r="AG1485">
        <f t="shared" si="505"/>
        <v>1.1802888936097036E-9</v>
      </c>
      <c r="AH1485">
        <f t="shared" si="506"/>
        <v>1.4005080381939485E-4</v>
      </c>
    </row>
    <row r="1486" spans="1:34">
      <c r="A1486" s="4">
        <v>43251.344247685185</v>
      </c>
      <c r="B1486" s="3">
        <v>-2.1394556283485101E-3</v>
      </c>
      <c r="C1486">
        <v>2.8845832709485002</v>
      </c>
      <c r="D1486" s="3">
        <v>3.8218699529534203E-2</v>
      </c>
      <c r="E1486" s="3">
        <v>3.8098719051977203E-2</v>
      </c>
      <c r="F1486">
        <v>3.7984118483655002E-2</v>
      </c>
      <c r="G1486">
        <v>-4593201</v>
      </c>
      <c r="H1486">
        <v>13051797</v>
      </c>
      <c r="K1486">
        <f t="shared" si="507"/>
        <v>137.27277808311925</v>
      </c>
      <c r="L1486">
        <f t="shared" si="508"/>
        <v>91.720096621871065</v>
      </c>
      <c r="M1486">
        <f t="shared" si="509"/>
        <v>30.711809090308027</v>
      </c>
      <c r="N1486">
        <f t="shared" si="510"/>
        <v>0.12640128021383099</v>
      </c>
      <c r="O1486">
        <f t="shared" si="511"/>
        <v>113.78376835268942</v>
      </c>
      <c r="P1486">
        <f t="shared" si="512"/>
        <v>113.73674217250228</v>
      </c>
      <c r="Q1486">
        <f t="shared" si="513"/>
        <v>-1.4813390108362938</v>
      </c>
      <c r="R1486">
        <f t="shared" si="514"/>
        <v>115.26510736352571</v>
      </c>
      <c r="S1486">
        <f t="shared" si="515"/>
        <v>31.699368430865555</v>
      </c>
      <c r="T1486">
        <f t="shared" si="516"/>
        <v>13.131228476976645</v>
      </c>
      <c r="U1486">
        <f t="shared" si="517"/>
        <v>0.48908252773802718</v>
      </c>
      <c r="V1486" s="6">
        <f t="shared" si="519"/>
        <v>69545.00000027474</v>
      </c>
      <c r="W1486">
        <f t="shared" si="500"/>
        <v>13.133280179896385</v>
      </c>
      <c r="X1486">
        <f t="shared" si="501"/>
        <v>31.684362776697295</v>
      </c>
      <c r="Y1486">
        <f t="shared" si="520"/>
        <v>-1.4826178833539341</v>
      </c>
      <c r="Z1486">
        <f t="shared" si="521"/>
        <v>-4.7109394770875476E-7</v>
      </c>
      <c r="AA1486">
        <f t="shared" si="499"/>
        <v>-7.6750652902352873E-8</v>
      </c>
      <c r="AB1486">
        <f t="shared" si="522"/>
        <v>1.0012294674274993</v>
      </c>
      <c r="AC1486">
        <f t="shared" si="518"/>
        <v>2.0961434568505535</v>
      </c>
      <c r="AD1486">
        <f t="shared" si="502"/>
        <v>1.9074411757901947E-11</v>
      </c>
      <c r="AE1486">
        <f t="shared" si="503"/>
        <v>-1.7836967676344616E-3</v>
      </c>
      <c r="AF1486">
        <f t="shared" si="504"/>
        <v>-1.0645379888052849E-9</v>
      </c>
      <c r="AG1486">
        <f t="shared" si="505"/>
        <v>1.9074411757901946E-9</v>
      </c>
      <c r="AH1486" t="str">
        <f t="shared" si="506"/>
        <v>NaN</v>
      </c>
    </row>
    <row r="1487" spans="1:34">
      <c r="A1487" s="4">
        <v>43251.344942129632</v>
      </c>
      <c r="B1487" s="3">
        <v>-2.13936049069162E-3</v>
      </c>
      <c r="C1487">
        <v>2.8845880278313398</v>
      </c>
      <c r="D1487" s="3">
        <v>3.8208079788582802E-2</v>
      </c>
      <c r="E1487" s="3">
        <v>3.8087885251297797E-2</v>
      </c>
      <c r="F1487" s="3">
        <v>3.7975113838474503E-2</v>
      </c>
      <c r="G1487">
        <v>-4593196</v>
      </c>
      <c r="H1487">
        <v>13051797</v>
      </c>
      <c r="K1487">
        <f t="shared" si="507"/>
        <v>137.26671742130017</v>
      </c>
      <c r="L1487">
        <f t="shared" si="508"/>
        <v>91.725872484189523</v>
      </c>
      <c r="M1487">
        <f t="shared" si="509"/>
        <v>30.713743095911919</v>
      </c>
      <c r="N1487">
        <f t="shared" si="510"/>
        <v>0.12640272195101626</v>
      </c>
      <c r="O1487">
        <f t="shared" si="511"/>
        <v>113.75187141861733</v>
      </c>
      <c r="P1487">
        <f t="shared" si="512"/>
        <v>113.70431724952149</v>
      </c>
      <c r="Q1487">
        <f t="shared" si="513"/>
        <v>-1.4860966824317359</v>
      </c>
      <c r="R1487">
        <f t="shared" si="514"/>
        <v>115.23796810104906</v>
      </c>
      <c r="S1487">
        <f t="shared" si="515"/>
        <v>31.704474217533075</v>
      </c>
      <c r="T1487">
        <f t="shared" si="516"/>
        <v>13.131380238785619</v>
      </c>
      <c r="U1487">
        <f t="shared" si="517"/>
        <v>0.4890799262754516</v>
      </c>
      <c r="V1487" s="6">
        <f t="shared" si="519"/>
        <v>69605.000000470318</v>
      </c>
      <c r="W1487">
        <f t="shared" si="500"/>
        <v>13.13373546532382</v>
      </c>
      <c r="X1487">
        <f t="shared" si="501"/>
        <v>31.68097539844787</v>
      </c>
      <c r="Y1487">
        <f t="shared" si="520"/>
        <v>-1.4795185057918114</v>
      </c>
      <c r="Z1487">
        <f t="shared" si="521"/>
        <v>8.4660513360565872E-8</v>
      </c>
      <c r="AA1487">
        <f t="shared" ref="AA1487:AA1550" si="523">AVERAGE(Z1484:Z1490)</f>
        <v>3.3005655592964472E-8</v>
      </c>
      <c r="AB1487">
        <f t="shared" si="522"/>
        <v>1.0011200806685447</v>
      </c>
      <c r="AC1487">
        <f t="shared" si="518"/>
        <v>2.0961397948381029</v>
      </c>
      <c r="AD1487">
        <f t="shared" si="502"/>
        <v>-8.2198806605429734E-12</v>
      </c>
      <c r="AE1487">
        <f t="shared" si="503"/>
        <v>-1.7871432765211636E-4</v>
      </c>
      <c r="AF1487">
        <f t="shared" si="504"/>
        <v>4.5786471550195595E-9</v>
      </c>
      <c r="AG1487" t="str">
        <f t="shared" si="505"/>
        <v>NaN</v>
      </c>
      <c r="AH1487">
        <f t="shared" si="506"/>
        <v>4.5786471550195597E-5</v>
      </c>
    </row>
    <row r="1488" spans="1:34">
      <c r="A1488" s="4">
        <v>43251.345648148148</v>
      </c>
      <c r="B1488" s="3">
        <v>-2.1369463726478E-3</v>
      </c>
      <c r="C1488">
        <v>2.8846153799077001</v>
      </c>
      <c r="D1488" s="3">
        <v>3.8207604100298297E-2</v>
      </c>
      <c r="E1488" s="3">
        <v>3.8084840846277099E-2</v>
      </c>
      <c r="F1488" s="3">
        <v>3.7969670554284699E-2</v>
      </c>
      <c r="G1488">
        <v>-4593212</v>
      </c>
      <c r="H1488">
        <v>13051797</v>
      </c>
      <c r="K1488">
        <f t="shared" si="507"/>
        <v>137.11292812762585</v>
      </c>
      <c r="L1488">
        <f t="shared" si="508"/>
        <v>91.579238338042785</v>
      </c>
      <c r="M1488">
        <f t="shared" si="509"/>
        <v>30.664643715640388</v>
      </c>
      <c r="N1488">
        <f t="shared" si="510"/>
        <v>0.1264110119398415</v>
      </c>
      <c r="O1488">
        <f t="shared" si="511"/>
        <v>113.75044266457151</v>
      </c>
      <c r="P1488">
        <f t="shared" si="512"/>
        <v>113.6952055258301</v>
      </c>
      <c r="Q1488">
        <f t="shared" si="513"/>
        <v>-1.4711198241074044</v>
      </c>
      <c r="R1488">
        <f t="shared" si="514"/>
        <v>115.22156248867891</v>
      </c>
      <c r="S1488">
        <f t="shared" si="515"/>
        <v>31.645390265045325</v>
      </c>
      <c r="T1488">
        <f t="shared" si="516"/>
        <v>13.132252869188276</v>
      </c>
      <c r="U1488">
        <f t="shared" si="517"/>
        <v>0.48906496786562265</v>
      </c>
      <c r="V1488" s="6">
        <f t="shared" si="519"/>
        <v>69666.000000271015</v>
      </c>
      <c r="W1488">
        <f t="shared" si="500"/>
        <v>13.133770487279788</v>
      </c>
      <c r="X1488">
        <f t="shared" si="501"/>
        <v>31.680383628823961</v>
      </c>
      <c r="Y1488">
        <f t="shared" si="520"/>
        <v>-1.4765021626940846</v>
      </c>
      <c r="Z1488">
        <f t="shared" si="521"/>
        <v>-1.1288068448080345E-7</v>
      </c>
      <c r="AA1488">
        <f t="shared" si="523"/>
        <v>4.4095884192460877E-8</v>
      </c>
      <c r="AB1488">
        <f t="shared" si="522"/>
        <v>1.0010154643854214</v>
      </c>
      <c r="AC1488">
        <f t="shared" si="518"/>
        <v>2.0961187382664868</v>
      </c>
      <c r="AD1488">
        <f t="shared" si="502"/>
        <v>-1.1004166568577572E-11</v>
      </c>
      <c r="AE1488">
        <f t="shared" si="503"/>
        <v>5.0894614211942243E-5</v>
      </c>
      <c r="AF1488">
        <f t="shared" si="504"/>
        <v>-2.152367198543278E-8</v>
      </c>
      <c r="AG1488" t="str">
        <f t="shared" si="505"/>
        <v>NaN</v>
      </c>
      <c r="AH1488" t="str">
        <f t="shared" si="506"/>
        <v>NaN</v>
      </c>
    </row>
    <row r="1489" spans="1:34">
      <c r="A1489" s="4">
        <v>43251.346342592595</v>
      </c>
      <c r="B1489" s="3">
        <v>-2.1387539881288801E-3</v>
      </c>
      <c r="C1489">
        <v>2.8845452158857401</v>
      </c>
      <c r="D1489" s="3">
        <v>3.8197138958039403E-2</v>
      </c>
      <c r="E1489" s="3">
        <v>3.80746611169889E-2</v>
      </c>
      <c r="F1489">
        <v>3.7959629660253999E-2</v>
      </c>
      <c r="G1489">
        <v>-4593205</v>
      </c>
      <c r="H1489">
        <v>13051797</v>
      </c>
      <c r="K1489">
        <f t="shared" si="507"/>
        <v>137.22808070219929</v>
      </c>
      <c r="L1489">
        <f t="shared" si="508"/>
        <v>91.70758957643632</v>
      </c>
      <c r="M1489">
        <f t="shared" si="509"/>
        <v>30.70762119686021</v>
      </c>
      <c r="N1489">
        <f t="shared" si="510"/>
        <v>0.12638974631633559</v>
      </c>
      <c r="O1489">
        <f t="shared" si="511"/>
        <v>113.71901007556443</v>
      </c>
      <c r="P1489">
        <f t="shared" si="512"/>
        <v>113.66473819973628</v>
      </c>
      <c r="Q1489">
        <f t="shared" si="513"/>
        <v>-1.4722899815431134</v>
      </c>
      <c r="R1489">
        <f t="shared" si="514"/>
        <v>115.19130005710754</v>
      </c>
      <c r="S1489">
        <f t="shared" si="515"/>
        <v>31.689147851222284</v>
      </c>
      <c r="T1489">
        <f t="shared" si="516"/>
        <v>13.130014382503443</v>
      </c>
      <c r="U1489">
        <f t="shared" si="517"/>
        <v>0.48910333943865758</v>
      </c>
      <c r="V1489" s="6">
        <f t="shared" si="519"/>
        <v>69726.000000466593</v>
      </c>
      <c r="W1489">
        <f t="shared" ref="W1489:W1552" si="524">AVERAGE(T1483:T1495)</f>
        <v>13.133659584419252</v>
      </c>
      <c r="X1489">
        <f t="shared" ref="X1489:X1552" si="525">AVERAGE(S1483:S1495)</f>
        <v>31.678812970280209</v>
      </c>
      <c r="Y1489">
        <f t="shared" si="520"/>
        <v>-1.4759715281151624</v>
      </c>
      <c r="Z1489">
        <f t="shared" si="521"/>
        <v>1.0117453963222977E-7</v>
      </c>
      <c r="AA1489">
        <f t="shared" si="523"/>
        <v>4.1038699005174631E-8</v>
      </c>
      <c r="AB1489">
        <f t="shared" si="522"/>
        <v>1.0009952075235318</v>
      </c>
      <c r="AC1489">
        <f t="shared" si="518"/>
        <v>2.0961727529501921</v>
      </c>
      <c r="AD1489">
        <f t="shared" ref="AD1489:AD1552" si="526">AA1489*AC1489*$D$7*2.54*1.024*9.81/2/Y1489/10000*0.14503773773</f>
        <v>-1.024518920997542E-11</v>
      </c>
      <c r="AE1489">
        <f t="shared" si="503"/>
        <v>7.7468846487866033E-5</v>
      </c>
      <c r="AF1489">
        <f t="shared" si="504"/>
        <v>-1.3165092960194139E-8</v>
      </c>
      <c r="AG1489" t="str">
        <f t="shared" si="505"/>
        <v>NaN</v>
      </c>
      <c r="AH1489" t="str">
        <f t="shared" si="506"/>
        <v>NaN</v>
      </c>
    </row>
    <row r="1490" spans="1:34">
      <c r="A1490" s="4">
        <v>43251.347037037034</v>
      </c>
      <c r="B1490" s="3">
        <v>-2.1398718555974499E-3</v>
      </c>
      <c r="C1490">
        <v>2.8846534349704598</v>
      </c>
      <c r="D1490">
        <v>3.8181120155058999E-2</v>
      </c>
      <c r="E1490" s="3">
        <v>3.8061425090472799E-2</v>
      </c>
      <c r="F1490" s="3">
        <v>3.79477187539305E-2</v>
      </c>
      <c r="G1490">
        <v>-4593207</v>
      </c>
      <c r="H1490">
        <v>13051797</v>
      </c>
      <c r="K1490">
        <f t="shared" si="507"/>
        <v>137.29929347858067</v>
      </c>
      <c r="L1490">
        <f t="shared" si="508"/>
        <v>91.794459130777511</v>
      </c>
      <c r="M1490">
        <f t="shared" si="509"/>
        <v>30.736708837049751</v>
      </c>
      <c r="N1490">
        <f t="shared" si="510"/>
        <v>0.12642254583733675</v>
      </c>
      <c r="O1490">
        <f t="shared" si="511"/>
        <v>113.67089678307282</v>
      </c>
      <c r="P1490">
        <f t="shared" si="512"/>
        <v>113.62512355728011</v>
      </c>
      <c r="Q1490">
        <f t="shared" si="513"/>
        <v>-1.4845047786949692</v>
      </c>
      <c r="R1490">
        <f t="shared" si="514"/>
        <v>115.15540156176779</v>
      </c>
      <c r="S1490">
        <f t="shared" si="515"/>
        <v>31.726378689513062</v>
      </c>
      <c r="T1490">
        <f t="shared" si="516"/>
        <v>13.13346696366146</v>
      </c>
      <c r="U1490">
        <f t="shared" si="517"/>
        <v>0.48904415616499258</v>
      </c>
      <c r="V1490" s="6">
        <f t="shared" si="519"/>
        <v>69786.000000033528</v>
      </c>
      <c r="W1490">
        <f t="shared" si="524"/>
        <v>13.133869716154996</v>
      </c>
      <c r="X1490">
        <f t="shared" si="525"/>
        <v>31.682241399041285</v>
      </c>
      <c r="Y1490">
        <f t="shared" si="520"/>
        <v>-1.4788772880811603</v>
      </c>
      <c r="Z1490">
        <f t="shared" si="521"/>
        <v>6.0388553341207093E-7</v>
      </c>
      <c r="AA1490">
        <f t="shared" si="523"/>
        <v>7.4914102725154373E-8</v>
      </c>
      <c r="AB1490">
        <f t="shared" si="522"/>
        <v>1.0010965792997395</v>
      </c>
      <c r="AC1490">
        <f t="shared" si="518"/>
        <v>2.096089442166849</v>
      </c>
      <c r="AD1490">
        <f t="shared" si="526"/>
        <v>-1.8664594571776271E-11</v>
      </c>
      <c r="AE1490">
        <f t="shared" ref="AE1490:AE1553" si="527">(W1491-W1489)/(X1491-X1489)*0.14503773773/100</f>
        <v>1.0194835639204925E-4</v>
      </c>
      <c r="AF1490">
        <f t="shared" ref="AF1490:AF1553" si="528">AD1490/AE1490/(1.024*9.81)</f>
        <v>-1.8225076846433298E-8</v>
      </c>
      <c r="AG1490" t="str">
        <f t="shared" ref="AG1490:AG1553" si="529">IF(AD1490&gt;0,AD1490*100,"NaN")</f>
        <v>NaN</v>
      </c>
      <c r="AH1490" t="str">
        <f t="shared" ref="AH1490:AH1553" si="530">IF(AF1490&gt;0,AF1490*100*100,"NaN")</f>
        <v>NaN</v>
      </c>
    </row>
    <row r="1491" spans="1:34">
      <c r="A1491" s="4">
        <v>43251.347731481481</v>
      </c>
      <c r="B1491" s="3">
        <v>-2.1408351243735499E-3</v>
      </c>
      <c r="C1491">
        <v>2.8847723570415802</v>
      </c>
      <c r="D1491" s="3">
        <v>3.8169180379118199E-2</v>
      </c>
      <c r="E1491" s="3">
        <v>3.80489739496261E-2</v>
      </c>
      <c r="F1491" s="3">
        <v>3.79342713406913E-2</v>
      </c>
      <c r="G1491">
        <v>-4593197</v>
      </c>
      <c r="H1491">
        <v>13051797</v>
      </c>
      <c r="K1491">
        <f t="shared" si="507"/>
        <v>137.36065767950456</v>
      </c>
      <c r="L1491">
        <f t="shared" si="508"/>
        <v>91.873499834017977</v>
      </c>
      <c r="M1491">
        <f t="shared" si="509"/>
        <v>30.763175043232376</v>
      </c>
      <c r="N1491">
        <f t="shared" si="510"/>
        <v>0.12645858926700831</v>
      </c>
      <c r="O1491">
        <f t="shared" si="511"/>
        <v>113.63503505652392</v>
      </c>
      <c r="P1491">
        <f t="shared" si="512"/>
        <v>113.58785803108815</v>
      </c>
      <c r="Q1491">
        <f t="shared" si="513"/>
        <v>-1.4798371040053979</v>
      </c>
      <c r="R1491">
        <f t="shared" si="514"/>
        <v>115.11487216052932</v>
      </c>
      <c r="S1491">
        <f t="shared" si="515"/>
        <v>31.749733112569309</v>
      </c>
      <c r="T1491">
        <f t="shared" si="516"/>
        <v>13.137261008890047</v>
      </c>
      <c r="U1491">
        <f t="shared" si="517"/>
        <v>0.48897911960052537</v>
      </c>
      <c r="V1491" s="6">
        <f t="shared" si="519"/>
        <v>69846.000000229105</v>
      </c>
      <c r="W1491">
        <f t="shared" si="524"/>
        <v>13.134184913758626</v>
      </c>
      <c r="X1491">
        <f t="shared" si="525"/>
        <v>31.686286614941324</v>
      </c>
      <c r="Y1491">
        <f t="shared" si="520"/>
        <v>-1.4818112521858922</v>
      </c>
      <c r="Z1491">
        <f t="shared" si="521"/>
        <v>1.6932102674887816E-7</v>
      </c>
      <c r="AA1491">
        <f t="shared" si="523"/>
        <v>1.9459226688107568E-8</v>
      </c>
      <c r="AB1491">
        <f t="shared" si="522"/>
        <v>1.0011988469357442</v>
      </c>
      <c r="AC1491">
        <f t="shared" si="518"/>
        <v>2.0959978918554829</v>
      </c>
      <c r="AD1491">
        <f t="shared" si="526"/>
        <v>-4.8383896218216277E-12</v>
      </c>
      <c r="AE1491">
        <f t="shared" si="527"/>
        <v>5.9324981438679658E-6</v>
      </c>
      <c r="AF1491">
        <f t="shared" si="528"/>
        <v>-8.1188452375887292E-8</v>
      </c>
      <c r="AG1491" t="str">
        <f t="shared" si="529"/>
        <v>NaN</v>
      </c>
      <c r="AH1491" t="str">
        <f t="shared" si="530"/>
        <v>NaN</v>
      </c>
    </row>
    <row r="1492" spans="1:34">
      <c r="A1492" s="4">
        <v>43251.348437499997</v>
      </c>
      <c r="B1492" s="3">
        <v>-2.1391226465493698E-3</v>
      </c>
      <c r="C1492">
        <v>2.8847176528888698</v>
      </c>
      <c r="D1492" s="3">
        <v>3.81643164664092E-2</v>
      </c>
      <c r="E1492" s="3">
        <v>3.8044776000515403E-2</v>
      </c>
      <c r="F1492">
        <v>3.7929840483539E-2</v>
      </c>
      <c r="G1492">
        <v>-4593206</v>
      </c>
      <c r="H1492">
        <v>13051797</v>
      </c>
      <c r="K1492">
        <f t="shared" si="507"/>
        <v>137.25156576675084</v>
      </c>
      <c r="L1492">
        <f t="shared" si="508"/>
        <v>91.770232242665273</v>
      </c>
      <c r="M1492">
        <f t="shared" si="509"/>
        <v>30.728596639287652</v>
      </c>
      <c r="N1492">
        <f t="shared" si="510"/>
        <v>0.12644200928936092</v>
      </c>
      <c r="O1492">
        <f t="shared" si="511"/>
        <v>113.62042604640574</v>
      </c>
      <c r="P1492">
        <f t="shared" si="512"/>
        <v>113.57529381834142</v>
      </c>
      <c r="Q1492">
        <f t="shared" si="513"/>
        <v>-1.4810918738573093</v>
      </c>
      <c r="R1492">
        <f t="shared" si="514"/>
        <v>115.10151792026305</v>
      </c>
      <c r="S1492">
        <f t="shared" si="515"/>
        <v>31.715991221859191</v>
      </c>
      <c r="T1492">
        <f t="shared" si="516"/>
        <v>13.135515748085059</v>
      </c>
      <c r="U1492">
        <f t="shared" si="517"/>
        <v>0.48900903642017751</v>
      </c>
      <c r="V1492" s="6">
        <f t="shared" si="519"/>
        <v>69907.000000029802</v>
      </c>
      <c r="W1492">
        <f t="shared" si="524"/>
        <v>13.133901819614637</v>
      </c>
      <c r="X1492">
        <f t="shared" si="525"/>
        <v>31.690090054105024</v>
      </c>
      <c r="Y1492">
        <f t="shared" si="520"/>
        <v>-1.4777685034368016</v>
      </c>
      <c r="Z1492">
        <f t="shared" si="521"/>
        <v>-8.7796087927964165E-8</v>
      </c>
      <c r="AA1492">
        <f t="shared" si="523"/>
        <v>1.0649755090799061E-7</v>
      </c>
      <c r="AB1492">
        <f t="shared" si="522"/>
        <v>1.0010578108328128</v>
      </c>
      <c r="AC1492">
        <f t="shared" si="518"/>
        <v>2.0960400049987076</v>
      </c>
      <c r="AD1492">
        <f t="shared" si="526"/>
        <v>-2.6552785632048244E-11</v>
      </c>
      <c r="AE1492">
        <f t="shared" si="527"/>
        <v>9.6843898115742664E-4</v>
      </c>
      <c r="AF1492">
        <f t="shared" si="528"/>
        <v>-2.7294105326840978E-9</v>
      </c>
      <c r="AG1492" t="str">
        <f t="shared" si="529"/>
        <v>NaN</v>
      </c>
      <c r="AH1492" t="str">
        <f t="shared" si="530"/>
        <v>NaN</v>
      </c>
    </row>
    <row r="1493" spans="1:34">
      <c r="A1493" s="4">
        <v>43251.349131944444</v>
      </c>
      <c r="B1493" s="3">
        <v>-2.13856371281508E-3</v>
      </c>
      <c r="C1493">
        <v>2.8847390588616699</v>
      </c>
      <c r="D1493" s="3">
        <v>3.81577162914618E-2</v>
      </c>
      <c r="E1493" s="3">
        <v>3.8035749815317099E-2</v>
      </c>
      <c r="F1493" s="3">
        <v>3.7920371313011902E-2</v>
      </c>
      <c r="G1493">
        <v>-4593203</v>
      </c>
      <c r="H1493">
        <v>13051797</v>
      </c>
      <c r="K1493">
        <f t="shared" si="507"/>
        <v>137.21595937855983</v>
      </c>
      <c r="L1493">
        <f t="shared" si="508"/>
        <v>91.747072992952198</v>
      </c>
      <c r="M1493">
        <f t="shared" si="509"/>
        <v>30.720841932499727</v>
      </c>
      <c r="N1493">
        <f t="shared" si="510"/>
        <v>0.12644849710670131</v>
      </c>
      <c r="O1493">
        <f t="shared" si="511"/>
        <v>113.60060208402051</v>
      </c>
      <c r="P1493">
        <f t="shared" si="512"/>
        <v>113.54827898130262</v>
      </c>
      <c r="Q1493">
        <f t="shared" si="513"/>
        <v>-1.4723765324476972</v>
      </c>
      <c r="R1493">
        <f t="shared" si="514"/>
        <v>115.07297861646821</v>
      </c>
      <c r="S1493">
        <f t="shared" si="515"/>
        <v>31.70242628746486</v>
      </c>
      <c r="T1493">
        <f t="shared" si="516"/>
        <v>13.136198676226151</v>
      </c>
      <c r="U1493">
        <f t="shared" si="517"/>
        <v>0.48899732983857419</v>
      </c>
      <c r="V1493" s="6">
        <f t="shared" si="519"/>
        <v>69967.00000022538</v>
      </c>
      <c r="W1493">
        <f t="shared" si="524"/>
        <v>13.134015640971503</v>
      </c>
      <c r="X1493">
        <f t="shared" si="525"/>
        <v>31.686033104471576</v>
      </c>
      <c r="Y1493">
        <f t="shared" si="520"/>
        <v>-1.4760963331185668</v>
      </c>
      <c r="Z1493">
        <f t="shared" si="521"/>
        <v>-2.339661216688965E-7</v>
      </c>
      <c r="AA1493">
        <f t="shared" si="523"/>
        <v>1.3450121790652739E-7</v>
      </c>
      <c r="AB1493">
        <f t="shared" si="522"/>
        <v>1.0009991439124664</v>
      </c>
      <c r="AC1493">
        <f t="shared" si="518"/>
        <v>2.0960235259426629</v>
      </c>
      <c r="AD1493">
        <f t="shared" si="526"/>
        <v>-3.3572599974954892E-11</v>
      </c>
      <c r="AE1493">
        <f t="shared" si="527"/>
        <v>-5.6142559315592605E-5</v>
      </c>
      <c r="AF1493">
        <f t="shared" si="528"/>
        <v>5.9528344552343501E-8</v>
      </c>
      <c r="AG1493" t="str">
        <f t="shared" si="529"/>
        <v>NaN</v>
      </c>
      <c r="AH1493">
        <f t="shared" si="530"/>
        <v>5.9528344552343504E-4</v>
      </c>
    </row>
    <row r="1494" spans="1:34">
      <c r="A1494" s="4">
        <v>43251.349826388891</v>
      </c>
      <c r="B1494" s="3">
        <v>-2.1338543987985798E-3</v>
      </c>
      <c r="C1494">
        <v>2.8846296505562399</v>
      </c>
      <c r="D1494" s="3">
        <v>3.8150783134715302E-2</v>
      </c>
      <c r="E1494" s="3">
        <v>3.8028376646907398E-2</v>
      </c>
      <c r="F1494" s="3">
        <v>3.7914272928974202E-2</v>
      </c>
      <c r="G1494">
        <v>-4593204</v>
      </c>
      <c r="H1494">
        <v>13051797</v>
      </c>
      <c r="K1494">
        <f t="shared" si="507"/>
        <v>136.9159566184868</v>
      </c>
      <c r="L1494">
        <f t="shared" si="508"/>
        <v>91.455086503194664</v>
      </c>
      <c r="M1494">
        <f t="shared" si="509"/>
        <v>30.623072374238664</v>
      </c>
      <c r="N1494">
        <f t="shared" si="510"/>
        <v>0.12641533715140371</v>
      </c>
      <c r="O1494">
        <f t="shared" si="511"/>
        <v>113.57977799380336</v>
      </c>
      <c r="P1494">
        <f t="shared" si="512"/>
        <v>113.52621152548691</v>
      </c>
      <c r="Q1494">
        <f t="shared" si="513"/>
        <v>-1.4748205930506941</v>
      </c>
      <c r="R1494">
        <f t="shared" si="514"/>
        <v>115.05459858685406</v>
      </c>
      <c r="S1494">
        <f t="shared" si="515"/>
        <v>31.606286102939126</v>
      </c>
      <c r="T1494">
        <f t="shared" si="516"/>
        <v>13.13270815461588</v>
      </c>
      <c r="U1494">
        <f t="shared" si="517"/>
        <v>0.48905716347788353</v>
      </c>
      <c r="V1494" s="6">
        <f t="shared" si="519"/>
        <v>70027.000000420958</v>
      </c>
      <c r="W1494">
        <f t="shared" si="524"/>
        <v>13.134015640971503</v>
      </c>
      <c r="X1494">
        <f t="shared" si="525"/>
        <v>31.687149612431821</v>
      </c>
      <c r="Y1494">
        <f t="shared" si="520"/>
        <v>-1.4724829890413009</v>
      </c>
      <c r="Z1494">
        <f t="shared" si="521"/>
        <v>-3.0352361889876173E-7</v>
      </c>
      <c r="AA1494">
        <f t="shared" si="523"/>
        <v>-1.5002230947009187E-8</v>
      </c>
      <c r="AB1494">
        <f t="shared" si="522"/>
        <v>1.0008747626998167</v>
      </c>
      <c r="AC1494">
        <f t="shared" si="518"/>
        <v>2.0961077522291189</v>
      </c>
      <c r="AD1494">
        <f t="shared" si="526"/>
        <v>3.7540190491465839E-12</v>
      </c>
      <c r="AE1494">
        <f t="shared" si="527"/>
        <v>2.5271834180335957E-4</v>
      </c>
      <c r="AF1494">
        <f t="shared" si="528"/>
        <v>1.4787363362867621E-9</v>
      </c>
      <c r="AG1494">
        <f t="shared" si="529"/>
        <v>3.754019049146584E-10</v>
      </c>
      <c r="AH1494">
        <f t="shared" si="530"/>
        <v>1.4787363362867621E-5</v>
      </c>
    </row>
    <row r="1495" spans="1:34">
      <c r="A1495" s="4">
        <v>43251.35052083333</v>
      </c>
      <c r="B1495" s="3">
        <v>-2.1354122779303E-3</v>
      </c>
      <c r="C1495">
        <v>2.88462489367339</v>
      </c>
      <c r="D1495" s="3">
        <v>3.81406390820484E-2</v>
      </c>
      <c r="E1495">
        <v>3.8016900667044003E-2</v>
      </c>
      <c r="F1495" s="3">
        <v>3.79026478844025E-2</v>
      </c>
      <c r="G1495">
        <v>-4593208</v>
      </c>
      <c r="H1495">
        <v>13051797</v>
      </c>
      <c r="K1495">
        <f t="shared" si="507"/>
        <v>137.01519995578366</v>
      </c>
      <c r="L1495">
        <f t="shared" si="508"/>
        <v>91.569610855780255</v>
      </c>
      <c r="M1495">
        <f t="shared" si="509"/>
        <v>30.661420023034761</v>
      </c>
      <c r="N1495">
        <f t="shared" si="510"/>
        <v>0.12641389541421533</v>
      </c>
      <c r="O1495">
        <f t="shared" si="511"/>
        <v>113.54930981377706</v>
      </c>
      <c r="P1495">
        <f t="shared" si="512"/>
        <v>113.49186459829018</v>
      </c>
      <c r="Q1495">
        <f t="shared" si="513"/>
        <v>-1.4702518416255117</v>
      </c>
      <c r="R1495">
        <f t="shared" si="514"/>
        <v>115.01956165540257</v>
      </c>
      <c r="S1495">
        <f t="shared" si="515"/>
        <v>31.641587917451769</v>
      </c>
      <c r="T1495">
        <f t="shared" si="516"/>
        <v>13.132556392806574</v>
      </c>
      <c r="U1495">
        <f t="shared" si="517"/>
        <v>0.48905976494046516</v>
      </c>
      <c r="V1495" s="6">
        <f t="shared" si="519"/>
        <v>70086.999999987893</v>
      </c>
      <c r="W1495">
        <f t="shared" si="524"/>
        <v>13.133957271044922</v>
      </c>
      <c r="X1495">
        <f t="shared" si="525"/>
        <v>31.685698113269815</v>
      </c>
      <c r="Y1495">
        <f t="shared" si="520"/>
        <v>-1.4753566533837652</v>
      </c>
      <c r="Z1495">
        <f t="shared" si="521"/>
        <v>4.9638758505837782E-7</v>
      </c>
      <c r="AA1495">
        <f t="shared" si="523"/>
        <v>-7.9505479229765443E-8</v>
      </c>
      <c r="AB1495">
        <f t="shared" si="522"/>
        <v>1.0009751077379276</v>
      </c>
      <c r="AC1495">
        <f t="shared" si="518"/>
        <v>2.0961114142415775</v>
      </c>
      <c r="AD1495">
        <f t="shared" si="526"/>
        <v>1.9855997542771018E-11</v>
      </c>
      <c r="AE1495">
        <f t="shared" si="527"/>
        <v>-2.6932879734036018E-4</v>
      </c>
      <c r="AF1495">
        <f t="shared" si="528"/>
        <v>-7.3390518265959829E-9</v>
      </c>
      <c r="AG1495">
        <f t="shared" si="529"/>
        <v>1.9855997542771017E-9</v>
      </c>
      <c r="AH1495" t="str">
        <f t="shared" si="530"/>
        <v>NaN</v>
      </c>
    </row>
    <row r="1496" spans="1:34">
      <c r="A1496" s="4">
        <v>43251.351215277777</v>
      </c>
      <c r="B1496" s="3">
        <v>-2.1376123362460901E-3</v>
      </c>
      <c r="C1496">
        <v>2.8848163582079001</v>
      </c>
      <c r="D1496" s="3">
        <v>3.8127177103597198E-2</v>
      </c>
      <c r="E1496" s="3">
        <v>3.80068636442411E-2</v>
      </c>
      <c r="F1496">
        <v>3.7892797564873001E-2</v>
      </c>
      <c r="G1496">
        <v>-4593204</v>
      </c>
      <c r="H1496">
        <v>13051797</v>
      </c>
      <c r="K1496">
        <f t="shared" si="507"/>
        <v>137.15535276036326</v>
      </c>
      <c r="L1496">
        <f t="shared" si="508"/>
        <v>91.722711815732566</v>
      </c>
      <c r="M1496">
        <f t="shared" si="509"/>
        <v>30.712684769004046</v>
      </c>
      <c r="N1496">
        <f t="shared" si="510"/>
        <v>0.12647192533598839</v>
      </c>
      <c r="O1496">
        <f t="shared" si="511"/>
        <v>113.50887607428162</v>
      </c>
      <c r="P1496">
        <f t="shared" si="512"/>
        <v>113.46182438424424</v>
      </c>
      <c r="Q1496">
        <f t="shared" si="513"/>
        <v>-1.4809975254750896</v>
      </c>
      <c r="R1496">
        <f t="shared" si="514"/>
        <v>114.98987359975671</v>
      </c>
      <c r="S1496">
        <f t="shared" si="515"/>
        <v>31.700016452654104</v>
      </c>
      <c r="T1496">
        <f t="shared" si="516"/>
        <v>13.138664805624792</v>
      </c>
      <c r="U1496">
        <f t="shared" si="517"/>
        <v>0.48895505607166967</v>
      </c>
      <c r="V1496" s="6">
        <f t="shared" si="519"/>
        <v>70147.000000183471</v>
      </c>
      <c r="W1496">
        <f t="shared" si="524"/>
        <v>13.134412556472357</v>
      </c>
      <c r="X1496">
        <f t="shared" si="525"/>
        <v>31.685012160852846</v>
      </c>
      <c r="Y1496">
        <f t="shared" si="520"/>
        <v>-1.4756486698987175</v>
      </c>
      <c r="Z1496">
        <f t="shared" si="521"/>
        <v>2.972002086219872E-7</v>
      </c>
      <c r="AA1496">
        <f t="shared" si="523"/>
        <v>-9.0256020613936922E-8</v>
      </c>
      <c r="AB1496">
        <f t="shared" si="522"/>
        <v>1.0009836434310297</v>
      </c>
      <c r="AC1496">
        <f t="shared" si="518"/>
        <v>2.0959640182402737</v>
      </c>
      <c r="AD1496">
        <f t="shared" si="526"/>
        <v>2.2534832845822827E-11</v>
      </c>
      <c r="AE1496">
        <f t="shared" si="527"/>
        <v>-1.1699521252878862E-4</v>
      </c>
      <c r="AF1496">
        <f t="shared" si="528"/>
        <v>-1.9174201468191382E-8</v>
      </c>
      <c r="AG1496">
        <f t="shared" si="529"/>
        <v>2.2534832845822825E-9</v>
      </c>
      <c r="AH1496" t="str">
        <f t="shared" si="530"/>
        <v>NaN</v>
      </c>
    </row>
    <row r="1497" spans="1:34">
      <c r="A1497" s="4">
        <v>43251.351909722223</v>
      </c>
      <c r="B1497" s="3">
        <v>-2.13751719858919E-3</v>
      </c>
      <c r="C1497">
        <v>2.8847366804202501</v>
      </c>
      <c r="D1497" s="3">
        <v>3.81184720079909E-2</v>
      </c>
      <c r="E1497" s="3">
        <v>3.7996303364325301E-2</v>
      </c>
      <c r="F1497" s="3">
        <v>3.7882363610933702E-2</v>
      </c>
      <c r="G1497">
        <v>-4593198</v>
      </c>
      <c r="H1497">
        <v>13051797</v>
      </c>
      <c r="K1497">
        <f t="shared" si="507"/>
        <v>137.14929209854355</v>
      </c>
      <c r="L1497">
        <f t="shared" si="508"/>
        <v>91.730366491405547</v>
      </c>
      <c r="M1497">
        <f t="shared" si="509"/>
        <v>30.715247881632305</v>
      </c>
      <c r="N1497">
        <f t="shared" si="510"/>
        <v>0.12644777623810868</v>
      </c>
      <c r="O1497">
        <f t="shared" si="511"/>
        <v>113.48272987524379</v>
      </c>
      <c r="P1497">
        <f t="shared" si="512"/>
        <v>113.43021809268896</v>
      </c>
      <c r="Q1497">
        <f t="shared" si="513"/>
        <v>-1.4756966425955511</v>
      </c>
      <c r="R1497">
        <f t="shared" si="514"/>
        <v>114.95842651783934</v>
      </c>
      <c r="S1497">
        <f t="shared" si="515"/>
        <v>31.699045643362673</v>
      </c>
      <c r="T1497">
        <f t="shared" si="516"/>
        <v>13.136122795321663</v>
      </c>
      <c r="U1497">
        <f t="shared" si="517"/>
        <v>0.48899863056986215</v>
      </c>
      <c r="V1497" s="6">
        <f t="shared" si="519"/>
        <v>70207.000000379048</v>
      </c>
      <c r="W1497">
        <f t="shared" si="524"/>
        <v>13.13480947197321</v>
      </c>
      <c r="X1497">
        <f t="shared" si="525"/>
        <v>31.675133467754957</v>
      </c>
      <c r="Y1497">
        <f t="shared" si="520"/>
        <v>-1.4779568705296053</v>
      </c>
      <c r="Z1497">
        <f t="shared" si="521"/>
        <v>-4.4263860856268513E-7</v>
      </c>
      <c r="AA1497">
        <f t="shared" si="523"/>
        <v>-7.1285794608741113E-8</v>
      </c>
      <c r="AB1497">
        <f t="shared" si="522"/>
        <v>1.0010649513965428</v>
      </c>
      <c r="AC1497">
        <f t="shared" si="518"/>
        <v>2.0960253569488883</v>
      </c>
      <c r="AD1497">
        <f t="shared" si="526"/>
        <v>1.7771131228111194E-11</v>
      </c>
      <c r="AE1497">
        <f t="shared" si="527"/>
        <v>-7.8501196069716262E-5</v>
      </c>
      <c r="AF1497">
        <f t="shared" si="528"/>
        <v>-2.2535636870372745E-8</v>
      </c>
      <c r="AG1497">
        <f t="shared" si="529"/>
        <v>1.7771131228111195E-9</v>
      </c>
      <c r="AH1497" t="str">
        <f t="shared" si="530"/>
        <v>NaN</v>
      </c>
    </row>
    <row r="1498" spans="1:34">
      <c r="A1498" s="4">
        <v>43251.35260416667</v>
      </c>
      <c r="B1498" s="3">
        <v>-2.1369344804406899E-3</v>
      </c>
      <c r="C1498">
        <v>2.8846498673083301</v>
      </c>
      <c r="D1498" s="3">
        <v>3.8109493391621098E-2</v>
      </c>
      <c r="E1498" s="3">
        <v>3.7987883681689698E-2</v>
      </c>
      <c r="F1498">
        <v>3.7873906867443997E-2</v>
      </c>
      <c r="G1498">
        <v>-4593201</v>
      </c>
      <c r="H1498">
        <v>13051797</v>
      </c>
      <c r="K1498">
        <f t="shared" si="507"/>
        <v>137.11217054489853</v>
      </c>
      <c r="L1498">
        <f t="shared" si="508"/>
        <v>91.704361250112001</v>
      </c>
      <c r="M1498">
        <f t="shared" si="509"/>
        <v>30.706540215206186</v>
      </c>
      <c r="N1498">
        <f t="shared" si="510"/>
        <v>0.12642146453444777</v>
      </c>
      <c r="O1498">
        <f t="shared" si="511"/>
        <v>113.45576214262989</v>
      </c>
      <c r="P1498">
        <f t="shared" si="512"/>
        <v>113.40501848185423</v>
      </c>
      <c r="Q1498">
        <f t="shared" si="513"/>
        <v>-1.4771764435181751</v>
      </c>
      <c r="R1498">
        <f t="shared" si="514"/>
        <v>114.93293858614807</v>
      </c>
      <c r="S1498">
        <f t="shared" si="515"/>
        <v>31.691324510884968</v>
      </c>
      <c r="T1498">
        <f t="shared" si="516"/>
        <v>13.133353142304726</v>
      </c>
      <c r="U1498">
        <f t="shared" si="517"/>
        <v>0.48904610726192449</v>
      </c>
      <c r="V1498" s="6">
        <f t="shared" si="519"/>
        <v>70267.000000574626</v>
      </c>
      <c r="W1498">
        <f t="shared" si="524"/>
        <v>13.135162610029111</v>
      </c>
      <c r="X1498">
        <f t="shared" si="525"/>
        <v>31.671154273776668</v>
      </c>
      <c r="Y1498">
        <f t="shared" si="520"/>
        <v>-1.4768345644157062</v>
      </c>
      <c r="Z1498">
        <f t="shared" si="521"/>
        <v>-2.8220171123041561E-7</v>
      </c>
      <c r="AA1498">
        <f t="shared" si="523"/>
        <v>2.6275368608834316E-8</v>
      </c>
      <c r="AB1498">
        <f t="shared" si="522"/>
        <v>1.0010256891146518</v>
      </c>
      <c r="AC1498">
        <f t="shared" si="518"/>
        <v>2.0960921886761867</v>
      </c>
      <c r="AD1498">
        <f t="shared" si="526"/>
        <v>-6.5554824041477938E-12</v>
      </c>
      <c r="AE1498">
        <f t="shared" si="527"/>
        <v>-4.7965472063742113E-5</v>
      </c>
      <c r="AF1498">
        <f t="shared" si="528"/>
        <v>1.3605263862161862E-8</v>
      </c>
      <c r="AG1498" t="str">
        <f t="shared" si="529"/>
        <v>NaN</v>
      </c>
      <c r="AH1498">
        <f t="shared" si="530"/>
        <v>1.3605263862161862E-4</v>
      </c>
    </row>
    <row r="1499" spans="1:34">
      <c r="A1499" s="4">
        <v>43251.353310185186</v>
      </c>
      <c r="B1499" s="3">
        <v>-2.13461550005377E-3</v>
      </c>
      <c r="C1499">
        <v>2.8846296505562399</v>
      </c>
      <c r="D1499" s="3">
        <v>3.8099159063640399E-2</v>
      </c>
      <c r="E1499" s="3">
        <v>3.7977573138123298E-2</v>
      </c>
      <c r="F1499" s="3">
        <v>3.7863758775256398E-2</v>
      </c>
      <c r="G1499">
        <v>-4593198</v>
      </c>
      <c r="H1499">
        <v>13051797</v>
      </c>
      <c r="K1499">
        <f t="shared" si="507"/>
        <v>136.96444191304397</v>
      </c>
      <c r="L1499">
        <f t="shared" si="508"/>
        <v>91.569972193079181</v>
      </c>
      <c r="M1499">
        <f t="shared" si="509"/>
        <v>30.661541014208456</v>
      </c>
      <c r="N1499">
        <f t="shared" si="510"/>
        <v>0.12641533715140371</v>
      </c>
      <c r="O1499">
        <f t="shared" si="511"/>
        <v>113.42472246098528</v>
      </c>
      <c r="P1499">
        <f t="shared" si="512"/>
        <v>113.37415963638314</v>
      </c>
      <c r="Q1499">
        <f t="shared" si="513"/>
        <v>-1.477630607133392</v>
      </c>
      <c r="R1499">
        <f t="shared" si="514"/>
        <v>114.90235306811867</v>
      </c>
      <c r="S1499">
        <f t="shared" si="515"/>
        <v>31.646628085630716</v>
      </c>
      <c r="T1499">
        <f t="shared" si="516"/>
        <v>13.13270815461588</v>
      </c>
      <c r="U1499">
        <f t="shared" si="517"/>
        <v>0.48905716347788353</v>
      </c>
      <c r="V1499" s="6">
        <f t="shared" si="519"/>
        <v>70328.000000375323</v>
      </c>
      <c r="W1499">
        <f t="shared" si="524"/>
        <v>13.135051707168573</v>
      </c>
      <c r="X1499">
        <f t="shared" si="525"/>
        <v>31.667808772881227</v>
      </c>
      <c r="Y1499">
        <f t="shared" si="520"/>
        <v>-1.4785984293540746</v>
      </c>
      <c r="Z1499">
        <f t="shared" si="521"/>
        <v>-1.6304987761716454E-7</v>
      </c>
      <c r="AA1499">
        <f t="shared" si="523"/>
        <v>4.0277201774356473E-8</v>
      </c>
      <c r="AB1499">
        <f t="shared" si="522"/>
        <v>1.0010896391626782</v>
      </c>
      <c r="AC1499">
        <f t="shared" si="518"/>
        <v>2.0961077522291189</v>
      </c>
      <c r="AD1499">
        <f t="shared" si="526"/>
        <v>-1.0036908423557142E-11</v>
      </c>
      <c r="AE1499">
        <f t="shared" si="527"/>
        <v>1.0559581895031382E-4</v>
      </c>
      <c r="AF1499">
        <f t="shared" si="528"/>
        <v>-9.4620290036097185E-9</v>
      </c>
      <c r="AG1499" t="str">
        <f t="shared" si="529"/>
        <v>NaN</v>
      </c>
      <c r="AH1499" t="str">
        <f t="shared" si="530"/>
        <v>NaN</v>
      </c>
    </row>
    <row r="1500" spans="1:34">
      <c r="A1500" s="4">
        <v>43251.354004629633</v>
      </c>
      <c r="B1500" s="3">
        <v>-2.1377074739029902E-3</v>
      </c>
      <c r="C1500">
        <v>2.8845880278313398</v>
      </c>
      <c r="D1500">
        <v>3.8088539322688998E-2</v>
      </c>
      <c r="E1500" s="3">
        <v>3.7967619360770199E-2</v>
      </c>
      <c r="F1500" s="3">
        <v>3.7854289604729301E-2</v>
      </c>
      <c r="G1500">
        <v>-4593200</v>
      </c>
      <c r="H1500">
        <v>13051797</v>
      </c>
      <c r="K1500">
        <f t="shared" si="507"/>
        <v>137.16141342218299</v>
      </c>
      <c r="L1500">
        <f t="shared" si="508"/>
        <v>91.779390840696124</v>
      </c>
      <c r="M1500">
        <f t="shared" si="509"/>
        <v>30.731663329409209</v>
      </c>
      <c r="N1500">
        <f t="shared" si="510"/>
        <v>0.12640272195101626</v>
      </c>
      <c r="O1500">
        <f t="shared" si="511"/>
        <v>113.39282552691317</v>
      </c>
      <c r="P1500">
        <f t="shared" si="512"/>
        <v>113.34436857103195</v>
      </c>
      <c r="Q1500">
        <f t="shared" si="513"/>
        <v>-1.4809882374106564</v>
      </c>
      <c r="R1500">
        <f t="shared" si="514"/>
        <v>114.87381376432383</v>
      </c>
      <c r="S1500">
        <f t="shared" si="515"/>
        <v>31.718988821016314</v>
      </c>
      <c r="T1500">
        <f t="shared" si="516"/>
        <v>13.131380238785619</v>
      </c>
      <c r="U1500">
        <f t="shared" si="517"/>
        <v>0.4890799262754516</v>
      </c>
      <c r="V1500" s="6">
        <f t="shared" si="519"/>
        <v>70388.000000570901</v>
      </c>
      <c r="W1500">
        <f t="shared" si="524"/>
        <v>13.134654791667723</v>
      </c>
      <c r="X1500">
        <f t="shared" si="525"/>
        <v>31.664179298153044</v>
      </c>
      <c r="Y1500">
        <f t="shared" si="520"/>
        <v>-1.4786129089259106</v>
      </c>
      <c r="Z1500">
        <f t="shared" si="521"/>
        <v>-1.0117453963252584E-7</v>
      </c>
      <c r="AA1500">
        <f t="shared" si="523"/>
        <v>6.8280869213863222E-8</v>
      </c>
      <c r="AB1500">
        <f t="shared" si="522"/>
        <v>1.0010874565682641</v>
      </c>
      <c r="AC1500">
        <f t="shared" si="518"/>
        <v>2.0961397948381029</v>
      </c>
      <c r="AD1500">
        <f t="shared" si="526"/>
        <v>-1.7015397453511822E-11</v>
      </c>
      <c r="AE1500">
        <f t="shared" si="527"/>
        <v>-1.5851110869714226E-4</v>
      </c>
      <c r="AF1500">
        <f t="shared" si="528"/>
        <v>1.0685957199030773E-8</v>
      </c>
      <c r="AG1500" t="str">
        <f t="shared" si="529"/>
        <v>NaN</v>
      </c>
      <c r="AH1500">
        <f t="shared" si="530"/>
        <v>1.0685957199030774E-4</v>
      </c>
    </row>
    <row r="1501" spans="1:34">
      <c r="A1501" s="4">
        <v>43251.354699074072</v>
      </c>
      <c r="B1501" s="3">
        <v>-2.1333192494785201E-3</v>
      </c>
      <c r="C1501">
        <v>2.8845915954934802</v>
      </c>
      <c r="D1501" s="3">
        <v>3.8081475351664298E-2</v>
      </c>
      <c r="E1501" s="3">
        <v>3.7958866696335497E-2</v>
      </c>
      <c r="F1501" s="3">
        <v>3.7845999613928101E-2</v>
      </c>
      <c r="G1501">
        <v>-4593195</v>
      </c>
      <c r="H1501">
        <v>13051797</v>
      </c>
      <c r="K1501">
        <f t="shared" si="507"/>
        <v>136.88186539575108</v>
      </c>
      <c r="L1501">
        <f t="shared" si="508"/>
        <v>91.510739931724302</v>
      </c>
      <c r="M1501">
        <f t="shared" si="509"/>
        <v>30.641707521116775</v>
      </c>
      <c r="N1501">
        <f t="shared" si="510"/>
        <v>0.12640380325390846</v>
      </c>
      <c r="O1501">
        <f t="shared" si="511"/>
        <v>113.37160852933356</v>
      </c>
      <c r="P1501">
        <f t="shared" si="512"/>
        <v>113.31817236541859</v>
      </c>
      <c r="Q1501">
        <f t="shared" si="513"/>
        <v>-1.4772198822336833</v>
      </c>
      <c r="R1501">
        <f t="shared" si="514"/>
        <v>114.84882841156724</v>
      </c>
      <c r="S1501">
        <f t="shared" si="515"/>
        <v>31.62652077593923</v>
      </c>
      <c r="T1501">
        <f t="shared" si="516"/>
        <v>13.131494060142693</v>
      </c>
      <c r="U1501">
        <f t="shared" si="517"/>
        <v>0.48907797517851365</v>
      </c>
      <c r="V1501" s="6">
        <f t="shared" si="519"/>
        <v>70448.000000137836</v>
      </c>
      <c r="W1501">
        <f t="shared" si="524"/>
        <v>13.134587666252136</v>
      </c>
      <c r="X1501">
        <f t="shared" si="525"/>
        <v>31.672054749411668</v>
      </c>
      <c r="Y1501">
        <f t="shared" si="520"/>
        <v>-1.4814422011522719</v>
      </c>
      <c r="Z1501">
        <f t="shared" si="521"/>
        <v>3.7940452362426632E-7</v>
      </c>
      <c r="AA1501">
        <f t="shared" si="523"/>
        <v>7.7314309919393909E-8</v>
      </c>
      <c r="AB1501">
        <f t="shared" si="522"/>
        <v>1.0011909473645042</v>
      </c>
      <c r="AC1501">
        <f t="shared" si="518"/>
        <v>2.0961370483287567</v>
      </c>
      <c r="AD1501">
        <f t="shared" si="526"/>
        <v>-1.9229684250226591E-11</v>
      </c>
      <c r="AE1501">
        <f t="shared" si="527"/>
        <v>-1.3533237966595584E-5</v>
      </c>
      <c r="AF1501">
        <f t="shared" si="528"/>
        <v>1.4144951762087344E-7</v>
      </c>
      <c r="AG1501" t="str">
        <f t="shared" si="529"/>
        <v>NaN</v>
      </c>
      <c r="AH1501">
        <f t="shared" si="530"/>
        <v>1.4144951762087344E-3</v>
      </c>
    </row>
    <row r="1502" spans="1:34">
      <c r="A1502" s="4">
        <v>43251.355393518519</v>
      </c>
      <c r="B1502" s="3">
        <v>-2.1351744337880499E-3</v>
      </c>
      <c r="C1502">
        <v>2.8847307343166899</v>
      </c>
      <c r="D1502" s="3">
        <v>3.8059807750305499E-2</v>
      </c>
      <c r="E1502" s="3">
        <v>3.7940219715583201E-2</v>
      </c>
      <c r="F1502" s="3">
        <v>3.7827359045531903E-2</v>
      </c>
      <c r="G1502">
        <v>-4593218</v>
      </c>
      <c r="H1502">
        <v>13051797</v>
      </c>
      <c r="K1502">
        <f t="shared" si="507"/>
        <v>137.00004830123433</v>
      </c>
      <c r="L1502">
        <f t="shared" si="508"/>
        <v>91.653425694714542</v>
      </c>
      <c r="M1502">
        <f t="shared" si="509"/>
        <v>30.68948481392674</v>
      </c>
      <c r="N1502">
        <f t="shared" si="510"/>
        <v>0.12644597406662383</v>
      </c>
      <c r="O1502">
        <f t="shared" si="511"/>
        <v>113.3065287825483</v>
      </c>
      <c r="P1502">
        <f t="shared" si="512"/>
        <v>113.26236305780724</v>
      </c>
      <c r="Q1502">
        <f t="shared" si="513"/>
        <v>-1.4861184838124757</v>
      </c>
      <c r="R1502">
        <f t="shared" si="514"/>
        <v>114.79264726636077</v>
      </c>
      <c r="S1502">
        <f t="shared" si="515"/>
        <v>31.680230469801725</v>
      </c>
      <c r="T1502">
        <f t="shared" si="516"/>
        <v>13.1359330930601</v>
      </c>
      <c r="U1502">
        <f t="shared" si="517"/>
        <v>0.48900188239808806</v>
      </c>
      <c r="V1502" s="6">
        <f t="shared" si="519"/>
        <v>70508.000000333413</v>
      </c>
      <c r="W1502">
        <f t="shared" si="524"/>
        <v>13.134567236777825</v>
      </c>
      <c r="X1502">
        <f t="shared" si="525"/>
        <v>31.673562686806505</v>
      </c>
      <c r="Y1502">
        <f t="shared" si="520"/>
        <v>-1.4802316104338757</v>
      </c>
      <c r="Z1502">
        <f t="shared" si="521"/>
        <v>5.9440041721703293E-7</v>
      </c>
      <c r="AA1502">
        <f t="shared" si="523"/>
        <v>-1.0033838795268236E-8</v>
      </c>
      <c r="AB1502">
        <f t="shared" si="522"/>
        <v>1.0011462096514783</v>
      </c>
      <c r="AC1502">
        <f t="shared" si="518"/>
        <v>2.0960299344644597</v>
      </c>
      <c r="AD1502">
        <f t="shared" si="526"/>
        <v>2.4975387380452097E-12</v>
      </c>
      <c r="AE1502">
        <f t="shared" si="527"/>
        <v>1.7637392383407413E-3</v>
      </c>
      <c r="AF1502">
        <f t="shared" si="528"/>
        <v>1.4096421986443213E-10</v>
      </c>
      <c r="AG1502">
        <f t="shared" si="529"/>
        <v>2.4975387380452098E-10</v>
      </c>
      <c r="AH1502">
        <f t="shared" si="530"/>
        <v>1.4096421986443212E-6</v>
      </c>
    </row>
    <row r="1503" spans="1:34">
      <c r="A1503" s="4">
        <v>43251.356087962966</v>
      </c>
      <c r="B1503" s="3">
        <v>-2.1313808197192001E-3</v>
      </c>
      <c r="C1503">
        <v>2.8848151689871901</v>
      </c>
      <c r="D1503" s="3">
        <v>3.8052494042931401E-2</v>
      </c>
      <c r="E1503" s="3">
        <v>3.7930848656378698E-2</v>
      </c>
      <c r="F1503">
        <v>3.7817163309719001E-2</v>
      </c>
      <c r="G1503">
        <v>-4593223</v>
      </c>
      <c r="H1503">
        <v>13051797</v>
      </c>
      <c r="K1503">
        <f t="shared" si="507"/>
        <v>136.75837941117535</v>
      </c>
      <c r="L1503">
        <f t="shared" si="508"/>
        <v>91.425159006589141</v>
      </c>
      <c r="M1503">
        <f t="shared" si="509"/>
        <v>30.613051369070199</v>
      </c>
      <c r="N1503">
        <f t="shared" si="510"/>
        <v>0.12647156490169206</v>
      </c>
      <c r="O1503">
        <f t="shared" si="511"/>
        <v>113.28456168909453</v>
      </c>
      <c r="P1503">
        <f t="shared" si="512"/>
        <v>113.23431603331915</v>
      </c>
      <c r="Q1503">
        <f t="shared" si="513"/>
        <v>-1.4773564652554683</v>
      </c>
      <c r="R1503">
        <f t="shared" si="514"/>
        <v>114.76191815435</v>
      </c>
      <c r="S1503">
        <f t="shared" si="515"/>
        <v>31.59795567924051</v>
      </c>
      <c r="T1503">
        <f t="shared" si="516"/>
        <v>13.138626865172547</v>
      </c>
      <c r="U1503">
        <f t="shared" si="517"/>
        <v>0.48895570643731368</v>
      </c>
      <c r="V1503" s="6">
        <f t="shared" si="519"/>
        <v>70568.000000528991</v>
      </c>
      <c r="W1503">
        <f t="shared" si="524"/>
        <v>13.133998129993525</v>
      </c>
      <c r="X1503">
        <f t="shared" si="525"/>
        <v>31.671569955495425</v>
      </c>
      <c r="Y1503">
        <f t="shared" si="520"/>
        <v>-1.4800875754417102</v>
      </c>
      <c r="Z1503">
        <f t="shared" si="521"/>
        <v>4.9322588069853437E-7</v>
      </c>
      <c r="AA1503">
        <f t="shared" si="523"/>
        <v>-1.3169413361240396E-8</v>
      </c>
      <c r="AB1503">
        <f t="shared" si="522"/>
        <v>1.0011442126276331</v>
      </c>
      <c r="AC1503">
        <f t="shared" si="518"/>
        <v>2.0959649337433865</v>
      </c>
      <c r="AD1503">
        <f t="shared" si="526"/>
        <v>3.2782369147224164E-12</v>
      </c>
      <c r="AE1503">
        <f t="shared" si="527"/>
        <v>3.358628713558008E-4</v>
      </c>
      <c r="AF1503">
        <f t="shared" si="528"/>
        <v>9.7164892792334802E-10</v>
      </c>
      <c r="AG1503">
        <f t="shared" si="529"/>
        <v>3.2782369147224165E-10</v>
      </c>
      <c r="AH1503">
        <f t="shared" si="530"/>
        <v>9.7164892792334802E-6</v>
      </c>
    </row>
    <row r="1504" spans="1:34">
      <c r="A1504" s="4">
        <v>43251.356782407405</v>
      </c>
      <c r="B1504" s="3">
        <v>-2.1359949960788101E-3</v>
      </c>
      <c r="C1504">
        <v>2.8849162527476402</v>
      </c>
      <c r="D1504">
        <v>3.8048117710714001E-2</v>
      </c>
      <c r="E1504" s="3">
        <v>3.7926103665740798E-2</v>
      </c>
      <c r="F1504" s="3">
        <v>3.7812613343503498E-2</v>
      </c>
      <c r="G1504">
        <v>-4593224</v>
      </c>
      <c r="H1504">
        <v>13051797</v>
      </c>
      <c r="K1504">
        <f t="shared" si="507"/>
        <v>137.05232150942928</v>
      </c>
      <c r="L1504">
        <f t="shared" si="508"/>
        <v>91.725081994023611</v>
      </c>
      <c r="M1504">
        <f t="shared" si="509"/>
        <v>30.71347840601344</v>
      </c>
      <c r="N1504">
        <f t="shared" si="510"/>
        <v>0.12650220181691219</v>
      </c>
      <c r="O1504">
        <f t="shared" si="511"/>
        <v>113.27141715187325</v>
      </c>
      <c r="P1504">
        <f t="shared" si="512"/>
        <v>113.2201145577215</v>
      </c>
      <c r="Q1504">
        <f t="shared" si="513"/>
        <v>-1.4767877772571865</v>
      </c>
      <c r="R1504">
        <f t="shared" si="514"/>
        <v>114.74820492913044</v>
      </c>
      <c r="S1504">
        <f t="shared" si="515"/>
        <v>31.698003590851563</v>
      </c>
      <c r="T1504">
        <f t="shared" si="516"/>
        <v>13.141851803616769</v>
      </c>
      <c r="U1504">
        <f t="shared" si="517"/>
        <v>0.48890042535751788</v>
      </c>
      <c r="V1504" s="6">
        <f t="shared" si="519"/>
        <v>70628.000000095926</v>
      </c>
      <c r="W1504">
        <f t="shared" si="524"/>
        <v>13.133607051485324</v>
      </c>
      <c r="X1504">
        <f t="shared" si="525"/>
        <v>31.669416259365338</v>
      </c>
      <c r="Y1504">
        <f t="shared" si="520"/>
        <v>-1.4751601392760374</v>
      </c>
      <c r="Z1504">
        <f t="shared" si="521"/>
        <v>-3.7940452362397023E-7</v>
      </c>
      <c r="AA1504">
        <f t="shared" si="523"/>
        <v>1.6189269935787888E-8</v>
      </c>
      <c r="AB1504">
        <f t="shared" si="522"/>
        <v>1.0009663871782597</v>
      </c>
      <c r="AC1504">
        <f t="shared" si="518"/>
        <v>2.0958871159787273</v>
      </c>
      <c r="AD1504">
        <f t="shared" si="526"/>
        <v>-4.0432750982418738E-12</v>
      </c>
      <c r="AE1504">
        <f t="shared" si="527"/>
        <v>1.1228025882921871E-4</v>
      </c>
      <c r="AF1504">
        <f t="shared" si="528"/>
        <v>-3.5847669089914517E-9</v>
      </c>
      <c r="AG1504" t="str">
        <f t="shared" si="529"/>
        <v>NaN</v>
      </c>
      <c r="AH1504" t="str">
        <f t="shared" si="530"/>
        <v>NaN</v>
      </c>
    </row>
    <row r="1505" spans="1:34">
      <c r="A1505" s="4">
        <v>43251.357476851852</v>
      </c>
      <c r="B1505" s="3">
        <v>-2.1348414519889E-3</v>
      </c>
      <c r="C1505">
        <v>2.8846724625018401</v>
      </c>
      <c r="D1505" s="3">
        <v>3.8043693809668197E-2</v>
      </c>
      <c r="E1505" s="3">
        <v>3.79199197180424E-2</v>
      </c>
      <c r="F1505" s="3">
        <v>3.7806395850402602E-2</v>
      </c>
      <c r="G1505">
        <v>-4593193</v>
      </c>
      <c r="H1505">
        <v>13051797</v>
      </c>
      <c r="K1505">
        <f t="shared" si="507"/>
        <v>136.97883598486533</v>
      </c>
      <c r="L1505">
        <f t="shared" si="508"/>
        <v>91.659769307554726</v>
      </c>
      <c r="M1505">
        <f t="shared" si="509"/>
        <v>30.691608926674828</v>
      </c>
      <c r="N1505">
        <f t="shared" si="510"/>
        <v>0.12642831278608452</v>
      </c>
      <c r="O1505">
        <f t="shared" si="511"/>
        <v>113.25812973924754</v>
      </c>
      <c r="P1505">
        <f t="shared" si="512"/>
        <v>113.20160636897303</v>
      </c>
      <c r="Q1505">
        <f t="shared" si="513"/>
        <v>-1.4713361753154572</v>
      </c>
      <c r="R1505">
        <f t="shared" si="514"/>
        <v>114.72946591456299</v>
      </c>
      <c r="S1505">
        <f t="shared" si="515"/>
        <v>31.672499710218467</v>
      </c>
      <c r="T1505">
        <f t="shared" si="516"/>
        <v>13.13407401089807</v>
      </c>
      <c r="U1505">
        <f t="shared" si="517"/>
        <v>0.48903375031467716</v>
      </c>
      <c r="V1505" s="6">
        <f t="shared" si="519"/>
        <v>70688.000000291504</v>
      </c>
      <c r="W1505">
        <f t="shared" si="524"/>
        <v>13.133630399455964</v>
      </c>
      <c r="X1505">
        <f t="shared" si="525"/>
        <v>31.666819805663359</v>
      </c>
      <c r="Y1505">
        <f t="shared" si="520"/>
        <v>-1.4771318509362743</v>
      </c>
      <c r="Z1505">
        <f t="shared" si="521"/>
        <v>-8.9363875223305061E-7</v>
      </c>
      <c r="AA1505">
        <f t="shared" si="523"/>
        <v>-4.4786457075675206E-8</v>
      </c>
      <c r="AB1505">
        <f t="shared" si="522"/>
        <v>1.001036721952661</v>
      </c>
      <c r="AC1505">
        <f t="shared" si="518"/>
        <v>2.0960747941170297</v>
      </c>
      <c r="AD1505">
        <f t="shared" si="526"/>
        <v>1.1171500984017346E-11</v>
      </c>
      <c r="AE1505">
        <f t="shared" si="527"/>
        <v>6.6739940640249488E-5</v>
      </c>
      <c r="AF1505">
        <f t="shared" si="528"/>
        <v>1.6663136349660444E-8</v>
      </c>
      <c r="AG1505">
        <f t="shared" si="529"/>
        <v>1.1171500984017347E-9</v>
      </c>
      <c r="AH1505">
        <f t="shared" si="530"/>
        <v>1.6663136349660444E-4</v>
      </c>
    </row>
    <row r="1506" spans="1:34">
      <c r="A1506" s="4">
        <v>43251.358182870368</v>
      </c>
      <c r="B1506" s="3">
        <v>-2.13356898582788E-3</v>
      </c>
      <c r="C1506">
        <v>2.88457732484494</v>
      </c>
      <c r="D1506" s="3">
        <v>3.8035321695861102E-2</v>
      </c>
      <c r="E1506" s="3">
        <v>3.7914151997592897E-2</v>
      </c>
      <c r="F1506" s="3">
        <v>3.7802012636875597E-2</v>
      </c>
      <c r="G1506">
        <v>-4593214</v>
      </c>
      <c r="H1506">
        <v>13051797</v>
      </c>
      <c r="K1506">
        <f t="shared" si="507"/>
        <v>136.89777463302767</v>
      </c>
      <c r="L1506">
        <f t="shared" si="508"/>
        <v>91.584469650006213</v>
      </c>
      <c r="M1506">
        <f t="shared" si="509"/>
        <v>30.666395382507627</v>
      </c>
      <c r="N1506">
        <f t="shared" si="510"/>
        <v>0.12639947804234614</v>
      </c>
      <c r="O1506">
        <f t="shared" si="511"/>
        <v>113.23298366804192</v>
      </c>
      <c r="P1506">
        <f t="shared" si="512"/>
        <v>113.18434392369792</v>
      </c>
      <c r="Q1506">
        <f t="shared" si="513"/>
        <v>-1.4832716002361792</v>
      </c>
      <c r="R1506">
        <f t="shared" si="514"/>
        <v>114.7162552682781</v>
      </c>
      <c r="S1506">
        <f t="shared" si="515"/>
        <v>31.655243115998413</v>
      </c>
      <c r="T1506">
        <f t="shared" si="516"/>
        <v>13.131038774715082</v>
      </c>
      <c r="U1506">
        <f t="shared" si="517"/>
        <v>0.48908577956625277</v>
      </c>
      <c r="V1506" s="6">
        <f t="shared" si="519"/>
        <v>70749.000000092201</v>
      </c>
      <c r="W1506">
        <f t="shared" si="524"/>
        <v>13.133738383820148</v>
      </c>
      <c r="X1506">
        <f t="shared" si="525"/>
        <v>31.672270344123426</v>
      </c>
      <c r="Y1506">
        <f t="shared" si="520"/>
        <v>-1.4781249018427427</v>
      </c>
      <c r="Z1506">
        <f t="shared" si="521"/>
        <v>-1.8499889957896968E-7</v>
      </c>
      <c r="AA1506">
        <f t="shared" si="523"/>
        <v>-1.4460598010571667E-7</v>
      </c>
      <c r="AB1506">
        <f t="shared" si="522"/>
        <v>1.0010727249194613</v>
      </c>
      <c r="AC1506">
        <f t="shared" si="518"/>
        <v>2.096148034366125</v>
      </c>
      <c r="AD1506">
        <f t="shared" si="526"/>
        <v>3.6047435824283781E-11</v>
      </c>
      <c r="AE1506">
        <f t="shared" si="527"/>
        <v>4.8528858781519529E-4</v>
      </c>
      <c r="AF1506">
        <f t="shared" si="528"/>
        <v>7.3944407750811615E-9</v>
      </c>
      <c r="AG1506">
        <f t="shared" si="529"/>
        <v>3.604743582428378E-9</v>
      </c>
      <c r="AH1506">
        <f t="shared" si="530"/>
        <v>7.3944407750811626E-5</v>
      </c>
    </row>
    <row r="1507" spans="1:34">
      <c r="A1507" s="4">
        <v>43251.358877314815</v>
      </c>
      <c r="B1507" s="3">
        <v>-2.1360306727001401E-3</v>
      </c>
      <c r="C1507">
        <v>2.88460229847988</v>
      </c>
      <c r="D1507">
        <v>3.8029078287126997E-2</v>
      </c>
      <c r="E1507" s="3">
        <v>3.7906315033105799E-2</v>
      </c>
      <c r="F1507">
        <v>3.7794627874955002E-2</v>
      </c>
      <c r="G1507">
        <v>-4593180</v>
      </c>
      <c r="H1507">
        <v>13051797</v>
      </c>
      <c r="K1507">
        <f t="shared" si="507"/>
        <v>137.0545942576112</v>
      </c>
      <c r="L1507">
        <f t="shared" si="508"/>
        <v>91.750996476924868</v>
      </c>
      <c r="M1507">
        <f t="shared" si="509"/>
        <v>30.722155682650193</v>
      </c>
      <c r="N1507">
        <f t="shared" si="510"/>
        <v>0.12640704716257858</v>
      </c>
      <c r="O1507">
        <f t="shared" si="511"/>
        <v>113.2142312711908</v>
      </c>
      <c r="P1507">
        <f t="shared" si="512"/>
        <v>113.16088835372604</v>
      </c>
      <c r="Q1507">
        <f t="shared" si="513"/>
        <v>-1.4797669299765914</v>
      </c>
      <c r="R1507">
        <f t="shared" si="514"/>
        <v>114.69399820116739</v>
      </c>
      <c r="S1507">
        <f t="shared" si="515"/>
        <v>31.708666969301255</v>
      </c>
      <c r="T1507">
        <f t="shared" si="516"/>
        <v>13.131835524213233</v>
      </c>
      <c r="U1507">
        <f t="shared" si="517"/>
        <v>0.4890721218877121</v>
      </c>
      <c r="V1507" s="6">
        <f t="shared" si="519"/>
        <v>70809.000000287779</v>
      </c>
      <c r="W1507">
        <f t="shared" si="524"/>
        <v>13.133726709834843</v>
      </c>
      <c r="X1507">
        <f t="shared" si="525"/>
        <v>31.667107647574817</v>
      </c>
      <c r="Y1507">
        <f t="shared" si="520"/>
        <v>-1.4790065049642369</v>
      </c>
      <c r="Z1507">
        <f t="shared" si="521"/>
        <v>1.0433624344667227E-7</v>
      </c>
      <c r="AA1507">
        <f t="shared" si="523"/>
        <v>-1.8661148108236109E-7</v>
      </c>
      <c r="AB1507">
        <f t="shared" si="522"/>
        <v>1.0011016975548555</v>
      </c>
      <c r="AC1507">
        <f t="shared" si="518"/>
        <v>2.0961288088007346</v>
      </c>
      <c r="AD1507">
        <f t="shared" si="526"/>
        <v>4.6490428587323322E-11</v>
      </c>
      <c r="AE1507">
        <f t="shared" si="527"/>
        <v>-7.2876650936975029E-6</v>
      </c>
      <c r="AF1507">
        <f t="shared" si="528"/>
        <v>-6.3504745448639156E-7</v>
      </c>
      <c r="AG1507">
        <f t="shared" si="529"/>
        <v>4.6490428587323319E-9</v>
      </c>
      <c r="AH1507" t="str">
        <f t="shared" si="530"/>
        <v>NaN</v>
      </c>
    </row>
    <row r="1508" spans="1:34">
      <c r="A1508" s="4">
        <v>43251.359571759262</v>
      </c>
      <c r="B1508" s="3">
        <v>-2.1339376442483602E-3</v>
      </c>
      <c r="C1508">
        <v>2.88461656912841</v>
      </c>
      <c r="D1508" s="3">
        <v>3.80286620598781E-2</v>
      </c>
      <c r="E1508" s="3">
        <v>3.7904828507216701E-2</v>
      </c>
      <c r="F1508" s="3">
        <v>3.7792293337315597E-2</v>
      </c>
      <c r="G1508">
        <v>-4593484</v>
      </c>
      <c r="H1508">
        <v>13051797</v>
      </c>
      <c r="K1508">
        <f t="shared" si="507"/>
        <v>136.92125969757862</v>
      </c>
      <c r="L1508">
        <f t="shared" si="508"/>
        <v>91.620730645372404</v>
      </c>
      <c r="M1508">
        <f t="shared" si="509"/>
        <v>30.678537113798015</v>
      </c>
      <c r="N1508">
        <f t="shared" si="510"/>
        <v>0.12641137237413783</v>
      </c>
      <c r="O1508">
        <f t="shared" si="511"/>
        <v>113.21298111140085</v>
      </c>
      <c r="P1508">
        <f t="shared" si="512"/>
        <v>113.15643926989209</v>
      </c>
      <c r="Q1508">
        <f t="shared" si="513"/>
        <v>-1.4739809846799403</v>
      </c>
      <c r="R1508">
        <f t="shared" si="514"/>
        <v>114.68696209608079</v>
      </c>
      <c r="S1508">
        <f t="shared" si="515"/>
        <v>31.661191103584642</v>
      </c>
      <c r="T1508">
        <f t="shared" si="516"/>
        <v>13.132290809640523</v>
      </c>
      <c r="U1508">
        <f t="shared" si="517"/>
        <v>0.4890643174999787</v>
      </c>
      <c r="V1508" s="6">
        <f t="shared" si="519"/>
        <v>70869.000000483356</v>
      </c>
      <c r="W1508">
        <f t="shared" si="524"/>
        <v>13.13375297630181</v>
      </c>
      <c r="X1508">
        <f t="shared" si="525"/>
        <v>31.669366175914636</v>
      </c>
      <c r="Y1508">
        <f t="shared" si="520"/>
        <v>-1.4771121273092074</v>
      </c>
      <c r="Z1508">
        <f t="shared" si="521"/>
        <v>-4.7425565455975379E-8</v>
      </c>
      <c r="AA1508">
        <f t="shared" si="523"/>
        <v>-9.5825398644252982E-8</v>
      </c>
      <c r="AB1508">
        <f t="shared" si="522"/>
        <v>1.0010365040271774</v>
      </c>
      <c r="AC1508">
        <f t="shared" si="518"/>
        <v>2.0961178227633739</v>
      </c>
      <c r="AD1508">
        <f t="shared" si="526"/>
        <v>2.390342696310506E-11</v>
      </c>
      <c r="AE1508">
        <f t="shared" si="527"/>
        <v>7.9697727736861986E-4</v>
      </c>
      <c r="AF1508">
        <f t="shared" si="528"/>
        <v>2.9856937946090735E-9</v>
      </c>
      <c r="AG1508">
        <f t="shared" si="529"/>
        <v>2.3903426963105059E-9</v>
      </c>
      <c r="AH1508">
        <f t="shared" si="530"/>
        <v>2.9856937946090733E-5</v>
      </c>
    </row>
    <row r="1509" spans="1:34">
      <c r="A1509" s="4">
        <v>43251.360266203701</v>
      </c>
      <c r="B1509" s="3">
        <v>-2.1342349494261701E-3</v>
      </c>
      <c r="C1509">
        <v>2.8845844601692101</v>
      </c>
      <c r="D1509" s="3">
        <v>3.8017947181269801E-2</v>
      </c>
      <c r="E1509" s="3">
        <v>3.78963612557527E-2</v>
      </c>
      <c r="F1509" s="3">
        <v>3.7782812255882203E-2</v>
      </c>
      <c r="G1509">
        <v>-4593393</v>
      </c>
      <c r="H1509">
        <v>13051797</v>
      </c>
      <c r="K1509">
        <f t="shared" si="507"/>
        <v>136.94019926576507</v>
      </c>
      <c r="L1509">
        <f t="shared" si="508"/>
        <v>91.652133008814715</v>
      </c>
      <c r="M1509">
        <f t="shared" si="509"/>
        <v>30.689051967429283</v>
      </c>
      <c r="N1509">
        <f t="shared" si="510"/>
        <v>0.12640164064812731</v>
      </c>
      <c r="O1509">
        <f t="shared" si="511"/>
        <v>113.1807984265196</v>
      </c>
      <c r="P1509">
        <f t="shared" si="512"/>
        <v>113.13109728837485</v>
      </c>
      <c r="Q1509">
        <f t="shared" si="513"/>
        <v>-1.4775884672710902</v>
      </c>
      <c r="R1509">
        <f t="shared" si="514"/>
        <v>114.65838689379069</v>
      </c>
      <c r="S1509">
        <f t="shared" si="515"/>
        <v>31.674110945610011</v>
      </c>
      <c r="T1509">
        <f t="shared" si="516"/>
        <v>13.131266417428888</v>
      </c>
      <c r="U1509">
        <f t="shared" si="517"/>
        <v>0.48908187737238318</v>
      </c>
      <c r="V1509" s="6">
        <f t="shared" si="519"/>
        <v>70929.000000050291</v>
      </c>
      <c r="W1509">
        <f t="shared" si="524"/>
        <v>13.133356060800956</v>
      </c>
      <c r="X1509">
        <f t="shared" si="525"/>
        <v>31.666433122730844</v>
      </c>
      <c r="Y1509">
        <f t="shared" si="520"/>
        <v>-1.4771778248998875</v>
      </c>
      <c r="Z1509">
        <f t="shared" si="521"/>
        <v>-1.0433624399325746E-7</v>
      </c>
      <c r="AA1509">
        <f t="shared" si="523"/>
        <v>2.9302689225616942E-9</v>
      </c>
      <c r="AB1509">
        <f t="shared" si="522"/>
        <v>1.0010384382540163</v>
      </c>
      <c r="AC1509">
        <f t="shared" si="518"/>
        <v>2.0961425413474406</v>
      </c>
      <c r="AD1509">
        <f t="shared" si="526"/>
        <v>-7.3092500453954038E-13</v>
      </c>
      <c r="AE1509">
        <f t="shared" si="527"/>
        <v>-2.8870859222112814E-4</v>
      </c>
      <c r="AF1509">
        <f t="shared" si="528"/>
        <v>2.5202530328091864E-10</v>
      </c>
      <c r="AG1509" t="str">
        <f t="shared" si="529"/>
        <v>NaN</v>
      </c>
      <c r="AH1509">
        <f t="shared" si="530"/>
        <v>2.5202530328091868E-6</v>
      </c>
    </row>
    <row r="1510" spans="1:34">
      <c r="A1510" s="4">
        <v>43251.360960648148</v>
      </c>
      <c r="B1510" s="3">
        <v>-2.13369980010611E-3</v>
      </c>
      <c r="C1510">
        <v>2.88457732484494</v>
      </c>
      <c r="D1510" s="3">
        <v>3.8001726210768499E-2</v>
      </c>
      <c r="E1510" s="3">
        <v>3.7879153232061098E-2</v>
      </c>
      <c r="F1510" s="3">
        <v>3.7767435275818599E-2</v>
      </c>
      <c r="G1510">
        <v>-4593163</v>
      </c>
      <c r="H1510">
        <v>13051797</v>
      </c>
      <c r="K1510">
        <f t="shared" si="507"/>
        <v>136.90610804302929</v>
      </c>
      <c r="L1510">
        <f t="shared" si="508"/>
        <v>91.638254686425</v>
      </c>
      <c r="M1510">
        <f t="shared" si="509"/>
        <v>30.684404911839231</v>
      </c>
      <c r="N1510">
        <f t="shared" si="510"/>
        <v>0.12639947804234614</v>
      </c>
      <c r="O1510">
        <f t="shared" si="511"/>
        <v>113.13207791355856</v>
      </c>
      <c r="P1510">
        <f t="shared" si="512"/>
        <v>113.07959469391488</v>
      </c>
      <c r="Q1510">
        <f t="shared" si="513"/>
        <v>-1.4799640227486321</v>
      </c>
      <c r="R1510">
        <f t="shared" si="514"/>
        <v>114.61204193630719</v>
      </c>
      <c r="S1510">
        <f t="shared" si="515"/>
        <v>31.671047593671652</v>
      </c>
      <c r="T1510">
        <f t="shared" si="516"/>
        <v>13.131038774715082</v>
      </c>
      <c r="U1510">
        <f t="shared" si="517"/>
        <v>0.48908577956625277</v>
      </c>
      <c r="V1510" s="6">
        <f t="shared" si="519"/>
        <v>70989.000000245869</v>
      </c>
      <c r="W1510">
        <f t="shared" si="524"/>
        <v>13.132670214163465</v>
      </c>
      <c r="X1510">
        <f t="shared" si="525"/>
        <v>31.674805618150739</v>
      </c>
      <c r="Y1510">
        <f t="shared" si="520"/>
        <v>-1.4789943644337928</v>
      </c>
      <c r="Z1510">
        <f t="shared" si="521"/>
        <v>1.9918737386202347E-7</v>
      </c>
      <c r="AA1510">
        <f t="shared" si="523"/>
        <v>2.4823296988993174E-9</v>
      </c>
      <c r="AB1510">
        <f t="shared" si="522"/>
        <v>1.0011027371955197</v>
      </c>
      <c r="AC1510">
        <f t="shared" si="518"/>
        <v>2.096148034366125</v>
      </c>
      <c r="AD1510">
        <f t="shared" si="526"/>
        <v>-6.1843235332741062E-13</v>
      </c>
      <c r="AE1510">
        <f t="shared" si="527"/>
        <v>-4.4281842768549454E-4</v>
      </c>
      <c r="AF1510">
        <f t="shared" si="528"/>
        <v>1.3902648801718855E-10</v>
      </c>
      <c r="AG1510" t="str">
        <f t="shared" si="529"/>
        <v>NaN</v>
      </c>
      <c r="AH1510">
        <f t="shared" si="530"/>
        <v>1.3902648801718856E-6</v>
      </c>
    </row>
    <row r="1511" spans="1:34">
      <c r="A1511" s="4">
        <v>43251.361655092594</v>
      </c>
      <c r="B1511" s="3">
        <v>-2.1328435611940198E-3</v>
      </c>
      <c r="C1511">
        <v>2.88465938107402</v>
      </c>
      <c r="D1511" s="3">
        <v>3.7990178877662401E-2</v>
      </c>
      <c r="E1511" s="3">
        <v>3.7867677252197599E-2</v>
      </c>
      <c r="F1511" s="3">
        <v>3.7755750676715299E-2</v>
      </c>
      <c r="G1511">
        <v>-4593184</v>
      </c>
      <c r="H1511">
        <v>13051797</v>
      </c>
      <c r="K1511">
        <f t="shared" si="507"/>
        <v>136.85156208665245</v>
      </c>
      <c r="L1511">
        <f t="shared" si="508"/>
        <v>91.599068029226657</v>
      </c>
      <c r="M1511">
        <f t="shared" si="509"/>
        <v>30.671283543904739</v>
      </c>
      <c r="N1511">
        <f t="shared" si="510"/>
        <v>0.1264243480088216</v>
      </c>
      <c r="O1511">
        <f t="shared" si="511"/>
        <v>113.0973949090974</v>
      </c>
      <c r="P1511">
        <f t="shared" si="512"/>
        <v>113.04524776671784</v>
      </c>
      <c r="Q1511">
        <f t="shared" si="513"/>
        <v>-1.4794306032816564</v>
      </c>
      <c r="R1511">
        <f t="shared" si="514"/>
        <v>114.57682551237906</v>
      </c>
      <c r="S1511">
        <f t="shared" si="515"/>
        <v>31.657570612759176</v>
      </c>
      <c r="T1511">
        <f t="shared" si="516"/>
        <v>13.133656665923024</v>
      </c>
      <c r="U1511">
        <f t="shared" si="517"/>
        <v>0.48904090433676695</v>
      </c>
      <c r="V1511" s="6">
        <f t="shared" si="519"/>
        <v>71049.000000441447</v>
      </c>
      <c r="W1511">
        <f t="shared" si="524"/>
        <v>13.13193475308837</v>
      </c>
      <c r="X1511">
        <f t="shared" si="525"/>
        <v>31.67108837739875</v>
      </c>
      <c r="Y1511">
        <f t="shared" si="520"/>
        <v>-1.4784018925994122</v>
      </c>
      <c r="Z1511">
        <f t="shared" si="521"/>
        <v>2.5609805344278637E-7</v>
      </c>
      <c r="AA1511">
        <f t="shared" si="523"/>
        <v>-1.7798118628572125E-8</v>
      </c>
      <c r="AB1511">
        <f t="shared" si="522"/>
        <v>1.0010823227467434</v>
      </c>
      <c r="AC1511">
        <f t="shared" si="518"/>
        <v>2.0960848646512775</v>
      </c>
      <c r="AD1511">
        <f t="shared" si="526"/>
        <v>4.43575710324284E-12</v>
      </c>
      <c r="AE1511">
        <f t="shared" si="527"/>
        <v>1.4918028300016524E-4</v>
      </c>
      <c r="AF1511">
        <f t="shared" si="528"/>
        <v>2.9599703855573936E-9</v>
      </c>
      <c r="AG1511">
        <f t="shared" si="529"/>
        <v>4.4357571032428401E-10</v>
      </c>
      <c r="AH1511">
        <f t="shared" si="530"/>
        <v>2.9599703855573938E-5</v>
      </c>
    </row>
    <row r="1512" spans="1:34">
      <c r="A1512" s="4">
        <v>43251.362349537034</v>
      </c>
      <c r="B1512" s="3">
        <v>-2.1356025532441002E-3</v>
      </c>
      <c r="C1512">
        <v>2.88467365172255</v>
      </c>
      <c r="D1512" s="3">
        <v>3.7983459780643901E-2</v>
      </c>
      <c r="E1512" s="3">
        <v>3.78602208383381E-2</v>
      </c>
      <c r="F1512" s="3">
        <v>3.7747853745822797E-2</v>
      </c>
      <c r="G1512">
        <v>-4593657</v>
      </c>
      <c r="H1512">
        <v>13051797</v>
      </c>
      <c r="K1512">
        <f t="shared" si="507"/>
        <v>137.02732127942309</v>
      </c>
      <c r="L1512">
        <f t="shared" si="508"/>
        <v>91.785207665784682</v>
      </c>
      <c r="M1512">
        <f t="shared" si="509"/>
        <v>30.733611051099558</v>
      </c>
      <c r="N1512">
        <f t="shared" si="510"/>
        <v>0.12642867322038084</v>
      </c>
      <c r="O1512">
        <f t="shared" si="511"/>
        <v>113.0772137582008</v>
      </c>
      <c r="P1512">
        <f t="shared" si="512"/>
        <v>113.02293116220741</v>
      </c>
      <c r="Q1512">
        <f t="shared" si="513"/>
        <v>-1.4758110517679484</v>
      </c>
      <c r="R1512">
        <f t="shared" si="514"/>
        <v>114.55302480996875</v>
      </c>
      <c r="S1512">
        <f t="shared" si="515"/>
        <v>31.717485085611525</v>
      </c>
      <c r="T1512">
        <f t="shared" si="516"/>
        <v>13.134111951350313</v>
      </c>
      <c r="U1512">
        <f t="shared" si="517"/>
        <v>0.48903309994903321</v>
      </c>
      <c r="V1512" s="6">
        <f t="shared" si="519"/>
        <v>71109.000000008382</v>
      </c>
      <c r="W1512">
        <f t="shared" si="524"/>
        <v>13.132296646633252</v>
      </c>
      <c r="X1512">
        <f t="shared" si="525"/>
        <v>31.671173677764127</v>
      </c>
      <c r="Y1512">
        <f t="shared" si="520"/>
        <v>-1.4771238669238376</v>
      </c>
      <c r="Z1512">
        <f t="shared" si="521"/>
        <v>-2.0234907926534774E-7</v>
      </c>
      <c r="AA1512">
        <f t="shared" si="523"/>
        <v>-3.6316672624847042E-8</v>
      </c>
      <c r="AB1512">
        <f t="shared" si="522"/>
        <v>1.0010349060154153</v>
      </c>
      <c r="AC1512">
        <f t="shared" si="518"/>
        <v>2.0960738786139168</v>
      </c>
      <c r="AD1512">
        <f t="shared" si="526"/>
        <v>9.0588491737750516E-12</v>
      </c>
      <c r="AE1512">
        <f t="shared" si="527"/>
        <v>-1.0307717565071019E-2</v>
      </c>
      <c r="AF1512">
        <f t="shared" si="528"/>
        <v>-8.7486603184886987E-11</v>
      </c>
      <c r="AG1512">
        <f t="shared" si="529"/>
        <v>9.0588491737750511E-10</v>
      </c>
      <c r="AH1512" t="str">
        <f t="shared" si="530"/>
        <v>NaN</v>
      </c>
    </row>
    <row r="1513" spans="1:34">
      <c r="A1513" s="4">
        <v>43251.363043981481</v>
      </c>
      <c r="B1513" s="3">
        <v>-2.1324154417379799E-3</v>
      </c>
      <c r="C1513">
        <v>2.8845832709485002</v>
      </c>
      <c r="D1513" s="3">
        <v>3.7978429377035397E-2</v>
      </c>
      <c r="E1513" s="3">
        <v>3.7855749368463899E-2</v>
      </c>
      <c r="F1513" s="3">
        <v>3.7742946452417499E-2</v>
      </c>
      <c r="G1513">
        <v>-4593188</v>
      </c>
      <c r="H1513">
        <v>13051797</v>
      </c>
      <c r="K1513">
        <f t="shared" si="507"/>
        <v>136.82428910846434</v>
      </c>
      <c r="L1513">
        <f t="shared" si="508"/>
        <v>91.588626087345389</v>
      </c>
      <c r="M1513">
        <f t="shared" si="509"/>
        <v>30.667787135403209</v>
      </c>
      <c r="N1513">
        <f t="shared" si="510"/>
        <v>0.12640128021383099</v>
      </c>
      <c r="O1513">
        <f t="shared" si="511"/>
        <v>113.06210468416681</v>
      </c>
      <c r="P1513">
        <f t="shared" si="512"/>
        <v>113.00954831803553</v>
      </c>
      <c r="Q1513">
        <f t="shared" si="513"/>
        <v>-1.4761299457219081</v>
      </c>
      <c r="R1513">
        <f t="shared" si="514"/>
        <v>114.53823462988872</v>
      </c>
      <c r="S1513">
        <f t="shared" si="515"/>
        <v>31.651873765884481</v>
      </c>
      <c r="T1513">
        <f t="shared" si="516"/>
        <v>13.131228476976645</v>
      </c>
      <c r="U1513">
        <f t="shared" si="517"/>
        <v>0.48908252773802718</v>
      </c>
      <c r="V1513" s="6">
        <f t="shared" si="519"/>
        <v>71169.00000020396</v>
      </c>
      <c r="W1513">
        <f t="shared" si="524"/>
        <v>13.132349179567182</v>
      </c>
      <c r="X1513">
        <f t="shared" si="525"/>
        <v>31.671030064315797</v>
      </c>
      <c r="Y1513">
        <f t="shared" si="520"/>
        <v>-1.4758203924600177</v>
      </c>
      <c r="Z1513">
        <f t="shared" si="521"/>
        <v>-1.8813447414460632E-7</v>
      </c>
      <c r="AA1513">
        <f t="shared" si="523"/>
        <v>-3.3446129287971166E-9</v>
      </c>
      <c r="AB1513">
        <f t="shared" si="522"/>
        <v>1.0009912692372405</v>
      </c>
      <c r="AC1513">
        <f t="shared" si="518"/>
        <v>2.0961434568505535</v>
      </c>
      <c r="AD1513">
        <f t="shared" si="526"/>
        <v>8.3504651209041662E-13</v>
      </c>
      <c r="AE1513">
        <f t="shared" si="527"/>
        <v>-3.0091628387891276E-4</v>
      </c>
      <c r="AF1513">
        <f t="shared" si="528"/>
        <v>-2.7624600902878601E-10</v>
      </c>
      <c r="AG1513">
        <f t="shared" si="529"/>
        <v>8.3504651209041658E-11</v>
      </c>
      <c r="AH1513" t="str">
        <f t="shared" si="530"/>
        <v>NaN</v>
      </c>
    </row>
    <row r="1514" spans="1:34">
      <c r="A1514" s="4">
        <v>43251.363749999997</v>
      </c>
      <c r="B1514" s="3">
        <v>-2.1325700404304401E-3</v>
      </c>
      <c r="C1514">
        <v>2.88460229847988</v>
      </c>
      <c r="D1514" s="3">
        <v>3.79760866122342E-2</v>
      </c>
      <c r="E1514" s="3">
        <v>3.7852562256957802E-2</v>
      </c>
      <c r="F1514" s="3">
        <v>3.7740409429370597E-2</v>
      </c>
      <c r="G1514">
        <v>-4593190</v>
      </c>
      <c r="H1514">
        <v>13051797</v>
      </c>
      <c r="K1514">
        <f t="shared" si="507"/>
        <v>136.83413768392123</v>
      </c>
      <c r="L1514">
        <f t="shared" si="508"/>
        <v>91.601809556507718</v>
      </c>
      <c r="M1514">
        <f t="shared" si="509"/>
        <v>30.672201524429976</v>
      </c>
      <c r="N1514">
        <f t="shared" si="510"/>
        <v>0.12640704716257858</v>
      </c>
      <c r="O1514">
        <f t="shared" si="511"/>
        <v>113.05506807049117</v>
      </c>
      <c r="P1514">
        <f t="shared" si="512"/>
        <v>113.00000948229594</v>
      </c>
      <c r="Q1514">
        <f t="shared" si="513"/>
        <v>-1.4755201798901965</v>
      </c>
      <c r="R1514">
        <f t="shared" si="514"/>
        <v>114.53058825038137</v>
      </c>
      <c r="S1514">
        <f t="shared" si="515"/>
        <v>31.655881644356775</v>
      </c>
      <c r="T1514">
        <f t="shared" si="516"/>
        <v>13.131835524213233</v>
      </c>
      <c r="U1514">
        <f t="shared" si="517"/>
        <v>0.4890721218877121</v>
      </c>
      <c r="V1514" s="6">
        <f t="shared" si="519"/>
        <v>71230.000000004657</v>
      </c>
      <c r="W1514">
        <f t="shared" si="524"/>
        <v>13.132112781364469</v>
      </c>
      <c r="X1514">
        <f t="shared" si="525"/>
        <v>31.672059884462136</v>
      </c>
      <c r="Y1514">
        <f t="shared" si="520"/>
        <v>-1.4763016629255219</v>
      </c>
      <c r="Z1514">
        <f t="shared" si="521"/>
        <v>-3.7626894845627821E-8</v>
      </c>
      <c r="AA1514">
        <f t="shared" si="523"/>
        <v>7.6149668356814353E-8</v>
      </c>
      <c r="AB1514">
        <f t="shared" si="522"/>
        <v>1.001008112116905</v>
      </c>
      <c r="AC1514">
        <f t="shared" si="518"/>
        <v>2.0961288088007346</v>
      </c>
      <c r="AD1514">
        <f t="shared" si="526"/>
        <v>-1.9005888694699623E-11</v>
      </c>
      <c r="AE1514">
        <f t="shared" si="527"/>
        <v>-2.8726726091008164E-4</v>
      </c>
      <c r="AF1514">
        <f t="shared" si="528"/>
        <v>6.5861722403584429E-9</v>
      </c>
      <c r="AG1514" t="str">
        <f t="shared" si="529"/>
        <v>NaN</v>
      </c>
      <c r="AH1514">
        <f t="shared" si="530"/>
        <v>6.586172240358442E-5</v>
      </c>
    </row>
    <row r="1515" spans="1:34">
      <c r="A1515" s="4">
        <v>43251.364444444444</v>
      </c>
      <c r="B1515" s="3">
        <v>-2.1317019093112302E-3</v>
      </c>
      <c r="C1515">
        <v>2.88456900029996</v>
      </c>
      <c r="D1515" s="3">
        <v>3.7967345840006599E-2</v>
      </c>
      <c r="E1515" s="3">
        <v>3.7845569639175701E-2</v>
      </c>
      <c r="F1515" s="3">
        <v>3.7732274280351703E-2</v>
      </c>
      <c r="G1515">
        <v>-4593183</v>
      </c>
      <c r="H1515">
        <v>13051797</v>
      </c>
      <c r="K1515">
        <f t="shared" si="507"/>
        <v>136.77883414481644</v>
      </c>
      <c r="L1515">
        <f t="shared" si="508"/>
        <v>91.557199596749413</v>
      </c>
      <c r="M1515">
        <f t="shared" si="509"/>
        <v>30.657264202969536</v>
      </c>
      <c r="N1515">
        <f t="shared" si="510"/>
        <v>0.12639695500226864</v>
      </c>
      <c r="O1515">
        <f t="shared" si="511"/>
        <v>113.02881471490002</v>
      </c>
      <c r="P1515">
        <f t="shared" si="512"/>
        <v>112.9790809919417</v>
      </c>
      <c r="Q1515">
        <f t="shared" si="513"/>
        <v>-1.4772548631644611</v>
      </c>
      <c r="R1515">
        <f t="shared" si="514"/>
        <v>114.50606957806448</v>
      </c>
      <c r="S1515">
        <f t="shared" si="515"/>
        <v>31.642100778412509</v>
      </c>
      <c r="T1515">
        <f t="shared" si="516"/>
        <v>13.130773191549027</v>
      </c>
      <c r="U1515">
        <f t="shared" si="517"/>
        <v>0.48909033212576664</v>
      </c>
      <c r="V1515" s="6">
        <f t="shared" si="519"/>
        <v>71290.000000200234</v>
      </c>
      <c r="W1515">
        <f t="shared" si="524"/>
        <v>13.131925997599362</v>
      </c>
      <c r="X1515">
        <f t="shared" si="525"/>
        <v>31.673166658477843</v>
      </c>
      <c r="Y1515">
        <f t="shared" si="520"/>
        <v>-1.4774852742529181</v>
      </c>
      <c r="Z1515">
        <f t="shared" si="521"/>
        <v>-1.7705544342989981E-7</v>
      </c>
      <c r="AA1515">
        <f t="shared" si="523"/>
        <v>3.2789151371234657E-8</v>
      </c>
      <c r="AB1515">
        <f t="shared" si="522"/>
        <v>1.0010504688709183</v>
      </c>
      <c r="AC1515">
        <f t="shared" si="518"/>
        <v>2.0961544428879217</v>
      </c>
      <c r="AD1515">
        <f t="shared" si="526"/>
        <v>-8.1772561275584693E-12</v>
      </c>
      <c r="AE1515">
        <f t="shared" si="527"/>
        <v>-1.7085472411800879E-4</v>
      </c>
      <c r="AF1515">
        <f t="shared" si="528"/>
        <v>4.7644376223389507E-9</v>
      </c>
      <c r="AG1515" t="str">
        <f t="shared" si="529"/>
        <v>NaN</v>
      </c>
      <c r="AH1515">
        <f t="shared" si="530"/>
        <v>4.7644376223389505E-5</v>
      </c>
    </row>
    <row r="1516" spans="1:34">
      <c r="A1516" s="4">
        <v>43251.36513888889</v>
      </c>
      <c r="B1516" s="3">
        <v>-2.1345084701897602E-3</v>
      </c>
      <c r="C1516">
        <v>2.8845357021200502</v>
      </c>
      <c r="D1516" s="3">
        <v>3.7959211570341697E-2</v>
      </c>
      <c r="E1516">
        <v>3.7837566183789001E-2</v>
      </c>
      <c r="F1516" s="3">
        <v>3.7724972894775402E-2</v>
      </c>
      <c r="G1516">
        <v>-4593180</v>
      </c>
      <c r="H1516">
        <v>13051797</v>
      </c>
      <c r="K1516">
        <f t="shared" si="507"/>
        <v>136.95762366849695</v>
      </c>
      <c r="L1516">
        <f t="shared" si="508"/>
        <v>91.745586725319257</v>
      </c>
      <c r="M1516">
        <f t="shared" si="509"/>
        <v>30.720344266563021</v>
      </c>
      <c r="N1516">
        <f t="shared" si="510"/>
        <v>0.12638686284196179</v>
      </c>
      <c r="O1516">
        <f t="shared" si="511"/>
        <v>113.00438302071714</v>
      </c>
      <c r="P1516">
        <f t="shared" si="512"/>
        <v>112.95512712458036</v>
      </c>
      <c r="Q1516">
        <f t="shared" si="513"/>
        <v>-1.4796807797040969</v>
      </c>
      <c r="R1516">
        <f t="shared" si="514"/>
        <v>114.48406380042124</v>
      </c>
      <c r="S1516">
        <f t="shared" si="515"/>
        <v>31.706798119699087</v>
      </c>
      <c r="T1516">
        <f t="shared" si="516"/>
        <v>13.129710858885149</v>
      </c>
      <c r="U1516">
        <f t="shared" si="517"/>
        <v>0.48910854236381512</v>
      </c>
      <c r="V1516" s="6">
        <f t="shared" si="519"/>
        <v>71350.000000395812</v>
      </c>
      <c r="W1516">
        <f t="shared" si="524"/>
        <v>13.1317246213526</v>
      </c>
      <c r="X1516">
        <f t="shared" si="525"/>
        <v>31.675354955774296</v>
      </c>
      <c r="Y1516">
        <f t="shared" si="520"/>
        <v>-1.4778922622466695</v>
      </c>
      <c r="Z1516">
        <f t="shared" si="521"/>
        <v>1.2646817387909199E-7</v>
      </c>
      <c r="AA1516">
        <f t="shared" si="523"/>
        <v>-5.7545258387118832E-8</v>
      </c>
      <c r="AB1516">
        <f t="shared" si="522"/>
        <v>1.0010624820871723</v>
      </c>
      <c r="AC1516">
        <f t="shared" si="518"/>
        <v>2.0961800769751013</v>
      </c>
      <c r="AD1516">
        <f t="shared" si="526"/>
        <v>1.4347382127502672E-11</v>
      </c>
      <c r="AE1516">
        <f t="shared" si="527"/>
        <v>-1.023685212079159E-3</v>
      </c>
      <c r="AF1516">
        <f t="shared" si="528"/>
        <v>-1.3952025836039922E-9</v>
      </c>
      <c r="AG1516">
        <f t="shared" si="529"/>
        <v>1.4347382127502672E-9</v>
      </c>
      <c r="AH1516" t="str">
        <f t="shared" si="530"/>
        <v>NaN</v>
      </c>
    </row>
    <row r="1517" spans="1:34">
      <c r="A1517" s="4">
        <v>43251.365833333337</v>
      </c>
      <c r="B1517" s="3">
        <v>-2.1317613703467899E-3</v>
      </c>
      <c r="C1517">
        <v>2.88461656912841</v>
      </c>
      <c r="D1517" s="3">
        <v>3.7952349766837902E-2</v>
      </c>
      <c r="E1517" s="3">
        <v>3.7829051363496499E-2</v>
      </c>
      <c r="F1517" s="3">
        <v>3.7717159340227201E-2</v>
      </c>
      <c r="G1517">
        <v>-4593174</v>
      </c>
      <c r="H1517">
        <v>13051797</v>
      </c>
      <c r="K1517">
        <f t="shared" si="507"/>
        <v>136.7826220584536</v>
      </c>
      <c r="L1517">
        <f t="shared" si="508"/>
        <v>91.58085596161753</v>
      </c>
      <c r="M1517">
        <f t="shared" si="509"/>
        <v>30.665185365161456</v>
      </c>
      <c r="N1517">
        <f t="shared" si="510"/>
        <v>0.12641137237413783</v>
      </c>
      <c r="O1517">
        <f t="shared" si="511"/>
        <v>112.98377324360696</v>
      </c>
      <c r="P1517">
        <f t="shared" si="512"/>
        <v>112.92964277238026</v>
      </c>
      <c r="Q1517">
        <f t="shared" si="513"/>
        <v>-1.4767411438714504</v>
      </c>
      <c r="R1517">
        <f t="shared" si="514"/>
        <v>114.46051438747841</v>
      </c>
      <c r="S1517">
        <f t="shared" si="515"/>
        <v>31.649679461075756</v>
      </c>
      <c r="T1517">
        <f t="shared" si="516"/>
        <v>13.132290809640523</v>
      </c>
      <c r="U1517">
        <f t="shared" si="517"/>
        <v>0.4890643174999787</v>
      </c>
      <c r="V1517" s="6">
        <f t="shared" si="519"/>
        <v>71410.00000059139</v>
      </c>
      <c r="W1517">
        <f t="shared" si="524"/>
        <v>13.131564104054455</v>
      </c>
      <c r="X1517">
        <f t="shared" si="525"/>
        <v>31.673679396382358</v>
      </c>
      <c r="Y1517">
        <f t="shared" si="520"/>
        <v>-1.4760438431617711</v>
      </c>
      <c r="Z1517">
        <f t="shared" si="521"/>
        <v>7.5564734286130377E-7</v>
      </c>
      <c r="AA1517">
        <f t="shared" si="523"/>
        <v>-5.2617926922596324E-8</v>
      </c>
      <c r="AB1517">
        <f t="shared" si="522"/>
        <v>1.0009992540947752</v>
      </c>
      <c r="AC1517">
        <f t="shared" si="518"/>
        <v>2.0961178227633739</v>
      </c>
      <c r="AD1517">
        <f t="shared" si="526"/>
        <v>1.3134921267477964E-11</v>
      </c>
      <c r="AE1517">
        <f t="shared" si="527"/>
        <v>-6.6123996601795016E-5</v>
      </c>
      <c r="AF1517">
        <f t="shared" si="528"/>
        <v>-1.9774222429710346E-8</v>
      </c>
      <c r="AG1517">
        <f t="shared" si="529"/>
        <v>1.3134921267477965E-9</v>
      </c>
      <c r="AH1517" t="str">
        <f t="shared" si="530"/>
        <v>NaN</v>
      </c>
    </row>
    <row r="1518" spans="1:34">
      <c r="A1518" s="4">
        <v>43251.366527777776</v>
      </c>
      <c r="B1518" s="3">
        <v>-2.13299815988648E-3</v>
      </c>
      <c r="C1518">
        <v>2.8848199258700302</v>
      </c>
      <c r="D1518" s="3">
        <v>3.7951969216210302E-2</v>
      </c>
      <c r="E1518" s="3">
        <v>3.7828385399898301E-2</v>
      </c>
      <c r="F1518" s="3">
        <v>3.77151106643396E-2</v>
      </c>
      <c r="G1518">
        <v>-4593178</v>
      </c>
      <c r="H1518">
        <v>13051797</v>
      </c>
      <c r="K1518">
        <f t="shared" si="507"/>
        <v>136.86141066210934</v>
      </c>
      <c r="L1518">
        <f t="shared" si="508"/>
        <v>91.662337531082301</v>
      </c>
      <c r="M1518">
        <f t="shared" si="509"/>
        <v>30.692468877695216</v>
      </c>
      <c r="N1518">
        <f t="shared" si="510"/>
        <v>0.12647300663887751</v>
      </c>
      <c r="O1518">
        <f t="shared" si="511"/>
        <v>112.98263024037033</v>
      </c>
      <c r="P1518">
        <f t="shared" si="512"/>
        <v>112.92764958282301</v>
      </c>
      <c r="Q1518">
        <f t="shared" si="513"/>
        <v>-1.4717096059097656</v>
      </c>
      <c r="R1518">
        <f t="shared" si="514"/>
        <v>114.45433984628009</v>
      </c>
      <c r="S1518">
        <f t="shared" si="515"/>
        <v>31.673608614968394</v>
      </c>
      <c r="T1518">
        <f t="shared" si="516"/>
        <v>13.138778626981539</v>
      </c>
      <c r="U1518">
        <f t="shared" si="517"/>
        <v>0.48895310497473743</v>
      </c>
      <c r="V1518" s="6">
        <f t="shared" si="519"/>
        <v>71470.000000158325</v>
      </c>
      <c r="W1518">
        <f t="shared" si="524"/>
        <v>13.131532000594813</v>
      </c>
      <c r="X1518">
        <f t="shared" si="525"/>
        <v>31.679579939197101</v>
      </c>
      <c r="Y1518">
        <f t="shared" si="520"/>
        <v>-1.4751518190649431</v>
      </c>
      <c r="Z1518">
        <f t="shared" si="521"/>
        <v>-4.7425565456271437E-8</v>
      </c>
      <c r="AA1518">
        <f t="shared" si="523"/>
        <v>-4.8586473905230779E-8</v>
      </c>
      <c r="AB1518">
        <f t="shared" si="522"/>
        <v>1.0009668100935198</v>
      </c>
      <c r="AC1518">
        <f t="shared" si="518"/>
        <v>2.0959612717309355</v>
      </c>
      <c r="AD1518">
        <f t="shared" si="526"/>
        <v>1.2134984439746088E-11</v>
      </c>
      <c r="AE1518">
        <f t="shared" si="527"/>
        <v>-6.0415497155291839E-4</v>
      </c>
      <c r="AF1518">
        <f t="shared" si="528"/>
        <v>-1.9995022913372777E-9</v>
      </c>
      <c r="AG1518">
        <f t="shared" si="529"/>
        <v>1.2134984439746087E-9</v>
      </c>
      <c r="AH1518" t="str">
        <f t="shared" si="530"/>
        <v>NaN</v>
      </c>
    </row>
    <row r="1519" spans="1:34">
      <c r="A1519" s="4">
        <v>43251.367222222223</v>
      </c>
      <c r="B1519" s="3">
        <v>-2.1317494781396798E-3</v>
      </c>
      <c r="C1519">
        <v>2.8845987308177401</v>
      </c>
      <c r="D1519" s="3">
        <v>3.7943656563438698E-2</v>
      </c>
      <c r="E1519" s="3">
        <v>3.7820155992576501E-2</v>
      </c>
      <c r="F1519" s="3">
        <v>3.7708583487674301E-2</v>
      </c>
      <c r="G1519">
        <v>-4593154</v>
      </c>
      <c r="H1519">
        <v>13051797</v>
      </c>
      <c r="K1519">
        <f t="shared" si="507"/>
        <v>136.78186447572628</v>
      </c>
      <c r="L1519">
        <f t="shared" si="508"/>
        <v>91.591371259021244</v>
      </c>
      <c r="M1519">
        <f t="shared" si="509"/>
        <v>30.668706336227611</v>
      </c>
      <c r="N1519">
        <f t="shared" si="510"/>
        <v>0.12640596585968653</v>
      </c>
      <c r="O1519">
        <f t="shared" si="511"/>
        <v>112.95766276342023</v>
      </c>
      <c r="P1519">
        <f t="shared" si="512"/>
        <v>112.90301945471903</v>
      </c>
      <c r="Q1519">
        <f t="shared" si="513"/>
        <v>-1.477004707413613</v>
      </c>
      <c r="R1519">
        <f t="shared" si="514"/>
        <v>114.43466747083384</v>
      </c>
      <c r="S1519">
        <f t="shared" si="515"/>
        <v>31.653376141170021</v>
      </c>
      <c r="T1519">
        <f t="shared" si="516"/>
        <v>13.131721702856174</v>
      </c>
      <c r="U1519">
        <f t="shared" si="517"/>
        <v>0.48907407298464978</v>
      </c>
      <c r="V1519" s="6">
        <f t="shared" si="519"/>
        <v>71530.000000353903</v>
      </c>
      <c r="W1519">
        <f t="shared" si="524"/>
        <v>13.131065041182044</v>
      </c>
      <c r="X1519">
        <f t="shared" si="525"/>
        <v>31.674877482194901</v>
      </c>
      <c r="Y1519">
        <f t="shared" si="520"/>
        <v>-1.4763321073776676</v>
      </c>
      <c r="Z1519">
        <f t="shared" si="521"/>
        <v>-8.3468994757382224E-7</v>
      </c>
      <c r="AA1519">
        <f t="shared" si="523"/>
        <v>-3.4132968375819977E-8</v>
      </c>
      <c r="AB1519">
        <f t="shared" si="522"/>
        <v>1.0010093119406023</v>
      </c>
      <c r="AC1519">
        <f t="shared" si="518"/>
        <v>2.0961315553100803</v>
      </c>
      <c r="AD1519">
        <f t="shared" si="526"/>
        <v>8.5189454388088784E-12</v>
      </c>
      <c r="AE1519">
        <f t="shared" si="527"/>
        <v>5.233908682682586E-4</v>
      </c>
      <c r="AF1519">
        <f t="shared" si="528"/>
        <v>1.620282463422859E-9</v>
      </c>
      <c r="AG1519">
        <f t="shared" si="529"/>
        <v>8.5189454388088783E-10</v>
      </c>
      <c r="AH1519">
        <f t="shared" si="530"/>
        <v>1.620282463422859E-5</v>
      </c>
    </row>
    <row r="1520" spans="1:34">
      <c r="A1520" s="4">
        <v>43251.36791666667</v>
      </c>
      <c r="B1520" s="3">
        <v>-2.1348057753675701E-3</v>
      </c>
      <c r="C1520">
        <v>2.8845059716022701</v>
      </c>
      <c r="D1520" s="3">
        <v>3.79396013208134E-2</v>
      </c>
      <c r="E1520" s="3">
        <v>3.7818467299166499E-2</v>
      </c>
      <c r="F1520" s="3">
        <v>3.7705629582906103E-2</v>
      </c>
      <c r="G1520">
        <v>-4593155</v>
      </c>
      <c r="H1520">
        <v>13051797</v>
      </c>
      <c r="K1520">
        <f t="shared" si="507"/>
        <v>136.9765632366834</v>
      </c>
      <c r="L1520">
        <f t="shared" si="508"/>
        <v>91.789952900912368</v>
      </c>
      <c r="M1520">
        <f t="shared" si="509"/>
        <v>30.735199958663959</v>
      </c>
      <c r="N1520">
        <f t="shared" si="510"/>
        <v>0.1263778519845439</v>
      </c>
      <c r="O1520">
        <f t="shared" si="511"/>
        <v>112.94548263518006</v>
      </c>
      <c r="P1520">
        <f t="shared" si="512"/>
        <v>112.89796529548371</v>
      </c>
      <c r="Q1520">
        <f t="shared" si="513"/>
        <v>-1.480282008809624</v>
      </c>
      <c r="R1520">
        <f t="shared" si="514"/>
        <v>114.42576464398968</v>
      </c>
      <c r="S1520">
        <f t="shared" si="515"/>
        <v>31.722054631203708</v>
      </c>
      <c r="T1520">
        <f t="shared" si="516"/>
        <v>13.128762347578004</v>
      </c>
      <c r="U1520">
        <f t="shared" si="517"/>
        <v>0.48912480150493198</v>
      </c>
      <c r="V1520" s="6">
        <f t="shared" si="519"/>
        <v>71590.00000054948</v>
      </c>
      <c r="W1520">
        <f t="shared" si="524"/>
        <v>13.130688555155503</v>
      </c>
      <c r="X1520">
        <f t="shared" si="525"/>
        <v>31.677242653129788</v>
      </c>
      <c r="Y1520">
        <f t="shared" si="520"/>
        <v>-1.4784927128941707</v>
      </c>
      <c r="Z1520">
        <f t="shared" si="521"/>
        <v>-1.5364315389294872E-7</v>
      </c>
      <c r="AA1520">
        <f t="shared" si="523"/>
        <v>2.4524679248756885E-9</v>
      </c>
      <c r="AB1520">
        <f t="shared" si="522"/>
        <v>1.0010830854018993</v>
      </c>
      <c r="AC1520">
        <f t="shared" si="518"/>
        <v>2.0962029645529427</v>
      </c>
      <c r="AD1520">
        <f t="shared" si="526"/>
        <v>-6.1121610071618298E-13</v>
      </c>
      <c r="AE1520">
        <f t="shared" si="527"/>
        <v>-3.7307063595764405E-4</v>
      </c>
      <c r="AF1520">
        <f t="shared" si="528"/>
        <v>1.630927870954359E-10</v>
      </c>
      <c r="AG1520" t="str">
        <f t="shared" si="529"/>
        <v>NaN</v>
      </c>
      <c r="AH1520">
        <f t="shared" si="530"/>
        <v>1.6309278709543592E-6</v>
      </c>
    </row>
    <row r="1521" spans="1:34">
      <c r="A1521" s="4">
        <v>43251.368622685186</v>
      </c>
      <c r="B1521" s="3">
        <v>-2.1326176092588901E-3</v>
      </c>
      <c r="C1521">
        <v>2.8845404590028898</v>
      </c>
      <c r="D1521" s="3">
        <v>3.7936663945656597E-2</v>
      </c>
      <c r="E1521" s="3">
        <v>3.78132704046584E-2</v>
      </c>
      <c r="F1521" s="3">
        <v>3.7702008667383803E-2</v>
      </c>
      <c r="G1521">
        <v>-4593294</v>
      </c>
      <c r="H1521">
        <v>13051797</v>
      </c>
      <c r="K1521">
        <f t="shared" si="507"/>
        <v>136.83716801483109</v>
      </c>
      <c r="L1521">
        <f t="shared" si="508"/>
        <v>91.655317339559772</v>
      </c>
      <c r="M1521">
        <f t="shared" si="509"/>
        <v>30.690118217482699</v>
      </c>
      <c r="N1521">
        <f t="shared" si="510"/>
        <v>0.12638830457914707</v>
      </c>
      <c r="O1521">
        <f t="shared" si="511"/>
        <v>112.93666007894726</v>
      </c>
      <c r="P1521">
        <f t="shared" si="512"/>
        <v>112.8824112984008</v>
      </c>
      <c r="Q1521">
        <f t="shared" si="513"/>
        <v>-1.4781914224592754</v>
      </c>
      <c r="R1521">
        <f t="shared" si="514"/>
        <v>114.41485150140653</v>
      </c>
      <c r="S1521">
        <f t="shared" si="515"/>
        <v>31.675579165788882</v>
      </c>
      <c r="T1521">
        <f t="shared" si="516"/>
        <v>13.129862620694126</v>
      </c>
      <c r="U1521">
        <f t="shared" si="517"/>
        <v>0.48910594090123921</v>
      </c>
      <c r="V1521" s="6">
        <f t="shared" si="519"/>
        <v>71651.000000350177</v>
      </c>
      <c r="W1521">
        <f t="shared" si="524"/>
        <v>13.130603918761931</v>
      </c>
      <c r="X1521">
        <f t="shared" si="525"/>
        <v>31.676670176290433</v>
      </c>
      <c r="Y1521">
        <f t="shared" si="520"/>
        <v>-1.4785503171874552</v>
      </c>
      <c r="Z1521">
        <f t="shared" si="521"/>
        <v>-9.4067237240690027E-9</v>
      </c>
      <c r="AA1521">
        <f t="shared" si="523"/>
        <v>-1.1633728167355228E-7</v>
      </c>
      <c r="AB1521">
        <f t="shared" si="522"/>
        <v>1.0010868419596735</v>
      </c>
      <c r="AC1521">
        <f t="shared" si="518"/>
        <v>2.0961764149626507</v>
      </c>
      <c r="AD1521">
        <f t="shared" si="526"/>
        <v>2.8992651866053675E-11</v>
      </c>
      <c r="AE1521">
        <f t="shared" si="527"/>
        <v>-9.4120793470010115E-5</v>
      </c>
      <c r="AF1521">
        <f t="shared" si="528"/>
        <v>-3.0664324133309049E-8</v>
      </c>
      <c r="AG1521">
        <f t="shared" si="529"/>
        <v>2.8992651866053673E-9</v>
      </c>
      <c r="AH1521" t="str">
        <f t="shared" si="530"/>
        <v>NaN</v>
      </c>
    </row>
    <row r="1522" spans="1:34">
      <c r="A1522" s="4">
        <v>43251.369317129633</v>
      </c>
      <c r="B1522" s="3">
        <v>-2.13369980010611E-3</v>
      </c>
      <c r="C1522">
        <v>2.8845024039401301</v>
      </c>
      <c r="D1522" s="3">
        <v>3.7926579354025297E-2</v>
      </c>
      <c r="E1522" s="3">
        <v>3.7803090675370202E-2</v>
      </c>
      <c r="F1522" s="3">
        <v>3.7691622357069701E-2</v>
      </c>
      <c r="G1522">
        <v>-4593417</v>
      </c>
      <c r="H1522">
        <v>13051797</v>
      </c>
      <c r="K1522">
        <f t="shared" si="507"/>
        <v>136.90610804302929</v>
      </c>
      <c r="L1522">
        <f t="shared" si="508"/>
        <v>91.737910078138938</v>
      </c>
      <c r="M1522">
        <f t="shared" si="509"/>
        <v>30.717773796934893</v>
      </c>
      <c r="N1522">
        <f t="shared" si="510"/>
        <v>0.12637677068165185</v>
      </c>
      <c r="O1522">
        <f t="shared" si="511"/>
        <v>112.90637049317678</v>
      </c>
      <c r="P1522">
        <f t="shared" si="512"/>
        <v>112.85194397230697</v>
      </c>
      <c r="Q1522">
        <f t="shared" si="513"/>
        <v>-1.4771775202934663</v>
      </c>
      <c r="R1522">
        <f t="shared" si="514"/>
        <v>114.38354801347025</v>
      </c>
      <c r="S1522">
        <f t="shared" si="515"/>
        <v>31.70255881046387</v>
      </c>
      <c r="T1522">
        <f t="shared" si="516"/>
        <v>13.128648526220946</v>
      </c>
      <c r="U1522">
        <f t="shared" si="517"/>
        <v>0.48912675260186933</v>
      </c>
      <c r="V1522" s="6">
        <f t="shared" si="519"/>
        <v>71711.000000545755</v>
      </c>
      <c r="W1522">
        <f t="shared" si="524"/>
        <v>13.130452156952796</v>
      </c>
      <c r="X1522">
        <f t="shared" si="525"/>
        <v>31.680885489028217</v>
      </c>
      <c r="Y1522">
        <f t="shared" si="520"/>
        <v>-1.4791688738584081</v>
      </c>
      <c r="Z1522">
        <f t="shared" si="521"/>
        <v>-7.5880904724024294E-8</v>
      </c>
      <c r="AA1522">
        <f t="shared" si="523"/>
        <v>-1.9176651434320977E-7</v>
      </c>
      <c r="AB1522">
        <f t="shared" si="522"/>
        <v>1.0011075930790281</v>
      </c>
      <c r="AC1522">
        <f t="shared" si="518"/>
        <v>2.0962057110622885</v>
      </c>
      <c r="AD1522">
        <f t="shared" si="526"/>
        <v>4.7771207854151075E-11</v>
      </c>
      <c r="AE1522">
        <f t="shared" si="527"/>
        <v>-2.1294639364414136E-4</v>
      </c>
      <c r="AF1522">
        <f t="shared" si="528"/>
        <v>-2.2331966551240403E-8</v>
      </c>
      <c r="AG1522">
        <f t="shared" si="529"/>
        <v>4.7771207854151076E-9</v>
      </c>
      <c r="AH1522" t="str">
        <f t="shared" si="530"/>
        <v>NaN</v>
      </c>
    </row>
    <row r="1523" spans="1:34">
      <c r="A1523" s="4">
        <v>43251.370011574072</v>
      </c>
      <c r="B1523" s="3">
        <v>-2.13089323922759E-3</v>
      </c>
      <c r="C1523">
        <v>2.88451191770582</v>
      </c>
      <c r="D1523" s="3">
        <v>3.7917481815584297E-2</v>
      </c>
      <c r="E1523" s="3">
        <v>3.7794433148592398E-2</v>
      </c>
      <c r="F1523" s="3">
        <v>3.7684201862430197E-2</v>
      </c>
      <c r="G1523">
        <v>-4593337</v>
      </c>
      <c r="H1523">
        <v>13051797</v>
      </c>
      <c r="K1523">
        <f t="shared" si="507"/>
        <v>136.72731851934944</v>
      </c>
      <c r="L1523">
        <f t="shared" si="508"/>
        <v>91.568874727128005</v>
      </c>
      <c r="M1523">
        <f t="shared" si="509"/>
        <v>30.661173535694839</v>
      </c>
      <c r="N1523">
        <f t="shared" si="510"/>
        <v>0.12637965415602564</v>
      </c>
      <c r="O1523">
        <f t="shared" si="511"/>
        <v>112.87904557205121</v>
      </c>
      <c r="P1523">
        <f t="shared" si="512"/>
        <v>112.82603250805899</v>
      </c>
      <c r="Q1523">
        <f t="shared" si="513"/>
        <v>-1.4821376788224825</v>
      </c>
      <c r="R1523">
        <f t="shared" si="514"/>
        <v>114.36118325087369</v>
      </c>
      <c r="S1523">
        <f t="shared" si="515"/>
        <v>31.649265321576493</v>
      </c>
      <c r="T1523">
        <f t="shared" si="516"/>
        <v>13.12895204983924</v>
      </c>
      <c r="U1523">
        <f t="shared" si="517"/>
        <v>0.48912154967671179</v>
      </c>
      <c r="V1523" s="6">
        <f t="shared" si="519"/>
        <v>71771.00000011269</v>
      </c>
      <c r="W1523">
        <f t="shared" si="524"/>
        <v>13.130242025217049</v>
      </c>
      <c r="X1523">
        <f t="shared" si="525"/>
        <v>31.679135032358225</v>
      </c>
      <c r="Y1523">
        <f t="shared" si="520"/>
        <v>-1.4791472154092133</v>
      </c>
      <c r="Z1523">
        <f t="shared" si="521"/>
        <v>3.8256622798396174E-7</v>
      </c>
      <c r="AA1523">
        <f t="shared" si="523"/>
        <v>-4.0456377573435468E-8</v>
      </c>
      <c r="AB1523">
        <f t="shared" si="522"/>
        <v>1.0011090427907501</v>
      </c>
      <c r="AC1523">
        <f t="shared" si="518"/>
        <v>2.0961983870373793</v>
      </c>
      <c r="AD1523">
        <f t="shared" si="526"/>
        <v>1.007825362478745E-11</v>
      </c>
      <c r="AE1523">
        <f t="shared" si="527"/>
        <v>-2.0172751707565304E-2</v>
      </c>
      <c r="AF1523">
        <f t="shared" si="528"/>
        <v>-4.9733746489244416E-11</v>
      </c>
      <c r="AG1523">
        <f t="shared" si="529"/>
        <v>1.007825362478745E-9</v>
      </c>
      <c r="AH1523" t="str">
        <f t="shared" si="530"/>
        <v>NaN</v>
      </c>
    </row>
    <row r="1524" spans="1:34">
      <c r="A1524" s="4">
        <v>43251.370706018519</v>
      </c>
      <c r="B1524" s="3">
        <v>-2.13479388316046E-3</v>
      </c>
      <c r="C1524">
        <v>2.8846462996461901</v>
      </c>
      <c r="D1524" s="3">
        <v>3.7908598336871401E-2</v>
      </c>
      <c r="E1524" s="3">
        <v>3.7787571345088498E-2</v>
      </c>
      <c r="F1524" s="3">
        <v>3.7674018037523599E-2</v>
      </c>
      <c r="G1524">
        <v>-4593180</v>
      </c>
      <c r="H1524">
        <v>13051797</v>
      </c>
      <c r="K1524">
        <f t="shared" si="507"/>
        <v>136.97580565395609</v>
      </c>
      <c r="L1524">
        <f t="shared" si="508"/>
        <v>91.830748406890294</v>
      </c>
      <c r="M1524">
        <f t="shared" si="509"/>
        <v>30.748860037943007</v>
      </c>
      <c r="N1524">
        <f t="shared" si="510"/>
        <v>0.12642038323155572</v>
      </c>
      <c r="O1524">
        <f t="shared" si="511"/>
        <v>112.8523635902465</v>
      </c>
      <c r="P1524">
        <f t="shared" si="512"/>
        <v>112.80549553708202</v>
      </c>
      <c r="Q1524">
        <f t="shared" si="513"/>
        <v>-1.4781264471116913</v>
      </c>
      <c r="R1524">
        <f t="shared" si="514"/>
        <v>114.33049003735819</v>
      </c>
      <c r="S1524">
        <f t="shared" si="515"/>
        <v>31.734277669350803</v>
      </c>
      <c r="T1524">
        <f t="shared" si="516"/>
        <v>13.133239320947668</v>
      </c>
      <c r="U1524">
        <f t="shared" si="517"/>
        <v>0.48904805835886178</v>
      </c>
      <c r="V1524" s="6">
        <f t="shared" si="519"/>
        <v>71831.000000308268</v>
      </c>
      <c r="W1524">
        <f t="shared" si="524"/>
        <v>13.129690429410735</v>
      </c>
      <c r="X1524">
        <f t="shared" si="525"/>
        <v>31.680940255597037</v>
      </c>
      <c r="Y1524">
        <f t="shared" si="520"/>
        <v>-1.4779854786035571</v>
      </c>
      <c r="Z1524">
        <f t="shared" si="521"/>
        <v>-7.5880904327692032E-8</v>
      </c>
      <c r="AA1524">
        <f t="shared" si="523"/>
        <v>1.0608693982902428E-8</v>
      </c>
      <c r="AB1524">
        <f t="shared" si="522"/>
        <v>1.001064698244301</v>
      </c>
      <c r="AC1524">
        <f t="shared" si="518"/>
        <v>2.0960949351855325</v>
      </c>
      <c r="AD1524">
        <f t="shared" si="526"/>
        <v>-2.6447218962113116E-12</v>
      </c>
      <c r="AE1524">
        <f t="shared" si="527"/>
        <v>-5.3600900988208444E-3</v>
      </c>
      <c r="AF1524">
        <f t="shared" si="528"/>
        <v>4.9117805716102128E-11</v>
      </c>
      <c r="AG1524" t="str">
        <f t="shared" si="529"/>
        <v>NaN</v>
      </c>
      <c r="AH1524">
        <f t="shared" si="530"/>
        <v>4.9117805716102126E-7</v>
      </c>
    </row>
    <row r="1525" spans="1:34">
      <c r="A1525" s="4">
        <v>43251.371400462966</v>
      </c>
      <c r="B1525" s="3">
        <v>-2.1313213586836399E-3</v>
      </c>
      <c r="C1525">
        <v>2.8844833764087499</v>
      </c>
      <c r="D1525" s="3">
        <v>3.7912118430176597E-2</v>
      </c>
      <c r="E1525" s="3">
        <v>3.77883443385508E-2</v>
      </c>
      <c r="F1525">
        <v>3.7676054802505E-2</v>
      </c>
      <c r="G1525">
        <v>-4593136</v>
      </c>
      <c r="H1525">
        <v>13051797</v>
      </c>
      <c r="K1525">
        <f t="shared" si="507"/>
        <v>136.75459149753817</v>
      </c>
      <c r="L1525">
        <f t="shared" si="508"/>
        <v>91.606856941441137</v>
      </c>
      <c r="M1525">
        <f t="shared" si="509"/>
        <v>30.673891604665275</v>
      </c>
      <c r="N1525">
        <f t="shared" si="510"/>
        <v>0.12637100373290408</v>
      </c>
      <c r="O1525">
        <f t="shared" si="511"/>
        <v>112.86293637018504</v>
      </c>
      <c r="P1525">
        <f t="shared" si="512"/>
        <v>112.80780906067559</v>
      </c>
      <c r="Q1525">
        <f t="shared" si="513"/>
        <v>-1.4736923098764976</v>
      </c>
      <c r="R1525">
        <f t="shared" si="514"/>
        <v>114.33662868006154</v>
      </c>
      <c r="S1525">
        <f t="shared" si="515"/>
        <v>31.65635314458294</v>
      </c>
      <c r="T1525">
        <f t="shared" si="516"/>
        <v>13.12804147898434</v>
      </c>
      <c r="U1525">
        <f t="shared" si="517"/>
        <v>0.48913715845218469</v>
      </c>
      <c r="V1525" s="6">
        <f t="shared" si="519"/>
        <v>71891.000000503846</v>
      </c>
      <c r="W1525">
        <f t="shared" si="524"/>
        <v>13.129001664276915</v>
      </c>
      <c r="X1525">
        <f t="shared" si="525"/>
        <v>31.679470659449205</v>
      </c>
      <c r="Y1525">
        <f t="shared" si="520"/>
        <v>-1.4758790439115188</v>
      </c>
      <c r="Z1525">
        <f t="shared" si="521"/>
        <v>-5.7543019414387392E-7</v>
      </c>
      <c r="AA1525">
        <f t="shared" si="523"/>
        <v>-3.2393471535160047E-8</v>
      </c>
      <c r="AB1525">
        <f t="shared" si="522"/>
        <v>1.0009931268536971</v>
      </c>
      <c r="AC1525">
        <f t="shared" si="518"/>
        <v>2.0962203591121078</v>
      </c>
      <c r="AD1525">
        <f t="shared" si="526"/>
        <v>8.0876243038314827E-12</v>
      </c>
      <c r="AE1525">
        <f t="shared" si="527"/>
        <v>5.2949376742498632E-4</v>
      </c>
      <c r="AF1525">
        <f t="shared" si="528"/>
        <v>1.5205165521616628E-9</v>
      </c>
      <c r="AG1525">
        <f t="shared" si="529"/>
        <v>8.0876243038314828E-10</v>
      </c>
      <c r="AH1525">
        <f t="shared" si="530"/>
        <v>1.5205165521616628E-5</v>
      </c>
    </row>
    <row r="1526" spans="1:34">
      <c r="A1526" s="4">
        <v>43251.372094907405</v>
      </c>
      <c r="B1526" s="3">
        <v>-2.1324630105664299E-3</v>
      </c>
      <c r="C1526">
        <v>2.8844298614767498</v>
      </c>
      <c r="D1526" s="3">
        <v>3.7910275138074198E-2</v>
      </c>
      <c r="E1526" s="3">
        <v>3.7787285932117803E-2</v>
      </c>
      <c r="F1526" s="3">
        <v>3.7674923266404203E-2</v>
      </c>
      <c r="G1526">
        <v>-4593133</v>
      </c>
      <c r="H1526">
        <v>13051797</v>
      </c>
      <c r="K1526">
        <f t="shared" si="507"/>
        <v>136.82731943937421</v>
      </c>
      <c r="L1526">
        <f t="shared" si="508"/>
        <v>91.681072277183446</v>
      </c>
      <c r="M1526">
        <f t="shared" si="509"/>
        <v>30.698742071540465</v>
      </c>
      <c r="N1526">
        <f t="shared" si="510"/>
        <v>0.12635478418955315</v>
      </c>
      <c r="O1526">
        <f t="shared" si="511"/>
        <v>112.85739994825771</v>
      </c>
      <c r="P1526">
        <f t="shared" si="512"/>
        <v>112.80464131298594</v>
      </c>
      <c r="Q1526">
        <f t="shared" si="513"/>
        <v>-1.4758183747463676</v>
      </c>
      <c r="R1526">
        <f t="shared" si="514"/>
        <v>114.33321832300408</v>
      </c>
      <c r="S1526">
        <f t="shared" si="515"/>
        <v>31.682620988038042</v>
      </c>
      <c r="T1526">
        <f t="shared" si="516"/>
        <v>13.126334158631607</v>
      </c>
      <c r="U1526">
        <f t="shared" si="517"/>
        <v>0.4891664249061925</v>
      </c>
      <c r="V1526" s="6">
        <f t="shared" si="519"/>
        <v>71951.000000070781</v>
      </c>
      <c r="W1526">
        <f t="shared" si="524"/>
        <v>13.128844065475125</v>
      </c>
      <c r="X1526">
        <f t="shared" si="525"/>
        <v>31.678621914606659</v>
      </c>
      <c r="Y1526">
        <f t="shared" si="520"/>
        <v>-1.4750974006551303</v>
      </c>
      <c r="Z1526">
        <f t="shared" si="521"/>
        <v>2.2448100981459793E-7</v>
      </c>
      <c r="AA1526">
        <f t="shared" si="523"/>
        <v>-6.5365531096359458E-8</v>
      </c>
      <c r="AB1526">
        <f t="shared" si="522"/>
        <v>1.0009646759520621</v>
      </c>
      <c r="AC1526">
        <f t="shared" si="518"/>
        <v>2.0962615567522191</v>
      </c>
      <c r="AD1526">
        <f t="shared" si="526"/>
        <v>1.6328672317185791E-11</v>
      </c>
      <c r="AE1526">
        <f t="shared" si="527"/>
        <v>0</v>
      </c>
      <c r="AF1526" t="s">
        <v>79</v>
      </c>
      <c r="AG1526">
        <f t="shared" si="529"/>
        <v>1.6328672317185792E-9</v>
      </c>
      <c r="AH1526" t="s">
        <v>79</v>
      </c>
    </row>
    <row r="1527" spans="1:34">
      <c r="A1527" s="4">
        <v>43251.372789351852</v>
      </c>
      <c r="B1527" s="3">
        <v>-2.13076242494935E-3</v>
      </c>
      <c r="C1527">
        <v>2.8845678110792501</v>
      </c>
      <c r="D1527" s="3">
        <v>3.79054587941937E-2</v>
      </c>
      <c r="E1527" s="3">
        <v>3.7782338773959097E-2</v>
      </c>
      <c r="F1527" s="3">
        <v>3.7670111260249502E-2</v>
      </c>
      <c r="G1527">
        <v>-4593123</v>
      </c>
      <c r="H1527">
        <v>13051797</v>
      </c>
      <c r="K1527">
        <f t="shared" si="507"/>
        <v>136.71898510934716</v>
      </c>
      <c r="L1527">
        <f t="shared" si="508"/>
        <v>91.579063285452165</v>
      </c>
      <c r="M1527">
        <f t="shared" si="509"/>
        <v>30.664585100550109</v>
      </c>
      <c r="N1527">
        <f t="shared" si="510"/>
        <v>0.12639659456797231</v>
      </c>
      <c r="O1527">
        <f t="shared" si="511"/>
        <v>112.84293381354426</v>
      </c>
      <c r="P1527">
        <f t="shared" si="512"/>
        <v>112.78983476198721</v>
      </c>
      <c r="Q1527">
        <f t="shared" si="513"/>
        <v>-1.4757815173425257</v>
      </c>
      <c r="R1527">
        <f t="shared" si="514"/>
        <v>114.31871533088679</v>
      </c>
      <c r="S1527">
        <f t="shared" si="515"/>
        <v>31.648439445445128</v>
      </c>
      <c r="T1527">
        <f t="shared" si="516"/>
        <v>13.130735251096784</v>
      </c>
      <c r="U1527">
        <f t="shared" si="517"/>
        <v>0.48909098249141031</v>
      </c>
      <c r="V1527" s="6">
        <f t="shared" si="519"/>
        <v>72011.000000266358</v>
      </c>
      <c r="W1527">
        <f t="shared" si="524"/>
        <v>13.129001664276915</v>
      </c>
      <c r="X1527">
        <f t="shared" si="525"/>
        <v>31.674286483054534</v>
      </c>
      <c r="Y1527">
        <f t="shared" si="520"/>
        <v>-1.4766996185794312</v>
      </c>
      <c r="Z1527">
        <f t="shared" si="521"/>
        <v>2.0381234700141657E-7</v>
      </c>
      <c r="AA1527">
        <f t="shared" si="523"/>
        <v>-8.6142445486252291E-8</v>
      </c>
      <c r="AB1527">
        <f t="shared" si="522"/>
        <v>1.0010224420765588</v>
      </c>
      <c r="AC1527">
        <f t="shared" si="518"/>
        <v>2.0961553583910346</v>
      </c>
      <c r="AD1527">
        <f t="shared" si="526"/>
        <v>2.1494423874857392E-11</v>
      </c>
      <c r="AE1527">
        <f t="shared" si="527"/>
        <v>-5.2629615784890839E-5</v>
      </c>
      <c r="AF1527">
        <f t="shared" si="528"/>
        <v>-4.0656187018614363E-8</v>
      </c>
      <c r="AG1527">
        <f t="shared" si="529"/>
        <v>2.1494423874857391E-9</v>
      </c>
      <c r="AH1527" t="str">
        <f t="shared" si="530"/>
        <v>NaN</v>
      </c>
    </row>
    <row r="1528" spans="1:34">
      <c r="A1528" s="4">
        <v>43251.373495370368</v>
      </c>
      <c r="B1528" s="3">
        <v>-2.1328554534011299E-3</v>
      </c>
      <c r="C1528">
        <v>2.88450716082298</v>
      </c>
      <c r="D1528">
        <v>3.7899988378922E-2</v>
      </c>
      <c r="E1528" s="3">
        <v>3.7777308370350503E-2</v>
      </c>
      <c r="F1528">
        <v>3.7665561294033999E-2</v>
      </c>
      <c r="G1528">
        <v>-4593120</v>
      </c>
      <c r="H1528">
        <v>13051797</v>
      </c>
      <c r="K1528">
        <f t="shared" si="507"/>
        <v>136.85231966937974</v>
      </c>
      <c r="L1528">
        <f t="shared" si="508"/>
        <v>91.718378734665293</v>
      </c>
      <c r="M1528">
        <f t="shared" si="509"/>
        <v>30.71123386823734</v>
      </c>
      <c r="N1528">
        <f t="shared" si="510"/>
        <v>0.12637821241884023</v>
      </c>
      <c r="O1528">
        <f t="shared" si="511"/>
        <v>112.82650314201783</v>
      </c>
      <c r="P1528">
        <f t="shared" si="512"/>
        <v>112.77477906229348</v>
      </c>
      <c r="Q1528">
        <f t="shared" si="513"/>
        <v>-1.4784989636494004</v>
      </c>
      <c r="R1528">
        <f t="shared" si="514"/>
        <v>114.30500210566723</v>
      </c>
      <c r="S1528">
        <f t="shared" si="515"/>
        <v>31.696899844003607</v>
      </c>
      <c r="T1528">
        <f t="shared" si="516"/>
        <v>13.128800288030249</v>
      </c>
      <c r="U1528">
        <f t="shared" si="517"/>
        <v>0.48912415113928803</v>
      </c>
      <c r="V1528" s="6">
        <f t="shared" si="519"/>
        <v>72072.000000067055</v>
      </c>
      <c r="W1528">
        <f t="shared" si="524"/>
        <v>13.129022093751228</v>
      </c>
      <c r="X1528">
        <f t="shared" si="525"/>
        <v>31.673715776107848</v>
      </c>
      <c r="Y1528">
        <f t="shared" si="520"/>
        <v>-1.4787487358526665</v>
      </c>
      <c r="Z1528">
        <f t="shared" si="521"/>
        <v>-3.1042188235050636E-7</v>
      </c>
      <c r="AA1528">
        <f t="shared" si="523"/>
        <v>-2.1549609394473873E-8</v>
      </c>
      <c r="AB1528">
        <f t="shared" si="522"/>
        <v>1.0010930306216872</v>
      </c>
      <c r="AC1528">
        <f t="shared" si="518"/>
        <v>2.0962020490498299</v>
      </c>
      <c r="AD1528">
        <f t="shared" si="526"/>
        <v>5.369767286486182E-12</v>
      </c>
      <c r="AE1528">
        <f t="shared" si="527"/>
        <v>-7.8029512005532272E-5</v>
      </c>
      <c r="AF1528">
        <f t="shared" si="528"/>
        <v>-6.8505842207925175E-9</v>
      </c>
      <c r="AG1528">
        <f t="shared" si="529"/>
        <v>5.3697672864861823E-10</v>
      </c>
      <c r="AH1528" t="str">
        <f t="shared" si="530"/>
        <v>NaN</v>
      </c>
    </row>
    <row r="1529" spans="1:34">
      <c r="A1529" s="4">
        <v>43251.374189814815</v>
      </c>
      <c r="B1529" s="3">
        <v>-2.1319516456605901E-3</v>
      </c>
      <c r="C1529">
        <v>2.88445007822884</v>
      </c>
      <c r="D1529" s="3">
        <v>3.7889463775627498E-2</v>
      </c>
      <c r="E1529" s="3">
        <v>3.7767830281281903E-2</v>
      </c>
      <c r="F1529" s="3">
        <v>3.76562231434764E-2</v>
      </c>
      <c r="G1529">
        <v>-4593113</v>
      </c>
      <c r="H1529">
        <v>13051797</v>
      </c>
      <c r="K1529">
        <f t="shared" si="507"/>
        <v>136.79474338209306</v>
      </c>
      <c r="L1529">
        <f t="shared" si="508"/>
        <v>91.673077361299065</v>
      </c>
      <c r="M1529">
        <f t="shared" si="509"/>
        <v>30.696065031945242</v>
      </c>
      <c r="N1529">
        <f t="shared" si="510"/>
        <v>0.12636091157259721</v>
      </c>
      <c r="O1529">
        <f t="shared" si="511"/>
        <v>112.79489195875487</v>
      </c>
      <c r="P1529">
        <f t="shared" si="512"/>
        <v>112.74641170376911</v>
      </c>
      <c r="Q1529">
        <f t="shared" si="513"/>
        <v>-1.4819657265660737</v>
      </c>
      <c r="R1529">
        <f t="shared" si="514"/>
        <v>114.27685768532095</v>
      </c>
      <c r="S1529">
        <f t="shared" si="515"/>
        <v>31.684042182989291</v>
      </c>
      <c r="T1529">
        <f t="shared" si="516"/>
        <v>13.126979146320458</v>
      </c>
      <c r="U1529">
        <f t="shared" si="517"/>
        <v>0.48915536869023318</v>
      </c>
      <c r="V1529" s="6">
        <f t="shared" si="519"/>
        <v>72132.000000262633</v>
      </c>
      <c r="W1529">
        <f t="shared" si="524"/>
        <v>13.12895204983931</v>
      </c>
      <c r="X1529">
        <f t="shared" si="525"/>
        <v>31.675208693844283</v>
      </c>
      <c r="Y1529">
        <f t="shared" si="520"/>
        <v>-1.4773907397788122</v>
      </c>
      <c r="Z1529">
        <f t="shared" si="521"/>
        <v>-3.0668532165242011E-7</v>
      </c>
      <c r="AA1529">
        <f t="shared" si="523"/>
        <v>7.2301123882518972E-8</v>
      </c>
      <c r="AB1529">
        <f t="shared" si="522"/>
        <v>1.0010456946215001</v>
      </c>
      <c r="AC1529">
        <f t="shared" si="518"/>
        <v>2.0962459931992869</v>
      </c>
      <c r="AD1529">
        <f t="shared" si="526"/>
        <v>-1.8033051730620328E-11</v>
      </c>
      <c r="AE1529">
        <f t="shared" si="527"/>
        <v>1.1186436230125779E-5</v>
      </c>
      <c r="AF1529">
        <f t="shared" si="528"/>
        <v>-1.604754171505156E-7</v>
      </c>
      <c r="AG1529" t="str">
        <f t="shared" si="529"/>
        <v>NaN</v>
      </c>
      <c r="AH1529" t="str">
        <f t="shared" si="530"/>
        <v>NaN</v>
      </c>
    </row>
    <row r="1530" spans="1:34">
      <c r="A1530" s="4">
        <v>43251.374884259261</v>
      </c>
      <c r="B1530" s="3">
        <v>-2.1316543404827802E-3</v>
      </c>
      <c r="C1530">
        <v>2.8843918064139902</v>
      </c>
      <c r="D1530" s="3">
        <v>3.7887668052353503E-2</v>
      </c>
      <c r="E1530" s="3">
        <v>3.7764655061982899E-2</v>
      </c>
      <c r="F1530" s="3">
        <v>3.7651029988319401E-2</v>
      </c>
      <c r="G1530">
        <v>-4593107</v>
      </c>
      <c r="H1530">
        <v>13051797</v>
      </c>
      <c r="K1530">
        <f t="shared" si="507"/>
        <v>136.77580381390658</v>
      </c>
      <c r="L1530">
        <f t="shared" si="508"/>
        <v>91.660964148302995</v>
      </c>
      <c r="M1530">
        <f t="shared" si="509"/>
        <v>30.692009010432976</v>
      </c>
      <c r="N1530">
        <f t="shared" si="510"/>
        <v>0.1263432502920579</v>
      </c>
      <c r="O1530">
        <f t="shared" si="511"/>
        <v>112.78949841223199</v>
      </c>
      <c r="P1530">
        <f t="shared" si="512"/>
        <v>112.73690846070014</v>
      </c>
      <c r="Q1530">
        <f t="shared" si="513"/>
        <v>-1.4717075291209625</v>
      </c>
      <c r="R1530">
        <f t="shared" si="514"/>
        <v>114.26120594135296</v>
      </c>
      <c r="S1530">
        <f t="shared" si="515"/>
        <v>31.673147363180284</v>
      </c>
      <c r="T1530">
        <f t="shared" si="516"/>
        <v>13.125120064158423</v>
      </c>
      <c r="U1530">
        <f t="shared" si="517"/>
        <v>0.48918723660682262</v>
      </c>
      <c r="V1530" s="6">
        <f t="shared" si="519"/>
        <v>72192.000000458211</v>
      </c>
      <c r="W1530">
        <f t="shared" si="524"/>
        <v>13.129089219166815</v>
      </c>
      <c r="X1530">
        <f t="shared" si="525"/>
        <v>31.682418921793051</v>
      </c>
      <c r="Y1530">
        <f t="shared" si="520"/>
        <v>-1.4784395993426074</v>
      </c>
      <c r="Z1530">
        <f t="shared" si="521"/>
        <v>2.3712782725471185E-7</v>
      </c>
      <c r="AA1530">
        <f t="shared" si="523"/>
        <v>4.5652472816034641E-8</v>
      </c>
      <c r="AB1530">
        <f t="shared" si="522"/>
        <v>1.0010828618528618</v>
      </c>
      <c r="AC1530">
        <f t="shared" si="518"/>
        <v>2.0962908528518573</v>
      </c>
      <c r="AD1530">
        <f t="shared" si="526"/>
        <v>-1.1378619287572167E-11</v>
      </c>
      <c r="AE1530">
        <f t="shared" si="527"/>
        <v>-6.2779548706770968E-5</v>
      </c>
      <c r="AF1530">
        <f t="shared" si="528"/>
        <v>1.8042736778306405E-8</v>
      </c>
      <c r="AG1530" t="str">
        <f t="shared" si="529"/>
        <v>NaN</v>
      </c>
      <c r="AH1530">
        <f t="shared" si="530"/>
        <v>1.8042736778306405E-4</v>
      </c>
    </row>
    <row r="1531" spans="1:34">
      <c r="A1531" s="4">
        <v>43251.375578703701</v>
      </c>
      <c r="B1531" s="3">
        <v>-2.1303343054933101E-3</v>
      </c>
      <c r="C1531">
        <v>2.8845392697821799</v>
      </c>
      <c r="D1531">
        <v>3.7877773736036E-2</v>
      </c>
      <c r="E1531" s="3">
        <v>3.7754701284629801E-2</v>
      </c>
      <c r="F1531" s="3">
        <v>3.7644467078935102E-2</v>
      </c>
      <c r="G1531">
        <v>-4593105</v>
      </c>
      <c r="H1531">
        <v>13051797</v>
      </c>
      <c r="K1531">
        <f t="shared" si="507"/>
        <v>136.69171213115908</v>
      </c>
      <c r="L1531">
        <f t="shared" si="508"/>
        <v>91.585499350211421</v>
      </c>
      <c r="M1531">
        <f t="shared" si="509"/>
        <v>30.666740170152728</v>
      </c>
      <c r="N1531">
        <f t="shared" si="510"/>
        <v>0.12638794414485074</v>
      </c>
      <c r="O1531">
        <f t="shared" si="511"/>
        <v>112.75978032807983</v>
      </c>
      <c r="P1531">
        <f t="shared" si="512"/>
        <v>112.70711739534893</v>
      </c>
      <c r="Q1531">
        <f t="shared" si="513"/>
        <v>-1.4816455423407859</v>
      </c>
      <c r="R1531">
        <f t="shared" si="514"/>
        <v>114.24142587042061</v>
      </c>
      <c r="S1531">
        <f t="shared" si="515"/>
        <v>31.654503865046586</v>
      </c>
      <c r="T1531">
        <f t="shared" si="516"/>
        <v>13.129824680241883</v>
      </c>
      <c r="U1531">
        <f t="shared" si="517"/>
        <v>0.48910659126688316</v>
      </c>
      <c r="V1531" s="6">
        <f t="shared" si="519"/>
        <v>72252.000000025146</v>
      </c>
      <c r="W1531">
        <f t="shared" si="524"/>
        <v>13.128744836599918</v>
      </c>
      <c r="X1531">
        <f t="shared" si="525"/>
        <v>31.679995880131571</v>
      </c>
      <c r="Y1531">
        <f t="shared" si="520"/>
        <v>-1.476403913313689</v>
      </c>
      <c r="Z1531">
        <f t="shared" si="521"/>
        <v>3.7626894831475688E-7</v>
      </c>
      <c r="AA1531">
        <f t="shared" si="523"/>
        <v>-2.0049012770027746E-8</v>
      </c>
      <c r="AB1531">
        <f t="shared" si="522"/>
        <v>1.0010119185600435</v>
      </c>
      <c r="AC1531">
        <f t="shared" si="518"/>
        <v>2.0961773304657636</v>
      </c>
      <c r="AD1531">
        <f t="shared" si="526"/>
        <v>5.0037215299523013E-12</v>
      </c>
      <c r="AE1531">
        <f t="shared" si="527"/>
        <v>2.6046053518404482E-4</v>
      </c>
      <c r="AF1531">
        <f t="shared" si="528"/>
        <v>1.912415431756583E-9</v>
      </c>
      <c r="AG1531">
        <f t="shared" si="529"/>
        <v>5.0037215299523016E-10</v>
      </c>
      <c r="AH1531">
        <f t="shared" si="530"/>
        <v>1.9124154317565828E-5</v>
      </c>
    </row>
    <row r="1532" spans="1:34">
      <c r="A1532" s="4">
        <v>43251.376284722224</v>
      </c>
      <c r="B1532" s="3">
        <v>-2.1298467250017001E-3</v>
      </c>
      <c r="C1532">
        <v>2.8845345128993398</v>
      </c>
      <c r="D1532" s="3">
        <v>3.7874919606329098E-2</v>
      </c>
      <c r="E1532" s="3">
        <v>3.7751989861408201E-2</v>
      </c>
      <c r="F1532" s="3">
        <v>3.7639702716405703E-2</v>
      </c>
      <c r="G1532">
        <v>-4593253</v>
      </c>
      <c r="H1532">
        <v>13051797</v>
      </c>
      <c r="K1532">
        <f t="shared" si="507"/>
        <v>136.66065123933316</v>
      </c>
      <c r="L1532">
        <f t="shared" si="508"/>
        <v>91.560701169569441</v>
      </c>
      <c r="M1532">
        <f t="shared" si="509"/>
        <v>30.658436679230739</v>
      </c>
      <c r="N1532">
        <f t="shared" si="510"/>
        <v>0.12638650240766533</v>
      </c>
      <c r="O1532">
        <f t="shared" si="511"/>
        <v>112.75120780380539</v>
      </c>
      <c r="P1532">
        <f t="shared" si="512"/>
        <v>112.69900226643617</v>
      </c>
      <c r="Q1532">
        <f t="shared" si="513"/>
        <v>-1.4758586684793187</v>
      </c>
      <c r="R1532">
        <f t="shared" si="514"/>
        <v>114.2270664722847</v>
      </c>
      <c r="S1532">
        <f t="shared" si="515"/>
        <v>31.642342458216952</v>
      </c>
      <c r="T1532">
        <f t="shared" si="516"/>
        <v>13.129672918432892</v>
      </c>
      <c r="U1532">
        <f t="shared" si="517"/>
        <v>0.48910919272945941</v>
      </c>
      <c r="V1532" s="6">
        <f t="shared" si="519"/>
        <v>72313.000000454485</v>
      </c>
      <c r="W1532">
        <f t="shared" si="524"/>
        <v>13.128674792688003</v>
      </c>
      <c r="X1532">
        <f t="shared" si="525"/>
        <v>31.68011118335199</v>
      </c>
      <c r="Y1532">
        <f t="shared" si="520"/>
        <v>-1.477388660934859</v>
      </c>
      <c r="Z1532">
        <f t="shared" si="521"/>
        <v>8.1524938795076076E-8</v>
      </c>
      <c r="AA1532">
        <f t="shared" si="523"/>
        <v>3.1523723253902162E-8</v>
      </c>
      <c r="AB1532">
        <f t="shared" si="522"/>
        <v>1.0010470115188945</v>
      </c>
      <c r="AC1532">
        <f t="shared" si="518"/>
        <v>2.0961809924782142</v>
      </c>
      <c r="AD1532">
        <f t="shared" si="526"/>
        <v>-7.8622858726511282E-12</v>
      </c>
      <c r="AE1532">
        <f t="shared" si="527"/>
        <v>8.6797437348082096E-5</v>
      </c>
      <c r="AF1532">
        <f t="shared" si="528"/>
        <v>-9.0172261882547714E-9</v>
      </c>
      <c r="AG1532" t="str">
        <f t="shared" si="529"/>
        <v>NaN</v>
      </c>
      <c r="AH1532" t="str">
        <f t="shared" si="530"/>
        <v>NaN</v>
      </c>
    </row>
    <row r="1533" spans="1:34">
      <c r="A1533" s="4">
        <v>43251.376979166664</v>
      </c>
      <c r="B1533" s="3">
        <v>-2.1309051314347001E-3</v>
      </c>
      <c r="C1533">
        <v>2.8845701895206699</v>
      </c>
      <c r="D1533" s="3">
        <v>3.7871732494822903E-2</v>
      </c>
      <c r="E1533" s="3">
        <v>3.7748564905759799E-2</v>
      </c>
      <c r="F1533" s="3">
        <v>3.7636129444508698E-2</v>
      </c>
      <c r="G1533">
        <v>-4593393</v>
      </c>
      <c r="H1533">
        <v>13051797</v>
      </c>
      <c r="K1533">
        <f t="shared" si="507"/>
        <v>136.72807610207676</v>
      </c>
      <c r="L1533">
        <f t="shared" si="508"/>
        <v>91.632823065700919</v>
      </c>
      <c r="M1533">
        <f t="shared" si="509"/>
        <v>30.682586173036363</v>
      </c>
      <c r="N1533">
        <f t="shared" si="510"/>
        <v>0.12639731543656496</v>
      </c>
      <c r="O1533">
        <f t="shared" si="511"/>
        <v>112.74163515169845</v>
      </c>
      <c r="P1533">
        <f t="shared" si="512"/>
        <v>112.688751577283</v>
      </c>
      <c r="Q1533">
        <f t="shared" si="513"/>
        <v>-1.4746617719844721</v>
      </c>
      <c r="R1533">
        <f t="shared" si="514"/>
        <v>114.21629692368292</v>
      </c>
      <c r="S1533">
        <f t="shared" si="515"/>
        <v>31.66569402102601</v>
      </c>
      <c r="T1533">
        <f t="shared" si="516"/>
        <v>13.130811132001273</v>
      </c>
      <c r="U1533">
        <f t="shared" si="517"/>
        <v>0.48908968176012235</v>
      </c>
      <c r="V1533" s="6">
        <f t="shared" si="519"/>
        <v>72373.00000002142</v>
      </c>
      <c r="W1533">
        <f t="shared" si="524"/>
        <v>13.128631015243052</v>
      </c>
      <c r="X1533">
        <f t="shared" si="525"/>
        <v>31.678093935487862</v>
      </c>
      <c r="Y1533">
        <f t="shared" si="520"/>
        <v>-1.473959340897385</v>
      </c>
      <c r="Z1533">
        <f t="shared" si="521"/>
        <v>3.7940452349207583E-8</v>
      </c>
      <c r="AA1533">
        <f t="shared" si="523"/>
        <v>8.7531057466001092E-8</v>
      </c>
      <c r="AB1533">
        <f t="shared" si="522"/>
        <v>1.0009250471289999</v>
      </c>
      <c r="AC1533">
        <f t="shared" si="518"/>
        <v>2.0961535273848089</v>
      </c>
      <c r="AD1533">
        <f t="shared" si="526"/>
        <v>-2.1881498847753488E-11</v>
      </c>
      <c r="AE1533">
        <f t="shared" si="527"/>
        <v>-6.1037424734848545E-4</v>
      </c>
      <c r="AF1533">
        <f t="shared" si="528"/>
        <v>3.5687152883127364E-9</v>
      </c>
      <c r="AG1533" t="str">
        <f t="shared" si="529"/>
        <v>NaN</v>
      </c>
      <c r="AH1533">
        <f t="shared" si="530"/>
        <v>3.5687152883127367E-5</v>
      </c>
    </row>
    <row r="1534" spans="1:34">
      <c r="A1534" s="4">
        <v>43251.37767361111</v>
      </c>
      <c r="B1534" s="3">
        <v>-2.1309527002631502E-3</v>
      </c>
      <c r="C1534">
        <v>2.8845487835478698</v>
      </c>
      <c r="D1534" s="3">
        <v>3.7864502032898602E-2</v>
      </c>
      <c r="E1534" s="3">
        <v>3.7740620911408798E-2</v>
      </c>
      <c r="F1534" s="3">
        <v>3.7627827542801202E-2</v>
      </c>
      <c r="G1534">
        <v>-4593393</v>
      </c>
      <c r="H1534">
        <v>13051797</v>
      </c>
      <c r="K1534">
        <f t="shared" si="507"/>
        <v>136.73110643298662</v>
      </c>
      <c r="L1534">
        <f t="shared" si="508"/>
        <v>91.646766170848778</v>
      </c>
      <c r="M1534">
        <f t="shared" si="509"/>
        <v>30.687254920663097</v>
      </c>
      <c r="N1534">
        <f t="shared" si="510"/>
        <v>0.12639082761922457</v>
      </c>
      <c r="O1534">
        <f t="shared" si="511"/>
        <v>112.71991809020271</v>
      </c>
      <c r="P1534">
        <f t="shared" si="512"/>
        <v>112.66497567327541</v>
      </c>
      <c r="Q1534">
        <f t="shared" si="513"/>
        <v>-1.4713575822283644</v>
      </c>
      <c r="R1534">
        <f t="shared" si="514"/>
        <v>114.19127567243108</v>
      </c>
      <c r="S1534">
        <f t="shared" si="515"/>
        <v>31.668159975482006</v>
      </c>
      <c r="T1534">
        <f t="shared" si="516"/>
        <v>13.130128203860181</v>
      </c>
      <c r="U1534">
        <f t="shared" si="517"/>
        <v>0.48910138834172567</v>
      </c>
      <c r="V1534" s="6">
        <f t="shared" si="519"/>
        <v>72433.000000216998</v>
      </c>
      <c r="W1534">
        <f t="shared" si="524"/>
        <v>13.128493845915548</v>
      </c>
      <c r="X1534">
        <f t="shared" si="525"/>
        <v>31.680541150878312</v>
      </c>
      <c r="Y1534">
        <f t="shared" si="520"/>
        <v>-1.4761416429032768</v>
      </c>
      <c r="Z1534">
        <f t="shared" si="521"/>
        <v>-2.5609805210102016E-7</v>
      </c>
      <c r="AA1534">
        <f t="shared" si="523"/>
        <v>1.0746808863125763E-8</v>
      </c>
      <c r="AB1534">
        <f t="shared" si="522"/>
        <v>1.0010019278799447</v>
      </c>
      <c r="AC1534">
        <f t="shared" si="518"/>
        <v>2.0961700064408539</v>
      </c>
      <c r="AD1534">
        <f t="shared" si="526"/>
        <v>-2.682596184423923E-12</v>
      </c>
      <c r="AE1534">
        <f t="shared" si="527"/>
        <v>2.1364439649045807E-3</v>
      </c>
      <c r="AF1534">
        <f t="shared" si="528"/>
        <v>-1.2499563062500072E-10</v>
      </c>
      <c r="AG1534" t="str">
        <f t="shared" si="529"/>
        <v>NaN</v>
      </c>
      <c r="AH1534" t="str">
        <f t="shared" si="530"/>
        <v>NaN</v>
      </c>
    </row>
    <row r="1535" spans="1:34">
      <c r="A1535" s="4">
        <v>43251.378368055557</v>
      </c>
      <c r="B1535" s="3">
        <v>-2.13299815988648E-3</v>
      </c>
      <c r="C1535">
        <v>2.8844738626430599</v>
      </c>
      <c r="D1535" s="3">
        <v>3.7854417441267302E-2</v>
      </c>
      <c r="E1535" s="3">
        <v>3.7733497479348399E-2</v>
      </c>
      <c r="F1535" s="3">
        <v>3.7621443297011899E-2</v>
      </c>
      <c r="G1535">
        <v>-4593353</v>
      </c>
      <c r="H1535">
        <v>13051797</v>
      </c>
      <c r="K1535">
        <f t="shared" si="507"/>
        <v>136.86141066210934</v>
      </c>
      <c r="L1535">
        <f t="shared" si="508"/>
        <v>91.785462432957829</v>
      </c>
      <c r="M1535">
        <f t="shared" si="509"/>
        <v>30.733696358039612</v>
      </c>
      <c r="N1535">
        <f t="shared" si="510"/>
        <v>0.12636812025853028</v>
      </c>
      <c r="O1535">
        <f t="shared" si="511"/>
        <v>112.68962850443225</v>
      </c>
      <c r="P1535">
        <f t="shared" si="512"/>
        <v>112.64365566354361</v>
      </c>
      <c r="Q1535">
        <f t="shared" si="513"/>
        <v>-1.4824055744969939</v>
      </c>
      <c r="R1535">
        <f t="shared" si="514"/>
        <v>114.17203407892924</v>
      </c>
      <c r="S1535">
        <f t="shared" si="515"/>
        <v>31.721966741037608</v>
      </c>
      <c r="T1535">
        <f t="shared" si="516"/>
        <v>13.127737955366044</v>
      </c>
      <c r="U1535">
        <f t="shared" si="517"/>
        <v>0.48914236137734218</v>
      </c>
      <c r="V1535" s="6">
        <f t="shared" si="519"/>
        <v>72493.000000412576</v>
      </c>
      <c r="W1535">
        <f t="shared" si="524"/>
        <v>13.127953924094539</v>
      </c>
      <c r="X1535">
        <f t="shared" si="525"/>
        <v>31.67763427555748</v>
      </c>
      <c r="Y1535">
        <f t="shared" si="520"/>
        <v>-1.4792727847263716</v>
      </c>
      <c r="Z1535">
        <f t="shared" si="521"/>
        <v>5.058726981700306E-8</v>
      </c>
      <c r="AA1535">
        <f t="shared" si="523"/>
        <v>-7.839309675014962E-8</v>
      </c>
      <c r="AB1535">
        <f t="shared" si="522"/>
        <v>1.0011106335260462</v>
      </c>
      <c r="AC1535">
        <f t="shared" si="518"/>
        <v>2.096227683137017</v>
      </c>
      <c r="AD1535">
        <f t="shared" si="526"/>
        <v>1.9527440032139584E-11</v>
      </c>
      <c r="AE1535">
        <f t="shared" si="527"/>
        <v>1.6445591311209002E-4</v>
      </c>
      <c r="AF1535">
        <f t="shared" si="528"/>
        <v>1.1820255261272973E-8</v>
      </c>
      <c r="AG1535">
        <f t="shared" si="529"/>
        <v>1.9527440032139582E-9</v>
      </c>
      <c r="AH1535">
        <f t="shared" si="530"/>
        <v>1.1820255261272974E-4</v>
      </c>
    </row>
    <row r="1536" spans="1:34">
      <c r="A1536" s="4">
        <v>43251.379062499997</v>
      </c>
      <c r="B1536" s="3">
        <v>-2.1337949377630101E-3</v>
      </c>
      <c r="C1536">
        <v>2.8845678110792501</v>
      </c>
      <c r="D1536" s="3">
        <v>3.7847175087135802E-2</v>
      </c>
      <c r="E1536" s="3">
        <v>3.7727277855028697E-2</v>
      </c>
      <c r="F1536" s="3">
        <v>3.76147731894707E-2</v>
      </c>
      <c r="G1536">
        <v>-4593131</v>
      </c>
      <c r="H1536">
        <v>13051797</v>
      </c>
      <c r="K1536">
        <f t="shared" si="507"/>
        <v>136.91216870484902</v>
      </c>
      <c r="L1536">
        <f t="shared" si="508"/>
        <v>91.844988271355064</v>
      </c>
      <c r="M1536">
        <f t="shared" si="509"/>
        <v>30.753628153274555</v>
      </c>
      <c r="N1536">
        <f t="shared" si="510"/>
        <v>0.12639659456797231</v>
      </c>
      <c r="O1536">
        <f t="shared" si="511"/>
        <v>112.66787572408512</v>
      </c>
      <c r="P1536">
        <f t="shared" si="512"/>
        <v>112.62504069678324</v>
      </c>
      <c r="Q1536">
        <f t="shared" si="513"/>
        <v>-1.4840551974537561</v>
      </c>
      <c r="R1536">
        <f t="shared" si="514"/>
        <v>114.15193092153888</v>
      </c>
      <c r="S1536">
        <f t="shared" si="515"/>
        <v>31.742998284910392</v>
      </c>
      <c r="T1536">
        <f t="shared" si="516"/>
        <v>13.130735251096784</v>
      </c>
      <c r="U1536">
        <f t="shared" si="517"/>
        <v>0.48909098249141031</v>
      </c>
      <c r="V1536" s="6">
        <f t="shared" si="519"/>
        <v>72552.999999979511</v>
      </c>
      <c r="W1536">
        <f t="shared" si="524"/>
        <v>13.127918902138568</v>
      </c>
      <c r="X1536">
        <f t="shared" si="525"/>
        <v>31.675470579491904</v>
      </c>
      <c r="Y1536">
        <f t="shared" si="520"/>
        <v>-1.4822855325223638</v>
      </c>
      <c r="Z1536">
        <f t="shared" si="521"/>
        <v>8.5366017832272399E-8</v>
      </c>
      <c r="AA1536">
        <f t="shared" si="523"/>
        <v>-6.8538433817140834E-8</v>
      </c>
      <c r="AB1536">
        <f t="shared" si="522"/>
        <v>1.0012159525139392</v>
      </c>
      <c r="AC1536">
        <f t="shared" si="518"/>
        <v>2.0961553583910346</v>
      </c>
      <c r="AD1536">
        <f t="shared" si="526"/>
        <v>1.7037390642370262E-11</v>
      </c>
      <c r="AE1536">
        <f t="shared" si="527"/>
        <v>3.3242531631254724E-3</v>
      </c>
      <c r="AF1536">
        <f t="shared" si="528"/>
        <v>5.1019949753188134E-10</v>
      </c>
      <c r="AG1536">
        <f t="shared" si="529"/>
        <v>1.7037390642370262E-9</v>
      </c>
      <c r="AH1536">
        <f t="shared" si="530"/>
        <v>5.1019949753188136E-6</v>
      </c>
    </row>
    <row r="1537" spans="1:34">
      <c r="A1537" s="4">
        <v>43251.379756944443</v>
      </c>
      <c r="B1537" s="3">
        <v>-2.13190407683214E-3</v>
      </c>
      <c r="C1537">
        <v>2.8845059716022701</v>
      </c>
      <c r="D1537" s="3">
        <v>3.7842572802983303E-2</v>
      </c>
      <c r="E1537" s="3">
        <v>3.7720606326838602E-2</v>
      </c>
      <c r="F1537" s="3">
        <v>3.7608972578091197E-2</v>
      </c>
      <c r="G1537">
        <v>-4593083</v>
      </c>
      <c r="H1537">
        <v>13051797</v>
      </c>
      <c r="K1537">
        <f t="shared" si="507"/>
        <v>136.79171305118319</v>
      </c>
      <c r="L1537">
        <f t="shared" si="508"/>
        <v>91.732157468555599</v>
      </c>
      <c r="M1537">
        <f t="shared" si="509"/>
        <v>30.715847577340696</v>
      </c>
      <c r="N1537">
        <f t="shared" si="510"/>
        <v>0.1263778519845439</v>
      </c>
      <c r="O1537">
        <f t="shared" si="511"/>
        <v>112.6540525286922</v>
      </c>
      <c r="P1537">
        <f t="shared" si="512"/>
        <v>112.60507320853702</v>
      </c>
      <c r="Q1537">
        <f t="shared" si="513"/>
        <v>-1.4803958256163412</v>
      </c>
      <c r="R1537">
        <f t="shared" si="514"/>
        <v>114.13444835430855</v>
      </c>
      <c r="S1537">
        <f t="shared" si="515"/>
        <v>31.702778127751589</v>
      </c>
      <c r="T1537">
        <f t="shared" si="516"/>
        <v>13.128762347578004</v>
      </c>
      <c r="U1537">
        <f t="shared" si="517"/>
        <v>0.48912480150493198</v>
      </c>
      <c r="V1537" s="6">
        <f t="shared" si="519"/>
        <v>72613.000000175089</v>
      </c>
      <c r="W1537">
        <f t="shared" si="524"/>
        <v>13.128304143654088</v>
      </c>
      <c r="X1537">
        <f t="shared" si="525"/>
        <v>31.677787076954164</v>
      </c>
      <c r="Y1537">
        <f t="shared" si="520"/>
        <v>-1.4795478244618796</v>
      </c>
      <c r="Z1537">
        <f t="shared" si="521"/>
        <v>-3.0036191296541551E-7</v>
      </c>
      <c r="AA1537">
        <f t="shared" si="523"/>
        <v>-1.2138406364243107E-7</v>
      </c>
      <c r="AB1537">
        <f t="shared" si="522"/>
        <v>1.0011210314237871</v>
      </c>
      <c r="AC1537">
        <f t="shared" si="518"/>
        <v>2.0962029645529427</v>
      </c>
      <c r="AD1537">
        <f t="shared" si="526"/>
        <v>3.0230358884442515E-11</v>
      </c>
      <c r="AE1537">
        <f t="shared" si="527"/>
        <v>4.5971040832978645E-5</v>
      </c>
      <c r="AF1537">
        <f t="shared" si="528"/>
        <v>6.5462110405576775E-8</v>
      </c>
      <c r="AG1537">
        <f t="shared" si="529"/>
        <v>3.0230358884442516E-9</v>
      </c>
      <c r="AH1537">
        <f t="shared" si="530"/>
        <v>6.5462110405576778E-4</v>
      </c>
    </row>
    <row r="1538" spans="1:34">
      <c r="A1538" s="4">
        <v>43251.38045138889</v>
      </c>
      <c r="B1538" s="3">
        <v>-2.1297634795519101E-3</v>
      </c>
      <c r="C1538">
        <v>2.8844548351116801</v>
      </c>
      <c r="D1538" s="3">
        <v>3.7833534725577898E-2</v>
      </c>
      <c r="E1538" s="3">
        <v>3.7710569304035699E-2</v>
      </c>
      <c r="F1538" s="3">
        <v>3.7597907346116698E-2</v>
      </c>
      <c r="G1538">
        <v>-4593084</v>
      </c>
      <c r="H1538">
        <v>13051797</v>
      </c>
      <c r="K1538">
        <f t="shared" si="507"/>
        <v>136.65534816024075</v>
      </c>
      <c r="L1538">
        <f t="shared" si="508"/>
        <v>91.610337724337782</v>
      </c>
      <c r="M1538">
        <f t="shared" si="509"/>
        <v>30.675057119571427</v>
      </c>
      <c r="N1538">
        <f t="shared" si="510"/>
        <v>0.12636235330978265</v>
      </c>
      <c r="O1538">
        <f t="shared" si="511"/>
        <v>112.62690620182246</v>
      </c>
      <c r="P1538">
        <f t="shared" si="512"/>
        <v>112.57503299449108</v>
      </c>
      <c r="Q1538">
        <f t="shared" si="513"/>
        <v>-1.4741924503155417</v>
      </c>
      <c r="R1538">
        <f t="shared" si="514"/>
        <v>114.10109865213801</v>
      </c>
      <c r="S1538">
        <f t="shared" si="515"/>
        <v>31.657852086448454</v>
      </c>
      <c r="T1538">
        <f t="shared" si="516"/>
        <v>13.12713090812945</v>
      </c>
      <c r="U1538">
        <f t="shared" si="517"/>
        <v>0.48915276722765727</v>
      </c>
      <c r="V1538" s="6">
        <f t="shared" si="519"/>
        <v>72673.000000370666</v>
      </c>
      <c r="W1538">
        <f t="shared" si="524"/>
        <v>13.128143626355946</v>
      </c>
      <c r="X1538">
        <f t="shared" si="525"/>
        <v>31.682560584745467</v>
      </c>
      <c r="Y1538">
        <f t="shared" si="520"/>
        <v>-1.4760351798615829</v>
      </c>
      <c r="Z1538">
        <f t="shared" si="521"/>
        <v>-2.4771039097817082E-7</v>
      </c>
      <c r="AA1538">
        <f t="shared" si="523"/>
        <v>-1.1370563895183219E-7</v>
      </c>
      <c r="AB1538">
        <f t="shared" si="522"/>
        <v>1.0009985998030451</v>
      </c>
      <c r="AC1538">
        <f t="shared" si="518"/>
        <v>2.0962423311868363</v>
      </c>
      <c r="AD1538">
        <f t="shared" si="526"/>
        <v>2.838599281921691E-11</v>
      </c>
      <c r="AE1538">
        <f t="shared" si="527"/>
        <v>-1.6666317574965575E-5</v>
      </c>
      <c r="AF1538">
        <f t="shared" si="528"/>
        <v>-1.6954909326346121E-7</v>
      </c>
      <c r="AG1538">
        <f t="shared" si="529"/>
        <v>2.8385992819216909E-9</v>
      </c>
      <c r="AH1538" t="str">
        <f t="shared" si="530"/>
        <v>NaN</v>
      </c>
    </row>
    <row r="1539" spans="1:34">
      <c r="A1539" s="4">
        <v>43251.381157407406</v>
      </c>
      <c r="B1539" s="3">
        <v>-2.12952563540966E-3</v>
      </c>
      <c r="C1539">
        <v>2.8844120231660799</v>
      </c>
      <c r="D1539" s="3">
        <v>3.78244847559654E-2</v>
      </c>
      <c r="E1539" s="3">
        <v>3.7700817694203602E-2</v>
      </c>
      <c r="F1539" s="3">
        <v>3.7588664482809703E-2</v>
      </c>
      <c r="G1539">
        <v>-4593076</v>
      </c>
      <c r="H1539">
        <v>13051797</v>
      </c>
      <c r="K1539">
        <f t="shared" si="507"/>
        <v>136.64019650569142</v>
      </c>
      <c r="L1539">
        <f t="shared" si="508"/>
        <v>91.6073357294852</v>
      </c>
      <c r="M1539">
        <f t="shared" si="509"/>
        <v>30.674051923369088</v>
      </c>
      <c r="N1539">
        <f t="shared" si="510"/>
        <v>0.12634937767510185</v>
      </c>
      <c r="O1539">
        <f t="shared" si="511"/>
        <v>112.59972415610163</v>
      </c>
      <c r="P1539">
        <f t="shared" si="512"/>
        <v>112.54584700454156</v>
      </c>
      <c r="Q1539">
        <f t="shared" si="513"/>
        <v>-1.4735172636528659</v>
      </c>
      <c r="R1539">
        <f t="shared" si="514"/>
        <v>114.0732414197545</v>
      </c>
      <c r="S1539">
        <f t="shared" si="515"/>
        <v>31.656396765804331</v>
      </c>
      <c r="T1539">
        <f t="shared" si="516"/>
        <v>13.12576505184726</v>
      </c>
      <c r="U1539">
        <f t="shared" si="517"/>
        <v>0.48917618039086358</v>
      </c>
      <c r="V1539" s="6">
        <f t="shared" si="519"/>
        <v>72734.000000171363</v>
      </c>
      <c r="W1539">
        <f t="shared" si="524"/>
        <v>13.128190322297227</v>
      </c>
      <c r="X1539">
        <f t="shared" si="525"/>
        <v>31.687692319687095</v>
      </c>
      <c r="Y1539">
        <f t="shared" si="520"/>
        <v>-1.476127364453357</v>
      </c>
      <c r="Z1539">
        <f t="shared" si="521"/>
        <v>1.5050757932613764E-7</v>
      </c>
      <c r="AA1539">
        <f t="shared" si="523"/>
        <v>-2.156454035950547E-8</v>
      </c>
      <c r="AB1539">
        <f t="shared" si="522"/>
        <v>1.0010018907986953</v>
      </c>
      <c r="AC1539">
        <f t="shared" si="518"/>
        <v>2.0962752892989256</v>
      </c>
      <c r="AD1539">
        <f t="shared" si="526"/>
        <v>5.3832183635882535E-12</v>
      </c>
      <c r="AE1539">
        <f t="shared" si="527"/>
        <v>-3.0817284372172105E-5</v>
      </c>
      <c r="AF1539">
        <f t="shared" si="528"/>
        <v>-1.7389162536786679E-8</v>
      </c>
      <c r="AG1539">
        <f t="shared" si="529"/>
        <v>5.3832183635882537E-10</v>
      </c>
      <c r="AH1539" t="str">
        <f t="shared" si="530"/>
        <v>NaN</v>
      </c>
    </row>
    <row r="1540" spans="1:34">
      <c r="A1540" s="4">
        <v>43251.381851851853</v>
      </c>
      <c r="B1540" s="3">
        <v>-2.13019159900796E-3</v>
      </c>
      <c r="C1540">
        <v>2.88451191770582</v>
      </c>
      <c r="D1540" s="3">
        <v>3.7810975208685697E-2</v>
      </c>
      <c r="E1540" s="3">
        <v>3.7688640074120497E-2</v>
      </c>
      <c r="F1540" s="3">
        <v>3.75775754290225E-2</v>
      </c>
      <c r="G1540">
        <v>-4593333</v>
      </c>
      <c r="H1540">
        <v>13051797</v>
      </c>
      <c r="K1540">
        <f t="shared" si="507"/>
        <v>136.68262113842948</v>
      </c>
      <c r="L1540">
        <f t="shared" si="508"/>
        <v>91.66433682250387</v>
      </c>
      <c r="M1540">
        <f t="shared" si="509"/>
        <v>30.693138325926483</v>
      </c>
      <c r="N1540">
        <f t="shared" si="510"/>
        <v>0.12637965415602564</v>
      </c>
      <c r="O1540">
        <f t="shared" si="511"/>
        <v>112.55914754120145</v>
      </c>
      <c r="P1540">
        <f t="shared" si="512"/>
        <v>112.50940010977504</v>
      </c>
      <c r="Q1540">
        <f t="shared" si="513"/>
        <v>-1.4806723793916632</v>
      </c>
      <c r="R1540">
        <f t="shared" si="514"/>
        <v>114.03981992059312</v>
      </c>
      <c r="S1540">
        <f t="shared" si="515"/>
        <v>31.680253245520927</v>
      </c>
      <c r="T1540">
        <f t="shared" si="516"/>
        <v>13.12895204983924</v>
      </c>
      <c r="U1540">
        <f t="shared" si="517"/>
        <v>0.48912154967671179</v>
      </c>
      <c r="V1540" s="6">
        <f t="shared" si="519"/>
        <v>72794.000000366941</v>
      </c>
      <c r="W1540">
        <f t="shared" si="524"/>
        <v>13.127904309656914</v>
      </c>
      <c r="X1540">
        <f t="shared" si="525"/>
        <v>31.693823729222906</v>
      </c>
      <c r="Y1540">
        <f t="shared" si="520"/>
        <v>-1.4792621185834776</v>
      </c>
      <c r="Z1540">
        <f t="shared" si="521"/>
        <v>-3.3197895642782402E-7</v>
      </c>
      <c r="AA1540">
        <f t="shared" si="523"/>
        <v>-1.9306180177895817E-8</v>
      </c>
      <c r="AB1540">
        <f t="shared" si="522"/>
        <v>1.0011118468191669</v>
      </c>
      <c r="AC1540">
        <f t="shared" si="518"/>
        <v>2.0961983870373793</v>
      </c>
      <c r="AD1540">
        <f t="shared" si="526"/>
        <v>4.8090678999735567E-12</v>
      </c>
      <c r="AE1540">
        <f t="shared" si="527"/>
        <v>-1.6422115608582318E-4</v>
      </c>
      <c r="AF1540">
        <f t="shared" si="528"/>
        <v>-2.9151629775973378E-9</v>
      </c>
      <c r="AG1540">
        <f t="shared" si="529"/>
        <v>4.8090678999735562E-10</v>
      </c>
      <c r="AH1540" t="str">
        <f t="shared" si="530"/>
        <v>NaN</v>
      </c>
    </row>
    <row r="1541" spans="1:34">
      <c r="A1541" s="4">
        <v>43251.3825462963</v>
      </c>
      <c r="B1541" s="3">
        <v>-2.1289072406398199E-3</v>
      </c>
      <c r="C1541">
        <v>2.8842871549914002</v>
      </c>
      <c r="D1541" s="3">
        <v>3.7800188976834799E-2</v>
      </c>
      <c r="E1541" s="3">
        <v>3.76782106084829E-2</v>
      </c>
      <c r="F1541">
        <v>3.7567796574930999E-2</v>
      </c>
      <c r="G1541">
        <v>-4593495</v>
      </c>
      <c r="H1541">
        <v>13051797</v>
      </c>
      <c r="K1541">
        <f t="shared" si="507"/>
        <v>136.60080220386388</v>
      </c>
      <c r="L1541">
        <f t="shared" si="508"/>
        <v>91.595372102643154</v>
      </c>
      <c r="M1541">
        <f t="shared" si="509"/>
        <v>30.670045989695517</v>
      </c>
      <c r="N1541">
        <f t="shared" si="510"/>
        <v>0.12631153207394571</v>
      </c>
      <c r="O1541">
        <f t="shared" si="511"/>
        <v>112.52675054321357</v>
      </c>
      <c r="P1541">
        <f t="shared" si="512"/>
        <v>112.47818533759703</v>
      </c>
      <c r="Q1541">
        <f t="shared" si="513"/>
        <v>-1.4835967127059035</v>
      </c>
      <c r="R1541">
        <f t="shared" si="514"/>
        <v>114.01034725591947</v>
      </c>
      <c r="S1541">
        <f t="shared" si="515"/>
        <v>31.659110464832786</v>
      </c>
      <c r="T1541">
        <f t="shared" si="516"/>
        <v>13.121781304357141</v>
      </c>
      <c r="U1541">
        <f t="shared" si="517"/>
        <v>0.48924446878355576</v>
      </c>
      <c r="V1541" s="6">
        <f t="shared" si="519"/>
        <v>72854.000000562519</v>
      </c>
      <c r="W1541">
        <f t="shared" si="524"/>
        <v>13.127755466344105</v>
      </c>
      <c r="X1541">
        <f t="shared" si="525"/>
        <v>31.691532904248945</v>
      </c>
      <c r="Y1541">
        <f t="shared" si="520"/>
        <v>-1.4813321437732963</v>
      </c>
      <c r="Z1541">
        <f t="shared" si="521"/>
        <v>-2.0234907926682801E-7</v>
      </c>
      <c r="AA1541">
        <f t="shared" si="523"/>
        <v>2.5409352741155482E-8</v>
      </c>
      <c r="AB1541">
        <f t="shared" si="522"/>
        <v>1.0011858680275341</v>
      </c>
      <c r="AC1541">
        <f t="shared" si="518"/>
        <v>2.0963714171258623</v>
      </c>
      <c r="AD1541">
        <f t="shared" si="526"/>
        <v>-6.3210131318483613E-12</v>
      </c>
      <c r="AE1541">
        <f t="shared" si="527"/>
        <v>1.043766490344441E-4</v>
      </c>
      <c r="AF1541">
        <f t="shared" si="528"/>
        <v>-6.0285709800799559E-9</v>
      </c>
      <c r="AG1541" t="str">
        <f t="shared" si="529"/>
        <v>NaN</v>
      </c>
      <c r="AH1541" t="str">
        <f t="shared" si="530"/>
        <v>NaN</v>
      </c>
    </row>
    <row r="1542" spans="1:34">
      <c r="A1542" s="4">
        <v>43251.383240740739</v>
      </c>
      <c r="B1542" s="3">
        <v>-2.1287645341544698E-3</v>
      </c>
      <c r="C1542">
        <v>2.8844358075802998</v>
      </c>
      <c r="D1542" s="3">
        <v>3.7795943458895601E-2</v>
      </c>
      <c r="E1542" s="3">
        <v>3.76727401932112E-2</v>
      </c>
      <c r="F1542" s="3">
        <v>3.7562281825303197E-2</v>
      </c>
      <c r="G1542">
        <v>-4593143</v>
      </c>
      <c r="H1542">
        <v>13051797</v>
      </c>
      <c r="K1542">
        <f t="shared" si="507"/>
        <v>136.59171121113428</v>
      </c>
      <c r="L1542">
        <f t="shared" si="508"/>
        <v>91.593530198108979</v>
      </c>
      <c r="M1542">
        <f t="shared" si="509"/>
        <v>30.669429241321939</v>
      </c>
      <c r="N1542">
        <f t="shared" si="510"/>
        <v>0.12635658636103489</v>
      </c>
      <c r="O1542">
        <f t="shared" si="511"/>
        <v>112.51399891335477</v>
      </c>
      <c r="P1542">
        <f t="shared" si="512"/>
        <v>112.46181270908865</v>
      </c>
      <c r="Q1542">
        <f t="shared" si="513"/>
        <v>-1.4797273392223218</v>
      </c>
      <c r="R1542">
        <f t="shared" si="514"/>
        <v>113.99372625257709</v>
      </c>
      <c r="S1542">
        <f t="shared" si="515"/>
        <v>31.655914134136822</v>
      </c>
      <c r="T1542">
        <f t="shared" si="516"/>
        <v>13.126523860892844</v>
      </c>
      <c r="U1542">
        <f t="shared" si="517"/>
        <v>0.48916317307797264</v>
      </c>
      <c r="V1542" s="6">
        <f t="shared" si="519"/>
        <v>72914.000000129454</v>
      </c>
      <c r="W1542">
        <f t="shared" si="524"/>
        <v>13.127530742126725</v>
      </c>
      <c r="X1542">
        <f t="shared" si="525"/>
        <v>31.688632779909117</v>
      </c>
      <c r="Y1542">
        <f t="shared" si="520"/>
        <v>-1.4805564473924686</v>
      </c>
      <c r="Z1542">
        <f t="shared" si="521"/>
        <v>6.9557495996328998E-7</v>
      </c>
      <c r="AA1542">
        <f t="shared" si="523"/>
        <v>5.3118126570000677E-8</v>
      </c>
      <c r="AB1542">
        <f t="shared" si="522"/>
        <v>1.0011584952708266</v>
      </c>
      <c r="AC1542">
        <f t="shared" si="518"/>
        <v>2.0962569792366557</v>
      </c>
      <c r="AD1542">
        <f t="shared" si="526"/>
        <v>-1.322024819150179E-11</v>
      </c>
      <c r="AE1542">
        <f t="shared" si="527"/>
        <v>1.5302528383733283E-4</v>
      </c>
      <c r="AF1542">
        <f t="shared" si="528"/>
        <v>-8.6001782122352617E-9</v>
      </c>
      <c r="AG1542" t="str">
        <f t="shared" si="529"/>
        <v>NaN</v>
      </c>
      <c r="AH1542" t="str">
        <f t="shared" si="530"/>
        <v>NaN</v>
      </c>
    </row>
    <row r="1543" spans="1:34">
      <c r="A1543" s="4">
        <v>43251.383935185186</v>
      </c>
      <c r="B1543" s="3">
        <v>-2.1307981015706899E-3</v>
      </c>
      <c r="C1543">
        <v>2.8845487835478698</v>
      </c>
      <c r="D1543" s="3">
        <v>3.7785252364701601E-2</v>
      </c>
      <c r="E1543" s="3">
        <v>3.7663428595042202E-2</v>
      </c>
      <c r="F1543" s="3">
        <v>3.7551168949703402E-2</v>
      </c>
      <c r="G1543">
        <v>-4593069</v>
      </c>
      <c r="H1543">
        <v>13051797</v>
      </c>
      <c r="K1543">
        <f t="shared" si="507"/>
        <v>136.72125785752971</v>
      </c>
      <c r="L1543">
        <f t="shared" si="508"/>
        <v>91.737684618340865</v>
      </c>
      <c r="M1543">
        <f t="shared" si="509"/>
        <v>30.717698303356812</v>
      </c>
      <c r="N1543">
        <f t="shared" si="510"/>
        <v>0.12639082761922457</v>
      </c>
      <c r="O1543">
        <f t="shared" si="511"/>
        <v>112.48188766617602</v>
      </c>
      <c r="P1543">
        <f t="shared" si="512"/>
        <v>112.43394364795374</v>
      </c>
      <c r="Q1543">
        <f t="shared" si="513"/>
        <v>-1.4783452902491803</v>
      </c>
      <c r="R1543">
        <f t="shared" si="514"/>
        <v>113.9602329564252</v>
      </c>
      <c r="S1543">
        <f t="shared" si="515"/>
        <v>31.7032618301896</v>
      </c>
      <c r="T1543">
        <f t="shared" si="516"/>
        <v>13.130128203860181</v>
      </c>
      <c r="U1543">
        <f t="shared" si="517"/>
        <v>0.48910138834172567</v>
      </c>
      <c r="V1543" s="6">
        <f t="shared" si="519"/>
        <v>72974.000000325032</v>
      </c>
      <c r="W1543">
        <f t="shared" si="524"/>
        <v>13.127008331283701</v>
      </c>
      <c r="X1543">
        <f t="shared" si="525"/>
        <v>31.684451539900358</v>
      </c>
      <c r="Y1543">
        <f t="shared" si="520"/>
        <v>-1.4806096702290954</v>
      </c>
      <c r="Z1543">
        <f t="shared" si="521"/>
        <v>1.0117453910354005E-7</v>
      </c>
      <c r="AA1543">
        <f t="shared" si="523"/>
        <v>6.9803864784998829E-9</v>
      </c>
      <c r="AB1543">
        <f t="shared" si="522"/>
        <v>1.0011584001840399</v>
      </c>
      <c r="AC1543">
        <f t="shared" si="518"/>
        <v>2.0961700064408539</v>
      </c>
      <c r="AD1543">
        <f t="shared" si="526"/>
        <v>-1.7371715046970811E-12</v>
      </c>
      <c r="AE1543">
        <f t="shared" si="527"/>
        <v>1.4867504893107197E-4</v>
      </c>
      <c r="AF1543">
        <f t="shared" si="528"/>
        <v>-1.1631497797159165E-9</v>
      </c>
      <c r="AG1543" t="str">
        <f t="shared" si="529"/>
        <v>NaN</v>
      </c>
      <c r="AH1543" t="str">
        <f t="shared" si="530"/>
        <v>NaN</v>
      </c>
    </row>
    <row r="1544" spans="1:34">
      <c r="A1544" s="4">
        <v>43251.384629629632</v>
      </c>
      <c r="B1544" s="3">
        <v>-2.1311786521982898E-3</v>
      </c>
      <c r="C1544">
        <v>2.8844738626430599</v>
      </c>
      <c r="D1544" s="3">
        <v>3.7779865194879698E-2</v>
      </c>
      <c r="E1544">
        <v>3.7658433868055001E-2</v>
      </c>
      <c r="F1544" s="3">
        <v>3.7547595677806397E-2</v>
      </c>
      <c r="G1544">
        <v>-4593223</v>
      </c>
      <c r="H1544">
        <v>13051797</v>
      </c>
      <c r="K1544">
        <f t="shared" si="507"/>
        <v>136.7455005048086</v>
      </c>
      <c r="L1544">
        <f t="shared" si="508"/>
        <v>91.766624299007646</v>
      </c>
      <c r="M1544">
        <f t="shared" si="509"/>
        <v>30.727388545523006</v>
      </c>
      <c r="N1544">
        <f t="shared" si="510"/>
        <v>0.12636812025853028</v>
      </c>
      <c r="O1544">
        <f t="shared" si="511"/>
        <v>112.46570702660763</v>
      </c>
      <c r="P1544">
        <f t="shared" si="512"/>
        <v>112.41899472627219</v>
      </c>
      <c r="Q1544">
        <f t="shared" si="513"/>
        <v>-1.4837563812157839</v>
      </c>
      <c r="R1544">
        <f t="shared" si="514"/>
        <v>113.94946340782342</v>
      </c>
      <c r="S1544">
        <f t="shared" si="515"/>
        <v>31.716559466333528</v>
      </c>
      <c r="T1544">
        <f t="shared" si="516"/>
        <v>13.127737955366044</v>
      </c>
      <c r="U1544">
        <f t="shared" si="517"/>
        <v>0.48914236137734218</v>
      </c>
      <c r="V1544" s="6">
        <f t="shared" si="519"/>
        <v>73034.000000520609</v>
      </c>
      <c r="W1544">
        <f t="shared" si="524"/>
        <v>13.126926613386454</v>
      </c>
      <c r="X1544">
        <f t="shared" si="525"/>
        <v>31.682739291632736</v>
      </c>
      <c r="Y1544">
        <f t="shared" si="520"/>
        <v>-1.4806816055997321</v>
      </c>
      <c r="Z1544">
        <f t="shared" si="521"/>
        <v>1.2646817467943517E-8</v>
      </c>
      <c r="AA1544">
        <f t="shared" si="523"/>
        <v>2.7529598233119442E-8</v>
      </c>
      <c r="AB1544">
        <f t="shared" si="522"/>
        <v>1.0011605401648582</v>
      </c>
      <c r="AC1544">
        <f t="shared" si="518"/>
        <v>2.096227683137017</v>
      </c>
      <c r="AD1544">
        <f t="shared" si="526"/>
        <v>-6.8509997481433378E-12</v>
      </c>
      <c r="AE1544">
        <f t="shared" si="527"/>
        <v>1.2635714139319523E-4</v>
      </c>
      <c r="AF1544">
        <f t="shared" si="528"/>
        <v>-5.397407340189558E-9</v>
      </c>
      <c r="AG1544" t="str">
        <f t="shared" si="529"/>
        <v>NaN</v>
      </c>
      <c r="AH1544" t="str">
        <f t="shared" si="530"/>
        <v>NaN</v>
      </c>
    </row>
    <row r="1545" spans="1:34">
      <c r="A1545" s="4">
        <v>43251.385324074072</v>
      </c>
      <c r="B1545" s="3">
        <v>-2.13076242494935E-3</v>
      </c>
      <c r="C1545">
        <v>2.8845535404307201</v>
      </c>
      <c r="D1545" s="3">
        <v>3.7772206613499303E-2</v>
      </c>
      <c r="E1545">
        <v>3.7651239082752003E-2</v>
      </c>
      <c r="F1545" s="3">
        <v>3.7538698230782798E-2</v>
      </c>
      <c r="G1545">
        <v>-4593395</v>
      </c>
      <c r="H1545">
        <v>13051797</v>
      </c>
      <c r="K1545">
        <f t="shared" si="507"/>
        <v>136.71898510934716</v>
      </c>
      <c r="L1545">
        <f t="shared" si="508"/>
        <v>91.7518045166821</v>
      </c>
      <c r="M1545">
        <f t="shared" si="509"/>
        <v>30.722426248902032</v>
      </c>
      <c r="N1545">
        <f t="shared" si="510"/>
        <v>0.1263922693564131</v>
      </c>
      <c r="O1545">
        <f t="shared" si="511"/>
        <v>112.44270408647056</v>
      </c>
      <c r="P1545">
        <f t="shared" si="512"/>
        <v>112.3974611605166</v>
      </c>
      <c r="Q1545">
        <f t="shared" si="513"/>
        <v>-1.4799431453342322</v>
      </c>
      <c r="R1545">
        <f t="shared" si="514"/>
        <v>113.92264723180479</v>
      </c>
      <c r="S1545">
        <f t="shared" si="515"/>
        <v>31.709055012458187</v>
      </c>
      <c r="T1545">
        <f t="shared" si="516"/>
        <v>13.130279965669496</v>
      </c>
      <c r="U1545">
        <f t="shared" si="517"/>
        <v>0.48909878687914404</v>
      </c>
      <c r="V1545" s="6">
        <f t="shared" si="519"/>
        <v>73094.000000087544</v>
      </c>
      <c r="W1545">
        <f t="shared" si="524"/>
        <v>13.127125071136891</v>
      </c>
      <c r="X1545">
        <f t="shared" si="525"/>
        <v>31.685791526229821</v>
      </c>
      <c r="Y1545">
        <f t="shared" si="520"/>
        <v>-1.4836522474640315</v>
      </c>
      <c r="Z1545">
        <f t="shared" si="521"/>
        <v>-5.3748974176254386E-8</v>
      </c>
      <c r="AA1545">
        <f t="shared" si="523"/>
        <v>5.8493400053617376E-9</v>
      </c>
      <c r="AB1545">
        <f t="shared" si="522"/>
        <v>1.0012654740270326</v>
      </c>
      <c r="AC1545">
        <f t="shared" si="518"/>
        <v>2.0961663444283949</v>
      </c>
      <c r="AD1545">
        <f t="shared" si="526"/>
        <v>-1.4527062290037719E-12</v>
      </c>
      <c r="AE1545">
        <f t="shared" si="527"/>
        <v>1.2697178028175753E-4</v>
      </c>
      <c r="AF1545">
        <f t="shared" si="528"/>
        <v>-1.1389420455418342E-9</v>
      </c>
      <c r="AG1545" t="str">
        <f t="shared" si="529"/>
        <v>NaN</v>
      </c>
      <c r="AH1545" t="str">
        <f t="shared" si="530"/>
        <v>NaN</v>
      </c>
    </row>
    <row r="1546" spans="1:34">
      <c r="A1546" s="4">
        <v>43251.386018518519</v>
      </c>
      <c r="B1546" s="3">
        <v>-2.1321775975957301E-3</v>
      </c>
      <c r="C1546">
        <v>2.8844536458909702</v>
      </c>
      <c r="D1546" s="3">
        <v>3.7766843228091602E-2</v>
      </c>
      <c r="E1546" s="3">
        <v>3.7645721098651802E-2</v>
      </c>
      <c r="F1546" s="3">
        <v>3.7535780058733502E-2</v>
      </c>
      <c r="G1546">
        <v>-4593331</v>
      </c>
      <c r="H1546">
        <v>13051797</v>
      </c>
      <c r="K1546">
        <f t="shared" si="507"/>
        <v>136.80913745391504</v>
      </c>
      <c r="L1546">
        <f t="shared" si="508"/>
        <v>91.845792771850185</v>
      </c>
      <c r="M1546">
        <f t="shared" si="509"/>
        <v>30.753897534430148</v>
      </c>
      <c r="N1546">
        <f t="shared" si="510"/>
        <v>0.12636199287548633</v>
      </c>
      <c r="O1546">
        <f t="shared" si="511"/>
        <v>112.42659488460437</v>
      </c>
      <c r="P1546">
        <f t="shared" si="512"/>
        <v>112.3809461613254</v>
      </c>
      <c r="Q1546">
        <f t="shared" si="513"/>
        <v>-1.487257215842078</v>
      </c>
      <c r="R1546">
        <f t="shared" si="514"/>
        <v>113.91385210044645</v>
      </c>
      <c r="S1546">
        <f t="shared" si="515"/>
        <v>31.745402344991533</v>
      </c>
      <c r="T1546">
        <f t="shared" si="516"/>
        <v>13.127092967677205</v>
      </c>
      <c r="U1546">
        <f t="shared" si="517"/>
        <v>0.48915341759330122</v>
      </c>
      <c r="V1546" s="6">
        <f t="shared" si="519"/>
        <v>73154.000000283122</v>
      </c>
      <c r="W1546">
        <f t="shared" si="524"/>
        <v>13.127300180916667</v>
      </c>
      <c r="X1546">
        <f t="shared" si="525"/>
        <v>31.687006490954602</v>
      </c>
      <c r="Y1546">
        <f t="shared" si="520"/>
        <v>-1.4827293844470451</v>
      </c>
      <c r="Z1546">
        <f t="shared" si="521"/>
        <v>-1.7245660131436797E-7</v>
      </c>
      <c r="AA1546">
        <f t="shared" si="523"/>
        <v>-5.9191435472859749E-8</v>
      </c>
      <c r="AB1546">
        <f t="shared" si="522"/>
        <v>1.0012315717625</v>
      </c>
      <c r="AC1546">
        <f t="shared" si="518"/>
        <v>2.0962432466899488</v>
      </c>
      <c r="AD1546">
        <f t="shared" si="526"/>
        <v>1.4710111403660865E-11</v>
      </c>
      <c r="AE1546">
        <f t="shared" si="527"/>
        <v>8.2521524509785531E-5</v>
      </c>
      <c r="AF1546">
        <f t="shared" si="528"/>
        <v>1.7745153284490448E-8</v>
      </c>
      <c r="AG1546">
        <f t="shared" si="529"/>
        <v>1.4710111403660865E-9</v>
      </c>
      <c r="AH1546">
        <f t="shared" si="530"/>
        <v>1.7745153284490448E-4</v>
      </c>
    </row>
    <row r="1547" spans="1:34">
      <c r="A1547" s="4">
        <v>43251.386724537035</v>
      </c>
      <c r="B1547" s="3">
        <v>-2.1271353017800702E-3</v>
      </c>
      <c r="C1547">
        <v>2.8844881332916001</v>
      </c>
      <c r="D1547" s="3">
        <v>3.7758185701313798E-2</v>
      </c>
      <c r="E1547" s="3">
        <v>3.7634447286309297E-2</v>
      </c>
      <c r="F1547" s="3">
        <v>3.7525072153948701E-2</v>
      </c>
      <c r="G1547">
        <v>-4593153</v>
      </c>
      <c r="H1547">
        <v>13051797</v>
      </c>
      <c r="K1547">
        <f t="shared" ref="K1547:K1610" si="531">(B1547-$B$19)*($B$17/$B$18)</f>
        <v>136.48792237747239</v>
      </c>
      <c r="L1547">
        <f t="shared" ref="L1547:L1610" si="532">K1547-R1547*$B$8+$D$8</f>
        <v>91.538653138793364</v>
      </c>
      <c r="M1547">
        <f t="shared" ref="M1547:M1610" si="533">L1547/((($B$7/2))^2*PI())</f>
        <v>30.651054056043986</v>
      </c>
      <c r="N1547">
        <f t="shared" ref="N1547:N1610" si="534">(C1547-$C$19)*($C$17/$C$18)</f>
        <v>0.1263724454700926</v>
      </c>
      <c r="O1547">
        <f t="shared" ref="O1547:O1610" si="535">(D1547-$D$19)*($D$17/$D$18)</f>
        <v>112.40059156097126</v>
      </c>
      <c r="P1547">
        <f t="shared" ref="P1547:P1610" si="536">(E1547-$E$19)*($E$17/$E$18)</f>
        <v>112.34720430953</v>
      </c>
      <c r="Q1547">
        <f t="shared" ref="Q1547:Q1610" si="537">O1547-R1547</f>
        <v>-1.4809877921648251</v>
      </c>
      <c r="R1547">
        <f t="shared" ref="R1547:R1610" si="538">(F1547-$F$19)*($F$17/$F$18)</f>
        <v>113.88157935313609</v>
      </c>
      <c r="S1547">
        <f t="shared" ref="S1547:S1610" si="539">M1547-(2/3)*Q1547</f>
        <v>31.638379250820535</v>
      </c>
      <c r="T1547">
        <f t="shared" ref="T1547:T1610" si="540">N1547/$D$7*100-$N$30/$D$7*100</f>
        <v>13.128193240793657</v>
      </c>
      <c r="U1547">
        <f t="shared" ref="U1547:U1610" si="541">(2.40665404368-T1547*2.40665404368/100-$N$8)/$N$8</f>
        <v>0.48913455698960306</v>
      </c>
      <c r="V1547" s="6">
        <f t="shared" si="519"/>
        <v>73215.000000083819</v>
      </c>
      <c r="W1547">
        <f t="shared" si="524"/>
        <v>13.127320610390978</v>
      </c>
      <c r="X1547">
        <f t="shared" si="525"/>
        <v>31.689228274547133</v>
      </c>
      <c r="Y1547">
        <f t="shared" si="520"/>
        <v>-1.483380556250945</v>
      </c>
      <c r="Z1547">
        <f t="shared" si="521"/>
        <v>-1.8813447414548715E-7</v>
      </c>
      <c r="AA1547">
        <f t="shared" si="523"/>
        <v>-4.9907891651465857E-9</v>
      </c>
      <c r="AB1547">
        <f t="shared" si="522"/>
        <v>1.0012590635906595</v>
      </c>
      <c r="AC1547">
        <f t="shared" ref="AC1547:AC1610" si="542">($D$7-$D$7*(T1547/100))*2.54</f>
        <v>2.0962166970996492</v>
      </c>
      <c r="AD1547">
        <f t="shared" si="526"/>
        <v>1.2397386039289329E-12</v>
      </c>
      <c r="AE1547">
        <f t="shared" si="527"/>
        <v>4.8808679093586692E-4</v>
      </c>
      <c r="AF1547">
        <f t="shared" si="528"/>
        <v>2.5285066854571732E-10</v>
      </c>
      <c r="AG1547">
        <f t="shared" si="529"/>
        <v>1.2397386039289328E-10</v>
      </c>
      <c r="AH1547">
        <f t="shared" si="530"/>
        <v>2.5285066854571733E-6</v>
      </c>
    </row>
    <row r="1548" spans="1:34">
      <c r="A1548" s="4">
        <v>43251.387418981481</v>
      </c>
      <c r="B1548" s="3">
        <v>-2.12913319257495E-3</v>
      </c>
      <c r="C1548">
        <v>2.8843822926482998</v>
      </c>
      <c r="D1548" s="3">
        <v>3.7751811478301499E-2</v>
      </c>
      <c r="E1548" s="3">
        <v>3.7630320690441303E-2</v>
      </c>
      <c r="F1548" s="3">
        <v>3.7519021413536399E-2</v>
      </c>
      <c r="G1548">
        <v>-4593062</v>
      </c>
      <c r="H1548">
        <v>13051797</v>
      </c>
      <c r="K1548">
        <f t="shared" si="531"/>
        <v>136.61519627568524</v>
      </c>
      <c r="L1548">
        <f t="shared" si="532"/>
        <v>91.673880680209749</v>
      </c>
      <c r="M1548">
        <f t="shared" si="533"/>
        <v>30.696334017455857</v>
      </c>
      <c r="N1548">
        <f t="shared" si="534"/>
        <v>0.12634036681768396</v>
      </c>
      <c r="O1548">
        <f t="shared" si="535"/>
        <v>112.38144625675767</v>
      </c>
      <c r="P1548">
        <f t="shared" si="536"/>
        <v>112.33485365280738</v>
      </c>
      <c r="Q1548">
        <f t="shared" si="537"/>
        <v>-1.4818966607459316</v>
      </c>
      <c r="R1548">
        <f t="shared" si="538"/>
        <v>113.8633429175036</v>
      </c>
      <c r="S1548">
        <f t="shared" si="539"/>
        <v>31.684265124619813</v>
      </c>
      <c r="T1548">
        <f t="shared" si="540"/>
        <v>13.124816540540115</v>
      </c>
      <c r="U1548">
        <f t="shared" si="541"/>
        <v>0.48919243953198049</v>
      </c>
      <c r="V1548" s="6">
        <f t="shared" ref="V1548:V1611" si="543">(A1548-$A$330)*86400</f>
        <v>73275.000000279397</v>
      </c>
      <c r="W1548">
        <f t="shared" si="524"/>
        <v>13.128070663947732</v>
      </c>
      <c r="X1548">
        <f t="shared" si="525"/>
        <v>31.689296024657629</v>
      </c>
      <c r="Y1548">
        <f t="shared" ref="Y1548:Y1611" si="544">AVERAGE(Q1547:Q1549)</f>
        <v>-1.4835441093551225</v>
      </c>
      <c r="Z1548">
        <f t="shared" ref="Z1548:Z1611" si="545">(T1549-T1547)/100/(V1549-V1547)</f>
        <v>-3.5411088686113189E-7</v>
      </c>
      <c r="AA1548">
        <f t="shared" si="523"/>
        <v>-2.7660243576969856E-9</v>
      </c>
      <c r="AB1548">
        <f t="shared" ref="AB1548:AB1611" si="546">((M1548-$M$331)-(Y1548-$Y$331))/(M1548-$M$331)</f>
        <v>1.0012628232443801</v>
      </c>
      <c r="AC1548">
        <f t="shared" si="542"/>
        <v>2.096298176876767</v>
      </c>
      <c r="AD1548">
        <f t="shared" si="526"/>
        <v>6.8704613485670101E-13</v>
      </c>
      <c r="AE1548">
        <f t="shared" si="527"/>
        <v>3.6293140385970156E-3</v>
      </c>
      <c r="AF1548">
        <f t="shared" si="528"/>
        <v>1.884483711965977E-11</v>
      </c>
      <c r="AG1548">
        <f t="shared" si="529"/>
        <v>6.8704613485670101E-11</v>
      </c>
      <c r="AH1548">
        <f t="shared" si="530"/>
        <v>1.8844837119659769E-7</v>
      </c>
    </row>
    <row r="1549" spans="1:34">
      <c r="A1549" s="4">
        <v>43251.388113425928</v>
      </c>
      <c r="B1549" s="3">
        <v>-2.12909751595362E-3</v>
      </c>
      <c r="C1549">
        <v>2.88435494057194</v>
      </c>
      <c r="D1549" s="3">
        <v>3.7747042703249502E-2</v>
      </c>
      <c r="E1549" s="3">
        <v>3.7624600538820198E-2</v>
      </c>
      <c r="F1549" s="3">
        <v>3.75162104396441E-2</v>
      </c>
      <c r="G1549">
        <v>-4593496</v>
      </c>
      <c r="H1549">
        <v>13051797</v>
      </c>
      <c r="K1549">
        <f t="shared" si="531"/>
        <v>136.61292352750331</v>
      </c>
      <c r="L1549">
        <f t="shared" si="532"/>
        <v>91.675302931626277</v>
      </c>
      <c r="M1549">
        <f t="shared" si="533"/>
        <v>30.696810248026821</v>
      </c>
      <c r="N1549">
        <f t="shared" si="534"/>
        <v>0.12633207682885886</v>
      </c>
      <c r="O1549">
        <f t="shared" si="535"/>
        <v>112.36712299744896</v>
      </c>
      <c r="P1549">
        <f t="shared" si="536"/>
        <v>112.3177335782148</v>
      </c>
      <c r="Q1549">
        <f t="shared" si="537"/>
        <v>-1.4877478751546107</v>
      </c>
      <c r="R1549">
        <f t="shared" si="538"/>
        <v>113.85487087260357</v>
      </c>
      <c r="S1549">
        <f t="shared" si="539"/>
        <v>31.688642164796562</v>
      </c>
      <c r="T1549">
        <f t="shared" si="540"/>
        <v>13.123943910137472</v>
      </c>
      <c r="U1549">
        <f t="shared" si="541"/>
        <v>0.48920739794180906</v>
      </c>
      <c r="V1549" s="6">
        <f t="shared" si="543"/>
        <v>73335.000000474975</v>
      </c>
      <c r="W1549">
        <f t="shared" si="524"/>
        <v>13.128359595084397</v>
      </c>
      <c r="X1549">
        <f t="shared" si="525"/>
        <v>31.689643482456582</v>
      </c>
      <c r="Y1549">
        <f t="shared" si="544"/>
        <v>-1.4828933348799656</v>
      </c>
      <c r="Z1549">
        <f t="shared" si="545"/>
        <v>2.4028953161573952E-7</v>
      </c>
      <c r="AA1549">
        <f t="shared" si="523"/>
        <v>-9.1080939120691974E-10</v>
      </c>
      <c r="AB1549">
        <f t="shared" si="546"/>
        <v>1.0012398380437719</v>
      </c>
      <c r="AC1549">
        <f t="shared" si="542"/>
        <v>2.0963192334483827</v>
      </c>
      <c r="AD1549">
        <f t="shared" si="526"/>
        <v>2.2633531032186305E-13</v>
      </c>
      <c r="AE1549">
        <f t="shared" si="527"/>
        <v>3.1884769488602733E-4</v>
      </c>
      <c r="AF1549">
        <f t="shared" si="528"/>
        <v>7.0664301013568566E-11</v>
      </c>
      <c r="AG1549">
        <f t="shared" si="529"/>
        <v>2.2633531032186305E-11</v>
      </c>
      <c r="AH1549">
        <f t="shared" si="530"/>
        <v>7.0664301013568567E-7</v>
      </c>
    </row>
    <row r="1550" spans="1:34">
      <c r="A1550" s="4">
        <v>43251.388807870368</v>
      </c>
      <c r="B1550" s="3">
        <v>-2.1288953484327102E-3</v>
      </c>
      <c r="C1550">
        <v>2.88447267342235</v>
      </c>
      <c r="D1550" s="3">
        <v>3.7745389686460802E-2</v>
      </c>
      <c r="E1550" s="3">
        <v>3.76220556064982E-2</v>
      </c>
      <c r="F1550" s="3">
        <v>3.7511672384334803E-2</v>
      </c>
      <c r="G1550">
        <v>-4593423</v>
      </c>
      <c r="H1550">
        <v>13051797</v>
      </c>
      <c r="K1550">
        <f t="shared" si="531"/>
        <v>136.60004462113659</v>
      </c>
      <c r="L1550">
        <f t="shared" si="532"/>
        <v>91.668389257662298</v>
      </c>
      <c r="M1550">
        <f t="shared" si="533"/>
        <v>30.694495254446192</v>
      </c>
      <c r="N1550">
        <f t="shared" si="534"/>
        <v>0.12636775982423396</v>
      </c>
      <c r="O1550">
        <f t="shared" si="535"/>
        <v>112.36215807713964</v>
      </c>
      <c r="P1550">
        <f t="shared" si="536"/>
        <v>112.31011674669151</v>
      </c>
      <c r="Q1550">
        <f t="shared" si="537"/>
        <v>-1.4790354687393545</v>
      </c>
      <c r="R1550">
        <f t="shared" si="538"/>
        <v>113.84119354587899</v>
      </c>
      <c r="S1550">
        <f t="shared" si="539"/>
        <v>31.680518900272428</v>
      </c>
      <c r="T1550">
        <f t="shared" si="540"/>
        <v>13.127700014913797</v>
      </c>
      <c r="U1550">
        <f t="shared" si="541"/>
        <v>0.48914301174298619</v>
      </c>
      <c r="V1550" s="6">
        <f t="shared" si="543"/>
        <v>73395.00000004191</v>
      </c>
      <c r="W1550">
        <f t="shared" si="524"/>
        <v>13.128219507260569</v>
      </c>
      <c r="X1550">
        <f t="shared" si="525"/>
        <v>31.689973084511486</v>
      </c>
      <c r="Y1550">
        <f t="shared" si="544"/>
        <v>-1.4839672948641198</v>
      </c>
      <c r="Z1550">
        <f t="shared" si="545"/>
        <v>4.8057906325753229E-7</v>
      </c>
      <c r="AA1550">
        <f t="shared" si="523"/>
        <v>6.5279676501578595E-8</v>
      </c>
      <c r="AB1550">
        <f t="shared" si="546"/>
        <v>1.0012778394211725</v>
      </c>
      <c r="AC1550">
        <f t="shared" si="542"/>
        <v>2.0962285986401299</v>
      </c>
      <c r="AD1550">
        <f t="shared" si="526"/>
        <v>-1.6209499785898296E-11</v>
      </c>
      <c r="AE1550">
        <f t="shared" si="527"/>
        <v>5.4863485557155972E-5</v>
      </c>
      <c r="AF1550">
        <f t="shared" si="528"/>
        <v>-2.9411505364183748E-8</v>
      </c>
      <c r="AG1550" t="str">
        <f t="shared" si="529"/>
        <v>NaN</v>
      </c>
      <c r="AH1550" t="str">
        <f t="shared" si="530"/>
        <v>NaN</v>
      </c>
    </row>
    <row r="1551" spans="1:34">
      <c r="A1551" s="4">
        <v>43251.389502314814</v>
      </c>
      <c r="B1551" s="3">
        <v>-2.1293710367172002E-3</v>
      </c>
      <c r="C1551">
        <v>2.8845357021200502</v>
      </c>
      <c r="D1551" s="3">
        <v>3.7736958111618202E-2</v>
      </c>
      <c r="E1551">
        <v>3.7615051096508999E-2</v>
      </c>
      <c r="F1551" s="3">
        <v>3.7505288138545402E-2</v>
      </c>
      <c r="G1551">
        <v>-4593148</v>
      </c>
      <c r="H1551">
        <v>13051797</v>
      </c>
      <c r="K1551">
        <f t="shared" si="531"/>
        <v>136.63034793023456</v>
      </c>
      <c r="L1551">
        <f t="shared" si="532"/>
        <v>91.707084599746736</v>
      </c>
      <c r="M1551">
        <f t="shared" si="533"/>
        <v>30.707452109078396</v>
      </c>
      <c r="N1551">
        <f t="shared" si="534"/>
        <v>0.12638686284196179</v>
      </c>
      <c r="O1551">
        <f t="shared" si="535"/>
        <v>112.33683341167848</v>
      </c>
      <c r="P1551">
        <f t="shared" si="536"/>
        <v>112.28915266366663</v>
      </c>
      <c r="Q1551">
        <f t="shared" si="537"/>
        <v>-1.4851185406983944</v>
      </c>
      <c r="R1551">
        <f t="shared" si="538"/>
        <v>113.82195195237688</v>
      </c>
      <c r="S1551">
        <f t="shared" si="539"/>
        <v>31.69753113621066</v>
      </c>
      <c r="T1551">
        <f t="shared" si="540"/>
        <v>13.129710858885149</v>
      </c>
      <c r="U1551">
        <f t="shared" si="541"/>
        <v>0.48910854236381512</v>
      </c>
      <c r="V1551" s="6">
        <f t="shared" si="543"/>
        <v>73455.000000237487</v>
      </c>
      <c r="W1551">
        <f t="shared" si="524"/>
        <v>13.128231181245901</v>
      </c>
      <c r="X1551">
        <f t="shared" si="525"/>
        <v>31.686248719539215</v>
      </c>
      <c r="Y1551">
        <f t="shared" si="544"/>
        <v>-1.4827124837481449</v>
      </c>
      <c r="Z1551">
        <f t="shared" si="545"/>
        <v>2.8220171120090755E-8</v>
      </c>
      <c r="AA1551">
        <f t="shared" ref="AA1551:AA1614" si="547">AVERAGE(Z1548:Z1554)</f>
        <v>1.0480284740695044E-7</v>
      </c>
      <c r="AB1551">
        <f t="shared" si="546"/>
        <v>1.0012329933071757</v>
      </c>
      <c r="AC1551">
        <f t="shared" si="542"/>
        <v>2.0961800769751013</v>
      </c>
      <c r="AD1551">
        <f t="shared" si="526"/>
        <v>-2.6044860426411553E-11</v>
      </c>
      <c r="AE1551">
        <f t="shared" si="527"/>
        <v>2.6956578611099545E-5</v>
      </c>
      <c r="AF1551">
        <f t="shared" si="528"/>
        <v>-9.6180781302803908E-8</v>
      </c>
      <c r="AG1551" t="str">
        <f t="shared" si="529"/>
        <v>NaN</v>
      </c>
      <c r="AH1551" t="str">
        <f t="shared" si="530"/>
        <v>NaN</v>
      </c>
    </row>
    <row r="1552" spans="1:34">
      <c r="A1552" s="4">
        <v>43251.390208333331</v>
      </c>
      <c r="B1552" s="3">
        <v>-2.1282293848344101E-3</v>
      </c>
      <c r="C1552">
        <v>2.8844833764087499</v>
      </c>
      <c r="D1552" s="3">
        <v>3.7737861919358698E-2</v>
      </c>
      <c r="E1552" s="3">
        <v>3.7614706222502702E-2</v>
      </c>
      <c r="F1552" s="3">
        <v>3.7505812218423702E-2</v>
      </c>
      <c r="G1552">
        <v>-4593147</v>
      </c>
      <c r="H1552">
        <v>13051797</v>
      </c>
      <c r="K1552">
        <f t="shared" si="531"/>
        <v>136.55761998839853</v>
      </c>
      <c r="L1552">
        <f t="shared" si="532"/>
        <v>91.633667759680392</v>
      </c>
      <c r="M1552">
        <f t="shared" si="533"/>
        <v>30.682869012688663</v>
      </c>
      <c r="N1552">
        <f t="shared" si="534"/>
        <v>0.12637100373290408</v>
      </c>
      <c r="O1552">
        <f t="shared" si="535"/>
        <v>112.33954804436533</v>
      </c>
      <c r="P1552">
        <f t="shared" si="536"/>
        <v>112.28812047621707</v>
      </c>
      <c r="Q1552">
        <f t="shared" si="537"/>
        <v>-1.4839834418066857</v>
      </c>
      <c r="R1552">
        <f t="shared" si="538"/>
        <v>113.82353148617202</v>
      </c>
      <c r="S1552">
        <f t="shared" si="539"/>
        <v>31.672191307226452</v>
      </c>
      <c r="T1552">
        <f t="shared" si="540"/>
        <v>13.12804147898434</v>
      </c>
      <c r="U1552">
        <f t="shared" si="541"/>
        <v>0.48913715845218469</v>
      </c>
      <c r="V1552" s="6">
        <f t="shared" si="543"/>
        <v>73516.000000038184</v>
      </c>
      <c r="W1552">
        <f t="shared" si="524"/>
        <v>13.128149463348652</v>
      </c>
      <c r="X1552">
        <f t="shared" si="525"/>
        <v>31.686204427267281</v>
      </c>
      <c r="Y1552">
        <f t="shared" si="544"/>
        <v>-1.485433123998116</v>
      </c>
      <c r="Z1552">
        <f t="shared" si="545"/>
        <v>-4.0762469410824014E-8</v>
      </c>
      <c r="AA1552">
        <f t="shared" si="547"/>
        <v>1.1699799254270102E-7</v>
      </c>
      <c r="AB1552">
        <f t="shared" si="546"/>
        <v>1.0013301143184818</v>
      </c>
      <c r="AC1552">
        <f t="shared" si="542"/>
        <v>2.0962203591121078</v>
      </c>
      <c r="AD1552">
        <f t="shared" si="526"/>
        <v>-2.9022815972849361E-11</v>
      </c>
      <c r="AE1552">
        <f t="shared" si="527"/>
        <v>-1.8858852114260312E-4</v>
      </c>
      <c r="AF1552">
        <f t="shared" si="528"/>
        <v>1.5319878788244637E-8</v>
      </c>
      <c r="AG1552" t="str">
        <f t="shared" si="529"/>
        <v>NaN</v>
      </c>
      <c r="AH1552">
        <f t="shared" si="530"/>
        <v>1.5319878788244638E-4</v>
      </c>
    </row>
    <row r="1553" spans="1:34">
      <c r="A1553" s="4">
        <v>43251.390902777777</v>
      </c>
      <c r="B1553" s="3">
        <v>-2.1298110483803602E-3</v>
      </c>
      <c r="C1553">
        <v>2.8845202422508001</v>
      </c>
      <c r="D1553" s="3">
        <v>3.7734365610467599E-2</v>
      </c>
      <c r="E1553" s="3">
        <v>3.7611863985002901E-2</v>
      </c>
      <c r="F1553">
        <v>3.7503394304440003E-2</v>
      </c>
      <c r="G1553">
        <v>-4593130</v>
      </c>
      <c r="H1553">
        <v>13051797</v>
      </c>
      <c r="K1553">
        <f t="shared" si="531"/>
        <v>136.65837849115061</v>
      </c>
      <c r="L1553">
        <f t="shared" si="532"/>
        <v>91.737604588358352</v>
      </c>
      <c r="M1553">
        <f t="shared" si="533"/>
        <v>30.717671505897641</v>
      </c>
      <c r="N1553">
        <f t="shared" si="534"/>
        <v>0.12638217719610315</v>
      </c>
      <c r="O1553">
        <f t="shared" si="535"/>
        <v>112.32904670212869</v>
      </c>
      <c r="P1553">
        <f t="shared" si="536"/>
        <v>112.27961382792704</v>
      </c>
      <c r="Q1553">
        <f t="shared" si="537"/>
        <v>-1.4871973894892676</v>
      </c>
      <c r="R1553">
        <f t="shared" si="538"/>
        <v>113.81624409161796</v>
      </c>
      <c r="S1553">
        <f t="shared" si="539"/>
        <v>31.709136432223819</v>
      </c>
      <c r="T1553">
        <f t="shared" si="540"/>
        <v>13.129217633005293</v>
      </c>
      <c r="U1553">
        <f t="shared" si="541"/>
        <v>0.48911699711719825</v>
      </c>
      <c r="V1553" s="6">
        <f t="shared" si="543"/>
        <v>73576.000000233762</v>
      </c>
      <c r="W1553">
        <f t="shared" ref="W1553:W1616" si="548">AVERAGE(T1547:T1559)</f>
        <v>13.12875651058525</v>
      </c>
      <c r="X1553">
        <f t="shared" ref="X1553:X1616" si="549">AVERAGE(S1547:S1559)</f>
        <v>31.682208570198171</v>
      </c>
      <c r="Y1553">
        <f t="shared" si="544"/>
        <v>-1.4860462524969336</v>
      </c>
      <c r="Z1553">
        <f t="shared" si="545"/>
        <v>2.9087679993513062E-7</v>
      </c>
      <c r="AA1553">
        <f t="shared" si="547"/>
        <v>5.4215577474301143E-8</v>
      </c>
      <c r="AB1553">
        <f t="shared" si="546"/>
        <v>1.0013501016767892</v>
      </c>
      <c r="AC1553">
        <f t="shared" si="542"/>
        <v>2.096191978515582</v>
      </c>
      <c r="AD1553">
        <f t="shared" ref="AD1553:AD1616" si="550">AA1553*AC1553*$D$7*2.54*1.024*9.81/2/Y1553/10000*0.14503773773</f>
        <v>-1.3443121481924746E-11</v>
      </c>
      <c r="AE1553">
        <f t="shared" si="527"/>
        <v>3.6963231636933817E-4</v>
      </c>
      <c r="AF1553">
        <f t="shared" si="528"/>
        <v>-3.6204389233289302E-9</v>
      </c>
      <c r="AG1553" t="str">
        <f t="shared" si="529"/>
        <v>NaN</v>
      </c>
      <c r="AH1553" t="str">
        <f t="shared" si="530"/>
        <v>NaN</v>
      </c>
    </row>
    <row r="1554" spans="1:34">
      <c r="A1554" s="4">
        <v>43251.391597222224</v>
      </c>
      <c r="B1554" s="3">
        <v>-2.1274801757863301E-3</v>
      </c>
      <c r="C1554">
        <v>2.8845927847141901</v>
      </c>
      <c r="D1554" s="3">
        <v>3.7732772054714599E-2</v>
      </c>
      <c r="E1554" s="3">
        <v>3.7610329890285399E-2</v>
      </c>
      <c r="F1554" s="3">
        <v>3.75017267775547E-2</v>
      </c>
      <c r="G1554">
        <v>-4593118</v>
      </c>
      <c r="H1554">
        <v>13051797</v>
      </c>
      <c r="K1554">
        <f t="shared" si="531"/>
        <v>136.50989227656871</v>
      </c>
      <c r="L1554">
        <f t="shared" si="532"/>
        <v>91.591310322690831</v>
      </c>
      <c r="M1554">
        <f t="shared" si="533"/>
        <v>30.668685932139354</v>
      </c>
      <c r="N1554">
        <f t="shared" si="534"/>
        <v>0.12640416368820478</v>
      </c>
      <c r="O1554">
        <f t="shared" si="535"/>
        <v>112.32426037607551</v>
      </c>
      <c r="P1554">
        <f t="shared" si="536"/>
        <v>112.27502237341055</v>
      </c>
      <c r="Q1554">
        <f t="shared" si="537"/>
        <v>-1.4869579261948473</v>
      </c>
      <c r="R1554">
        <f t="shared" si="538"/>
        <v>113.81121830227036</v>
      </c>
      <c r="S1554">
        <f t="shared" si="539"/>
        <v>31.659991216269251</v>
      </c>
      <c r="T1554">
        <f t="shared" si="540"/>
        <v>13.131532000594939</v>
      </c>
      <c r="U1554">
        <f t="shared" si="541"/>
        <v>0.48907732481286964</v>
      </c>
      <c r="V1554" s="6">
        <f t="shared" si="543"/>
        <v>73636.00000042934</v>
      </c>
      <c r="W1554">
        <f t="shared" si="548"/>
        <v>13.128683548177007</v>
      </c>
      <c r="X1554">
        <f t="shared" si="549"/>
        <v>31.688300089681793</v>
      </c>
      <c r="Y1554">
        <f t="shared" si="544"/>
        <v>-1.4848627694349641</v>
      </c>
      <c r="Z1554">
        <f t="shared" si="545"/>
        <v>8.8527722192115855E-8</v>
      </c>
      <c r="AA1554">
        <f t="shared" si="547"/>
        <v>-3.5984452299406115E-9</v>
      </c>
      <c r="AB1554">
        <f t="shared" si="546"/>
        <v>1.0013106344932436</v>
      </c>
      <c r="AC1554">
        <f t="shared" si="542"/>
        <v>2.0961361328256443</v>
      </c>
      <c r="AD1554">
        <f t="shared" si="550"/>
        <v>8.9294635835346674E-13</v>
      </c>
      <c r="AE1554">
        <f t="shared" ref="AE1554:AE1617" si="551">(W1555-W1553)/(X1555-X1553)*0.14503773773/100</f>
        <v>1.3730738594700427E-5</v>
      </c>
      <c r="AF1554">
        <f t="shared" ref="AF1554:AF1617" si="552">AD1554/AE1554/(1.024*9.81)</f>
        <v>6.4738481332856413E-9</v>
      </c>
      <c r="AG1554">
        <f t="shared" ref="AG1554:AG1617" si="553">IF(AD1554&gt;0,AD1554*100,"NaN")</f>
        <v>8.9294635835346672E-11</v>
      </c>
      <c r="AH1554">
        <f t="shared" ref="AH1554:AH1617" si="554">IF(AF1554&gt;0,AF1554*100*100,"NaN")</f>
        <v>6.4738481332856415E-5</v>
      </c>
    </row>
    <row r="1555" spans="1:34">
      <c r="A1555" s="4">
        <v>43251.392291666663</v>
      </c>
      <c r="B1555" s="3">
        <v>-2.1276228822716802E-3</v>
      </c>
      <c r="C1555">
        <v>2.8845535404307201</v>
      </c>
      <c r="D1555" s="3">
        <v>3.7730964439233503E-2</v>
      </c>
      <c r="E1555" s="3">
        <v>3.7607713604720601E-2</v>
      </c>
      <c r="F1555">
        <v>3.7497760445748998E-2</v>
      </c>
      <c r="G1555">
        <v>-4593116</v>
      </c>
      <c r="H1555">
        <v>13051797</v>
      </c>
      <c r="K1555">
        <f t="shared" si="531"/>
        <v>136.5189832692983</v>
      </c>
      <c r="L1555">
        <f t="shared" si="532"/>
        <v>91.605615022481018</v>
      </c>
      <c r="M1555">
        <f t="shared" si="533"/>
        <v>30.673475757109358</v>
      </c>
      <c r="N1555">
        <f t="shared" si="534"/>
        <v>0.1263922693564131</v>
      </c>
      <c r="O1555">
        <f t="shared" si="535"/>
        <v>112.31883111070152</v>
      </c>
      <c r="P1555">
        <f t="shared" si="536"/>
        <v>112.26719198586285</v>
      </c>
      <c r="Q1555">
        <f t="shared" si="537"/>
        <v>-1.4804329926207771</v>
      </c>
      <c r="R1555">
        <f t="shared" si="538"/>
        <v>113.7992641033223</v>
      </c>
      <c r="S1555">
        <f t="shared" si="539"/>
        <v>31.660431085523211</v>
      </c>
      <c r="T1555">
        <f t="shared" si="540"/>
        <v>13.130279965669496</v>
      </c>
      <c r="U1555">
        <f t="shared" si="541"/>
        <v>0.48909878687914404</v>
      </c>
      <c r="V1555" s="6">
        <f t="shared" si="543"/>
        <v>73695.999999996275</v>
      </c>
      <c r="W1555">
        <f t="shared" si="548"/>
        <v>13.128835309986142</v>
      </c>
      <c r="X1555">
        <f t="shared" si="549"/>
        <v>31.690532147812796</v>
      </c>
      <c r="Y1555">
        <f t="shared" si="544"/>
        <v>-1.4844196316936926</v>
      </c>
      <c r="Z1555">
        <f t="shared" si="545"/>
        <v>-2.6874487091087789E-7</v>
      </c>
      <c r="AA1555">
        <f t="shared" si="547"/>
        <v>7.6832775463013952E-8</v>
      </c>
      <c r="AB1555">
        <f t="shared" si="546"/>
        <v>1.001294762832186</v>
      </c>
      <c r="AC1555">
        <f t="shared" si="542"/>
        <v>2.0961663444283949</v>
      </c>
      <c r="AD1555">
        <f t="shared" si="550"/>
        <v>-1.9071852684523679E-11</v>
      </c>
      <c r="AE1555">
        <f t="shared" si="551"/>
        <v>-2.5871379099831871E-3</v>
      </c>
      <c r="AF1555">
        <f t="shared" si="552"/>
        <v>7.3384500013510099E-10</v>
      </c>
      <c r="AG1555" t="str">
        <f t="shared" si="553"/>
        <v>NaN</v>
      </c>
      <c r="AH1555">
        <f t="shared" si="554"/>
        <v>7.3384500013510099E-6</v>
      </c>
    </row>
    <row r="1556" spans="1:34">
      <c r="A1556" s="4">
        <v>43251.39298611111</v>
      </c>
      <c r="B1556" s="3">
        <v>-2.12962077306656E-3</v>
      </c>
      <c r="C1556">
        <v>2.8844917009537299</v>
      </c>
      <c r="D1556" s="3">
        <v>3.77271589329575E-2</v>
      </c>
      <c r="E1556">
        <v>3.7604157834793997E-2</v>
      </c>
      <c r="F1556">
        <v>3.7495771324393003E-2</v>
      </c>
      <c r="G1556">
        <v>-4593099</v>
      </c>
      <c r="H1556">
        <v>13051797</v>
      </c>
      <c r="K1556">
        <f t="shared" si="531"/>
        <v>136.64625716751115</v>
      </c>
      <c r="L1556">
        <f t="shared" si="532"/>
        <v>91.735503602613122</v>
      </c>
      <c r="M1556">
        <f t="shared" si="533"/>
        <v>30.716968006059705</v>
      </c>
      <c r="N1556">
        <f t="shared" si="534"/>
        <v>0.12637352677298158</v>
      </c>
      <c r="O1556">
        <f t="shared" si="535"/>
        <v>112.30740107833519</v>
      </c>
      <c r="P1556">
        <f t="shared" si="536"/>
        <v>112.25654977733241</v>
      </c>
      <c r="Q1556">
        <f t="shared" si="537"/>
        <v>-1.4858679762654532</v>
      </c>
      <c r="R1556">
        <f t="shared" si="538"/>
        <v>113.79326905460064</v>
      </c>
      <c r="S1556">
        <f t="shared" si="539"/>
        <v>31.70754665690334</v>
      </c>
      <c r="T1556">
        <f t="shared" si="540"/>
        <v>13.128307062150391</v>
      </c>
      <c r="U1556">
        <f t="shared" si="541"/>
        <v>0.48913260589267116</v>
      </c>
      <c r="V1556" s="6">
        <f t="shared" si="543"/>
        <v>73756.000000191852</v>
      </c>
      <c r="W1556">
        <f t="shared" si="548"/>
        <v>13.129033767736559</v>
      </c>
      <c r="X1556">
        <f t="shared" si="549"/>
        <v>31.688103752824642</v>
      </c>
      <c r="Y1556">
        <f t="shared" si="544"/>
        <v>-1.4847343642937478</v>
      </c>
      <c r="Z1556">
        <f t="shared" si="545"/>
        <v>-1.9918737386305968E-7</v>
      </c>
      <c r="AA1556">
        <f t="shared" si="547"/>
        <v>5.9363145723067985E-8</v>
      </c>
      <c r="AB1556">
        <f t="shared" si="546"/>
        <v>1.0013038752727113</v>
      </c>
      <c r="AC1556">
        <f t="shared" si="542"/>
        <v>2.096213950590311</v>
      </c>
      <c r="AD1556">
        <f t="shared" si="550"/>
        <v>-1.4732656411384037E-11</v>
      </c>
      <c r="AE1556">
        <f t="shared" si="551"/>
        <v>-9.4740327616637301E-5</v>
      </c>
      <c r="AF1556">
        <f t="shared" si="552"/>
        <v>1.5480223060780889E-8</v>
      </c>
      <c r="AG1556" t="str">
        <f t="shared" si="553"/>
        <v>NaN</v>
      </c>
      <c r="AH1556">
        <f t="shared" si="554"/>
        <v>1.5480223060780889E-4</v>
      </c>
    </row>
    <row r="1557" spans="1:34">
      <c r="A1557" s="4">
        <v>43251.393680555557</v>
      </c>
      <c r="B1557" s="3">
        <v>-2.1276585588930201E-3</v>
      </c>
      <c r="C1557">
        <v>2.8844786195259098</v>
      </c>
      <c r="D1557" s="3">
        <v>3.7723983713658503E-2</v>
      </c>
      <c r="E1557" s="3">
        <v>3.7600911262252297E-2</v>
      </c>
      <c r="F1557" s="3">
        <v>3.7493281944971403E-2</v>
      </c>
      <c r="G1557">
        <v>-4593097</v>
      </c>
      <c r="H1557">
        <v>13051797</v>
      </c>
      <c r="K1557">
        <f t="shared" si="531"/>
        <v>136.52125601748085</v>
      </c>
      <c r="L1557">
        <f t="shared" si="532"/>
        <v>91.613774719176391</v>
      </c>
      <c r="M1557">
        <f t="shared" si="533"/>
        <v>30.676207972363951</v>
      </c>
      <c r="N1557">
        <f t="shared" si="534"/>
        <v>0.12636956199571867</v>
      </c>
      <c r="O1557">
        <f t="shared" si="535"/>
        <v>112.29786414507966</v>
      </c>
      <c r="P1557">
        <f t="shared" si="536"/>
        <v>112.24683297823934</v>
      </c>
      <c r="Q1557">
        <f t="shared" si="537"/>
        <v>-1.4879021239950134</v>
      </c>
      <c r="R1557">
        <f t="shared" si="538"/>
        <v>113.78576626907467</v>
      </c>
      <c r="S1557">
        <f t="shared" si="539"/>
        <v>31.668142721693961</v>
      </c>
      <c r="T1557">
        <f t="shared" si="540"/>
        <v>13.127889717175348</v>
      </c>
      <c r="U1557">
        <f t="shared" si="541"/>
        <v>0.48913975991476061</v>
      </c>
      <c r="V1557" s="6">
        <f t="shared" si="543"/>
        <v>73816.00000038743</v>
      </c>
      <c r="W1557">
        <f t="shared" si="548"/>
        <v>13.128989990291608</v>
      </c>
      <c r="X1557">
        <f t="shared" si="549"/>
        <v>31.688164150768614</v>
      </c>
      <c r="Y1557">
        <f t="shared" si="544"/>
        <v>-1.4864840684903082</v>
      </c>
      <c r="Z1557">
        <f t="shared" si="545"/>
        <v>7.5880904327840064E-8</v>
      </c>
      <c r="AA1557">
        <f t="shared" si="547"/>
        <v>-7.8945555263081099E-8</v>
      </c>
      <c r="AB1557">
        <f t="shared" si="546"/>
        <v>1.0013675390084014</v>
      </c>
      <c r="AC1557">
        <f t="shared" si="542"/>
        <v>2.0962240211245589</v>
      </c>
      <c r="AD1557">
        <f t="shared" si="550"/>
        <v>1.9569621476250651E-11</v>
      </c>
      <c r="AE1557">
        <f t="shared" si="551"/>
        <v>-3.0223367360831061E-5</v>
      </c>
      <c r="AF1557">
        <f t="shared" si="552"/>
        <v>-6.4457077625316271E-8</v>
      </c>
      <c r="AG1557">
        <f t="shared" si="553"/>
        <v>1.9569621476250649E-9</v>
      </c>
      <c r="AH1557" t="str">
        <f t="shared" si="554"/>
        <v>NaN</v>
      </c>
    </row>
    <row r="1558" spans="1:34">
      <c r="A1558" s="4">
        <v>43251.394375000003</v>
      </c>
      <c r="B1558" s="3">
        <v>-2.1295137432025498E-3</v>
      </c>
      <c r="C1558">
        <v>2.8845202422508001</v>
      </c>
      <c r="D1558" s="3">
        <v>3.77196073814412E-2</v>
      </c>
      <c r="E1558" s="3">
        <v>3.7597533875432403E-2</v>
      </c>
      <c r="F1558" s="3">
        <v>3.7488184077064897E-2</v>
      </c>
      <c r="G1558">
        <v>-4593207</v>
      </c>
      <c r="H1558">
        <v>13051797</v>
      </c>
      <c r="K1558">
        <f t="shared" si="531"/>
        <v>136.6394389229641</v>
      </c>
      <c r="L1558">
        <f t="shared" si="532"/>
        <v>91.738658725626507</v>
      </c>
      <c r="M1558">
        <f t="shared" si="533"/>
        <v>30.718024476116021</v>
      </c>
      <c r="N1558">
        <f t="shared" si="534"/>
        <v>0.12638217719610315</v>
      </c>
      <c r="O1558">
        <f t="shared" si="535"/>
        <v>112.28471960785866</v>
      </c>
      <c r="P1558">
        <f t="shared" si="536"/>
        <v>112.23672465976902</v>
      </c>
      <c r="Q1558">
        <f t="shared" si="537"/>
        <v>-1.4856821052104578</v>
      </c>
      <c r="R1558">
        <f t="shared" si="538"/>
        <v>113.77040171306912</v>
      </c>
      <c r="S1558">
        <f t="shared" si="539"/>
        <v>31.708479212922992</v>
      </c>
      <c r="T1558">
        <f t="shared" si="540"/>
        <v>13.129217633005293</v>
      </c>
      <c r="U1558">
        <f t="shared" si="541"/>
        <v>0.48911699711719825</v>
      </c>
      <c r="V1558" s="6">
        <f t="shared" si="543"/>
        <v>73876.000000583008</v>
      </c>
      <c r="W1558">
        <f t="shared" si="548"/>
        <v>13.129092137663141</v>
      </c>
      <c r="X1558">
        <f t="shared" si="549"/>
        <v>31.685302661205046</v>
      </c>
      <c r="Y1558">
        <f t="shared" si="544"/>
        <v>-1.4856399891644827</v>
      </c>
      <c r="Z1558">
        <f t="shared" si="545"/>
        <v>5.912387159707727E-7</v>
      </c>
      <c r="AA1558">
        <f t="shared" si="547"/>
        <v>-1.0017414170829237E-7</v>
      </c>
      <c r="AB1558">
        <f t="shared" si="546"/>
        <v>1.0013357597203347</v>
      </c>
      <c r="AC1558">
        <f t="shared" si="542"/>
        <v>2.096191978515582</v>
      </c>
      <c r="AD1558">
        <f t="shared" si="550"/>
        <v>2.4845652763600859E-11</v>
      </c>
      <c r="AE1558">
        <f t="shared" si="551"/>
        <v>-7.7972789396545017E-5</v>
      </c>
      <c r="AF1558">
        <f t="shared" si="552"/>
        <v>-3.1720379634652162E-8</v>
      </c>
      <c r="AG1558">
        <f t="shared" si="553"/>
        <v>2.4845652763600859E-9</v>
      </c>
      <c r="AH1558" t="str">
        <f t="shared" si="554"/>
        <v>NaN</v>
      </c>
    </row>
    <row r="1559" spans="1:34">
      <c r="A1559" s="4">
        <v>43251.395069444443</v>
      </c>
      <c r="B1559" s="3">
        <v>-2.1288002107758101E-3</v>
      </c>
      <c r="C1559">
        <v>2.8847010037989098</v>
      </c>
      <c r="D1559" s="3">
        <v>3.7716372701106601E-2</v>
      </c>
      <c r="E1559" s="3">
        <v>3.7594822452210797E-2</v>
      </c>
      <c r="F1559" s="3">
        <v>3.74841820125403E-2</v>
      </c>
      <c r="G1559">
        <v>-4593155</v>
      </c>
      <c r="H1559">
        <v>13051797</v>
      </c>
      <c r="K1559">
        <f t="shared" si="531"/>
        <v>136.59398395931686</v>
      </c>
      <c r="L1559">
        <f t="shared" si="532"/>
        <v>91.698464439373637</v>
      </c>
      <c r="M1559">
        <f t="shared" si="533"/>
        <v>30.704565710901147</v>
      </c>
      <c r="N1559">
        <f t="shared" si="534"/>
        <v>0.12643696320920594</v>
      </c>
      <c r="O1559">
        <f t="shared" si="535"/>
        <v>112.27500408034729</v>
      </c>
      <c r="P1559">
        <f t="shared" si="536"/>
        <v>112.22860953085623</v>
      </c>
      <c r="Q1559">
        <f t="shared" si="537"/>
        <v>-1.4833357382879768</v>
      </c>
      <c r="R1559">
        <f t="shared" si="538"/>
        <v>113.75833981863526</v>
      </c>
      <c r="S1559">
        <f t="shared" si="539"/>
        <v>31.693456203093131</v>
      </c>
      <c r="T1559">
        <f t="shared" si="540"/>
        <v>13.134984581752956</v>
      </c>
      <c r="U1559">
        <f t="shared" si="541"/>
        <v>0.48901814153920459</v>
      </c>
      <c r="V1559" s="6">
        <f t="shared" si="543"/>
        <v>73936.000000149943</v>
      </c>
      <c r="W1559">
        <f t="shared" si="548"/>
        <v>13.12915926307873</v>
      </c>
      <c r="X1559">
        <f t="shared" si="549"/>
        <v>31.6850154956681</v>
      </c>
      <c r="Y1559">
        <f t="shared" si="544"/>
        <v>-1.4850262610457321</v>
      </c>
      <c r="Z1559">
        <f t="shared" si="545"/>
        <v>-1.6304987759044578E-7</v>
      </c>
      <c r="AA1559">
        <f t="shared" si="547"/>
        <v>-5.7716968846736032E-8</v>
      </c>
      <c r="AB1559">
        <f t="shared" si="546"/>
        <v>1.0013147431343357</v>
      </c>
      <c r="AC1559">
        <f t="shared" si="542"/>
        <v>2.0960528220423011</v>
      </c>
      <c r="AD1559">
        <f t="shared" si="550"/>
        <v>1.4320194330471142E-11</v>
      </c>
      <c r="AE1559">
        <f t="shared" si="551"/>
        <v>-1.2812901028571547E-4</v>
      </c>
      <c r="AF1559">
        <f t="shared" si="552"/>
        <v>-1.1125831441761579E-8</v>
      </c>
      <c r="AG1559">
        <f t="shared" si="553"/>
        <v>1.4320194330471143E-9</v>
      </c>
      <c r="AH1559" t="str">
        <f t="shared" si="554"/>
        <v>NaN</v>
      </c>
    </row>
    <row r="1560" spans="1:34">
      <c r="A1560" s="4">
        <v>43251.395775462966</v>
      </c>
      <c r="B1560" s="3">
        <v>-2.1298110483803602E-3</v>
      </c>
      <c r="C1560">
        <v>2.88445840277382</v>
      </c>
      <c r="D1560" s="3">
        <v>3.7713792092163197E-2</v>
      </c>
      <c r="E1560" s="3">
        <v>3.7592170490024703E-2</v>
      </c>
      <c r="F1560">
        <v>3.7482514485654997E-2</v>
      </c>
      <c r="G1560">
        <v>-4593090</v>
      </c>
      <c r="H1560">
        <v>13051797</v>
      </c>
      <c r="K1560">
        <f t="shared" si="531"/>
        <v>136.65837849115061</v>
      </c>
      <c r="L1560">
        <f t="shared" si="532"/>
        <v>91.765050920121766</v>
      </c>
      <c r="M1560">
        <f t="shared" si="533"/>
        <v>30.72686171101509</v>
      </c>
      <c r="N1560">
        <f t="shared" si="534"/>
        <v>0.12636343461267471</v>
      </c>
      <c r="O1560">
        <f t="shared" si="535"/>
        <v>112.2672530896489</v>
      </c>
      <c r="P1560">
        <f t="shared" si="536"/>
        <v>112.22067236529665</v>
      </c>
      <c r="Q1560">
        <f t="shared" si="537"/>
        <v>-1.4860609396387616</v>
      </c>
      <c r="R1560">
        <f t="shared" si="538"/>
        <v>113.75331402928767</v>
      </c>
      <c r="S1560">
        <f t="shared" si="539"/>
        <v>31.717569004107599</v>
      </c>
      <c r="T1560">
        <f t="shared" si="540"/>
        <v>13.12724472948651</v>
      </c>
      <c r="U1560">
        <f t="shared" si="541"/>
        <v>0.48915081613071965</v>
      </c>
      <c r="V1560" s="6">
        <f t="shared" si="543"/>
        <v>73997.000000579283</v>
      </c>
      <c r="W1560">
        <f t="shared" si="548"/>
        <v>13.12929935090256</v>
      </c>
      <c r="X1560">
        <f t="shared" si="549"/>
        <v>31.68295707690638</v>
      </c>
      <c r="Y1560">
        <f t="shared" si="544"/>
        <v>-1.4837625478305891</v>
      </c>
      <c r="Z1560">
        <f t="shared" si="545"/>
        <v>-6.7728410696791302E-7</v>
      </c>
      <c r="AA1560">
        <f t="shared" si="547"/>
        <v>2.448734445719004E-8</v>
      </c>
      <c r="AB1560">
        <f t="shared" si="546"/>
        <v>1.0012691642343809</v>
      </c>
      <c r="AC1560">
        <f t="shared" si="542"/>
        <v>2.0962395846774906</v>
      </c>
      <c r="AD1560">
        <f t="shared" si="550"/>
        <v>-6.0812871522300383E-12</v>
      </c>
      <c r="AE1560">
        <f t="shared" si="551"/>
        <v>1.4675660042504543E-5</v>
      </c>
      <c r="AF1560">
        <f t="shared" si="552"/>
        <v>-4.1250470261056864E-8</v>
      </c>
      <c r="AG1560" t="str">
        <f t="shared" si="553"/>
        <v>NaN</v>
      </c>
      <c r="AH1560" t="str">
        <f t="shared" si="554"/>
        <v>NaN</v>
      </c>
    </row>
    <row r="1561" spans="1:34">
      <c r="A1561" s="4">
        <v>43251.396469907406</v>
      </c>
      <c r="B1561" s="3">
        <v>-2.12970401851635E-3</v>
      </c>
      <c r="C1561">
        <v>2.8844441321252798</v>
      </c>
      <c r="D1561" s="3">
        <v>3.7713411541535603E-2</v>
      </c>
      <c r="E1561" s="3">
        <v>3.7589304468110603E-2</v>
      </c>
      <c r="F1561" s="3">
        <v>3.7480751671519097E-2</v>
      </c>
      <c r="G1561">
        <v>-4593086</v>
      </c>
      <c r="H1561">
        <v>13051797</v>
      </c>
      <c r="K1561">
        <f t="shared" si="531"/>
        <v>136.65156024660357</v>
      </c>
      <c r="L1561">
        <f t="shared" si="532"/>
        <v>91.760549878712808</v>
      </c>
      <c r="M1561">
        <f t="shared" si="533"/>
        <v>30.725354569946219</v>
      </c>
      <c r="N1561">
        <f t="shared" si="534"/>
        <v>0.12635910940111239</v>
      </c>
      <c r="O1561">
        <f t="shared" si="535"/>
        <v>112.26611008641228</v>
      </c>
      <c r="P1561">
        <f t="shared" si="536"/>
        <v>112.21209453166504</v>
      </c>
      <c r="Q1561">
        <f t="shared" si="537"/>
        <v>-1.4818909655650288</v>
      </c>
      <c r="R1561">
        <f t="shared" si="538"/>
        <v>113.74800105197731</v>
      </c>
      <c r="S1561">
        <f t="shared" si="539"/>
        <v>31.713281880322906</v>
      </c>
      <c r="T1561">
        <f t="shared" si="540"/>
        <v>13.126789444058897</v>
      </c>
      <c r="U1561">
        <f t="shared" si="541"/>
        <v>0.48915862051845876</v>
      </c>
      <c r="V1561" s="6">
        <f t="shared" si="543"/>
        <v>74057.000000146218</v>
      </c>
      <c r="W1561">
        <f t="shared" si="548"/>
        <v>13.129182611049369</v>
      </c>
      <c r="X1561">
        <f t="shared" si="549"/>
        <v>31.687322946803064</v>
      </c>
      <c r="Y1561">
        <f t="shared" si="544"/>
        <v>-1.4828384281102274</v>
      </c>
      <c r="Z1561">
        <f t="shared" si="545"/>
        <v>-6.0072382924362985E-8</v>
      </c>
      <c r="AA1561">
        <f t="shared" si="547"/>
        <v>3.4875801708839952E-8</v>
      </c>
      <c r="AB1561">
        <f t="shared" si="546"/>
        <v>1.0012366549220846</v>
      </c>
      <c r="AC1561">
        <f t="shared" si="542"/>
        <v>2.0962505707148584</v>
      </c>
      <c r="AD1561">
        <f t="shared" si="550"/>
        <v>-8.6666422284393576E-12</v>
      </c>
      <c r="AE1561">
        <f t="shared" si="551"/>
        <v>1.6301751082578871E-5</v>
      </c>
      <c r="AF1561">
        <f t="shared" si="552"/>
        <v>-5.2923389035086479E-8</v>
      </c>
      <c r="AG1561" t="str">
        <f t="shared" si="553"/>
        <v>NaN</v>
      </c>
      <c r="AH1561" t="str">
        <f t="shared" si="554"/>
        <v>NaN</v>
      </c>
    </row>
    <row r="1562" spans="1:34">
      <c r="A1562" s="4">
        <v>43251.397164351853</v>
      </c>
      <c r="B1562" s="3">
        <v>-2.1270044875018402E-3</v>
      </c>
      <c r="C1562">
        <v>2.8844358075802998</v>
      </c>
      <c r="D1562" s="3">
        <v>3.7708702227519098E-2</v>
      </c>
      <c r="E1562" s="3">
        <v>3.75853086865209E-2</v>
      </c>
      <c r="F1562" s="3">
        <v>3.7475618070893703E-2</v>
      </c>
      <c r="G1562">
        <v>-4593080</v>
      </c>
      <c r="H1562">
        <v>13051797</v>
      </c>
      <c r="K1562">
        <f t="shared" si="531"/>
        <v>136.47958896747073</v>
      </c>
      <c r="L1562">
        <f t="shared" si="532"/>
        <v>91.59532667088061</v>
      </c>
      <c r="M1562">
        <f t="shared" si="533"/>
        <v>30.670030777199354</v>
      </c>
      <c r="N1562">
        <f t="shared" si="534"/>
        <v>0.12635658636103489</v>
      </c>
      <c r="O1562">
        <f t="shared" si="535"/>
        <v>112.25196542135909</v>
      </c>
      <c r="P1562">
        <f t="shared" si="536"/>
        <v>112.20013539431997</v>
      </c>
      <c r="Q1562">
        <f t="shared" si="537"/>
        <v>-1.4805633791268917</v>
      </c>
      <c r="R1562">
        <f t="shared" si="538"/>
        <v>113.73252880048598</v>
      </c>
      <c r="S1562">
        <f t="shared" si="539"/>
        <v>31.657073029950617</v>
      </c>
      <c r="T1562">
        <f t="shared" si="540"/>
        <v>13.126523860892844</v>
      </c>
      <c r="U1562">
        <f t="shared" si="541"/>
        <v>0.48916317307797264</v>
      </c>
      <c r="V1562" s="6">
        <f t="shared" si="543"/>
        <v>74117.000000341795</v>
      </c>
      <c r="W1562">
        <f t="shared" si="548"/>
        <v>13.129334372858505</v>
      </c>
      <c r="X1562">
        <f t="shared" si="549"/>
        <v>31.686073003063896</v>
      </c>
      <c r="Y1562">
        <f t="shared" si="544"/>
        <v>-1.4813491440852289</v>
      </c>
      <c r="Z1562">
        <f t="shared" si="545"/>
        <v>2.845533912001644E-8</v>
      </c>
      <c r="AA1562">
        <f t="shared" si="547"/>
        <v>-4.9586872001270442E-8</v>
      </c>
      <c r="AB1562">
        <f t="shared" si="546"/>
        <v>1.0011864691247587</v>
      </c>
      <c r="AC1562">
        <f t="shared" si="542"/>
        <v>2.0962569792366557</v>
      </c>
      <c r="AD1562">
        <f t="shared" si="550"/>
        <v>1.2334771577077711E-11</v>
      </c>
      <c r="AE1562">
        <f t="shared" si="551"/>
        <v>-1.5379387787634925E-4</v>
      </c>
      <c r="AF1562">
        <f t="shared" si="552"/>
        <v>-7.9840472716427306E-9</v>
      </c>
      <c r="AG1562">
        <f t="shared" si="553"/>
        <v>1.2334771577077712E-9</v>
      </c>
      <c r="AH1562" t="str">
        <f t="shared" si="554"/>
        <v>NaN</v>
      </c>
    </row>
    <row r="1563" spans="1:34">
      <c r="A1563" s="4">
        <v>43251.397858796299</v>
      </c>
      <c r="B1563" s="3">
        <v>-2.1280510017277301E-3</v>
      </c>
      <c r="C1563">
        <v>2.8844548351116801</v>
      </c>
      <c r="D1563" s="3">
        <v>3.7705574577048498E-2</v>
      </c>
      <c r="E1563" s="3">
        <v>3.7582977813926798E-2</v>
      </c>
      <c r="F1563" s="3">
        <v>3.7472842829720299E-2</v>
      </c>
      <c r="G1563">
        <v>-4593078</v>
      </c>
      <c r="H1563">
        <v>13051797</v>
      </c>
      <c r="K1563">
        <f t="shared" si="531"/>
        <v>136.54625624748704</v>
      </c>
      <c r="L1563">
        <f t="shared" si="532"/>
        <v>91.665641980161581</v>
      </c>
      <c r="M1563">
        <f t="shared" si="533"/>
        <v>30.693575348501607</v>
      </c>
      <c r="N1563">
        <f t="shared" si="534"/>
        <v>0.12636235330978265</v>
      </c>
      <c r="O1563">
        <f t="shared" si="535"/>
        <v>112.24257136350798</v>
      </c>
      <c r="P1563">
        <f t="shared" si="536"/>
        <v>112.19315923086836</v>
      </c>
      <c r="Q1563">
        <f t="shared" si="537"/>
        <v>-1.4815930875637662</v>
      </c>
      <c r="R1563">
        <f t="shared" si="538"/>
        <v>113.72416445107174</v>
      </c>
      <c r="S1563">
        <f t="shared" si="539"/>
        <v>31.681304073544119</v>
      </c>
      <c r="T1563">
        <f t="shared" si="540"/>
        <v>13.12713090812945</v>
      </c>
      <c r="U1563">
        <f t="shared" si="541"/>
        <v>0.48915276722765727</v>
      </c>
      <c r="V1563" s="6">
        <f t="shared" si="543"/>
        <v>74177.000000537373</v>
      </c>
      <c r="W1563">
        <f t="shared" si="548"/>
        <v>13.129696266403387</v>
      </c>
      <c r="X1563">
        <f t="shared" si="549"/>
        <v>31.682478839121512</v>
      </c>
      <c r="Y1563">
        <f t="shared" si="544"/>
        <v>-1.480719018577825</v>
      </c>
      <c r="Z1563">
        <f t="shared" si="545"/>
        <v>3.7624281926442288E-7</v>
      </c>
      <c r="AA1563">
        <f t="shared" si="547"/>
        <v>-1.3303794842736485E-8</v>
      </c>
      <c r="AB1563">
        <f t="shared" si="546"/>
        <v>1.0011632453946151</v>
      </c>
      <c r="AC1563">
        <f t="shared" si="542"/>
        <v>2.0962423311868363</v>
      </c>
      <c r="AD1563">
        <f t="shared" si="550"/>
        <v>3.3107141014940987E-12</v>
      </c>
      <c r="AE1563">
        <f t="shared" si="551"/>
        <v>-8.7322258029703061E-5</v>
      </c>
      <c r="AF1563">
        <f t="shared" si="552"/>
        <v>-3.7742247408314326E-9</v>
      </c>
      <c r="AG1563">
        <f t="shared" si="553"/>
        <v>3.3107141014940986E-10</v>
      </c>
      <c r="AH1563" t="str">
        <f t="shared" si="554"/>
        <v>NaN</v>
      </c>
    </row>
    <row r="1564" spans="1:34">
      <c r="A1564" s="4">
        <v>43251.398553240739</v>
      </c>
      <c r="B1564" s="3">
        <v>-2.1270401641231701E-3</v>
      </c>
      <c r="C1564">
        <v>2.88457732484494</v>
      </c>
      <c r="D1564">
        <v>3.7702339896714003E-2</v>
      </c>
      <c r="E1564" s="3">
        <v>3.7578458775224102E-2</v>
      </c>
      <c r="F1564" s="3">
        <v>3.7469090894228403E-2</v>
      </c>
      <c r="G1564">
        <v>-4593079</v>
      </c>
      <c r="H1564">
        <v>13051797</v>
      </c>
      <c r="K1564">
        <f t="shared" si="531"/>
        <v>136.48186171565266</v>
      </c>
      <c r="L1564">
        <f t="shared" si="532"/>
        <v>91.606179333384532</v>
      </c>
      <c r="M1564">
        <f t="shared" si="533"/>
        <v>30.673664712522342</v>
      </c>
      <c r="N1564">
        <f t="shared" si="534"/>
        <v>0.12639947804234614</v>
      </c>
      <c r="O1564">
        <f t="shared" si="535"/>
        <v>112.23285583599692</v>
      </c>
      <c r="P1564">
        <f t="shared" si="536"/>
        <v>112.17963401601365</v>
      </c>
      <c r="Q1564">
        <f t="shared" si="537"/>
        <v>-1.4800005890428167</v>
      </c>
      <c r="R1564">
        <f t="shared" si="538"/>
        <v>113.71285642503973</v>
      </c>
      <c r="S1564">
        <f t="shared" si="539"/>
        <v>31.66033177188422</v>
      </c>
      <c r="T1564">
        <f t="shared" si="540"/>
        <v>13.131038774715082</v>
      </c>
      <c r="U1564">
        <f t="shared" si="541"/>
        <v>0.48908577956625277</v>
      </c>
      <c r="V1564" s="6">
        <f t="shared" si="543"/>
        <v>74237.000000104308</v>
      </c>
      <c r="W1564">
        <f t="shared" si="548"/>
        <v>13.129640814973108</v>
      </c>
      <c r="X1564">
        <f t="shared" si="549"/>
        <v>31.680983158613003</v>
      </c>
      <c r="Y1564">
        <f t="shared" si="544"/>
        <v>-1.4811902593120625</v>
      </c>
      <c r="Z1564">
        <f t="shared" si="545"/>
        <v>1.486001050893894E-7</v>
      </c>
      <c r="AA1564">
        <f t="shared" si="547"/>
        <v>9.7904583167407643E-8</v>
      </c>
      <c r="AB1564">
        <f t="shared" si="546"/>
        <v>1.0011807056836735</v>
      </c>
      <c r="AC1564">
        <f t="shared" si="542"/>
        <v>2.096148034366125</v>
      </c>
      <c r="AD1564">
        <f t="shared" si="550"/>
        <v>-2.4355185007609687E-11</v>
      </c>
      <c r="AE1564">
        <f t="shared" si="551"/>
        <v>4.5559403702282245E-5</v>
      </c>
      <c r="AF1564">
        <f t="shared" si="552"/>
        <v>-5.3216270816231453E-8</v>
      </c>
      <c r="AG1564" t="str">
        <f t="shared" si="553"/>
        <v>NaN</v>
      </c>
      <c r="AH1564" t="str">
        <f t="shared" si="554"/>
        <v>NaN</v>
      </c>
    </row>
    <row r="1565" spans="1:34">
      <c r="A1565" s="4">
        <v>43251.399247685185</v>
      </c>
      <c r="B1565" s="3">
        <v>-2.1272780082654198E-3</v>
      </c>
      <c r="C1565">
        <v>2.8845107284851101</v>
      </c>
      <c r="D1565" s="3">
        <v>3.7697725720354403E-2</v>
      </c>
      <c r="E1565" s="3">
        <v>3.7574617592326803E-2</v>
      </c>
      <c r="F1565" s="3">
        <v>3.7465148384235397E-2</v>
      </c>
      <c r="G1565">
        <v>-4593079</v>
      </c>
      <c r="H1565">
        <v>13051797</v>
      </c>
      <c r="K1565">
        <f t="shared" si="531"/>
        <v>136.49701337020196</v>
      </c>
      <c r="L1565">
        <f t="shared" si="532"/>
        <v>91.626513381438443</v>
      </c>
      <c r="M1565">
        <f t="shared" si="533"/>
        <v>30.680473421026427</v>
      </c>
      <c r="N1565">
        <f t="shared" si="534"/>
        <v>0.12637929372172932</v>
      </c>
      <c r="O1565">
        <f t="shared" si="535"/>
        <v>112.21899692175289</v>
      </c>
      <c r="P1565">
        <f t="shared" si="536"/>
        <v>112.16813758338714</v>
      </c>
      <c r="Q1565">
        <f t="shared" si="537"/>
        <v>-1.4819771013296048</v>
      </c>
      <c r="R1565">
        <f t="shared" si="538"/>
        <v>113.70097402308249</v>
      </c>
      <c r="S1565">
        <f t="shared" si="539"/>
        <v>31.668458155246164</v>
      </c>
      <c r="T1565">
        <f t="shared" si="540"/>
        <v>13.128914109386994</v>
      </c>
      <c r="U1565">
        <f t="shared" si="541"/>
        <v>0.48912220004235579</v>
      </c>
      <c r="V1565" s="6">
        <f t="shared" si="543"/>
        <v>74297.000000299886</v>
      </c>
      <c r="W1565">
        <f t="shared" si="548"/>
        <v>13.129491971660295</v>
      </c>
      <c r="X1565">
        <f t="shared" si="549"/>
        <v>31.67597514395424</v>
      </c>
      <c r="Y1565">
        <f t="shared" si="544"/>
        <v>-1.4797764849245187</v>
      </c>
      <c r="Z1565">
        <f t="shared" si="545"/>
        <v>0</v>
      </c>
      <c r="AA1565">
        <f t="shared" si="547"/>
        <v>1.4216844425603239E-7</v>
      </c>
      <c r="AB1565">
        <f t="shared" si="546"/>
        <v>1.001130504993232</v>
      </c>
      <c r="AC1565">
        <f t="shared" si="542"/>
        <v>2.0961993025404917</v>
      </c>
      <c r="AD1565">
        <f t="shared" si="550"/>
        <v>-3.5401117278066838E-11</v>
      </c>
      <c r="AE1565">
        <f t="shared" si="551"/>
        <v>2.3241868292977761E-5</v>
      </c>
      <c r="AF1565">
        <f t="shared" si="552"/>
        <v>-1.5162714894718294E-7</v>
      </c>
      <c r="AG1565" t="str">
        <f t="shared" si="553"/>
        <v>NaN</v>
      </c>
      <c r="AH1565" t="str">
        <f t="shared" si="554"/>
        <v>NaN</v>
      </c>
    </row>
    <row r="1566" spans="1:34">
      <c r="A1566" s="4">
        <v>43251.399953703702</v>
      </c>
      <c r="B1566" s="3">
        <v>-2.1280510017277301E-3</v>
      </c>
      <c r="C1566">
        <v>2.88457732484494</v>
      </c>
      <c r="D1566" s="3">
        <v>3.7698094378774798E-2</v>
      </c>
      <c r="E1566" s="3">
        <v>3.7574094335213901E-2</v>
      </c>
      <c r="F1566" s="3">
        <v>3.7463981115415698E-2</v>
      </c>
      <c r="G1566">
        <v>-4593072</v>
      </c>
      <c r="H1566">
        <v>13051797</v>
      </c>
      <c r="K1566">
        <f t="shared" si="531"/>
        <v>136.54625624748704</v>
      </c>
      <c r="L1566">
        <f t="shared" si="532"/>
        <v>91.677290622963568</v>
      </c>
      <c r="M1566">
        <f t="shared" si="533"/>
        <v>30.697475812054005</v>
      </c>
      <c r="N1566">
        <f t="shared" si="534"/>
        <v>0.12639947804234614</v>
      </c>
      <c r="O1566">
        <f t="shared" si="535"/>
        <v>112.22010420613809</v>
      </c>
      <c r="P1566">
        <f t="shared" si="536"/>
        <v>112.16657150587776</v>
      </c>
      <c r="Q1566">
        <f t="shared" si="537"/>
        <v>-1.4773517644011349</v>
      </c>
      <c r="R1566">
        <f t="shared" si="538"/>
        <v>113.69745597053922</v>
      </c>
      <c r="S1566">
        <f t="shared" si="539"/>
        <v>31.68237698832143</v>
      </c>
      <c r="T1566">
        <f t="shared" si="540"/>
        <v>13.131038774715082</v>
      </c>
      <c r="U1566">
        <f t="shared" si="541"/>
        <v>0.48908577956625277</v>
      </c>
      <c r="V1566" s="6">
        <f t="shared" si="543"/>
        <v>74358.000000100583</v>
      </c>
      <c r="W1566">
        <f t="shared" si="548"/>
        <v>13.129518238127265</v>
      </c>
      <c r="X1566">
        <f t="shared" si="549"/>
        <v>31.673333916222038</v>
      </c>
      <c r="Y1566">
        <f t="shared" si="544"/>
        <v>-1.4787949296346028</v>
      </c>
      <c r="Z1566">
        <f t="shared" si="545"/>
        <v>9.0931662519291893E-8</v>
      </c>
      <c r="AA1566">
        <f t="shared" si="547"/>
        <v>7.7579340850301117E-8</v>
      </c>
      <c r="AB1566">
        <f t="shared" si="546"/>
        <v>1.0010951912654362</v>
      </c>
      <c r="AC1566">
        <f t="shared" si="542"/>
        <v>2.096148034366125</v>
      </c>
      <c r="AD1566">
        <f t="shared" si="550"/>
        <v>-1.9330246403237449E-11</v>
      </c>
      <c r="AE1566">
        <f t="shared" si="551"/>
        <v>-4.2251170577717281E-5</v>
      </c>
      <c r="AF1566">
        <f t="shared" si="552"/>
        <v>4.5543843696436551E-8</v>
      </c>
      <c r="AG1566" t="str">
        <f t="shared" si="553"/>
        <v>NaN</v>
      </c>
      <c r="AH1566">
        <f t="shared" si="554"/>
        <v>4.5543843696436547E-4</v>
      </c>
    </row>
    <row r="1567" spans="1:34">
      <c r="A1567" s="4">
        <v>43251.400648148148</v>
      </c>
      <c r="B1567" s="3">
        <v>-2.1296088808594499E-3</v>
      </c>
      <c r="C1567">
        <v>2.8845452158857401</v>
      </c>
      <c r="D1567">
        <v>3.7695145111410998E-2</v>
      </c>
      <c r="E1567" s="3">
        <v>3.75714423730278E-2</v>
      </c>
      <c r="F1567" s="3">
        <v>3.7460943834303199E-2</v>
      </c>
      <c r="G1567">
        <v>-4593072</v>
      </c>
      <c r="H1567">
        <v>13051797</v>
      </c>
      <c r="K1567">
        <f t="shared" si="531"/>
        <v>136.64549958478383</v>
      </c>
      <c r="L1567">
        <f t="shared" si="532"/>
        <v>91.780526438640138</v>
      </c>
      <c r="M1567">
        <f t="shared" si="533"/>
        <v>30.732043576144051</v>
      </c>
      <c r="N1567">
        <f t="shared" si="534"/>
        <v>0.12638974631633559</v>
      </c>
      <c r="O1567">
        <f t="shared" si="535"/>
        <v>112.21124593105449</v>
      </c>
      <c r="P1567">
        <f t="shared" si="536"/>
        <v>112.15863434031814</v>
      </c>
      <c r="Q1567">
        <f t="shared" si="537"/>
        <v>-1.4770559231730687</v>
      </c>
      <c r="R1567">
        <f t="shared" si="538"/>
        <v>113.68830185422756</v>
      </c>
      <c r="S1567">
        <f t="shared" si="539"/>
        <v>31.716747524926095</v>
      </c>
      <c r="T1567">
        <f t="shared" si="540"/>
        <v>13.130014382503443</v>
      </c>
      <c r="U1567">
        <f t="shared" si="541"/>
        <v>0.48910333943865758</v>
      </c>
      <c r="V1567" s="6">
        <f t="shared" si="543"/>
        <v>74418.000000296161</v>
      </c>
      <c r="W1567">
        <f t="shared" si="548"/>
        <v>13.129696266403364</v>
      </c>
      <c r="X1567">
        <f t="shared" si="549"/>
        <v>31.668962214617672</v>
      </c>
      <c r="Y1567">
        <f t="shared" si="544"/>
        <v>-1.4758414223529333</v>
      </c>
      <c r="Z1567">
        <f t="shared" si="545"/>
        <v>1.0117453910309595E-7</v>
      </c>
      <c r="AA1567">
        <f t="shared" si="547"/>
        <v>-4.4372112811696153E-8</v>
      </c>
      <c r="AB1567">
        <f t="shared" si="546"/>
        <v>1.0009897655612554</v>
      </c>
      <c r="AC1567">
        <f t="shared" si="542"/>
        <v>2.0961727529501921</v>
      </c>
      <c r="AD1567">
        <f t="shared" si="550"/>
        <v>1.1078342604893363E-11</v>
      </c>
      <c r="AE1567">
        <f t="shared" si="551"/>
        <v>-8.3216791561526487E-5</v>
      </c>
      <c r="AF1567">
        <f t="shared" si="552"/>
        <v>-1.3252409903519237E-8</v>
      </c>
      <c r="AG1567">
        <f t="shared" si="553"/>
        <v>1.1078342604893363E-9</v>
      </c>
      <c r="AH1567" t="str">
        <f t="shared" si="554"/>
        <v>NaN</v>
      </c>
    </row>
    <row r="1568" spans="1:34">
      <c r="A1568" s="4">
        <v>43251.401342592595</v>
      </c>
      <c r="B1568" s="3">
        <v>-2.1262671706608698E-3</v>
      </c>
      <c r="C1568">
        <v>2.8846153799077001</v>
      </c>
      <c r="D1568" s="3">
        <v>3.76933969569654E-2</v>
      </c>
      <c r="E1568" s="3">
        <v>3.75685763511137E-2</v>
      </c>
      <c r="F1568" s="3">
        <v>3.7457894642284398E-2</v>
      </c>
      <c r="G1568">
        <v>-4593062</v>
      </c>
      <c r="H1568">
        <v>13051797</v>
      </c>
      <c r="K1568">
        <f t="shared" si="531"/>
        <v>136.4326188383682</v>
      </c>
      <c r="L1568">
        <f t="shared" si="532"/>
        <v>91.571653827382178</v>
      </c>
      <c r="M1568">
        <f t="shared" si="533"/>
        <v>30.6621040972576</v>
      </c>
      <c r="N1568">
        <f t="shared" si="534"/>
        <v>0.1264110119398415</v>
      </c>
      <c r="O1568">
        <f t="shared" si="535"/>
        <v>112.20599525993603</v>
      </c>
      <c r="P1568">
        <f t="shared" si="536"/>
        <v>112.15005650668655</v>
      </c>
      <c r="Q1568">
        <f t="shared" si="537"/>
        <v>-1.4731165794845964</v>
      </c>
      <c r="R1568">
        <f t="shared" si="538"/>
        <v>113.67911183942063</v>
      </c>
      <c r="S1568">
        <f t="shared" si="539"/>
        <v>31.644181816913999</v>
      </c>
      <c r="T1568">
        <f t="shared" si="540"/>
        <v>13.132252869188276</v>
      </c>
      <c r="U1568">
        <f t="shared" si="541"/>
        <v>0.48906496786562265</v>
      </c>
      <c r="V1568" s="6">
        <f t="shared" si="543"/>
        <v>74478.000000491738</v>
      </c>
      <c r="W1568">
        <f t="shared" si="548"/>
        <v>13.129871376183164</v>
      </c>
      <c r="X1568">
        <f t="shared" si="549"/>
        <v>31.667179107345973</v>
      </c>
      <c r="Y1568">
        <f t="shared" si="544"/>
        <v>-1.4761752267752211</v>
      </c>
      <c r="Z1568">
        <f t="shared" si="545"/>
        <v>2.4977464469600999E-7</v>
      </c>
      <c r="AA1568">
        <f t="shared" si="547"/>
        <v>3.0706233947224797E-8</v>
      </c>
      <c r="AB1568">
        <f t="shared" si="546"/>
        <v>1.0010040047146374</v>
      </c>
      <c r="AC1568">
        <f t="shared" si="542"/>
        <v>2.0961187382664868</v>
      </c>
      <c r="AD1568">
        <f t="shared" si="550"/>
        <v>-7.6644647198023595E-12</v>
      </c>
      <c r="AE1568">
        <f t="shared" si="551"/>
        <v>-3.6644943797468804E-5</v>
      </c>
      <c r="AF1568">
        <f t="shared" si="552"/>
        <v>2.082086678533816E-8</v>
      </c>
      <c r="AG1568" t="str">
        <f t="shared" si="553"/>
        <v>NaN</v>
      </c>
      <c r="AH1568">
        <f t="shared" si="554"/>
        <v>2.082086678533816E-4</v>
      </c>
    </row>
    <row r="1569" spans="1:34">
      <c r="A1569" s="4">
        <v>43251.402037037034</v>
      </c>
      <c r="B1569" s="3">
        <v>-2.12676664335959E-3</v>
      </c>
      <c r="C1569">
        <v>2.88463916432192</v>
      </c>
      <c r="D1569" s="3">
        <v>3.7685964327520201E-2</v>
      </c>
      <c r="E1569" s="3">
        <v>3.7562190235894397E-2</v>
      </c>
      <c r="F1569" s="3">
        <v>3.7452225050874401E-2</v>
      </c>
      <c r="G1569">
        <v>-4593064</v>
      </c>
      <c r="H1569">
        <v>13051797</v>
      </c>
      <c r="K1569">
        <f t="shared" si="531"/>
        <v>136.46443731292143</v>
      </c>
      <c r="L1569">
        <f t="shared" si="532"/>
        <v>91.610924928244302</v>
      </c>
      <c r="M1569">
        <f t="shared" si="533"/>
        <v>30.675253740540423</v>
      </c>
      <c r="N1569">
        <f t="shared" si="534"/>
        <v>0.12641822062577457</v>
      </c>
      <c r="O1569">
        <f t="shared" si="535"/>
        <v>112.18367097797088</v>
      </c>
      <c r="P1569">
        <f t="shared" si="536"/>
        <v>112.1309432425367</v>
      </c>
      <c r="Q1569">
        <f t="shared" si="537"/>
        <v>-1.4783531776679979</v>
      </c>
      <c r="R1569">
        <f t="shared" si="538"/>
        <v>113.66202415563887</v>
      </c>
      <c r="S1569">
        <f t="shared" si="539"/>
        <v>31.660822525652421</v>
      </c>
      <c r="T1569">
        <f t="shared" si="540"/>
        <v>13.133011678233864</v>
      </c>
      <c r="U1569">
        <f t="shared" si="541"/>
        <v>0.48905196055273137</v>
      </c>
      <c r="V1569" s="6">
        <f t="shared" si="543"/>
        <v>74538.000000058673</v>
      </c>
      <c r="W1569">
        <f t="shared" si="548"/>
        <v>13.129777984300611</v>
      </c>
      <c r="X1569">
        <f t="shared" si="549"/>
        <v>31.665727886025358</v>
      </c>
      <c r="Y1569">
        <f t="shared" si="544"/>
        <v>-1.4784116514505854</v>
      </c>
      <c r="Z1569">
        <f t="shared" si="545"/>
        <v>-4.236683847201022E-7</v>
      </c>
      <c r="AA1569">
        <f t="shared" si="547"/>
        <v>5.7582587396433294E-8</v>
      </c>
      <c r="AB1569">
        <f t="shared" si="546"/>
        <v>1.001082515625439</v>
      </c>
      <c r="AC1569">
        <f t="shared" si="542"/>
        <v>2.0961004282042168</v>
      </c>
      <c r="AD1569">
        <f t="shared" si="550"/>
        <v>-1.4351100073699528E-11</v>
      </c>
      <c r="AE1569">
        <f t="shared" si="551"/>
        <v>-2.2763261602940867E-5</v>
      </c>
      <c r="AF1569">
        <f t="shared" si="552"/>
        <v>6.2759827235499282E-8</v>
      </c>
      <c r="AG1569" t="str">
        <f t="shared" si="553"/>
        <v>NaN</v>
      </c>
      <c r="AH1569">
        <f t="shared" si="554"/>
        <v>6.2759827235499288E-4</v>
      </c>
    </row>
    <row r="1570" spans="1:34">
      <c r="A1570" s="4">
        <v>43251.402731481481</v>
      </c>
      <c r="B1570" s="3">
        <v>-2.1260055421043898E-3</v>
      </c>
      <c r="C1570">
        <v>2.88445602433239</v>
      </c>
      <c r="D1570" s="3">
        <v>3.7683015060156297E-2</v>
      </c>
      <c r="E1570" s="3">
        <v>3.7559906932128802E-2</v>
      </c>
      <c r="F1570" s="3">
        <v>3.7451081603867301E-2</v>
      </c>
      <c r="G1570">
        <v>-4593063</v>
      </c>
      <c r="H1570">
        <v>13051797</v>
      </c>
      <c r="K1570">
        <f t="shared" si="531"/>
        <v>136.41595201836364</v>
      </c>
      <c r="L1570">
        <f t="shared" si="532"/>
        <v>91.563942684370701</v>
      </c>
      <c r="M1570">
        <f t="shared" si="533"/>
        <v>30.659522076950612</v>
      </c>
      <c r="N1570">
        <f t="shared" si="534"/>
        <v>0.12636271374407898</v>
      </c>
      <c r="O1570">
        <f t="shared" si="535"/>
        <v>112.17481270288697</v>
      </c>
      <c r="P1570">
        <f t="shared" si="536"/>
        <v>112.12410944976794</v>
      </c>
      <c r="Q1570">
        <f t="shared" si="537"/>
        <v>-1.4837651971991619</v>
      </c>
      <c r="R1570">
        <f t="shared" si="538"/>
        <v>113.65857790008613</v>
      </c>
      <c r="S1570">
        <f t="shared" si="539"/>
        <v>31.648698875083387</v>
      </c>
      <c r="T1570">
        <f t="shared" si="540"/>
        <v>13.127168848581697</v>
      </c>
      <c r="U1570">
        <f t="shared" si="541"/>
        <v>0.48915211686201326</v>
      </c>
      <c r="V1570" s="6">
        <f t="shared" si="543"/>
        <v>74598.000000254251</v>
      </c>
      <c r="W1570">
        <f t="shared" si="548"/>
        <v>13.129915153628115</v>
      </c>
      <c r="X1570">
        <f t="shared" si="549"/>
        <v>31.664389796354417</v>
      </c>
      <c r="Y1570">
        <f t="shared" si="544"/>
        <v>-1.4800478415509939</v>
      </c>
      <c r="Z1570">
        <f t="shared" si="545"/>
        <v>-4.7741735636955808E-7</v>
      </c>
      <c r="AA1570">
        <f t="shared" si="547"/>
        <v>-2.9933538672956301E-8</v>
      </c>
      <c r="AB1570">
        <f t="shared" si="546"/>
        <v>1.0011409299107041</v>
      </c>
      <c r="AC1570">
        <f t="shared" si="542"/>
        <v>2.0962414156837235</v>
      </c>
      <c r="AD1570">
        <f t="shared" si="550"/>
        <v>7.4524815882524992E-12</v>
      </c>
      <c r="AE1570">
        <f t="shared" si="551"/>
        <v>-2.0360640612992209E-4</v>
      </c>
      <c r="AF1570">
        <f t="shared" si="552"/>
        <v>-3.6436823552025292E-9</v>
      </c>
      <c r="AG1570">
        <f t="shared" si="553"/>
        <v>7.4524815882524994E-10</v>
      </c>
      <c r="AH1570" t="str">
        <f t="shared" si="554"/>
        <v>NaN</v>
      </c>
    </row>
    <row r="1571" spans="1:34">
      <c r="A1571" s="4">
        <v>43251.403425925928</v>
      </c>
      <c r="B1571" s="3">
        <v>-2.12580337458348E-3</v>
      </c>
      <c r="C1571">
        <v>2.8844595919945299</v>
      </c>
      <c r="D1571" s="3">
        <v>3.7678507913660703E-2</v>
      </c>
      <c r="E1571" s="3">
        <v>3.7554817067484703E-2</v>
      </c>
      <c r="F1571" s="3">
        <v>3.7444685447171701E-2</v>
      </c>
      <c r="G1571">
        <v>-4593061</v>
      </c>
      <c r="H1571">
        <v>13051797</v>
      </c>
      <c r="K1571">
        <f t="shared" si="531"/>
        <v>136.40307311199692</v>
      </c>
      <c r="L1571">
        <f t="shared" si="532"/>
        <v>91.559471467768248</v>
      </c>
      <c r="M1571">
        <f t="shared" si="533"/>
        <v>30.658024922501873</v>
      </c>
      <c r="N1571">
        <f t="shared" si="534"/>
        <v>0.12636379504697104</v>
      </c>
      <c r="O1571">
        <f t="shared" si="535"/>
        <v>112.16127525830322</v>
      </c>
      <c r="P1571">
        <f t="shared" si="536"/>
        <v>112.10887578672103</v>
      </c>
      <c r="Q1571">
        <f t="shared" si="537"/>
        <v>-1.4780251497858217</v>
      </c>
      <c r="R1571">
        <f t="shared" si="538"/>
        <v>113.63930040808904</v>
      </c>
      <c r="S1571">
        <f t="shared" si="539"/>
        <v>31.643375022359088</v>
      </c>
      <c r="T1571">
        <f t="shared" si="540"/>
        <v>13.127282669938754</v>
      </c>
      <c r="U1571">
        <f t="shared" si="541"/>
        <v>0.48915016576507564</v>
      </c>
      <c r="V1571" s="6">
        <f t="shared" si="543"/>
        <v>74658.000000449829</v>
      </c>
      <c r="W1571">
        <f t="shared" si="548"/>
        <v>13.129880131672168</v>
      </c>
      <c r="X1571">
        <f t="shared" si="549"/>
        <v>31.665000245674189</v>
      </c>
      <c r="Y1571">
        <f t="shared" si="544"/>
        <v>-1.4797367609103038</v>
      </c>
      <c r="Z1571">
        <f t="shared" si="545"/>
        <v>6.7414853240183604E-7</v>
      </c>
      <c r="AA1571">
        <f t="shared" si="547"/>
        <v>-9.49743140755661E-8</v>
      </c>
      <c r="AB1571">
        <f t="shared" si="546"/>
        <v>1.0011299980743671</v>
      </c>
      <c r="AC1571">
        <f t="shared" si="542"/>
        <v>2.0962386691743777</v>
      </c>
      <c r="AD1571">
        <f t="shared" si="550"/>
        <v>2.3650467947539006E-11</v>
      </c>
      <c r="AE1571">
        <f t="shared" si="551"/>
        <v>-1.5780637122817933E-4</v>
      </c>
      <c r="AF1571">
        <f t="shared" si="552"/>
        <v>-1.4919224212780408E-8</v>
      </c>
      <c r="AG1571">
        <f t="shared" si="553"/>
        <v>2.3650467947539006E-9</v>
      </c>
      <c r="AH1571" t="str">
        <f t="shared" si="554"/>
        <v>NaN</v>
      </c>
    </row>
    <row r="1572" spans="1:34">
      <c r="A1572" s="4">
        <v>43251.404131944444</v>
      </c>
      <c r="B1572" s="3">
        <v>-2.1266120446671302E-3</v>
      </c>
      <c r="C1572">
        <v>2.8847117067853101</v>
      </c>
      <c r="D1572" s="3">
        <v>3.7681219336882399E-2</v>
      </c>
      <c r="E1572" s="3">
        <v>3.7556386838823501E-2</v>
      </c>
      <c r="F1572" s="3">
        <v>3.7447186737499603E-2</v>
      </c>
      <c r="G1572">
        <v>-4593049</v>
      </c>
      <c r="H1572">
        <v>13051797</v>
      </c>
      <c r="K1572">
        <f t="shared" si="531"/>
        <v>136.45458873746455</v>
      </c>
      <c r="L1572">
        <f t="shared" si="532"/>
        <v>91.607699169864347</v>
      </c>
      <c r="M1572">
        <f t="shared" si="533"/>
        <v>30.674173618743943</v>
      </c>
      <c r="N1572">
        <f t="shared" si="534"/>
        <v>0.12644020711787621</v>
      </c>
      <c r="O1572">
        <f t="shared" si="535"/>
        <v>112.16941915636437</v>
      </c>
      <c r="P1572">
        <f t="shared" si="536"/>
        <v>112.11357401924941</v>
      </c>
      <c r="Q1572">
        <f t="shared" si="537"/>
        <v>-1.4774199357459281</v>
      </c>
      <c r="R1572">
        <f t="shared" si="538"/>
        <v>113.6468390921103</v>
      </c>
      <c r="S1572">
        <f t="shared" si="539"/>
        <v>31.659120242574563</v>
      </c>
      <c r="T1572">
        <f t="shared" si="540"/>
        <v>13.135326045823508</v>
      </c>
      <c r="U1572">
        <f t="shared" si="541"/>
        <v>0.48901228824840309</v>
      </c>
      <c r="V1572" s="6">
        <f t="shared" si="543"/>
        <v>74719.000000250526</v>
      </c>
      <c r="W1572">
        <f t="shared" si="548"/>
        <v>13.129579526550195</v>
      </c>
      <c r="X1572">
        <f t="shared" si="549"/>
        <v>31.667474500205319</v>
      </c>
      <c r="Y1572">
        <f t="shared" si="544"/>
        <v>-1.4788367135121376</v>
      </c>
      <c r="Z1572">
        <f t="shared" si="545"/>
        <v>1.8813447414445949E-7</v>
      </c>
      <c r="AA1572">
        <f t="shared" si="547"/>
        <v>-1.3246309437513192E-7</v>
      </c>
      <c r="AB1572">
        <f t="shared" si="546"/>
        <v>1.0010975681389815</v>
      </c>
      <c r="AC1572">
        <f t="shared" si="542"/>
        <v>2.0960445825142786</v>
      </c>
      <c r="AD1572">
        <f t="shared" si="550"/>
        <v>3.3002929784201239E-11</v>
      </c>
      <c r="AE1572">
        <f t="shared" si="551"/>
        <v>-1.1555032222758636E-4</v>
      </c>
      <c r="AF1572">
        <f t="shared" si="552"/>
        <v>-2.8432324720365797E-8</v>
      </c>
      <c r="AG1572">
        <f t="shared" si="553"/>
        <v>3.3002929784201239E-9</v>
      </c>
      <c r="AH1572" t="str">
        <f t="shared" si="554"/>
        <v>NaN</v>
      </c>
    </row>
    <row r="1573" spans="1:34">
      <c r="A1573" s="4">
        <v>43251.404826388891</v>
      </c>
      <c r="B1573" s="3">
        <v>-2.1265763680457898E-3</v>
      </c>
      <c r="C1573">
        <v>2.8845309452371999</v>
      </c>
      <c r="D1573">
        <v>3.7680125253828002E-2</v>
      </c>
      <c r="E1573" s="3">
        <v>3.7557968502369497E-2</v>
      </c>
      <c r="F1573" s="3">
        <v>3.7447305846562799E-2</v>
      </c>
      <c r="G1573">
        <v>-4593057</v>
      </c>
      <c r="H1573">
        <v>13051797</v>
      </c>
      <c r="K1573">
        <f t="shared" si="531"/>
        <v>136.45231598928197</v>
      </c>
      <c r="L1573">
        <f t="shared" si="532"/>
        <v>91.605269853902229</v>
      </c>
      <c r="M1573">
        <f t="shared" si="533"/>
        <v>30.673360179914322</v>
      </c>
      <c r="N1573">
        <f t="shared" si="534"/>
        <v>0.12638542110477327</v>
      </c>
      <c r="O1573">
        <f t="shared" si="535"/>
        <v>112.16613302205892</v>
      </c>
      <c r="P1573">
        <f t="shared" si="536"/>
        <v>112.11830784444872</v>
      </c>
      <c r="Q1573">
        <f t="shared" si="537"/>
        <v>-1.4810650550046631</v>
      </c>
      <c r="R1573">
        <f t="shared" si="538"/>
        <v>113.64719807706358</v>
      </c>
      <c r="S1573">
        <f t="shared" si="539"/>
        <v>31.660736883250763</v>
      </c>
      <c r="T1573">
        <f t="shared" si="540"/>
        <v>13.129559097075832</v>
      </c>
      <c r="U1573">
        <f t="shared" si="541"/>
        <v>0.48911114382639675</v>
      </c>
      <c r="V1573" s="6">
        <f t="shared" si="543"/>
        <v>74779.000000446104</v>
      </c>
      <c r="W1573">
        <f t="shared" si="548"/>
        <v>13.129451112711699</v>
      </c>
      <c r="X1573">
        <f t="shared" si="549"/>
        <v>31.670385253545234</v>
      </c>
      <c r="Y1573">
        <f t="shared" si="544"/>
        <v>-1.4799583989708793</v>
      </c>
      <c r="Z1573">
        <f t="shared" si="545"/>
        <v>-5.2168121996643534E-7</v>
      </c>
      <c r="AA1573">
        <f t="shared" si="547"/>
        <v>-9.156624194053721E-9</v>
      </c>
      <c r="AB1573">
        <f t="shared" si="546"/>
        <v>1.0011372135369929</v>
      </c>
      <c r="AC1573">
        <f t="shared" si="542"/>
        <v>2.0961837389875599</v>
      </c>
      <c r="AD1573">
        <f t="shared" si="550"/>
        <v>2.2797778906265288E-12</v>
      </c>
      <c r="AE1573">
        <f t="shared" si="551"/>
        <v>8.0940460153310577E-4</v>
      </c>
      <c r="AF1573">
        <f t="shared" si="552"/>
        <v>2.803870197142498E-10</v>
      </c>
      <c r="AG1573">
        <f t="shared" si="553"/>
        <v>2.2797778906265289E-10</v>
      </c>
      <c r="AH1573">
        <f t="shared" si="554"/>
        <v>2.8038701971424982E-6</v>
      </c>
    </row>
    <row r="1574" spans="1:34">
      <c r="A1574" s="4">
        <v>43251.40552083333</v>
      </c>
      <c r="B1574" s="3">
        <v>-2.1278012653783698E-3</v>
      </c>
      <c r="C1574">
        <v>2.88451548536796</v>
      </c>
      <c r="D1574" s="3">
        <v>3.7673132636045902E-2</v>
      </c>
      <c r="E1574">
        <v>3.7550726148237998E-2</v>
      </c>
      <c r="F1574" s="3">
        <v>3.7440445164520497E-2</v>
      </c>
      <c r="G1574">
        <v>-4593259</v>
      </c>
      <c r="H1574">
        <v>13051797</v>
      </c>
      <c r="K1574">
        <f t="shared" si="531"/>
        <v>136.53034701021042</v>
      </c>
      <c r="L1574">
        <f t="shared" si="532"/>
        <v>91.692319178935477</v>
      </c>
      <c r="M1574">
        <f t="shared" si="533"/>
        <v>30.702508015016186</v>
      </c>
      <c r="N1574">
        <f t="shared" si="534"/>
        <v>0.1263807354589177</v>
      </c>
      <c r="O1574">
        <f t="shared" si="535"/>
        <v>112.14513033758594</v>
      </c>
      <c r="P1574">
        <f t="shared" si="536"/>
        <v>112.09663190801029</v>
      </c>
      <c r="Q1574">
        <f t="shared" si="537"/>
        <v>-1.4813902061620468</v>
      </c>
      <c r="R1574">
        <f t="shared" si="538"/>
        <v>113.62652054374799</v>
      </c>
      <c r="S1574">
        <f t="shared" si="539"/>
        <v>31.690101485790883</v>
      </c>
      <c r="T1574">
        <f t="shared" si="540"/>
        <v>13.1290658711963</v>
      </c>
      <c r="U1574">
        <f t="shared" si="541"/>
        <v>0.48911959857977449</v>
      </c>
      <c r="V1574" s="6">
        <f t="shared" si="543"/>
        <v>74839.000000013039</v>
      </c>
      <c r="W1574">
        <f t="shared" si="548"/>
        <v>13.129389824288763</v>
      </c>
      <c r="X1574">
        <f t="shared" si="549"/>
        <v>31.667134571487491</v>
      </c>
      <c r="Y1574">
        <f t="shared" si="544"/>
        <v>-1.4822737667525085</v>
      </c>
      <c r="Z1574">
        <f t="shared" si="545"/>
        <v>-3.5411088871517266E-7</v>
      </c>
      <c r="AA1574">
        <f t="shared" si="547"/>
        <v>1.2523633937595727E-8</v>
      </c>
      <c r="AB1574">
        <f t="shared" si="546"/>
        <v>1.0012177304134602</v>
      </c>
      <c r="AC1574">
        <f t="shared" si="542"/>
        <v>2.0961956405280331</v>
      </c>
      <c r="AD1574">
        <f t="shared" si="550"/>
        <v>-3.1132289698944149E-12</v>
      </c>
      <c r="AE1574">
        <f t="shared" si="551"/>
        <v>-3.5594998698065079E-4</v>
      </c>
      <c r="AF1574">
        <f t="shared" si="552"/>
        <v>8.7066907200117515E-10</v>
      </c>
      <c r="AG1574" t="str">
        <f t="shared" si="553"/>
        <v>NaN</v>
      </c>
      <c r="AH1574">
        <f t="shared" si="554"/>
        <v>8.7066907200117511E-6</v>
      </c>
    </row>
    <row r="1575" spans="1:34">
      <c r="A1575" s="4">
        <v>43251.406215277777</v>
      </c>
      <c r="B1575" s="3">
        <v>-2.1253395785061002E-3</v>
      </c>
      <c r="C1575">
        <v>2.8843977525175402</v>
      </c>
      <c r="D1575">
        <v>3.7675261341119003E-2</v>
      </c>
      <c r="E1575" s="3">
        <v>3.75513921118363E-2</v>
      </c>
      <c r="F1575" s="3">
        <v>3.7443553911070897E-2</v>
      </c>
      <c r="G1575">
        <v>-4593501</v>
      </c>
      <c r="H1575">
        <v>13051797</v>
      </c>
      <c r="K1575">
        <f t="shared" si="531"/>
        <v>136.37352738562626</v>
      </c>
      <c r="L1575">
        <f t="shared" si="532"/>
        <v>91.531413135303865</v>
      </c>
      <c r="M1575">
        <f t="shared" si="533"/>
        <v>30.648629793388665</v>
      </c>
      <c r="N1575">
        <f t="shared" si="534"/>
        <v>0.12634505246353964</v>
      </c>
      <c r="O1575">
        <f t="shared" si="535"/>
        <v>112.15152401194074</v>
      </c>
      <c r="P1575">
        <f t="shared" si="536"/>
        <v>112.09862509756786</v>
      </c>
      <c r="Q1575">
        <f t="shared" si="537"/>
        <v>-1.4843660390908155</v>
      </c>
      <c r="R1575">
        <f t="shared" si="538"/>
        <v>113.63589005103155</v>
      </c>
      <c r="S1575">
        <f t="shared" si="539"/>
        <v>31.638207152782542</v>
      </c>
      <c r="T1575">
        <f t="shared" si="540"/>
        <v>13.12530976641966</v>
      </c>
      <c r="U1575">
        <f t="shared" si="541"/>
        <v>0.48918398477860275</v>
      </c>
      <c r="V1575" s="6">
        <f t="shared" si="543"/>
        <v>74899.000000208616</v>
      </c>
      <c r="W1575">
        <f t="shared" si="548"/>
        <v>13.12896956081727</v>
      </c>
      <c r="X1575">
        <f t="shared" si="549"/>
        <v>31.672347416768222</v>
      </c>
      <c r="Y1575">
        <f t="shared" si="544"/>
        <v>-1.482992135599962</v>
      </c>
      <c r="Z1575">
        <f t="shared" si="545"/>
        <v>-1.2646817400950618E-8</v>
      </c>
      <c r="AA1575">
        <f t="shared" si="547"/>
        <v>-9.8236804848844286E-8</v>
      </c>
      <c r="AB1575">
        <f t="shared" si="546"/>
        <v>1.0012454418793946</v>
      </c>
      <c r="AC1575">
        <f t="shared" si="542"/>
        <v>2.0962862753362934</v>
      </c>
      <c r="AD1575">
        <f t="shared" si="550"/>
        <v>2.440974704948163E-11</v>
      </c>
      <c r="AE1575">
        <f t="shared" si="551"/>
        <v>-1.3400374630026242E-4</v>
      </c>
      <c r="AF1575">
        <f t="shared" si="552"/>
        <v>-1.8133322060616342E-8</v>
      </c>
      <c r="AG1575">
        <f t="shared" si="553"/>
        <v>2.4409747049481629E-9</v>
      </c>
      <c r="AH1575" t="str">
        <f t="shared" si="554"/>
        <v>NaN</v>
      </c>
    </row>
    <row r="1576" spans="1:34">
      <c r="A1576" s="4">
        <v>43251.406909722224</v>
      </c>
      <c r="B1576" s="3">
        <v>-2.1265763680457898E-3</v>
      </c>
      <c r="C1576">
        <v>2.8845107284851101</v>
      </c>
      <c r="D1576" s="3">
        <v>3.7675451616432799E-2</v>
      </c>
      <c r="E1576">
        <v>3.7551356435214997E-2</v>
      </c>
      <c r="F1576" s="3">
        <v>3.7443363336569703E-2</v>
      </c>
      <c r="G1576">
        <v>-4593354</v>
      </c>
      <c r="H1576">
        <v>13051797</v>
      </c>
      <c r="K1576">
        <f t="shared" si="531"/>
        <v>136.45231598928197</v>
      </c>
      <c r="L1576">
        <f t="shared" si="532"/>
        <v>91.61045224740694</v>
      </c>
      <c r="M1576">
        <f t="shared" si="533"/>
        <v>30.675095466790477</v>
      </c>
      <c r="N1576">
        <f t="shared" si="534"/>
        <v>0.12637929372172932</v>
      </c>
      <c r="O1576">
        <f t="shared" si="535"/>
        <v>112.15209551355905</v>
      </c>
      <c r="P1576">
        <f t="shared" si="536"/>
        <v>112.09851831955595</v>
      </c>
      <c r="Q1576">
        <f t="shared" si="537"/>
        <v>-1.483220161547024</v>
      </c>
      <c r="R1576">
        <f t="shared" si="538"/>
        <v>113.63531567510607</v>
      </c>
      <c r="S1576">
        <f t="shared" si="539"/>
        <v>31.663908907821828</v>
      </c>
      <c r="T1576">
        <f t="shared" si="540"/>
        <v>13.128914109386994</v>
      </c>
      <c r="U1576">
        <f t="shared" si="541"/>
        <v>0.48912220004235579</v>
      </c>
      <c r="V1576" s="6">
        <f t="shared" si="543"/>
        <v>74959.000000404194</v>
      </c>
      <c r="W1576">
        <f t="shared" si="548"/>
        <v>13.128552215842131</v>
      </c>
      <c r="X1576">
        <f t="shared" si="549"/>
        <v>31.676200350434513</v>
      </c>
      <c r="Y1576">
        <f t="shared" si="544"/>
        <v>-1.4815147182064312</v>
      </c>
      <c r="Z1576">
        <f t="shared" si="545"/>
        <v>4.3947690654744508E-7</v>
      </c>
      <c r="AA1576">
        <f t="shared" si="547"/>
        <v>-7.5391904412911727E-8</v>
      </c>
      <c r="AB1576">
        <f t="shared" si="546"/>
        <v>1.0011921040380711</v>
      </c>
      <c r="AC1576">
        <f t="shared" si="542"/>
        <v>2.0961993025404917</v>
      </c>
      <c r="AD1576">
        <f t="shared" si="550"/>
        <v>1.8751180870034073E-11</v>
      </c>
      <c r="AE1576">
        <f t="shared" si="551"/>
        <v>-3.6810068021911856E-4</v>
      </c>
      <c r="AF1576">
        <f t="shared" si="552"/>
        <v>-5.0709933257593827E-9</v>
      </c>
      <c r="AG1576">
        <f t="shared" si="553"/>
        <v>1.8751180870034075E-9</v>
      </c>
      <c r="AH1576" t="str">
        <f t="shared" si="554"/>
        <v>NaN</v>
      </c>
    </row>
    <row r="1577" spans="1:34">
      <c r="A1577" s="4">
        <v>43251.407604166663</v>
      </c>
      <c r="B1577" s="3">
        <v>-2.12681421218804E-3</v>
      </c>
      <c r="C1577">
        <v>2.88456305419641</v>
      </c>
      <c r="D1577">
        <v>3.7669648219362001E-2</v>
      </c>
      <c r="E1577" s="3">
        <v>3.7545778990079298E-2</v>
      </c>
      <c r="F1577" s="3">
        <v>3.7435502138396297E-2</v>
      </c>
      <c r="G1577">
        <v>-4593082</v>
      </c>
      <c r="H1577">
        <v>13051797</v>
      </c>
      <c r="K1577">
        <f t="shared" si="531"/>
        <v>136.4674676438313</v>
      </c>
      <c r="L1577">
        <f t="shared" si="532"/>
        <v>91.635937375409611</v>
      </c>
      <c r="M1577">
        <f t="shared" si="533"/>
        <v>30.68362897705363</v>
      </c>
      <c r="N1577">
        <f t="shared" si="534"/>
        <v>0.12639515283078689</v>
      </c>
      <c r="O1577">
        <f t="shared" si="535"/>
        <v>112.1346647142007</v>
      </c>
      <c r="P1577">
        <f t="shared" si="536"/>
        <v>112.08182535701158</v>
      </c>
      <c r="Q1577">
        <f t="shared" si="537"/>
        <v>-1.4769579539814544</v>
      </c>
      <c r="R1577">
        <f t="shared" si="538"/>
        <v>113.61162266818215</v>
      </c>
      <c r="S1577">
        <f t="shared" si="539"/>
        <v>31.668267613041266</v>
      </c>
      <c r="T1577">
        <f t="shared" si="540"/>
        <v>13.130583489287792</v>
      </c>
      <c r="U1577">
        <f t="shared" si="541"/>
        <v>0.4890935839539865</v>
      </c>
      <c r="V1577" s="6">
        <f t="shared" si="543"/>
        <v>75018.999999971129</v>
      </c>
      <c r="W1577">
        <f t="shared" si="548"/>
        <v>13.128388780047661</v>
      </c>
      <c r="X1577">
        <f t="shared" si="549"/>
        <v>31.67463578876718</v>
      </c>
      <c r="Y1577">
        <f t="shared" si="544"/>
        <v>-1.4804739106757931</v>
      </c>
      <c r="Z1577">
        <f t="shared" si="545"/>
        <v>-3.2565554944801194E-7</v>
      </c>
      <c r="AA1577">
        <f t="shared" si="547"/>
        <v>-3.1325883092776046E-8</v>
      </c>
      <c r="AB1577">
        <f t="shared" si="546"/>
        <v>1.0011550006743486</v>
      </c>
      <c r="AC1577">
        <f t="shared" si="542"/>
        <v>2.0961590204034857</v>
      </c>
      <c r="AD1577">
        <f t="shared" si="550"/>
        <v>7.7965792547634919E-12</v>
      </c>
      <c r="AE1577">
        <f t="shared" si="551"/>
        <v>2.546078164297289E-4</v>
      </c>
      <c r="AF1577">
        <f t="shared" si="552"/>
        <v>3.0483399773558718E-9</v>
      </c>
      <c r="AG1577">
        <f t="shared" si="553"/>
        <v>7.7965792547634916E-10</v>
      </c>
      <c r="AH1577">
        <f t="shared" si="554"/>
        <v>3.0483399773558718E-5</v>
      </c>
    </row>
    <row r="1578" spans="1:34">
      <c r="A1578" s="4">
        <v>43251.40829861111</v>
      </c>
      <c r="B1578" s="3">
        <v>-2.1280985705561801E-3</v>
      </c>
      <c r="C1578">
        <v>2.8843882387518498</v>
      </c>
      <c r="D1578" s="3">
        <v>3.7663428595042202E-2</v>
      </c>
      <c r="E1578" s="3">
        <v>3.7541973483803302E-2</v>
      </c>
      <c r="F1578" s="3">
        <v>3.7430725864960601E-2</v>
      </c>
      <c r="G1578">
        <v>-4593063</v>
      </c>
      <c r="H1578">
        <v>13051797</v>
      </c>
      <c r="K1578">
        <f t="shared" si="531"/>
        <v>136.5492865783969</v>
      </c>
      <c r="L1578">
        <f t="shared" si="532"/>
        <v>91.72403467793707</v>
      </c>
      <c r="M1578">
        <f t="shared" si="533"/>
        <v>30.71312771981825</v>
      </c>
      <c r="N1578">
        <f t="shared" si="534"/>
        <v>0.1263421689891657</v>
      </c>
      <c r="O1578">
        <f t="shared" si="535"/>
        <v>112.1159837550521</v>
      </c>
      <c r="P1578">
        <f t="shared" si="536"/>
        <v>112.07043570239696</v>
      </c>
      <c r="Q1578">
        <f t="shared" si="537"/>
        <v>-1.4812436164989009</v>
      </c>
      <c r="R1578">
        <f t="shared" si="538"/>
        <v>113.597227371551</v>
      </c>
      <c r="S1578">
        <f t="shared" si="539"/>
        <v>31.700623464150851</v>
      </c>
      <c r="T1578">
        <f t="shared" si="540"/>
        <v>13.125006242801351</v>
      </c>
      <c r="U1578">
        <f t="shared" si="541"/>
        <v>0.48918918770376024</v>
      </c>
      <c r="V1578" s="6">
        <f t="shared" si="543"/>
        <v>75079.000000166707</v>
      </c>
      <c r="W1578">
        <f t="shared" si="548"/>
        <v>13.128117359888986</v>
      </c>
      <c r="X1578">
        <f t="shared" si="549"/>
        <v>31.673723186749321</v>
      </c>
      <c r="Y1578">
        <f t="shared" si="544"/>
        <v>-1.479957927616373</v>
      </c>
      <c r="Z1578">
        <f t="shared" si="545"/>
        <v>-1.0117453910324399E-7</v>
      </c>
      <c r="AA1578">
        <f t="shared" si="547"/>
        <v>-1.6051140638181457E-10</v>
      </c>
      <c r="AB1578">
        <f t="shared" si="546"/>
        <v>1.0011356019993847</v>
      </c>
      <c r="AC1578">
        <f t="shared" si="542"/>
        <v>2.0962935993612035</v>
      </c>
      <c r="AD1578">
        <f t="shared" si="550"/>
        <v>3.9965564007157546E-14</v>
      </c>
      <c r="AE1578">
        <f t="shared" si="551"/>
        <v>-1.1227163332021154E-3</v>
      </c>
      <c r="AF1578">
        <f t="shared" si="552"/>
        <v>-3.5436183460937022E-12</v>
      </c>
      <c r="AG1578">
        <f t="shared" si="553"/>
        <v>3.9965564007157544E-12</v>
      </c>
      <c r="AH1578" t="str">
        <f t="shared" si="554"/>
        <v>NaN</v>
      </c>
    </row>
    <row r="1579" spans="1:34">
      <c r="A1579" s="4">
        <v>43251.408993055556</v>
      </c>
      <c r="B1579" s="3">
        <v>-2.1289548094682699E-3</v>
      </c>
      <c r="C1579">
        <v>2.8845249991336499</v>
      </c>
      <c r="D1579" s="3">
        <v>3.7660907447134399E-2</v>
      </c>
      <c r="E1579" s="3">
        <v>3.75394523358955E-2</v>
      </c>
      <c r="F1579" s="3">
        <v>3.7428355594602197E-2</v>
      </c>
      <c r="G1579">
        <v>-4593051</v>
      </c>
      <c r="H1579">
        <v>13051797</v>
      </c>
      <c r="K1579">
        <f t="shared" si="531"/>
        <v>136.60383253477374</v>
      </c>
      <c r="L1579">
        <f t="shared" si="532"/>
        <v>91.78169633312794</v>
      </c>
      <c r="M1579">
        <f t="shared" si="533"/>
        <v>30.732435306827821</v>
      </c>
      <c r="N1579">
        <f t="shared" si="534"/>
        <v>0.12638361893329153</v>
      </c>
      <c r="O1579">
        <f t="shared" si="535"/>
        <v>112.10841135860954</v>
      </c>
      <c r="P1579">
        <f t="shared" si="536"/>
        <v>112.06289005621491</v>
      </c>
      <c r="Q1579">
        <f t="shared" si="537"/>
        <v>-1.481672212368764</v>
      </c>
      <c r="R1579">
        <f t="shared" si="538"/>
        <v>113.59008357097831</v>
      </c>
      <c r="S1579">
        <f t="shared" si="539"/>
        <v>31.72021678174033</v>
      </c>
      <c r="T1579">
        <f t="shared" si="540"/>
        <v>13.129369394814596</v>
      </c>
      <c r="U1579">
        <f t="shared" si="541"/>
        <v>0.48911439565461695</v>
      </c>
      <c r="V1579" s="6">
        <f t="shared" si="543"/>
        <v>75139.000000362284</v>
      </c>
      <c r="W1579">
        <f t="shared" si="548"/>
        <v>13.126970390831378</v>
      </c>
      <c r="X1579">
        <f t="shared" si="549"/>
        <v>31.676468130179401</v>
      </c>
      <c r="Y1579">
        <f t="shared" si="544"/>
        <v>-1.4807381329132123</v>
      </c>
      <c r="Z1579">
        <f t="shared" si="545"/>
        <v>3.4804877719598739E-7</v>
      </c>
      <c r="AA1579">
        <f t="shared" si="547"/>
        <v>-1.913073759603312E-8</v>
      </c>
      <c r="AB1579">
        <f t="shared" si="546"/>
        <v>1.0011623259321969</v>
      </c>
      <c r="AC1579">
        <f t="shared" si="542"/>
        <v>2.0961883165031234</v>
      </c>
      <c r="AD1579">
        <f t="shared" si="550"/>
        <v>4.760593041289569E-12</v>
      </c>
      <c r="AE1579">
        <f t="shared" si="551"/>
        <v>-1.3974425773115883E-3</v>
      </c>
      <c r="AF1579">
        <f t="shared" si="552"/>
        <v>-3.3912368459596605E-10</v>
      </c>
      <c r="AG1579">
        <f t="shared" si="553"/>
        <v>4.7605930412895691E-10</v>
      </c>
      <c r="AH1579" t="str">
        <f t="shared" si="554"/>
        <v>NaN</v>
      </c>
    </row>
    <row r="1580" spans="1:34">
      <c r="A1580" s="4">
        <v>43251.409699074073</v>
      </c>
      <c r="B1580" s="3">
        <v>-2.12681421218804E-3</v>
      </c>
      <c r="C1580">
        <v>2.8845202422508001</v>
      </c>
      <c r="D1580" s="3">
        <v>3.7658243592741197E-2</v>
      </c>
      <c r="E1580" s="3">
        <v>3.7535087895885201E-2</v>
      </c>
      <c r="F1580" s="3">
        <v>3.7424913342674698E-2</v>
      </c>
      <c r="G1580">
        <v>-4593043</v>
      </c>
      <c r="H1580">
        <v>13051797</v>
      </c>
      <c r="K1580">
        <f t="shared" si="531"/>
        <v>136.4674676438313</v>
      </c>
      <c r="L1580">
        <f t="shared" si="532"/>
        <v>91.649856251015891</v>
      </c>
      <c r="M1580">
        <f t="shared" si="533"/>
        <v>30.688289611594108</v>
      </c>
      <c r="N1580">
        <f t="shared" si="534"/>
        <v>0.12638217719610315</v>
      </c>
      <c r="O1580">
        <f t="shared" si="535"/>
        <v>112.10041033595311</v>
      </c>
      <c r="P1580">
        <f t="shared" si="536"/>
        <v>112.04982754607873</v>
      </c>
      <c r="Q1580">
        <f t="shared" si="537"/>
        <v>-1.4792985698719718</v>
      </c>
      <c r="R1580">
        <f t="shared" si="538"/>
        <v>113.57970890582509</v>
      </c>
      <c r="S1580">
        <f t="shared" si="539"/>
        <v>31.674488658175424</v>
      </c>
      <c r="T1580">
        <f t="shared" si="540"/>
        <v>13.129217633005293</v>
      </c>
      <c r="U1580">
        <f t="shared" si="541"/>
        <v>0.48911699711719825</v>
      </c>
      <c r="V1580" s="6">
        <f t="shared" si="543"/>
        <v>75200.000000162981</v>
      </c>
      <c r="W1580">
        <f t="shared" si="548"/>
        <v>13.126663948716754</v>
      </c>
      <c r="X1580">
        <f t="shared" si="549"/>
        <v>31.675231652798907</v>
      </c>
      <c r="Y1580">
        <f t="shared" si="544"/>
        <v>-1.4820995507294867</v>
      </c>
      <c r="Z1580">
        <f t="shared" si="545"/>
        <v>-2.1321907072548559E-7</v>
      </c>
      <c r="AA1580">
        <f t="shared" si="547"/>
        <v>-1.2715501446125177E-7</v>
      </c>
      <c r="AB1580">
        <f t="shared" si="546"/>
        <v>1.0012121921288608</v>
      </c>
      <c r="AC1580">
        <f t="shared" si="542"/>
        <v>2.096191978515582</v>
      </c>
      <c r="AD1580">
        <f t="shared" si="550"/>
        <v>3.16129102300681E-11</v>
      </c>
      <c r="AE1580">
        <f t="shared" si="551"/>
        <v>4.6919918135529407E-3</v>
      </c>
      <c r="AF1580">
        <f t="shared" si="552"/>
        <v>6.7071538496270021E-10</v>
      </c>
      <c r="AG1580">
        <f t="shared" si="553"/>
        <v>3.1612910230068102E-9</v>
      </c>
      <c r="AH1580">
        <f t="shared" si="554"/>
        <v>6.7071538496270023E-6</v>
      </c>
    </row>
    <row r="1581" spans="1:34">
      <c r="A1581" s="4">
        <v>43251.410393518519</v>
      </c>
      <c r="B1581" s="3">
        <v>-2.1283720913197598E-3</v>
      </c>
      <c r="C1581">
        <v>2.8844441321252798</v>
      </c>
      <c r="D1581" s="3">
        <v>3.7655758121454698E-2</v>
      </c>
      <c r="E1581" s="3">
        <v>3.7534564638772298E-2</v>
      </c>
      <c r="F1581" s="3">
        <v>3.7424436906421797E-2</v>
      </c>
      <c r="G1581">
        <v>-4593053</v>
      </c>
      <c r="H1581">
        <v>13051797</v>
      </c>
      <c r="K1581">
        <f t="shared" si="531"/>
        <v>136.5667109811281</v>
      </c>
      <c r="L1581">
        <f t="shared" si="532"/>
        <v>91.749725859431024</v>
      </c>
      <c r="M1581">
        <f t="shared" si="533"/>
        <v>30.72173022559841</v>
      </c>
      <c r="N1581">
        <f t="shared" si="534"/>
        <v>0.12635910940111239</v>
      </c>
      <c r="O1581">
        <f t="shared" si="535"/>
        <v>112.0929450960639</v>
      </c>
      <c r="P1581">
        <f t="shared" si="536"/>
        <v>112.04826146856936</v>
      </c>
      <c r="Q1581">
        <f t="shared" si="537"/>
        <v>-1.4853278699477244</v>
      </c>
      <c r="R1581">
        <f t="shared" si="538"/>
        <v>113.57827296601162</v>
      </c>
      <c r="S1581">
        <f t="shared" si="539"/>
        <v>31.711948805563559</v>
      </c>
      <c r="T1581">
        <f t="shared" si="540"/>
        <v>13.126789444058897</v>
      </c>
      <c r="U1581">
        <f t="shared" si="541"/>
        <v>0.48915862051845876</v>
      </c>
      <c r="V1581" s="6">
        <f t="shared" si="543"/>
        <v>75260.000000358559</v>
      </c>
      <c r="W1581">
        <f t="shared" si="548"/>
        <v>13.126173641333349</v>
      </c>
      <c r="X1581">
        <f t="shared" si="549"/>
        <v>31.676221840864919</v>
      </c>
      <c r="Y1581">
        <f t="shared" si="544"/>
        <v>-1.4821753395447246</v>
      </c>
      <c r="Z1581">
        <f t="shared" si="545"/>
        <v>-1.3595328691041304E-7</v>
      </c>
      <c r="AA1581">
        <f t="shared" si="547"/>
        <v>-1.3528137846130423E-7</v>
      </c>
      <c r="AB1581">
        <f t="shared" si="546"/>
        <v>1.0012134349916146</v>
      </c>
      <c r="AC1581">
        <f t="shared" si="542"/>
        <v>2.0962505707148584</v>
      </c>
      <c r="AD1581">
        <f t="shared" si="550"/>
        <v>3.3632483508975453E-11</v>
      </c>
      <c r="AE1581">
        <f t="shared" si="551"/>
        <v>-8.5394464263845713E-5</v>
      </c>
      <c r="AF1581">
        <f t="shared" si="552"/>
        <v>-3.9206696935956925E-8</v>
      </c>
      <c r="AG1581">
        <f t="shared" si="553"/>
        <v>3.3632483508975454E-9</v>
      </c>
      <c r="AH1581" t="str">
        <f t="shared" si="554"/>
        <v>NaN</v>
      </c>
    </row>
    <row r="1582" spans="1:34">
      <c r="A1582" s="4">
        <v>43251.411087962966</v>
      </c>
      <c r="B1582" s="3">
        <v>-2.12843155235532E-3</v>
      </c>
      <c r="C1582">
        <v>2.8844691057602199</v>
      </c>
      <c r="D1582">
        <v>3.7656947342166E-2</v>
      </c>
      <c r="E1582" s="3">
        <v>3.7533934351795299E-2</v>
      </c>
      <c r="F1582" s="3">
        <v>3.7424484550047099E-2</v>
      </c>
      <c r="G1582">
        <v>-4593052</v>
      </c>
      <c r="H1582">
        <v>13051797</v>
      </c>
      <c r="K1582">
        <f t="shared" si="531"/>
        <v>136.57049889476528</v>
      </c>
      <c r="L1582">
        <f t="shared" si="532"/>
        <v>91.753451145956362</v>
      </c>
      <c r="M1582">
        <f t="shared" si="533"/>
        <v>30.722977610771199</v>
      </c>
      <c r="N1582">
        <f t="shared" si="534"/>
        <v>0.12636667852134484</v>
      </c>
      <c r="O1582">
        <f t="shared" si="535"/>
        <v>112.09651698117852</v>
      </c>
      <c r="P1582">
        <f t="shared" si="536"/>
        <v>112.0463750570237</v>
      </c>
      <c r="Q1582">
        <f t="shared" si="537"/>
        <v>-1.4818995788144775</v>
      </c>
      <c r="R1582">
        <f t="shared" si="538"/>
        <v>113.578416559993</v>
      </c>
      <c r="S1582">
        <f t="shared" si="539"/>
        <v>31.710910663314184</v>
      </c>
      <c r="T1582">
        <f t="shared" si="540"/>
        <v>13.12758619355705</v>
      </c>
      <c r="U1582">
        <f t="shared" si="541"/>
        <v>0.48914496283991815</v>
      </c>
      <c r="V1582" s="6">
        <f t="shared" si="543"/>
        <v>75320.000000554137</v>
      </c>
      <c r="W1582">
        <f t="shared" si="548"/>
        <v>13.126334158631492</v>
      </c>
      <c r="X1582">
        <f t="shared" si="549"/>
        <v>31.680832953574608</v>
      </c>
      <c r="Y1582">
        <f t="shared" si="544"/>
        <v>-1.4808372147863622</v>
      </c>
      <c r="Z1582">
        <f t="shared" si="545"/>
        <v>-1.4543840072850975E-7</v>
      </c>
      <c r="AA1582">
        <f t="shared" si="547"/>
        <v>-9.91476143821675E-8</v>
      </c>
      <c r="AB1582">
        <f t="shared" si="546"/>
        <v>1.0011662065752822</v>
      </c>
      <c r="AC1582">
        <f t="shared" si="542"/>
        <v>2.0962313451494685</v>
      </c>
      <c r="AD1582">
        <f t="shared" si="550"/>
        <v>2.4671267773729185E-11</v>
      </c>
      <c r="AE1582">
        <f t="shared" si="551"/>
        <v>2.0801826823124955E-4</v>
      </c>
      <c r="AF1582">
        <f t="shared" si="552"/>
        <v>1.1806496058379419E-8</v>
      </c>
      <c r="AG1582">
        <f t="shared" si="553"/>
        <v>2.4671267773729187E-9</v>
      </c>
      <c r="AH1582">
        <f t="shared" si="554"/>
        <v>1.180649605837942E-4</v>
      </c>
    </row>
    <row r="1583" spans="1:34">
      <c r="A1583" s="4">
        <v>43251.411782407406</v>
      </c>
      <c r="B1583" s="3">
        <v>-2.12470929152914E-3</v>
      </c>
      <c r="C1583">
        <v>2.8843894279725601</v>
      </c>
      <c r="D1583" s="3">
        <v>3.7656281378567698E-2</v>
      </c>
      <c r="E1583" s="3">
        <v>3.75324716103205E-2</v>
      </c>
      <c r="F1583" s="3">
        <v>3.7421625932529401E-2</v>
      </c>
      <c r="G1583">
        <v>-4593041</v>
      </c>
      <c r="H1583">
        <v>13051797</v>
      </c>
      <c r="K1583">
        <f t="shared" si="531"/>
        <v>136.33337550107075</v>
      </c>
      <c r="L1583">
        <f t="shared" si="532"/>
        <v>91.520085378972269</v>
      </c>
      <c r="M1583">
        <f t="shared" si="533"/>
        <v>30.644836776343428</v>
      </c>
      <c r="N1583">
        <f t="shared" si="534"/>
        <v>0.12634252942346216</v>
      </c>
      <c r="O1583">
        <f t="shared" si="535"/>
        <v>112.09451672551441</v>
      </c>
      <c r="P1583">
        <f t="shared" si="536"/>
        <v>112.04199715853132</v>
      </c>
      <c r="Q1583">
        <f t="shared" si="537"/>
        <v>-1.4752841955968847</v>
      </c>
      <c r="R1583">
        <f t="shared" si="538"/>
        <v>113.56980092111129</v>
      </c>
      <c r="S1583">
        <f t="shared" si="539"/>
        <v>31.628359573408019</v>
      </c>
      <c r="T1583">
        <f t="shared" si="540"/>
        <v>13.125044183253609</v>
      </c>
      <c r="U1583">
        <f t="shared" si="541"/>
        <v>0.48918853733811629</v>
      </c>
      <c r="V1583" s="6">
        <f t="shared" si="543"/>
        <v>75380.000000121072</v>
      </c>
      <c r="W1583">
        <f t="shared" si="548"/>
        <v>13.126360425098452</v>
      </c>
      <c r="X1583">
        <f t="shared" si="549"/>
        <v>31.677524163731352</v>
      </c>
      <c r="Y1583">
        <f t="shared" si="544"/>
        <v>-1.478256345416791</v>
      </c>
      <c r="Z1583">
        <f t="shared" si="545"/>
        <v>-3.1669303150908559E-7</v>
      </c>
      <c r="AA1583">
        <f t="shared" si="547"/>
        <v>-1.2176854529134588E-7</v>
      </c>
      <c r="AB1583">
        <f t="shared" si="546"/>
        <v>1.001078189277449</v>
      </c>
      <c r="AC1583">
        <f t="shared" si="542"/>
        <v>2.0962926838580902</v>
      </c>
      <c r="AD1583">
        <f t="shared" si="550"/>
        <v>3.0353906489787105E-11</v>
      </c>
      <c r="AE1583">
        <f t="shared" si="551"/>
        <v>-5.4082306488259383E-4</v>
      </c>
      <c r="AF1583">
        <f t="shared" si="552"/>
        <v>-5.5871511796055792E-9</v>
      </c>
      <c r="AG1583">
        <f t="shared" si="553"/>
        <v>3.0353906489787107E-9</v>
      </c>
      <c r="AH1583" t="str">
        <f t="shared" si="554"/>
        <v>NaN</v>
      </c>
    </row>
    <row r="1584" spans="1:34">
      <c r="A1584" s="4">
        <v>43251.412488425929</v>
      </c>
      <c r="B1584" s="3">
        <v>-2.1247568603575901E-3</v>
      </c>
      <c r="C1584">
        <v>2.8843489944683798</v>
      </c>
      <c r="D1584" s="3">
        <v>3.7654140781287398E-2</v>
      </c>
      <c r="E1584" s="3">
        <v>3.7530045600069603E-2</v>
      </c>
      <c r="F1584" s="3">
        <v>3.7420256178302198E-2</v>
      </c>
      <c r="G1584">
        <v>-4593181</v>
      </c>
      <c r="H1584">
        <v>13051797</v>
      </c>
      <c r="K1584">
        <f t="shared" si="531"/>
        <v>136.33640583198061</v>
      </c>
      <c r="L1584">
        <f t="shared" si="532"/>
        <v>91.524916239347519</v>
      </c>
      <c r="M1584">
        <f t="shared" si="533"/>
        <v>30.646454354900921</v>
      </c>
      <c r="N1584">
        <f t="shared" si="534"/>
        <v>0.12633027465737401</v>
      </c>
      <c r="O1584">
        <f t="shared" si="535"/>
        <v>112.08808733230821</v>
      </c>
      <c r="P1584">
        <f t="shared" si="536"/>
        <v>112.03473625371466</v>
      </c>
      <c r="Q1584">
        <f t="shared" si="537"/>
        <v>-1.4775852618390104</v>
      </c>
      <c r="R1584">
        <f t="shared" si="538"/>
        <v>113.56567259414722</v>
      </c>
      <c r="S1584">
        <f t="shared" si="539"/>
        <v>31.63151119612693</v>
      </c>
      <c r="T1584">
        <f t="shared" si="540"/>
        <v>13.123754207875908</v>
      </c>
      <c r="U1584">
        <f t="shared" si="541"/>
        <v>0.48921064977003464</v>
      </c>
      <c r="V1584" s="6">
        <f t="shared" si="543"/>
        <v>75441.000000550412</v>
      </c>
      <c r="W1584">
        <f t="shared" si="548"/>
        <v>13.126045227494824</v>
      </c>
      <c r="X1584">
        <f t="shared" si="549"/>
        <v>31.68160780807219</v>
      </c>
      <c r="Y1584">
        <f t="shared" si="544"/>
        <v>-1.4778132279046758</v>
      </c>
      <c r="Z1584">
        <f t="shared" si="545"/>
        <v>-3.8254009744837908E-7</v>
      </c>
      <c r="AA1584">
        <f t="shared" si="547"/>
        <v>-6.9628419552079258E-8</v>
      </c>
      <c r="AB1584">
        <f t="shared" si="546"/>
        <v>1.0010624634353122</v>
      </c>
      <c r="AC1584">
        <f t="shared" si="542"/>
        <v>2.0963238109639546</v>
      </c>
      <c r="AD1584">
        <f t="shared" si="550"/>
        <v>1.7362116361754476E-11</v>
      </c>
      <c r="AE1584">
        <f t="shared" si="551"/>
        <v>4.3405096580215981E-5</v>
      </c>
      <c r="AF1584">
        <f t="shared" si="552"/>
        <v>3.9819240450978649E-8</v>
      </c>
      <c r="AG1584">
        <f t="shared" si="553"/>
        <v>1.7362116361754477E-9</v>
      </c>
      <c r="AH1584">
        <f t="shared" si="554"/>
        <v>3.9819240450978652E-4</v>
      </c>
    </row>
    <row r="1585" spans="1:34">
      <c r="A1585" s="4">
        <v>43251.413182870368</v>
      </c>
      <c r="B1585" s="3">
        <v>-2.1276585588930201E-3</v>
      </c>
      <c r="C1585">
        <v>2.8842443430457898</v>
      </c>
      <c r="D1585" s="3">
        <v>3.7654497547500797E-2</v>
      </c>
      <c r="E1585" s="3">
        <v>3.7531841323343501E-2</v>
      </c>
      <c r="F1585" s="3">
        <v>3.7421602110716802E-2</v>
      </c>
      <c r="G1585">
        <v>-4593330</v>
      </c>
      <c r="H1585">
        <v>13051797</v>
      </c>
      <c r="K1585">
        <f t="shared" si="531"/>
        <v>136.52125601748085</v>
      </c>
      <c r="L1585">
        <f t="shared" si="532"/>
        <v>91.707997208938224</v>
      </c>
      <c r="M1585">
        <f t="shared" si="533"/>
        <v>30.707757689646836</v>
      </c>
      <c r="N1585">
        <f t="shared" si="534"/>
        <v>0.12629855643926183</v>
      </c>
      <c r="O1585">
        <f t="shared" si="535"/>
        <v>112.08915889784262</v>
      </c>
      <c r="P1585">
        <f t="shared" si="536"/>
        <v>112.04011074698566</v>
      </c>
      <c r="Q1585">
        <f t="shared" si="537"/>
        <v>-1.4805702262781324</v>
      </c>
      <c r="R1585">
        <f t="shared" si="538"/>
        <v>113.56972912412076</v>
      </c>
      <c r="S1585">
        <f t="shared" si="539"/>
        <v>31.694804507165593</v>
      </c>
      <c r="T1585">
        <f t="shared" si="540"/>
        <v>13.120415448074626</v>
      </c>
      <c r="U1585">
        <f t="shared" si="541"/>
        <v>0.48926788194676779</v>
      </c>
      <c r="V1585" s="6">
        <f t="shared" si="543"/>
        <v>75501.000000117347</v>
      </c>
      <c r="W1585">
        <f t="shared" si="548"/>
        <v>13.126485920440626</v>
      </c>
      <c r="X1585">
        <f t="shared" si="549"/>
        <v>31.68171757924209</v>
      </c>
      <c r="Y1585">
        <f t="shared" si="544"/>
        <v>-1.4809244207196268</v>
      </c>
      <c r="Z1585">
        <f t="shared" si="545"/>
        <v>1.5176180945071314E-7</v>
      </c>
      <c r="AA1585">
        <f t="shared" si="547"/>
        <v>2.793274356009243E-8</v>
      </c>
      <c r="AB1585">
        <f t="shared" si="546"/>
        <v>1.0011699087262014</v>
      </c>
      <c r="AC1585">
        <f t="shared" si="542"/>
        <v>2.0964043752379591</v>
      </c>
      <c r="AD1585">
        <f t="shared" si="550"/>
        <v>-6.9507723413070128E-12</v>
      </c>
      <c r="AE1585">
        <f t="shared" si="551"/>
        <v>3.1741986945005025E-4</v>
      </c>
      <c r="AF1585">
        <f t="shared" si="552"/>
        <v>-2.1798669735697097E-9</v>
      </c>
      <c r="AG1585" t="str">
        <f t="shared" si="553"/>
        <v>NaN</v>
      </c>
      <c r="AH1585" t="str">
        <f t="shared" si="554"/>
        <v>NaN</v>
      </c>
    </row>
    <row r="1586" spans="1:34">
      <c r="A1586" s="4">
        <v>43251.413877314815</v>
      </c>
      <c r="B1586" s="3">
        <v>-2.1251968720207501E-3</v>
      </c>
      <c r="C1586">
        <v>2.8844060770625202</v>
      </c>
      <c r="D1586" s="3">
        <v>3.7653902937145198E-2</v>
      </c>
      <c r="E1586" s="3">
        <v>3.7529891001377103E-2</v>
      </c>
      <c r="F1586" s="3">
        <v>3.7422352497815198E-2</v>
      </c>
      <c r="G1586">
        <v>-4593252</v>
      </c>
      <c r="H1586">
        <v>13051797</v>
      </c>
      <c r="K1586">
        <f t="shared" si="531"/>
        <v>136.36443639289666</v>
      </c>
      <c r="L1586">
        <f t="shared" si="532"/>
        <v>91.55019120734255</v>
      </c>
      <c r="M1586">
        <f t="shared" si="533"/>
        <v>30.654917494609847</v>
      </c>
      <c r="N1586">
        <f t="shared" si="534"/>
        <v>0.12634757550361714</v>
      </c>
      <c r="O1586">
        <f t="shared" si="535"/>
        <v>112.08737295528546</v>
      </c>
      <c r="P1586">
        <f t="shared" si="536"/>
        <v>112.03427354899581</v>
      </c>
      <c r="Q1586">
        <f t="shared" si="537"/>
        <v>-1.4846177740417374</v>
      </c>
      <c r="R1586">
        <f t="shared" si="538"/>
        <v>113.5719907293272</v>
      </c>
      <c r="S1586">
        <f t="shared" si="539"/>
        <v>31.644662677304339</v>
      </c>
      <c r="T1586">
        <f t="shared" si="540"/>
        <v>13.125575349585713</v>
      </c>
      <c r="U1586">
        <f t="shared" si="541"/>
        <v>0.48917943221908888</v>
      </c>
      <c r="V1586" s="6">
        <f t="shared" si="543"/>
        <v>75561.000000312924</v>
      </c>
      <c r="W1586">
        <f t="shared" si="548"/>
        <v>13.126652274731422</v>
      </c>
      <c r="X1586">
        <f t="shared" si="549"/>
        <v>31.684381571354365</v>
      </c>
      <c r="Y1586">
        <f t="shared" si="544"/>
        <v>-1.4821545700080445</v>
      </c>
      <c r="Z1586">
        <f t="shared" si="545"/>
        <v>1.8970226083173861E-7</v>
      </c>
      <c r="AA1586">
        <f t="shared" si="547"/>
        <v>3.7959116569378214E-8</v>
      </c>
      <c r="AB1586">
        <f t="shared" si="546"/>
        <v>1.0012155660762108</v>
      </c>
      <c r="AC1586">
        <f t="shared" si="542"/>
        <v>2.0962798668144966</v>
      </c>
      <c r="AD1586">
        <f t="shared" si="550"/>
        <v>-9.4373306115463933E-12</v>
      </c>
      <c r="AE1586">
        <f t="shared" si="551"/>
        <v>-1.15784726281941E-4</v>
      </c>
      <c r="AF1586">
        <f t="shared" si="552"/>
        <v>8.1138865745769622E-9</v>
      </c>
      <c r="AG1586" t="str">
        <f t="shared" si="553"/>
        <v>NaN</v>
      </c>
      <c r="AH1586">
        <f t="shared" si="554"/>
        <v>8.113886574576961E-5</v>
      </c>
    </row>
    <row r="1587" spans="1:34">
      <c r="A1587" s="4">
        <v>43251.414571759262</v>
      </c>
      <c r="B1587" s="3">
        <v>-2.12786072641393E-3</v>
      </c>
      <c r="C1587">
        <v>2.88431569628847</v>
      </c>
      <c r="D1587" s="3">
        <v>3.7646541660942598E-2</v>
      </c>
      <c r="E1587" s="3">
        <v>3.7522089713511397E-2</v>
      </c>
      <c r="F1587" s="3">
        <v>3.7413907665231803E-2</v>
      </c>
      <c r="G1587">
        <v>-4593103</v>
      </c>
      <c r="H1587">
        <v>13051797</v>
      </c>
      <c r="K1587">
        <f t="shared" si="531"/>
        <v>136.53413492384757</v>
      </c>
      <c r="L1587">
        <f t="shared" si="532"/>
        <v>91.730990393867003</v>
      </c>
      <c r="M1587">
        <f t="shared" si="533"/>
        <v>30.71545679084624</v>
      </c>
      <c r="N1587">
        <f t="shared" si="534"/>
        <v>0.12632018249706714</v>
      </c>
      <c r="O1587">
        <f t="shared" si="535"/>
        <v>112.06526298642696</v>
      </c>
      <c r="P1587">
        <f t="shared" si="536"/>
        <v>112.01092475703612</v>
      </c>
      <c r="Q1587">
        <f t="shared" si="537"/>
        <v>-1.4812757097042635</v>
      </c>
      <c r="R1587">
        <f t="shared" si="538"/>
        <v>113.54653869613122</v>
      </c>
      <c r="S1587">
        <f t="shared" si="539"/>
        <v>31.702973930649083</v>
      </c>
      <c r="T1587">
        <f t="shared" si="540"/>
        <v>13.122691875212027</v>
      </c>
      <c r="U1587">
        <f t="shared" si="541"/>
        <v>0.48922886000808347</v>
      </c>
      <c r="V1587" s="6">
        <f t="shared" si="543"/>
        <v>75621.000000508502</v>
      </c>
      <c r="W1587">
        <f t="shared" si="548"/>
        <v>13.126339995624143</v>
      </c>
      <c r="X1587">
        <f t="shared" si="549"/>
        <v>31.683545506460209</v>
      </c>
      <c r="Y1587">
        <f t="shared" si="544"/>
        <v>-1.4857009650698529</v>
      </c>
      <c r="Z1587">
        <f t="shared" si="545"/>
        <v>1.5176180944938086E-7</v>
      </c>
      <c r="AA1587">
        <f t="shared" si="547"/>
        <v>1.0067060795727527E-7</v>
      </c>
      <c r="AB1587">
        <f t="shared" si="546"/>
        <v>1.0013380309203357</v>
      </c>
      <c r="AC1587">
        <f t="shared" si="542"/>
        <v>2.0963494450511337</v>
      </c>
      <c r="AD1587">
        <f t="shared" si="550"/>
        <v>-2.4969639433441068E-11</v>
      </c>
      <c r="AE1587">
        <f t="shared" si="551"/>
        <v>1.6118446958705836E-5</v>
      </c>
      <c r="AF1587">
        <f t="shared" si="552"/>
        <v>-1.5421268993776928E-7</v>
      </c>
      <c r="AG1587" t="str">
        <f t="shared" si="553"/>
        <v>NaN</v>
      </c>
      <c r="AH1587" t="str">
        <f t="shared" si="554"/>
        <v>NaN</v>
      </c>
    </row>
    <row r="1588" spans="1:34">
      <c r="A1588" s="4">
        <v>43251.415266203701</v>
      </c>
      <c r="B1588" s="3">
        <v>-2.1271828706085202E-3</v>
      </c>
      <c r="C1588">
        <v>2.8844631596566601</v>
      </c>
      <c r="D1588" s="3">
        <v>3.76363619316544E-2</v>
      </c>
      <c r="E1588" s="3">
        <v>3.7514633299651899E-2</v>
      </c>
      <c r="F1588" s="3">
        <v>3.7407058894095797E-2</v>
      </c>
      <c r="G1588">
        <v>-4593032</v>
      </c>
      <c r="H1588">
        <v>13051797</v>
      </c>
      <c r="K1588">
        <f t="shared" si="531"/>
        <v>136.49095270838225</v>
      </c>
      <c r="L1588">
        <f t="shared" si="532"/>
        <v>91.696810825728576</v>
      </c>
      <c r="M1588">
        <f t="shared" si="533"/>
        <v>30.704012010366078</v>
      </c>
      <c r="N1588">
        <f t="shared" si="534"/>
        <v>0.12636487634986013</v>
      </c>
      <c r="O1588">
        <f t="shared" si="535"/>
        <v>112.03468764984733</v>
      </c>
      <c r="P1588">
        <f t="shared" si="536"/>
        <v>111.9886081525257</v>
      </c>
      <c r="Q1588">
        <f t="shared" si="537"/>
        <v>-1.4912094114635579</v>
      </c>
      <c r="R1588">
        <f t="shared" si="538"/>
        <v>113.52589706131089</v>
      </c>
      <c r="S1588">
        <f t="shared" si="539"/>
        <v>31.698151618008449</v>
      </c>
      <c r="T1588">
        <f t="shared" si="540"/>
        <v>13.127396491295501</v>
      </c>
      <c r="U1588">
        <f t="shared" si="541"/>
        <v>0.48914821466814373</v>
      </c>
      <c r="V1588" s="6">
        <f t="shared" si="543"/>
        <v>75681.000000075437</v>
      </c>
      <c r="W1588">
        <f t="shared" si="548"/>
        <v>13.126611415782824</v>
      </c>
      <c r="X1588">
        <f t="shared" si="549"/>
        <v>31.680704982979666</v>
      </c>
      <c r="Y1588">
        <f t="shared" si="544"/>
        <v>-1.4850018764207011</v>
      </c>
      <c r="Z1588">
        <f t="shared" si="545"/>
        <v>5.469748548747888E-7</v>
      </c>
      <c r="AA1588">
        <f t="shared" si="547"/>
        <v>2.1539157590097271E-7</v>
      </c>
      <c r="AB1588">
        <f t="shared" si="546"/>
        <v>1.0013139085705356</v>
      </c>
      <c r="AC1588">
        <f t="shared" si="542"/>
        <v>2.0962359226650396</v>
      </c>
      <c r="AD1588">
        <f t="shared" si="550"/>
        <v>-5.3446488625112921E-11</v>
      </c>
      <c r="AE1588">
        <f t="shared" si="551"/>
        <v>-2.7229632567750091E-4</v>
      </c>
      <c r="AF1588">
        <f t="shared" si="552"/>
        <v>1.9539274434278972E-8</v>
      </c>
      <c r="AG1588" t="str">
        <f t="shared" si="553"/>
        <v>NaN</v>
      </c>
      <c r="AH1588">
        <f t="shared" si="554"/>
        <v>1.953927443427897E-4</v>
      </c>
    </row>
    <row r="1589" spans="1:34">
      <c r="A1589" s="4">
        <v>43251.415960648148</v>
      </c>
      <c r="B1589" s="3">
        <v>-2.1237222383388098E-3</v>
      </c>
      <c r="C1589">
        <v>2.88452143147151</v>
      </c>
      <c r="D1589">
        <v>3.7633888352575001E-2</v>
      </c>
      <c r="E1589" s="3">
        <v>3.7510352105091398E-2</v>
      </c>
      <c r="F1589" s="3">
        <v>3.7401710897156597E-2</v>
      </c>
      <c r="G1589">
        <v>-4593026</v>
      </c>
      <c r="H1589">
        <v>13051797</v>
      </c>
      <c r="K1589">
        <f t="shared" si="531"/>
        <v>136.27049613469163</v>
      </c>
      <c r="L1589">
        <f t="shared" si="532"/>
        <v>91.483384145341816</v>
      </c>
      <c r="M1589">
        <f t="shared" si="533"/>
        <v>30.632547634463389</v>
      </c>
      <c r="N1589">
        <f t="shared" si="534"/>
        <v>0.12638253763039944</v>
      </c>
      <c r="O1589">
        <f t="shared" si="535"/>
        <v>112.02725812880922</v>
      </c>
      <c r="P1589">
        <f t="shared" si="536"/>
        <v>111.97579479108424</v>
      </c>
      <c r="Q1589">
        <f t="shared" si="537"/>
        <v>-1.4825205080942823</v>
      </c>
      <c r="R1589">
        <f t="shared" si="538"/>
        <v>113.5097786369035</v>
      </c>
      <c r="S1589">
        <f t="shared" si="539"/>
        <v>31.620894639859578</v>
      </c>
      <c r="T1589">
        <f t="shared" si="540"/>
        <v>13.129255573457534</v>
      </c>
      <c r="U1589">
        <f t="shared" si="541"/>
        <v>0.48911634675155424</v>
      </c>
      <c r="V1589" s="6">
        <f t="shared" si="543"/>
        <v>75741.000000271015</v>
      </c>
      <c r="W1589">
        <f t="shared" si="548"/>
        <v>13.126620171271801</v>
      </c>
      <c r="X1589">
        <f t="shared" si="549"/>
        <v>31.682053160134849</v>
      </c>
      <c r="Y1589">
        <f t="shared" si="544"/>
        <v>-1.48681893626996</v>
      </c>
      <c r="Z1589">
        <f t="shared" si="545"/>
        <v>-7.5253789663509239E-8</v>
      </c>
      <c r="AA1589">
        <f t="shared" si="547"/>
        <v>1.273155257752352E-7</v>
      </c>
      <c r="AB1589">
        <f t="shared" si="546"/>
        <v>1.0013814940821373</v>
      </c>
      <c r="AC1589">
        <f t="shared" si="542"/>
        <v>2.0961910630124696</v>
      </c>
      <c r="AD1589">
        <f t="shared" si="550"/>
        <v>-3.155233153676281E-11</v>
      </c>
      <c r="AE1589">
        <f t="shared" si="551"/>
        <v>2.4391453807943884E-5</v>
      </c>
      <c r="AF1589">
        <f t="shared" si="552"/>
        <v>-1.2877299784226291E-7</v>
      </c>
      <c r="AG1589" t="str">
        <f t="shared" si="553"/>
        <v>NaN</v>
      </c>
      <c r="AH1589" t="str">
        <f t="shared" si="554"/>
        <v>NaN</v>
      </c>
    </row>
    <row r="1590" spans="1:34">
      <c r="A1590" s="4">
        <v>43251.416666666664</v>
      </c>
      <c r="B1590" s="3">
        <v>-2.1282888458699699E-3</v>
      </c>
      <c r="C1590">
        <v>2.8844346183595899</v>
      </c>
      <c r="D1590" s="3">
        <v>3.7631926138401502E-2</v>
      </c>
      <c r="E1590" s="3">
        <v>3.7507676358491199E-2</v>
      </c>
      <c r="F1590" s="3">
        <v>3.7401151084559402E-2</v>
      </c>
      <c r="G1590">
        <v>-4593257</v>
      </c>
      <c r="H1590">
        <v>13051797</v>
      </c>
      <c r="K1590">
        <f t="shared" si="531"/>
        <v>136.56140790203568</v>
      </c>
      <c r="L1590">
        <f t="shared" si="532"/>
        <v>91.775031781249979</v>
      </c>
      <c r="M1590">
        <f t="shared" si="533"/>
        <v>30.730203729970764</v>
      </c>
      <c r="N1590">
        <f t="shared" si="534"/>
        <v>0.12635622592673856</v>
      </c>
      <c r="O1590">
        <f t="shared" si="535"/>
        <v>112.02136451837052</v>
      </c>
      <c r="P1590">
        <f t="shared" si="536"/>
        <v>111.96778644018367</v>
      </c>
      <c r="Q1590">
        <f t="shared" si="537"/>
        <v>-1.48672688925204</v>
      </c>
      <c r="R1590">
        <f t="shared" si="538"/>
        <v>113.50809140762256</v>
      </c>
      <c r="S1590">
        <f t="shared" si="539"/>
        <v>31.721354989472125</v>
      </c>
      <c r="T1590">
        <f t="shared" si="540"/>
        <v>13.126485920440601</v>
      </c>
      <c r="U1590">
        <f t="shared" si="541"/>
        <v>0.48916382344361631</v>
      </c>
      <c r="V1590" s="6">
        <f t="shared" si="543"/>
        <v>75802.000000071712</v>
      </c>
      <c r="W1590">
        <f t="shared" si="548"/>
        <v>13.126754422102978</v>
      </c>
      <c r="X1590">
        <f t="shared" si="549"/>
        <v>31.689208499547245</v>
      </c>
      <c r="Y1590">
        <f t="shared" si="544"/>
        <v>-1.4879048624194031</v>
      </c>
      <c r="Z1590">
        <f t="shared" si="545"/>
        <v>1.2228740820619369E-7</v>
      </c>
      <c r="AA1590">
        <f t="shared" si="547"/>
        <v>8.5761697137377385E-8</v>
      </c>
      <c r="AB1590">
        <f t="shared" si="546"/>
        <v>1.0014150131912896</v>
      </c>
      <c r="AC1590">
        <f t="shared" si="542"/>
        <v>2.0962578947397681</v>
      </c>
      <c r="AD1590">
        <f t="shared" si="550"/>
        <v>-2.1239301123193795E-11</v>
      </c>
      <c r="AE1590">
        <f t="shared" si="551"/>
        <v>3.7903201841846411E-5</v>
      </c>
      <c r="AF1590">
        <f t="shared" si="552"/>
        <v>-5.5782164237984516E-8</v>
      </c>
      <c r="AG1590" t="str">
        <f t="shared" si="553"/>
        <v>NaN</v>
      </c>
      <c r="AH1590" t="str">
        <f t="shared" si="554"/>
        <v>NaN</v>
      </c>
    </row>
    <row r="1591" spans="1:34">
      <c r="A1591" s="4">
        <v>43251.417361111111</v>
      </c>
      <c r="B1591" s="3">
        <v>-2.1269807030876099E-3</v>
      </c>
      <c r="C1591">
        <v>2.8845678110792501</v>
      </c>
      <c r="D1591">
        <v>3.7621508564970998E-2</v>
      </c>
      <c r="E1591" s="3">
        <v>3.7499351813512501E-2</v>
      </c>
      <c r="F1591" s="3">
        <v>3.73933375300112E-2</v>
      </c>
      <c r="G1591">
        <v>-4593021</v>
      </c>
      <c r="H1591">
        <v>13051797</v>
      </c>
      <c r="K1591">
        <f t="shared" si="531"/>
        <v>136.47807380201547</v>
      </c>
      <c r="L1591">
        <f t="shared" si="532"/>
        <v>91.701968527571395</v>
      </c>
      <c r="M1591">
        <f t="shared" si="533"/>
        <v>30.705739029418339</v>
      </c>
      <c r="N1591">
        <f t="shared" si="534"/>
        <v>0.12639659456797231</v>
      </c>
      <c r="O1591">
        <f t="shared" si="535"/>
        <v>111.99007480476784</v>
      </c>
      <c r="P1591">
        <f t="shared" si="536"/>
        <v>111.94287157071433</v>
      </c>
      <c r="Q1591">
        <f t="shared" si="537"/>
        <v>-1.4944671899118873</v>
      </c>
      <c r="R1591">
        <f t="shared" si="538"/>
        <v>113.48454199467973</v>
      </c>
      <c r="S1591">
        <f t="shared" si="539"/>
        <v>31.702050489359596</v>
      </c>
      <c r="T1591">
        <f t="shared" si="540"/>
        <v>13.130735251096784</v>
      </c>
      <c r="U1591">
        <f t="shared" si="541"/>
        <v>0.48909098249141031</v>
      </c>
      <c r="V1591" s="6">
        <f t="shared" si="543"/>
        <v>75862.00000026729</v>
      </c>
      <c r="W1591">
        <f t="shared" si="548"/>
        <v>13.12696747233505</v>
      </c>
      <c r="X1591">
        <f t="shared" si="549"/>
        <v>31.695342739399152</v>
      </c>
      <c r="Y1591">
        <f t="shared" si="544"/>
        <v>-1.490683047887136</v>
      </c>
      <c r="Z1591">
        <f t="shared" si="545"/>
        <v>4.2050667815750288E-7</v>
      </c>
      <c r="AA1591">
        <f t="shared" si="547"/>
        <v>9.4343465964168822E-8</v>
      </c>
      <c r="AB1591">
        <f t="shared" si="546"/>
        <v>1.0015142377530195</v>
      </c>
      <c r="AC1591">
        <f t="shared" si="542"/>
        <v>2.0961553583910346</v>
      </c>
      <c r="AD1591">
        <f t="shared" si="550"/>
        <v>-2.3319932526144326E-11</v>
      </c>
      <c r="AE1591">
        <f t="shared" si="551"/>
        <v>4.3002278033441819E-4</v>
      </c>
      <c r="AF1591">
        <f t="shared" si="552"/>
        <v>-5.398422396387749E-9</v>
      </c>
      <c r="AG1591" t="str">
        <f t="shared" si="553"/>
        <v>NaN</v>
      </c>
      <c r="AH1591" t="str">
        <f t="shared" si="554"/>
        <v>NaN</v>
      </c>
    </row>
    <row r="1592" spans="1:34">
      <c r="A1592" s="4">
        <v>43251.418055555558</v>
      </c>
      <c r="B1592" s="3">
        <v>-2.1295137432025498E-3</v>
      </c>
      <c r="C1592">
        <v>2.8845927847141901</v>
      </c>
      <c r="D1592" s="3">
        <v>3.7620033931289099E-2</v>
      </c>
      <c r="E1592" s="3">
        <v>3.74989355862635E-2</v>
      </c>
      <c r="F1592" s="3">
        <v>3.7390669486994703E-2</v>
      </c>
      <c r="G1592">
        <v>-4593393</v>
      </c>
      <c r="H1592">
        <v>13051797</v>
      </c>
      <c r="K1592">
        <f t="shared" si="531"/>
        <v>136.6394389229641</v>
      </c>
      <c r="L1592">
        <f t="shared" si="532"/>
        <v>91.866840766783056</v>
      </c>
      <c r="M1592">
        <f t="shared" si="533"/>
        <v>30.760945302868262</v>
      </c>
      <c r="N1592">
        <f t="shared" si="534"/>
        <v>0.12640416368820478</v>
      </c>
      <c r="O1592">
        <f t="shared" si="535"/>
        <v>111.98564566722604</v>
      </c>
      <c r="P1592">
        <f t="shared" si="536"/>
        <v>111.94162582724067</v>
      </c>
      <c r="Q1592">
        <f t="shared" si="537"/>
        <v>-1.490855064497481</v>
      </c>
      <c r="R1592">
        <f t="shared" si="538"/>
        <v>113.47650073172352</v>
      </c>
      <c r="S1592">
        <f t="shared" si="539"/>
        <v>31.754848679199917</v>
      </c>
      <c r="T1592">
        <f t="shared" si="540"/>
        <v>13.131532000594939</v>
      </c>
      <c r="U1592">
        <f t="shared" si="541"/>
        <v>0.48907732481286964</v>
      </c>
      <c r="V1592" s="6">
        <f t="shared" si="543"/>
        <v>75922.000000462867</v>
      </c>
      <c r="W1592">
        <f t="shared" si="548"/>
        <v>13.127948087101863</v>
      </c>
      <c r="X1592">
        <f t="shared" si="549"/>
        <v>31.693234483261669</v>
      </c>
      <c r="Y1592">
        <f t="shared" si="544"/>
        <v>-1.4914517559555047</v>
      </c>
      <c r="Z1592">
        <f t="shared" si="545"/>
        <v>-4.6477054142944925E-7</v>
      </c>
      <c r="AA1592">
        <f t="shared" si="547"/>
        <v>-2.5454146868647439E-8</v>
      </c>
      <c r="AB1592">
        <f t="shared" si="546"/>
        <v>1.0015383588389108</v>
      </c>
      <c r="AC1592">
        <f t="shared" si="542"/>
        <v>2.0961361328256443</v>
      </c>
      <c r="AD1592">
        <f t="shared" si="550"/>
        <v>6.2884864221129106E-12</v>
      </c>
      <c r="AE1592">
        <f t="shared" si="551"/>
        <v>7.2276053906009487E-4</v>
      </c>
      <c r="AF1592">
        <f t="shared" si="552"/>
        <v>8.6612929987480381E-10</v>
      </c>
      <c r="AG1592">
        <f t="shared" si="553"/>
        <v>6.2884864221129107E-10</v>
      </c>
      <c r="AH1592">
        <f t="shared" si="554"/>
        <v>8.6612929987480383E-6</v>
      </c>
    </row>
    <row r="1593" spans="1:34">
      <c r="A1593" s="4">
        <v>43251.418749999997</v>
      </c>
      <c r="B1593" s="3">
        <v>-2.1252444408492001E-3</v>
      </c>
      <c r="C1593">
        <v>2.8843929956347001</v>
      </c>
      <c r="D1593" s="3">
        <v>3.7618238208015103E-2</v>
      </c>
      <c r="E1593" s="3">
        <v>3.7494499793010602E-2</v>
      </c>
      <c r="F1593" s="3">
        <v>3.73882753948237E-2</v>
      </c>
      <c r="G1593">
        <v>-4593115</v>
      </c>
      <c r="H1593">
        <v>13051797</v>
      </c>
      <c r="K1593">
        <f t="shared" si="531"/>
        <v>136.36746672380653</v>
      </c>
      <c r="L1593">
        <f t="shared" si="532"/>
        <v>91.598015579995376</v>
      </c>
      <c r="M1593">
        <f t="shared" si="533"/>
        <v>30.670931138913261</v>
      </c>
      <c r="N1593">
        <f t="shared" si="534"/>
        <v>0.12634361072635422</v>
      </c>
      <c r="O1593">
        <f t="shared" si="535"/>
        <v>111.98025212070316</v>
      </c>
      <c r="P1593">
        <f t="shared" si="536"/>
        <v>111.92834976108068</v>
      </c>
      <c r="Q1593">
        <f t="shared" si="537"/>
        <v>-1.4890330134571457</v>
      </c>
      <c r="R1593">
        <f t="shared" si="538"/>
        <v>113.4692851341603</v>
      </c>
      <c r="S1593">
        <f t="shared" si="539"/>
        <v>31.663619814551357</v>
      </c>
      <c r="T1593">
        <f t="shared" si="540"/>
        <v>13.125158004610668</v>
      </c>
      <c r="U1593">
        <f t="shared" si="541"/>
        <v>0.48918658624117867</v>
      </c>
      <c r="V1593" s="6">
        <f t="shared" si="543"/>
        <v>75982.000000029802</v>
      </c>
      <c r="W1593">
        <f t="shared" si="548"/>
        <v>13.12826620320182</v>
      </c>
      <c r="X1593">
        <f t="shared" si="549"/>
        <v>31.697948927433178</v>
      </c>
      <c r="Y1593">
        <f t="shared" si="544"/>
        <v>-1.4874285192336696</v>
      </c>
      <c r="Z1593">
        <f t="shared" si="545"/>
        <v>-1.0117453963326598E-7</v>
      </c>
      <c r="AA1593">
        <f t="shared" si="547"/>
        <v>-2.8589721438436579E-8</v>
      </c>
      <c r="AB1593">
        <f t="shared" si="546"/>
        <v>1.0014011513237744</v>
      </c>
      <c r="AC1593">
        <f t="shared" si="542"/>
        <v>2.0962899373487445</v>
      </c>
      <c r="AD1593">
        <f t="shared" si="550"/>
        <v>7.0827591966448007E-12</v>
      </c>
      <c r="AE1593">
        <f t="shared" si="551"/>
        <v>6.8730725159354359E-4</v>
      </c>
      <c r="AF1593">
        <f t="shared" si="552"/>
        <v>1.0258469855131227E-9</v>
      </c>
      <c r="AG1593">
        <f t="shared" si="553"/>
        <v>7.0827591966448012E-10</v>
      </c>
      <c r="AH1593">
        <f t="shared" si="554"/>
        <v>1.0258469855131226E-5</v>
      </c>
    </row>
    <row r="1594" spans="1:34">
      <c r="A1594" s="4">
        <v>43251.419444444444</v>
      </c>
      <c r="B1594" s="3">
        <v>-2.12585094341193E-3</v>
      </c>
      <c r="C1594">
        <v>2.88455472965143</v>
      </c>
      <c r="D1594" s="3">
        <v>3.7613861875797697E-2</v>
      </c>
      <c r="E1594" s="3">
        <v>3.7489742910165699E-2</v>
      </c>
      <c r="F1594" s="3">
        <v>3.7381712485439499E-2</v>
      </c>
      <c r="G1594">
        <v>-4593192</v>
      </c>
      <c r="H1594">
        <v>13051797</v>
      </c>
      <c r="K1594">
        <f t="shared" si="531"/>
        <v>136.40610344290678</v>
      </c>
      <c r="L1594">
        <f t="shared" si="532"/>
        <v>91.645279183751413</v>
      </c>
      <c r="M1594">
        <f t="shared" si="533"/>
        <v>30.686757013818948</v>
      </c>
      <c r="N1594">
        <f t="shared" si="534"/>
        <v>0.12639262979070942</v>
      </c>
      <c r="O1594">
        <f t="shared" si="535"/>
        <v>111.96710758348186</v>
      </c>
      <c r="P1594">
        <f t="shared" si="536"/>
        <v>111.91411269281269</v>
      </c>
      <c r="Q1594">
        <f t="shared" si="537"/>
        <v>-1.4823974797463819</v>
      </c>
      <c r="R1594">
        <f t="shared" si="538"/>
        <v>113.44950506322824</v>
      </c>
      <c r="S1594">
        <f t="shared" si="539"/>
        <v>31.675022000316535</v>
      </c>
      <c r="T1594">
        <f t="shared" si="540"/>
        <v>13.130317906121743</v>
      </c>
      <c r="U1594">
        <f t="shared" si="541"/>
        <v>0.48909813651350009</v>
      </c>
      <c r="V1594" s="6">
        <f t="shared" si="543"/>
        <v>76042.00000022538</v>
      </c>
      <c r="W1594">
        <f t="shared" si="548"/>
        <v>13.129074626685158</v>
      </c>
      <c r="X1594">
        <f t="shared" si="549"/>
        <v>31.695611742518654</v>
      </c>
      <c r="Y1594">
        <f t="shared" si="544"/>
        <v>-1.488515244070489</v>
      </c>
      <c r="Z1594">
        <f t="shared" si="545"/>
        <v>2.1183419123692085E-7</v>
      </c>
      <c r="AA1594">
        <f t="shared" si="547"/>
        <v>2.9821553542628206E-8</v>
      </c>
      <c r="AB1594">
        <f t="shared" si="546"/>
        <v>1.0014387296082108</v>
      </c>
      <c r="AC1594">
        <f t="shared" si="542"/>
        <v>2.096165428925282</v>
      </c>
      <c r="AD1594">
        <f t="shared" si="550"/>
        <v>-7.3820985539333256E-12</v>
      </c>
      <c r="AE1594">
        <f t="shared" si="551"/>
        <v>-1.5849817537564395E-3</v>
      </c>
      <c r="AF1594">
        <f t="shared" si="552"/>
        <v>4.6364609663799181E-10</v>
      </c>
      <c r="AG1594" t="str">
        <f t="shared" si="553"/>
        <v>NaN</v>
      </c>
      <c r="AH1594">
        <f t="shared" si="554"/>
        <v>4.6364609663799185E-6</v>
      </c>
    </row>
    <row r="1595" spans="1:34">
      <c r="A1595" s="4">
        <v>43251.420138888891</v>
      </c>
      <c r="B1595" s="3">
        <v>-2.12799154069216E-3</v>
      </c>
      <c r="C1595">
        <v>2.88447267342235</v>
      </c>
      <c r="D1595" s="3">
        <v>3.7610092046143101E-2</v>
      </c>
      <c r="E1595" s="3">
        <v>3.74876023128854E-2</v>
      </c>
      <c r="F1595" s="3">
        <v>3.7381843505409101E-2</v>
      </c>
      <c r="G1595">
        <v>-4593006</v>
      </c>
      <c r="H1595">
        <v>13051797</v>
      </c>
      <c r="K1595">
        <f t="shared" si="531"/>
        <v>136.54246833384923</v>
      </c>
      <c r="L1595">
        <f t="shared" si="532"/>
        <v>91.781471850136256</v>
      </c>
      <c r="M1595">
        <f t="shared" si="533"/>
        <v>30.732360140326275</v>
      </c>
      <c r="N1595">
        <f t="shared" si="534"/>
        <v>0.12636775982423396</v>
      </c>
      <c r="O1595">
        <f t="shared" si="535"/>
        <v>111.95578470766917</v>
      </c>
      <c r="P1595">
        <f t="shared" si="536"/>
        <v>111.90770601209181</v>
      </c>
      <c r="Q1595">
        <f t="shared" si="537"/>
        <v>-1.4941152390079395</v>
      </c>
      <c r="R1595">
        <f t="shared" si="538"/>
        <v>113.44989994667711</v>
      </c>
      <c r="S1595">
        <f t="shared" si="539"/>
        <v>31.728436966331568</v>
      </c>
      <c r="T1595">
        <f t="shared" si="540"/>
        <v>13.127700014913797</v>
      </c>
      <c r="U1595">
        <f t="shared" si="541"/>
        <v>0.48914301174298619</v>
      </c>
      <c r="V1595" s="6">
        <f t="shared" si="543"/>
        <v>76102.000000420958</v>
      </c>
      <c r="W1595">
        <f t="shared" si="548"/>
        <v>13.12942776474106</v>
      </c>
      <c r="X1595">
        <f t="shared" si="549"/>
        <v>31.696886011361833</v>
      </c>
      <c r="Y1595">
        <f t="shared" si="544"/>
        <v>-1.4894899020791381</v>
      </c>
      <c r="Z1595">
        <f t="shared" si="545"/>
        <v>-2.9160843495492503E-7</v>
      </c>
      <c r="AA1595">
        <f t="shared" si="547"/>
        <v>7.6896233131327135E-9</v>
      </c>
      <c r="AB1595">
        <f t="shared" si="546"/>
        <v>1.0014707671155856</v>
      </c>
      <c r="AC1595">
        <f t="shared" si="542"/>
        <v>2.0962285986401299</v>
      </c>
      <c r="AD1595">
        <f t="shared" si="550"/>
        <v>-1.902319464448739E-12</v>
      </c>
      <c r="AE1595">
        <f t="shared" si="551"/>
        <v>1.20707278249383E-4</v>
      </c>
      <c r="AF1595">
        <f t="shared" si="552"/>
        <v>-1.568848584411053E-9</v>
      </c>
      <c r="AG1595" t="str">
        <f t="shared" si="553"/>
        <v>NaN</v>
      </c>
      <c r="AH1595" t="str">
        <f t="shared" si="554"/>
        <v>NaN</v>
      </c>
    </row>
    <row r="1596" spans="1:34">
      <c r="A1596" s="4">
        <v>43251.420844907407</v>
      </c>
      <c r="B1596" s="3">
        <v>-2.1276585588930201E-3</v>
      </c>
      <c r="C1596">
        <v>2.8844441321252798</v>
      </c>
      <c r="D1596" s="3">
        <v>3.7607428191749899E-2</v>
      </c>
      <c r="E1596" s="3">
        <v>3.7486698505144897E-2</v>
      </c>
      <c r="F1596" s="3">
        <v>3.7378472718919503E-2</v>
      </c>
      <c r="G1596">
        <v>-4593201</v>
      </c>
      <c r="H1596">
        <v>13051797</v>
      </c>
      <c r="K1596">
        <f t="shared" si="531"/>
        <v>136.52125601748085</v>
      </c>
      <c r="L1596">
        <f t="shared" si="532"/>
        <v>91.764690401930565</v>
      </c>
      <c r="M1596">
        <f t="shared" si="533"/>
        <v>30.726740994113673</v>
      </c>
      <c r="N1596">
        <f t="shared" si="534"/>
        <v>0.12635910940111239</v>
      </c>
      <c r="O1596">
        <f t="shared" si="535"/>
        <v>111.94778368501272</v>
      </c>
      <c r="P1596">
        <f t="shared" si="536"/>
        <v>111.90500096912098</v>
      </c>
      <c r="Q1596">
        <f t="shared" si="537"/>
        <v>-1.4919569874830927</v>
      </c>
      <c r="R1596">
        <f t="shared" si="538"/>
        <v>113.43974067249582</v>
      </c>
      <c r="S1596">
        <f t="shared" si="539"/>
        <v>31.721378985769068</v>
      </c>
      <c r="T1596">
        <f t="shared" si="540"/>
        <v>13.126789444058897</v>
      </c>
      <c r="U1596">
        <f t="shared" si="541"/>
        <v>0.48915862051845876</v>
      </c>
      <c r="V1596" s="6">
        <f t="shared" si="543"/>
        <v>76163.000000221655</v>
      </c>
      <c r="W1596">
        <f t="shared" si="548"/>
        <v>13.129322698873199</v>
      </c>
      <c r="X1596">
        <f t="shared" si="549"/>
        <v>31.698592493097166</v>
      </c>
      <c r="Y1596">
        <f t="shared" si="544"/>
        <v>-1.4921439347908223</v>
      </c>
      <c r="Z1596">
        <f t="shared" si="545"/>
        <v>-9.7202811652033168E-8</v>
      </c>
      <c r="AA1596">
        <f t="shared" si="547"/>
        <v>7.4537086995120401E-8</v>
      </c>
      <c r="AB1596">
        <f t="shared" si="546"/>
        <v>1.0015646128884039</v>
      </c>
      <c r="AC1596">
        <f t="shared" si="542"/>
        <v>2.0962505707148584</v>
      </c>
      <c r="AD1596">
        <f t="shared" si="550"/>
        <v>-1.8406965538301781E-11</v>
      </c>
      <c r="AE1596">
        <f t="shared" si="551"/>
        <v>-1.8683836981281952E-4</v>
      </c>
      <c r="AF1596">
        <f t="shared" si="552"/>
        <v>9.8072481856335233E-9</v>
      </c>
      <c r="AG1596" t="str">
        <f t="shared" si="553"/>
        <v>NaN</v>
      </c>
      <c r="AH1596">
        <f t="shared" si="554"/>
        <v>9.8072481856335234E-5</v>
      </c>
    </row>
    <row r="1597" spans="1:34">
      <c r="A1597" s="4">
        <v>43251.421539351853</v>
      </c>
      <c r="B1597" s="3">
        <v>-2.1270520563302902E-3</v>
      </c>
      <c r="C1597">
        <v>2.8844358075802998</v>
      </c>
      <c r="D1597" s="3">
        <v>3.7599115538978399E-2</v>
      </c>
      <c r="E1597" s="3">
        <v>3.7476673374549102E-2</v>
      </c>
      <c r="F1597" s="3">
        <v>3.7369658648240101E-2</v>
      </c>
      <c r="G1597">
        <v>-4593399</v>
      </c>
      <c r="H1597">
        <v>13051797</v>
      </c>
      <c r="K1597">
        <f t="shared" si="531"/>
        <v>136.4826192983806</v>
      </c>
      <c r="L1597">
        <f t="shared" si="532"/>
        <v>91.737639698520582</v>
      </c>
      <c r="M1597">
        <f t="shared" si="533"/>
        <v>30.717683262280801</v>
      </c>
      <c r="N1597">
        <f t="shared" si="534"/>
        <v>0.12635658636103489</v>
      </c>
      <c r="O1597">
        <f t="shared" si="535"/>
        <v>111.92281620806294</v>
      </c>
      <c r="P1597">
        <f t="shared" si="536"/>
        <v>111.87499634774569</v>
      </c>
      <c r="Q1597">
        <f t="shared" si="537"/>
        <v>-1.4903595778814349</v>
      </c>
      <c r="R1597">
        <f t="shared" si="538"/>
        <v>113.41317578594438</v>
      </c>
      <c r="S1597">
        <f t="shared" si="539"/>
        <v>31.711256314201758</v>
      </c>
      <c r="T1597">
        <f t="shared" si="540"/>
        <v>13.126523860892844</v>
      </c>
      <c r="U1597">
        <f t="shared" si="541"/>
        <v>0.48916317307797264</v>
      </c>
      <c r="V1597" s="6">
        <f t="shared" si="543"/>
        <v>76223.000000417233</v>
      </c>
      <c r="W1597">
        <f t="shared" si="548"/>
        <v>13.129264328946617</v>
      </c>
      <c r="X1597">
        <f t="shared" si="549"/>
        <v>31.698154720669983</v>
      </c>
      <c r="Y1597">
        <f t="shared" si="544"/>
        <v>-1.4896360794630301</v>
      </c>
      <c r="Z1597">
        <f t="shared" si="545"/>
        <v>5.3116633307364713E-7</v>
      </c>
      <c r="AA1597">
        <f t="shared" si="547"/>
        <v>1.1609091562915057E-7</v>
      </c>
      <c r="AB1597">
        <f t="shared" si="546"/>
        <v>1.0014766826603623</v>
      </c>
      <c r="AC1597">
        <f t="shared" si="542"/>
        <v>2.0962569792366557</v>
      </c>
      <c r="AD1597">
        <f t="shared" si="550"/>
        <v>-2.8717053876257297E-11</v>
      </c>
      <c r="AE1597">
        <f t="shared" si="551"/>
        <v>5.381287765296037E-5</v>
      </c>
      <c r="AF1597">
        <f t="shared" si="552"/>
        <v>-5.3123258030402019E-8</v>
      </c>
      <c r="AG1597" t="str">
        <f t="shared" si="553"/>
        <v>NaN</v>
      </c>
      <c r="AH1597" t="str">
        <f t="shared" si="554"/>
        <v>NaN</v>
      </c>
    </row>
    <row r="1598" spans="1:34">
      <c r="A1598" s="4">
        <v>43251.422233796293</v>
      </c>
      <c r="B1598" s="3">
        <v>-2.1250898421567399E-3</v>
      </c>
      <c r="C1598">
        <v>2.8846439212047699</v>
      </c>
      <c r="D1598" s="3">
        <v>3.7599210676635297E-2</v>
      </c>
      <c r="E1598" s="3">
        <v>3.7476851757655798E-2</v>
      </c>
      <c r="F1598" s="3">
        <v>3.7368503290326802E-2</v>
      </c>
      <c r="G1598">
        <v>-4593292</v>
      </c>
      <c r="H1598">
        <v>13051797</v>
      </c>
      <c r="K1598">
        <f t="shared" si="531"/>
        <v>136.35761814834964</v>
      </c>
      <c r="L1598">
        <f t="shared" si="532"/>
        <v>91.614157255951625</v>
      </c>
      <c r="M1598">
        <f t="shared" si="533"/>
        <v>30.676336062028525</v>
      </c>
      <c r="N1598">
        <f t="shared" si="534"/>
        <v>0.12641966236296295</v>
      </c>
      <c r="O1598">
        <f t="shared" si="535"/>
        <v>111.9231019588721</v>
      </c>
      <c r="P1598">
        <f t="shared" si="536"/>
        <v>111.87553023780579</v>
      </c>
      <c r="Q1598">
        <f t="shared" si="537"/>
        <v>-1.486591673024563</v>
      </c>
      <c r="R1598">
        <f t="shared" si="538"/>
        <v>113.40969363189666</v>
      </c>
      <c r="S1598">
        <f t="shared" si="539"/>
        <v>31.667397177378234</v>
      </c>
      <c r="T1598">
        <f t="shared" si="540"/>
        <v>13.133163440043166</v>
      </c>
      <c r="U1598">
        <f t="shared" si="541"/>
        <v>0.48904935909015007</v>
      </c>
      <c r="V1598" s="6">
        <f t="shared" si="543"/>
        <v>76282.999999984168</v>
      </c>
      <c r="W1598">
        <f t="shared" si="548"/>
        <v>13.129232225486996</v>
      </c>
      <c r="X1598">
        <f t="shared" si="549"/>
        <v>31.696154033042248</v>
      </c>
      <c r="Y1598">
        <f t="shared" si="544"/>
        <v>-1.4878025708462796</v>
      </c>
      <c r="Z1598">
        <f t="shared" si="545"/>
        <v>2.6558316655103445E-7</v>
      </c>
      <c r="AA1598">
        <f t="shared" si="547"/>
        <v>2.3117396925426477E-8</v>
      </c>
      <c r="AB1598">
        <f t="shared" si="546"/>
        <v>1.0014140926567303</v>
      </c>
      <c r="AC1598">
        <f t="shared" si="542"/>
        <v>2.0960967661917582</v>
      </c>
      <c r="AD1598">
        <f t="shared" si="550"/>
        <v>-5.7250892368756654E-12</v>
      </c>
      <c r="AE1598">
        <f t="shared" si="551"/>
        <v>-1.9165399885260396E-5</v>
      </c>
      <c r="AF1598">
        <f t="shared" si="552"/>
        <v>2.9736880743721379E-8</v>
      </c>
      <c r="AG1598" t="str">
        <f t="shared" si="553"/>
        <v>NaN</v>
      </c>
      <c r="AH1598">
        <f t="shared" si="554"/>
        <v>2.9736880743721377E-4</v>
      </c>
    </row>
    <row r="1599" spans="1:34">
      <c r="A1599" s="4">
        <v>43251.42292824074</v>
      </c>
      <c r="B1599" s="3">
        <v>-2.12681421218804E-3</v>
      </c>
      <c r="C1599">
        <v>2.8845357021200502</v>
      </c>
      <c r="D1599" s="3">
        <v>3.75950127275246E-2</v>
      </c>
      <c r="E1599" s="3">
        <v>3.7472285150124698E-2</v>
      </c>
      <c r="F1599" s="3">
        <v>3.7364274918581901E-2</v>
      </c>
      <c r="G1599">
        <v>-4593225</v>
      </c>
      <c r="H1599">
        <v>13051797</v>
      </c>
      <c r="K1599">
        <f t="shared" si="531"/>
        <v>136.4674676438313</v>
      </c>
      <c r="L1599">
        <f t="shared" si="532"/>
        <v>91.729564907609088</v>
      </c>
      <c r="M1599">
        <f t="shared" si="533"/>
        <v>30.714979477112102</v>
      </c>
      <c r="N1599">
        <f t="shared" si="534"/>
        <v>0.12638686284196179</v>
      </c>
      <c r="O1599">
        <f t="shared" si="535"/>
        <v>111.91049320441803</v>
      </c>
      <c r="P1599">
        <f t="shared" si="536"/>
        <v>111.86186265226853</v>
      </c>
      <c r="Q1599">
        <f t="shared" si="537"/>
        <v>-1.4864564616328408</v>
      </c>
      <c r="R1599">
        <f t="shared" si="538"/>
        <v>113.39694966605087</v>
      </c>
      <c r="S1599">
        <f t="shared" si="539"/>
        <v>31.705950451533997</v>
      </c>
      <c r="T1599">
        <f t="shared" si="540"/>
        <v>13.129710858885149</v>
      </c>
      <c r="U1599">
        <f t="shared" si="541"/>
        <v>0.48910854236381512</v>
      </c>
      <c r="V1599" s="6">
        <f t="shared" si="543"/>
        <v>76343.000000179745</v>
      </c>
      <c r="W1599">
        <f t="shared" si="548"/>
        <v>13.129381068799804</v>
      </c>
      <c r="X1599">
        <f t="shared" si="549"/>
        <v>31.689320214575389</v>
      </c>
      <c r="Y1599">
        <f t="shared" si="544"/>
        <v>-1.4882256576278081</v>
      </c>
      <c r="Z1599">
        <f t="shared" si="545"/>
        <v>3.161704344464495E-9</v>
      </c>
      <c r="AA1599">
        <f t="shared" si="547"/>
        <v>-9.1342272121346773E-9</v>
      </c>
      <c r="AB1599">
        <f t="shared" si="546"/>
        <v>1.0014270855752718</v>
      </c>
      <c r="AC1599">
        <f t="shared" si="542"/>
        <v>2.0961800769751013</v>
      </c>
      <c r="AD1599">
        <f t="shared" si="550"/>
        <v>2.2615641909224742E-12</v>
      </c>
      <c r="AE1599">
        <f t="shared" si="551"/>
        <v>-8.8569829169382296E-5</v>
      </c>
      <c r="AF1599">
        <f t="shared" si="552"/>
        <v>-2.5418747554953946E-9</v>
      </c>
      <c r="AG1599">
        <f t="shared" si="553"/>
        <v>2.2615641909224742E-10</v>
      </c>
      <c r="AH1599" t="str">
        <f t="shared" si="554"/>
        <v>NaN</v>
      </c>
    </row>
    <row r="1600" spans="1:34">
      <c r="A1600" s="4">
        <v>43251.423622685186</v>
      </c>
      <c r="B1600" s="3">
        <v>-2.1250303811211802E-3</v>
      </c>
      <c r="C1600">
        <v>2.8846451104254802</v>
      </c>
      <c r="D1600" s="3">
        <v>3.7590458012200498E-2</v>
      </c>
      <c r="E1600" s="3">
        <v>3.7466862303681403E-2</v>
      </c>
      <c r="F1600" s="3">
        <v>3.7361452033783299E-2</v>
      </c>
      <c r="G1600">
        <v>-4593325</v>
      </c>
      <c r="H1600">
        <v>13051797</v>
      </c>
      <c r="K1600">
        <f t="shared" si="531"/>
        <v>136.35383023471249</v>
      </c>
      <c r="L1600">
        <f t="shared" si="532"/>
        <v>91.619638154866664</v>
      </c>
      <c r="M1600">
        <f t="shared" si="533"/>
        <v>30.678171301276212</v>
      </c>
      <c r="N1600">
        <f t="shared" si="534"/>
        <v>0.12642002279725939</v>
      </c>
      <c r="O1600">
        <f t="shared" si="535"/>
        <v>111.89681288442954</v>
      </c>
      <c r="P1600">
        <f t="shared" si="536"/>
        <v>111.8456323944427</v>
      </c>
      <c r="Q1600">
        <f t="shared" si="537"/>
        <v>-1.4916288382260205</v>
      </c>
      <c r="R1600">
        <f t="shared" si="538"/>
        <v>113.38844172265556</v>
      </c>
      <c r="S1600">
        <f t="shared" si="539"/>
        <v>31.672590526760224</v>
      </c>
      <c r="T1600">
        <f t="shared" si="540"/>
        <v>13.133201380495423</v>
      </c>
      <c r="U1600">
        <f t="shared" si="541"/>
        <v>0.48904870872450579</v>
      </c>
      <c r="V1600" s="6">
        <f t="shared" si="543"/>
        <v>76403.000000375323</v>
      </c>
      <c r="W1600">
        <f t="shared" si="548"/>
        <v>13.129705021892416</v>
      </c>
      <c r="X1600">
        <f t="shared" si="549"/>
        <v>31.688411744083119</v>
      </c>
      <c r="Y1600">
        <f t="shared" si="544"/>
        <v>-1.4872469665303925</v>
      </c>
      <c r="Z1600">
        <f t="shared" si="545"/>
        <v>1.8970226080494523E-7</v>
      </c>
      <c r="AA1600">
        <f t="shared" si="547"/>
        <v>3.3658900061967188E-8</v>
      </c>
      <c r="AB1600">
        <f t="shared" si="546"/>
        <v>1.0013943824208136</v>
      </c>
      <c r="AC1600">
        <f t="shared" si="542"/>
        <v>2.0960958506886453</v>
      </c>
      <c r="AD1600">
        <f t="shared" si="550"/>
        <v>-8.338832942843762E-12</v>
      </c>
      <c r="AE1600">
        <f t="shared" si="551"/>
        <v>-3.1324927906534314E-4</v>
      </c>
      <c r="AF1600">
        <f t="shared" si="552"/>
        <v>2.6500021681018365E-9</v>
      </c>
      <c r="AG1600" t="str">
        <f t="shared" si="553"/>
        <v>NaN</v>
      </c>
      <c r="AH1600">
        <f t="shared" si="554"/>
        <v>2.6500021681018367E-5</v>
      </c>
    </row>
    <row r="1601" spans="1:34">
      <c r="A1601" s="4">
        <v>43251.424317129633</v>
      </c>
      <c r="B1601" s="3">
        <v>-2.1271947628156299E-3</v>
      </c>
      <c r="C1601">
        <v>2.8846070553627201</v>
      </c>
      <c r="D1601" s="3">
        <v>3.7590208275851203E-2</v>
      </c>
      <c r="E1601" s="3">
        <v>3.74666839205747E-2</v>
      </c>
      <c r="F1601" s="3">
        <v>3.7358557683546699E-2</v>
      </c>
      <c r="G1601">
        <v>-4593000</v>
      </c>
      <c r="H1601">
        <v>13051797</v>
      </c>
      <c r="K1601">
        <f t="shared" si="531"/>
        <v>136.49171029110954</v>
      </c>
      <c r="L1601">
        <f t="shared" si="532"/>
        <v>91.761322808307938</v>
      </c>
      <c r="M1601">
        <f t="shared" si="533"/>
        <v>30.725613379814941</v>
      </c>
      <c r="N1601">
        <f t="shared" si="534"/>
        <v>0.12640848889976403</v>
      </c>
      <c r="O1601">
        <f t="shared" si="535"/>
        <v>111.89606278855571</v>
      </c>
      <c r="P1601">
        <f t="shared" si="536"/>
        <v>111.84509850438259</v>
      </c>
      <c r="Q1601">
        <f t="shared" si="537"/>
        <v>-1.483655599732316</v>
      </c>
      <c r="R1601">
        <f t="shared" si="538"/>
        <v>113.37971838828803</v>
      </c>
      <c r="S1601">
        <f t="shared" si="539"/>
        <v>31.714717112969819</v>
      </c>
      <c r="T1601">
        <f t="shared" si="540"/>
        <v>13.131987286022229</v>
      </c>
      <c r="U1601">
        <f t="shared" si="541"/>
        <v>0.48906952042513618</v>
      </c>
      <c r="V1601" s="6">
        <f t="shared" si="543"/>
        <v>76463.000000570901</v>
      </c>
      <c r="W1601">
        <f t="shared" si="548"/>
        <v>13.129518238127307</v>
      </c>
      <c r="X1601">
        <f t="shared" si="549"/>
        <v>31.688685106044368</v>
      </c>
      <c r="Y1601">
        <f t="shared" si="544"/>
        <v>-1.4846123135506275</v>
      </c>
      <c r="Z1601">
        <f t="shared" si="545"/>
        <v>-4.3898043968914773E-7</v>
      </c>
      <c r="AA1601">
        <f t="shared" si="547"/>
        <v>4.9919093929571754E-8</v>
      </c>
      <c r="AB1601">
        <f t="shared" si="546"/>
        <v>1.001299175452099</v>
      </c>
      <c r="AC1601">
        <f t="shared" si="542"/>
        <v>2.0961251467882835</v>
      </c>
      <c r="AD1601">
        <f t="shared" si="550"/>
        <v>-1.2389339421619866E-11</v>
      </c>
      <c r="AE1601">
        <f t="shared" si="551"/>
        <v>-2.6409420873517871E-5</v>
      </c>
      <c r="AF1601">
        <f t="shared" si="552"/>
        <v>4.6700368703581677E-8</v>
      </c>
      <c r="AG1601" t="str">
        <f t="shared" si="553"/>
        <v>NaN</v>
      </c>
      <c r="AH1601">
        <f t="shared" si="554"/>
        <v>4.6700368703581671E-4</v>
      </c>
    </row>
    <row r="1602" spans="1:34">
      <c r="A1602" s="4">
        <v>43251.425023148149</v>
      </c>
      <c r="B1602" s="3">
        <v>-2.1237579149601502E-3</v>
      </c>
      <c r="C1602">
        <v>2.8844786195259098</v>
      </c>
      <c r="D1602" s="3">
        <v>3.7580337743947902E-2</v>
      </c>
      <c r="E1602" s="3">
        <v>3.7456111748451801E-2</v>
      </c>
      <c r="F1602" s="3">
        <v>3.7347027926225601E-2</v>
      </c>
      <c r="G1602">
        <v>-4593073</v>
      </c>
      <c r="H1602">
        <v>13051797</v>
      </c>
      <c r="K1602">
        <f t="shared" si="531"/>
        <v>136.2727688828742</v>
      </c>
      <c r="L1602">
        <f t="shared" si="532"/>
        <v>91.557537161137631</v>
      </c>
      <c r="M1602">
        <f t="shared" si="533"/>
        <v>30.657377233956513</v>
      </c>
      <c r="N1602">
        <f t="shared" si="534"/>
        <v>0.12636956199571867</v>
      </c>
      <c r="O1602">
        <f t="shared" si="535"/>
        <v>111.86641614210576</v>
      </c>
      <c r="P1602">
        <f t="shared" si="536"/>
        <v>111.81345662015667</v>
      </c>
      <c r="Q1602">
        <f t="shared" si="537"/>
        <v>-1.478552502693546</v>
      </c>
      <c r="R1602">
        <f t="shared" si="538"/>
        <v>113.34496864479931</v>
      </c>
      <c r="S1602">
        <f t="shared" si="539"/>
        <v>31.643078902418878</v>
      </c>
      <c r="T1602">
        <f t="shared" si="540"/>
        <v>13.127889717175348</v>
      </c>
      <c r="U1602">
        <f t="shared" si="541"/>
        <v>0.48913975991476061</v>
      </c>
      <c r="V1602" s="6">
        <f t="shared" si="543"/>
        <v>76524.000000371598</v>
      </c>
      <c r="W1602">
        <f t="shared" si="548"/>
        <v>13.129745880841039</v>
      </c>
      <c r="X1602">
        <f t="shared" si="549"/>
        <v>31.686167813970965</v>
      </c>
      <c r="Y1602">
        <f t="shared" si="544"/>
        <v>-1.4829086759604782</v>
      </c>
      <c r="Z1602">
        <f t="shared" si="545"/>
        <v>-5.1736980391785322E-7</v>
      </c>
      <c r="AA1602">
        <f t="shared" si="547"/>
        <v>6.8684032638564579E-10</v>
      </c>
      <c r="AB1602">
        <f t="shared" si="546"/>
        <v>1.0012421077534952</v>
      </c>
      <c r="AC1602">
        <f t="shared" si="542"/>
        <v>2.0962240211245589</v>
      </c>
      <c r="AD1602">
        <f t="shared" si="550"/>
        <v>-1.7066968249994681E-13</v>
      </c>
      <c r="AE1602">
        <f t="shared" si="551"/>
        <v>-3.6113931243208941E-5</v>
      </c>
      <c r="AF1602">
        <f t="shared" si="552"/>
        <v>4.7044910828083996E-10</v>
      </c>
      <c r="AG1602" t="str">
        <f t="shared" si="553"/>
        <v>NaN</v>
      </c>
      <c r="AH1602">
        <f t="shared" si="554"/>
        <v>4.704491082808399E-6</v>
      </c>
    </row>
    <row r="1603" spans="1:34">
      <c r="A1603" s="4">
        <v>43251.425717592596</v>
      </c>
      <c r="B1603" s="3">
        <v>-2.12681421218804E-3</v>
      </c>
      <c r="C1603">
        <v>2.88441083394537</v>
      </c>
      <c r="D1603">
        <v>3.7572940791123999E-2</v>
      </c>
      <c r="E1603">
        <v>3.7450843500700999E-2</v>
      </c>
      <c r="F1603" s="3">
        <v>3.73422992964152E-2</v>
      </c>
      <c r="G1603">
        <v>-4593236</v>
      </c>
      <c r="H1603">
        <v>13051797</v>
      </c>
      <c r="K1603">
        <f t="shared" si="531"/>
        <v>136.4674676438313</v>
      </c>
      <c r="L1603">
        <f t="shared" si="532"/>
        <v>91.758451662944722</v>
      </c>
      <c r="M1603">
        <f t="shared" si="533"/>
        <v>30.724651997615041</v>
      </c>
      <c r="N1603">
        <f t="shared" si="534"/>
        <v>0.12634901724080552</v>
      </c>
      <c r="O1603">
        <f t="shared" si="535"/>
        <v>111.84419901669393</v>
      </c>
      <c r="P1603">
        <f t="shared" si="536"/>
        <v>111.79768906704966</v>
      </c>
      <c r="Q1603">
        <f t="shared" si="537"/>
        <v>-1.4865179254555727</v>
      </c>
      <c r="R1603">
        <f t="shared" si="538"/>
        <v>113.33071694214951</v>
      </c>
      <c r="S1603">
        <f t="shared" si="539"/>
        <v>31.715663947918756</v>
      </c>
      <c r="T1603">
        <f t="shared" si="540"/>
        <v>13.125727111395015</v>
      </c>
      <c r="U1603">
        <f t="shared" si="541"/>
        <v>0.48917683075650759</v>
      </c>
      <c r="V1603" s="6">
        <f t="shared" si="543"/>
        <v>76584.000000567175</v>
      </c>
      <c r="W1603">
        <f t="shared" si="548"/>
        <v>13.129760473322696</v>
      </c>
      <c r="X1603">
        <f t="shared" si="549"/>
        <v>31.678956659561724</v>
      </c>
      <c r="Y1603">
        <f t="shared" si="544"/>
        <v>-1.4827789331993084</v>
      </c>
      <c r="Z1603">
        <f t="shared" si="545"/>
        <v>2.0234907926667999E-7</v>
      </c>
      <c r="AA1603">
        <f t="shared" si="547"/>
        <v>-6.6160623355559737E-8</v>
      </c>
      <c r="AB1603">
        <f t="shared" si="546"/>
        <v>1.0012345882053368</v>
      </c>
      <c r="AC1603">
        <f t="shared" si="542"/>
        <v>2.096276204802038</v>
      </c>
      <c r="AD1603">
        <f t="shared" si="550"/>
        <v>1.6441786075808108E-11</v>
      </c>
      <c r="AE1603">
        <f t="shared" si="551"/>
        <v>-2.3801472821434479E-5</v>
      </c>
      <c r="AF1603">
        <f t="shared" si="552"/>
        <v>-6.8766385492022171E-8</v>
      </c>
      <c r="AG1603">
        <f t="shared" si="553"/>
        <v>1.6441786075808108E-9</v>
      </c>
      <c r="AH1603" t="str">
        <f t="shared" si="554"/>
        <v>NaN</v>
      </c>
    </row>
    <row r="1604" spans="1:34">
      <c r="A1604" s="4">
        <v>43251.426412037035</v>
      </c>
      <c r="B1604" s="3">
        <v>-2.1249590278784999E-3</v>
      </c>
      <c r="C1604">
        <v>2.88455472965143</v>
      </c>
      <c r="D1604" s="3">
        <v>3.7569194745883598E-2</v>
      </c>
      <c r="E1604" s="3">
        <v>3.7447359084017098E-2</v>
      </c>
      <c r="F1604" s="3">
        <v>3.7337487290260499E-2</v>
      </c>
      <c r="G1604">
        <v>-4593397</v>
      </c>
      <c r="H1604">
        <v>13051797</v>
      </c>
      <c r="K1604">
        <f t="shared" si="531"/>
        <v>136.34928473834736</v>
      </c>
      <c r="L1604">
        <f t="shared" si="532"/>
        <v>91.646594095756555</v>
      </c>
      <c r="M1604">
        <f t="shared" si="533"/>
        <v>30.68719730256656</v>
      </c>
      <c r="N1604">
        <f t="shared" si="534"/>
        <v>0.12639262979070942</v>
      </c>
      <c r="O1604">
        <f t="shared" si="535"/>
        <v>111.83294757858343</v>
      </c>
      <c r="P1604">
        <f t="shared" si="536"/>
        <v>111.78726041454333</v>
      </c>
      <c r="Q1604">
        <f t="shared" si="537"/>
        <v>-1.4832663714488064</v>
      </c>
      <c r="R1604">
        <f t="shared" si="538"/>
        <v>113.31621395003224</v>
      </c>
      <c r="S1604">
        <f t="shared" si="539"/>
        <v>31.676041550199098</v>
      </c>
      <c r="T1604">
        <f t="shared" si="540"/>
        <v>13.130317906121743</v>
      </c>
      <c r="U1604">
        <f t="shared" si="541"/>
        <v>0.48909813651350009</v>
      </c>
      <c r="V1604" s="6">
        <f t="shared" si="543"/>
        <v>76644.00000013411</v>
      </c>
      <c r="W1604">
        <f t="shared" si="548"/>
        <v>13.129935583102498</v>
      </c>
      <c r="X1604">
        <f t="shared" si="549"/>
        <v>31.674608030653928</v>
      </c>
      <c r="Y1604">
        <f t="shared" si="544"/>
        <v>-1.4823627910481889</v>
      </c>
      <c r="Z1604">
        <f t="shared" si="545"/>
        <v>6.4498769014687911E-7</v>
      </c>
      <c r="AA1604">
        <f t="shared" si="547"/>
        <v>-7.7904096562944951E-8</v>
      </c>
      <c r="AB1604">
        <f t="shared" si="546"/>
        <v>1.0012215310217014</v>
      </c>
      <c r="AC1604">
        <f t="shared" si="542"/>
        <v>2.096165428925282</v>
      </c>
      <c r="AD1604">
        <f t="shared" si="550"/>
        <v>1.9364605407605038E-11</v>
      </c>
      <c r="AE1604">
        <f t="shared" si="551"/>
        <v>-1.0730507038502458E-4</v>
      </c>
      <c r="AF1604">
        <f t="shared" si="552"/>
        <v>-1.7964678278432752E-8</v>
      </c>
      <c r="AG1604">
        <f t="shared" si="553"/>
        <v>1.9364605407605037E-9</v>
      </c>
      <c r="AH1604" t="str">
        <f t="shared" si="554"/>
        <v>NaN</v>
      </c>
    </row>
    <row r="1605" spans="1:34">
      <c r="A1605" s="4">
        <v>43251.427106481482</v>
      </c>
      <c r="B1605" s="3">
        <v>-2.12448333959401E-3</v>
      </c>
      <c r="C1605">
        <v>2.8846534349704598</v>
      </c>
      <c r="D1605" s="3">
        <v>3.75618572540952E-2</v>
      </c>
      <c r="E1605" s="3">
        <v>3.7438606419582403E-2</v>
      </c>
      <c r="F1605" s="3">
        <v>3.7328196783328202E-2</v>
      </c>
      <c r="G1605">
        <v>-4593029</v>
      </c>
      <c r="H1605">
        <v>13051797</v>
      </c>
      <c r="K1605">
        <f t="shared" si="531"/>
        <v>136.31898142924939</v>
      </c>
      <c r="L1605">
        <f t="shared" si="532"/>
        <v>91.628503073467201</v>
      </c>
      <c r="M1605">
        <f t="shared" si="533"/>
        <v>30.681139654970639</v>
      </c>
      <c r="N1605">
        <f t="shared" si="534"/>
        <v>0.12642254583733675</v>
      </c>
      <c r="O1605">
        <f t="shared" si="535"/>
        <v>111.81090904742715</v>
      </c>
      <c r="P1605">
        <f t="shared" si="536"/>
        <v>111.76106420892999</v>
      </c>
      <c r="Q1605">
        <f t="shared" si="537"/>
        <v>-1.4773040762401877</v>
      </c>
      <c r="R1605">
        <f t="shared" si="538"/>
        <v>113.28821312366733</v>
      </c>
      <c r="S1605">
        <f t="shared" si="539"/>
        <v>31.666009039130763</v>
      </c>
      <c r="T1605">
        <f t="shared" si="540"/>
        <v>13.13346696366146</v>
      </c>
      <c r="U1605">
        <f t="shared" si="541"/>
        <v>0.48904415616499258</v>
      </c>
      <c r="V1605" s="6">
        <f t="shared" si="543"/>
        <v>76704.000000329688</v>
      </c>
      <c r="W1605">
        <f t="shared" si="548"/>
        <v>13.129853865205279</v>
      </c>
      <c r="X1605">
        <f t="shared" si="549"/>
        <v>31.677694338282443</v>
      </c>
      <c r="Y1605">
        <f t="shared" si="544"/>
        <v>-1.4799134989220306</v>
      </c>
      <c r="Z1605">
        <f t="shared" si="545"/>
        <v>-7.9042608671268352E-8</v>
      </c>
      <c r="AA1605">
        <f t="shared" si="547"/>
        <v>-2.5943146559156458E-8</v>
      </c>
      <c r="AB1605">
        <f t="shared" si="546"/>
        <v>1.0011353159099436</v>
      </c>
      <c r="AC1605">
        <f t="shared" si="542"/>
        <v>2.096089442166849</v>
      </c>
      <c r="AD1605">
        <f t="shared" si="550"/>
        <v>6.4591212231662233E-12</v>
      </c>
      <c r="AE1605">
        <f t="shared" si="551"/>
        <v>-1.3672821632802919E-5</v>
      </c>
      <c r="AF1605">
        <f t="shared" si="552"/>
        <v>-4.702689695843674E-8</v>
      </c>
      <c r="AG1605">
        <f t="shared" si="553"/>
        <v>6.4591212231662232E-10</v>
      </c>
      <c r="AH1605" t="str">
        <f t="shared" si="554"/>
        <v>NaN</v>
      </c>
    </row>
    <row r="1606" spans="1:34">
      <c r="A1606" s="4">
        <v>43251.427800925929</v>
      </c>
      <c r="B1606" s="3">
        <v>-2.1237222383388098E-3</v>
      </c>
      <c r="C1606">
        <v>2.8845249991336499</v>
      </c>
      <c r="D1606" s="3">
        <v>3.7559431243844303E-2</v>
      </c>
      <c r="E1606">
        <v>3.7436239870366997E-2</v>
      </c>
      <c r="F1606" s="3">
        <v>3.7326398236473303E-2</v>
      </c>
      <c r="G1606">
        <v>-4593416</v>
      </c>
      <c r="H1606">
        <v>13051797</v>
      </c>
      <c r="K1606">
        <f t="shared" si="531"/>
        <v>136.27049613469163</v>
      </c>
      <c r="L1606">
        <f t="shared" si="532"/>
        <v>91.582381952381425</v>
      </c>
      <c r="M1606">
        <f t="shared" si="533"/>
        <v>30.665696332100438</v>
      </c>
      <c r="N1606">
        <f t="shared" si="534"/>
        <v>0.12638361893329153</v>
      </c>
      <c r="O1606">
        <f t="shared" si="535"/>
        <v>111.80362240179377</v>
      </c>
      <c r="P1606">
        <f t="shared" si="536"/>
        <v>111.75398126746647</v>
      </c>
      <c r="Q1606">
        <f t="shared" si="537"/>
        <v>-1.4791700490770978</v>
      </c>
      <c r="R1606">
        <f t="shared" si="538"/>
        <v>113.28279245087087</v>
      </c>
      <c r="S1606">
        <f t="shared" si="539"/>
        <v>31.651809698151837</v>
      </c>
      <c r="T1606">
        <f t="shared" si="540"/>
        <v>13.129369394814596</v>
      </c>
      <c r="U1606">
        <f t="shared" si="541"/>
        <v>0.48911439565461695</v>
      </c>
      <c r="V1606" s="6">
        <f t="shared" si="543"/>
        <v>76764.000000525266</v>
      </c>
      <c r="W1606">
        <f t="shared" si="548"/>
        <v>13.129909316635535</v>
      </c>
      <c r="X1606">
        <f t="shared" si="549"/>
        <v>31.67739430919152</v>
      </c>
      <c r="Y1606">
        <f t="shared" si="544"/>
        <v>-1.4802388499526273</v>
      </c>
      <c r="Z1606">
        <f t="shared" si="545"/>
        <v>-4.6477054142915322E-7</v>
      </c>
      <c r="AA1606">
        <f t="shared" si="547"/>
        <v>2.6017803444569105E-8</v>
      </c>
      <c r="AB1606">
        <f t="shared" si="546"/>
        <v>1.0011474286120834</v>
      </c>
      <c r="AC1606">
        <f t="shared" si="542"/>
        <v>2.0961883165031234</v>
      </c>
      <c r="AD1606">
        <f t="shared" si="550"/>
        <v>-6.4765904246197185E-12</v>
      </c>
      <c r="AE1606">
        <f t="shared" si="551"/>
        <v>-9.6998120382949793E-5</v>
      </c>
      <c r="AF1606">
        <f t="shared" si="552"/>
        <v>6.6468235627541067E-9</v>
      </c>
      <c r="AG1606" t="str">
        <f t="shared" si="553"/>
        <v>NaN</v>
      </c>
      <c r="AH1606">
        <f t="shared" si="554"/>
        <v>6.6468235627541067E-5</v>
      </c>
    </row>
    <row r="1607" spans="1:34">
      <c r="A1607" s="4">
        <v>43251.428495370368</v>
      </c>
      <c r="B1607" s="3">
        <v>-2.1247211837362601E-3</v>
      </c>
      <c r="C1607">
        <v>2.8844786195259098</v>
      </c>
      <c r="D1607" s="3">
        <v>3.75530094520036E-2</v>
      </c>
      <c r="E1607" s="3">
        <v>3.7430579179781501E-2</v>
      </c>
      <c r="F1607" s="3">
        <v>3.7321681517569198E-2</v>
      </c>
      <c r="G1607">
        <v>-4593251</v>
      </c>
      <c r="H1607">
        <v>13051797</v>
      </c>
      <c r="K1607">
        <f t="shared" si="531"/>
        <v>136.33413308379872</v>
      </c>
      <c r="L1607">
        <f t="shared" si="532"/>
        <v>91.652218985560609</v>
      </c>
      <c r="M1607">
        <f t="shared" si="533"/>
        <v>30.689080756119036</v>
      </c>
      <c r="N1607">
        <f t="shared" si="534"/>
        <v>0.12636956199571867</v>
      </c>
      <c r="O1607">
        <f t="shared" si="535"/>
        <v>111.78433422217574</v>
      </c>
      <c r="P1607">
        <f t="shared" si="536"/>
        <v>111.73703915622737</v>
      </c>
      <c r="Q1607">
        <f t="shared" si="537"/>
        <v>-1.4842424245405965</v>
      </c>
      <c r="R1607">
        <f t="shared" si="538"/>
        <v>113.26857664671634</v>
      </c>
      <c r="S1607">
        <f t="shared" si="539"/>
        <v>31.678575705812769</v>
      </c>
      <c r="T1607">
        <f t="shared" si="540"/>
        <v>13.127889717175348</v>
      </c>
      <c r="U1607">
        <f t="shared" si="541"/>
        <v>0.48913975991476061</v>
      </c>
      <c r="V1607" s="6">
        <f t="shared" si="543"/>
        <v>76824.000000092201</v>
      </c>
      <c r="W1607">
        <f t="shared" si="548"/>
        <v>13.12994725708783</v>
      </c>
      <c r="X1607">
        <f t="shared" si="549"/>
        <v>31.676297883658986</v>
      </c>
      <c r="Y1607">
        <f t="shared" si="544"/>
        <v>-1.4823678684343378</v>
      </c>
      <c r="Z1607">
        <f t="shared" si="545"/>
        <v>1.0749794835324893E-7</v>
      </c>
      <c r="AA1607">
        <f t="shared" si="547"/>
        <v>5.8086518812809045E-8</v>
      </c>
      <c r="AB1607">
        <f t="shared" si="546"/>
        <v>1.0012216290298928</v>
      </c>
      <c r="AC1607">
        <f t="shared" si="542"/>
        <v>2.0962240211245589</v>
      </c>
      <c r="AD1607">
        <f t="shared" si="550"/>
        <v>-1.4438908276222852E-11</v>
      </c>
      <c r="AE1607">
        <f t="shared" si="551"/>
        <v>2.9862555126699251E-5</v>
      </c>
      <c r="AF1607">
        <f t="shared" si="552"/>
        <v>-4.8132501057243256E-8</v>
      </c>
      <c r="AG1607" t="str">
        <f t="shared" si="553"/>
        <v>NaN</v>
      </c>
      <c r="AH1607" t="str">
        <f t="shared" si="554"/>
        <v>NaN</v>
      </c>
    </row>
    <row r="1608" spans="1:34">
      <c r="A1608" s="4">
        <v>43251.429189814815</v>
      </c>
      <c r="B1608" s="3">
        <v>-2.1254228239558901E-3</v>
      </c>
      <c r="C1608">
        <v>2.8845654326378298</v>
      </c>
      <c r="D1608" s="3">
        <v>3.7547408222453699E-2</v>
      </c>
      <c r="E1608" s="3">
        <v>3.74247163216751E-2</v>
      </c>
      <c r="F1608" s="3">
        <v>3.7315916638908701E-2</v>
      </c>
      <c r="G1608">
        <v>-4592990</v>
      </c>
      <c r="H1608">
        <v>13051797</v>
      </c>
      <c r="K1608">
        <f t="shared" si="531"/>
        <v>136.37883046471867</v>
      </c>
      <c r="L1608">
        <f t="shared" si="532"/>
        <v>91.704494247013017</v>
      </c>
      <c r="M1608">
        <f t="shared" si="533"/>
        <v>30.706584748253839</v>
      </c>
      <c r="N1608">
        <f t="shared" si="534"/>
        <v>0.12639587369937955</v>
      </c>
      <c r="O1608">
        <f t="shared" si="535"/>
        <v>111.76751064328681</v>
      </c>
      <c r="P1608">
        <f t="shared" si="536"/>
        <v>111.7194919695869</v>
      </c>
      <c r="Q1608">
        <f t="shared" si="537"/>
        <v>-1.483691131685319</v>
      </c>
      <c r="R1608">
        <f t="shared" si="538"/>
        <v>113.25120177497213</v>
      </c>
      <c r="S1608">
        <f t="shared" si="539"/>
        <v>31.695712169377384</v>
      </c>
      <c r="T1608">
        <f t="shared" si="540"/>
        <v>13.130659370192282</v>
      </c>
      <c r="U1608">
        <f t="shared" si="541"/>
        <v>0.48909228322269854</v>
      </c>
      <c r="V1608" s="6">
        <f t="shared" si="543"/>
        <v>76884.000000287779</v>
      </c>
      <c r="W1608">
        <f t="shared" si="548"/>
        <v>13.129807169263996</v>
      </c>
      <c r="X1608">
        <f t="shared" si="549"/>
        <v>31.672433171867461</v>
      </c>
      <c r="Y1608">
        <f t="shared" si="544"/>
        <v>-1.4824984875754506</v>
      </c>
      <c r="Z1608">
        <f t="shared" si="545"/>
        <v>-7.5253789662628418E-8</v>
      </c>
      <c r="AA1608">
        <f t="shared" si="547"/>
        <v>-1.4632681547819092E-8</v>
      </c>
      <c r="AB1608">
        <f t="shared" si="546"/>
        <v>1.0012254823197828</v>
      </c>
      <c r="AC1608">
        <f t="shared" si="542"/>
        <v>2.0961571893972599</v>
      </c>
      <c r="AD1608">
        <f t="shared" si="550"/>
        <v>3.6368954494497179E-12</v>
      </c>
      <c r="AE1608">
        <f t="shared" si="551"/>
        <v>1.5554808510854985E-6</v>
      </c>
      <c r="AF1608">
        <f t="shared" si="552"/>
        <v>2.3275401614233968E-7</v>
      </c>
      <c r="AG1608">
        <f t="shared" si="553"/>
        <v>3.6368954494497181E-10</v>
      </c>
      <c r="AH1608">
        <f t="shared" si="554"/>
        <v>2.3275401614233967E-3</v>
      </c>
    </row>
    <row r="1609" spans="1:34">
      <c r="A1609" s="4">
        <v>43251.429895833331</v>
      </c>
      <c r="B1609" s="3">
        <v>-2.1223308501066599E-3</v>
      </c>
      <c r="C1609">
        <v>2.88445007822884</v>
      </c>
      <c r="D1609" s="3">
        <v>3.7547348761418103E-2</v>
      </c>
      <c r="E1609" s="3">
        <v>3.7421969221832101E-2</v>
      </c>
      <c r="F1609" s="3">
        <v>3.7314487330149901E-2</v>
      </c>
      <c r="G1609">
        <v>-4593236</v>
      </c>
      <c r="H1609">
        <v>13051797</v>
      </c>
      <c r="K1609">
        <f t="shared" si="531"/>
        <v>136.181858955579</v>
      </c>
      <c r="L1609">
        <f t="shared" si="532"/>
        <v>91.509401551228493</v>
      </c>
      <c r="M1609">
        <f t="shared" si="533"/>
        <v>30.641259374115286</v>
      </c>
      <c r="N1609">
        <f t="shared" si="534"/>
        <v>0.12636091157259721</v>
      </c>
      <c r="O1609">
        <f t="shared" si="535"/>
        <v>111.76733204903098</v>
      </c>
      <c r="P1609">
        <f t="shared" si="536"/>
        <v>111.71127006266192</v>
      </c>
      <c r="Q1609">
        <f t="shared" si="537"/>
        <v>-1.479561906500436</v>
      </c>
      <c r="R1609">
        <f t="shared" si="538"/>
        <v>113.24689395553142</v>
      </c>
      <c r="S1609">
        <f t="shared" si="539"/>
        <v>31.627633978448909</v>
      </c>
      <c r="T1609">
        <f t="shared" si="540"/>
        <v>13.126979146320458</v>
      </c>
      <c r="U1609">
        <f t="shared" si="541"/>
        <v>0.48915536869023318</v>
      </c>
      <c r="V1609" s="6">
        <f t="shared" si="543"/>
        <v>76945.000000088476</v>
      </c>
      <c r="W1609">
        <f t="shared" si="548"/>
        <v>13.129944338591502</v>
      </c>
      <c r="X1609">
        <f t="shared" si="549"/>
        <v>31.673576589438522</v>
      </c>
      <c r="Y1609">
        <f t="shared" si="544"/>
        <v>-1.481674268644871</v>
      </c>
      <c r="Z1609">
        <f t="shared" si="545"/>
        <v>-1.5364315389177425E-7</v>
      </c>
      <c r="AA1609">
        <f t="shared" si="547"/>
        <v>1.5629345871141296E-8</v>
      </c>
      <c r="AB1609">
        <f t="shared" si="546"/>
        <v>1.001199171320146</v>
      </c>
      <c r="AC1609">
        <f t="shared" si="542"/>
        <v>2.0962459931992869</v>
      </c>
      <c r="AD1609">
        <f t="shared" si="550"/>
        <v>-3.8869380248491087E-12</v>
      </c>
      <c r="AE1609">
        <f t="shared" si="551"/>
        <v>-4.0369358409345524E-4</v>
      </c>
      <c r="AF1609">
        <f t="shared" si="552"/>
        <v>9.5848827554730895E-10</v>
      </c>
      <c r="AG1609" t="str">
        <f t="shared" si="553"/>
        <v>NaN</v>
      </c>
      <c r="AH1609">
        <f t="shared" si="554"/>
        <v>9.5848827554730896E-6</v>
      </c>
    </row>
    <row r="1610" spans="1:34">
      <c r="A1610" s="4">
        <v>43251.430590277778</v>
      </c>
      <c r="B1610">
        <v>-2.1234249331609999E-3</v>
      </c>
      <c r="C1610">
        <v>2.88450716082298</v>
      </c>
      <c r="D1610">
        <v>3.7541414550068999E-2</v>
      </c>
      <c r="E1610">
        <v>3.7417402614301001E-2</v>
      </c>
      <c r="F1610" s="3">
        <v>3.7309306085899198E-2</v>
      </c>
      <c r="G1610">
        <v>-4593413</v>
      </c>
      <c r="H1610">
        <v>13051797</v>
      </c>
      <c r="K1610">
        <f t="shared" si="531"/>
        <v>136.25155656650514</v>
      </c>
      <c r="L1610">
        <f t="shared" si="532"/>
        <v>91.585909860567128</v>
      </c>
      <c r="M1610">
        <f t="shared" si="533"/>
        <v>30.666877626567825</v>
      </c>
      <c r="N1610">
        <f t="shared" si="534"/>
        <v>0.12637821241884023</v>
      </c>
      <c r="O1610">
        <f t="shared" si="535"/>
        <v>111.74950834230984</v>
      </c>
      <c r="P1610">
        <f t="shared" si="536"/>
        <v>111.69760247712468</v>
      </c>
      <c r="Q1610">
        <f t="shared" si="537"/>
        <v>-1.4817697677488582</v>
      </c>
      <c r="R1610">
        <f t="shared" si="538"/>
        <v>113.2312781100587</v>
      </c>
      <c r="S1610">
        <f t="shared" si="539"/>
        <v>31.654724138400397</v>
      </c>
      <c r="T1610">
        <f t="shared" si="540"/>
        <v>13.128800288030249</v>
      </c>
      <c r="U1610">
        <f t="shared" si="541"/>
        <v>0.48912415113928803</v>
      </c>
      <c r="V1610" s="6">
        <f t="shared" si="543"/>
        <v>77005.000000284053</v>
      </c>
      <c r="W1610">
        <f t="shared" si="548"/>
        <v>13.130516363872129</v>
      </c>
      <c r="X1610">
        <f t="shared" si="549"/>
        <v>31.669885200197193</v>
      </c>
      <c r="Y1610">
        <f t="shared" si="544"/>
        <v>-1.4806827333904191</v>
      </c>
      <c r="Z1610">
        <f t="shared" si="545"/>
        <v>4.2683008684435946E-7</v>
      </c>
      <c r="AA1610">
        <f t="shared" si="547"/>
        <v>7.8863433156431228E-8</v>
      </c>
      <c r="AB1610">
        <f t="shared" si="546"/>
        <v>1.0011630606764415</v>
      </c>
      <c r="AC1610">
        <f t="shared" si="542"/>
        <v>2.0962020490498299</v>
      </c>
      <c r="AD1610">
        <f t="shared" si="550"/>
        <v>-1.9625652998111029E-11</v>
      </c>
      <c r="AE1610">
        <f t="shared" si="551"/>
        <v>-1.4457239532766672E-4</v>
      </c>
      <c r="AF1610">
        <f t="shared" si="552"/>
        <v>1.3513560028387803E-8</v>
      </c>
      <c r="AG1610" t="str">
        <f t="shared" si="553"/>
        <v>NaN</v>
      </c>
      <c r="AH1610">
        <f t="shared" si="554"/>
        <v>1.3513560028387804E-4</v>
      </c>
    </row>
    <row r="1611" spans="1:34">
      <c r="A1611" s="4">
        <v>43251.431284722225</v>
      </c>
      <c r="B1611" s="3">
        <v>-2.1259579732759398E-3</v>
      </c>
      <c r="C1611">
        <v>2.88461062302486</v>
      </c>
      <c r="D1611" s="3">
        <v>3.7542984321407902E-2</v>
      </c>
      <c r="E1611">
        <v>3.7418675080461997E-2</v>
      </c>
      <c r="F1611" s="3">
        <v>3.7310520998344102E-2</v>
      </c>
      <c r="G1611">
        <v>-4593375</v>
      </c>
      <c r="H1611">
        <v>13051797</v>
      </c>
      <c r="K1611">
        <f t="shared" ref="K1611:K1674" si="555">(B1611-$B$19)*($B$17/$B$18)</f>
        <v>136.41292168745377</v>
      </c>
      <c r="L1611">
        <f t="shared" ref="L1611:L1674" si="556">K1611-R1611*$B$8+$D$8</f>
        <v>91.745677990163969</v>
      </c>
      <c r="M1611">
        <f t="shared" ref="M1611:M1674" si="557">L1611/((($B$7/2))^2*PI())</f>
        <v>30.720374825934314</v>
      </c>
      <c r="N1611">
        <f t="shared" ref="N1611:N1674" si="558">(C1611-$C$19)*($C$17/$C$18)</f>
        <v>0.12640957020265609</v>
      </c>
      <c r="O1611">
        <f t="shared" ref="O1611:O1674" si="559">(D1611-$D$19)*($D$17/$D$18)</f>
        <v>111.75422323066111</v>
      </c>
      <c r="P1611">
        <f t="shared" ref="P1611:P1674" si="560">(E1611-$E$19)*($E$17/$E$18)</f>
        <v>111.70141089288632</v>
      </c>
      <c r="Q1611">
        <f t="shared" ref="Q1611:Q1674" si="561">O1611-R1611</f>
        <v>-1.480716525921963</v>
      </c>
      <c r="R1611">
        <f t="shared" ref="R1611:R1674" si="562">(F1611-$F$19)*($F$17/$F$18)</f>
        <v>113.23493975658307</v>
      </c>
      <c r="S1611">
        <f t="shared" ref="S1611:S1674" si="563">M1611-(2/3)*Q1611</f>
        <v>31.707519176548956</v>
      </c>
      <c r="T1611">
        <f t="shared" ref="T1611:T1674" si="564">N1611/$D$7*100-$N$30/$D$7*100</f>
        <v>13.132101107379286</v>
      </c>
      <c r="U1611">
        <f t="shared" ref="U1611:U1674" si="565">(2.40665404368-T1611*2.40665404368/100-$N$8)/$N$8</f>
        <v>0.48906756932819856</v>
      </c>
      <c r="V1611" s="6">
        <f t="shared" si="543"/>
        <v>77065.000000479631</v>
      </c>
      <c r="W1611">
        <f t="shared" si="548"/>
        <v>13.130656451695963</v>
      </c>
      <c r="X1611">
        <f t="shared" si="549"/>
        <v>31.666432537253122</v>
      </c>
      <c r="Y1611">
        <f t="shared" si="544"/>
        <v>-1.482615692477258</v>
      </c>
      <c r="Z1611">
        <f t="shared" si="545"/>
        <v>1.3595328762248209E-7</v>
      </c>
      <c r="AA1611">
        <f t="shared" si="547"/>
        <v>1.5629345887662178E-8</v>
      </c>
      <c r="AB1611">
        <f t="shared" si="546"/>
        <v>1.0012290188713278</v>
      </c>
      <c r="AC1611">
        <f t="shared" ref="AC1611:AC1674" si="566">($D$7-$D$7*(T1611/100))*2.54</f>
        <v>2.0961224002789378</v>
      </c>
      <c r="AD1611">
        <f t="shared" si="550"/>
        <v>-3.8842408955424563E-12</v>
      </c>
      <c r="AE1611">
        <f t="shared" si="551"/>
        <v>9.5616988089826228E-6</v>
      </c>
      <c r="AF1611">
        <f t="shared" si="552"/>
        <v>-4.043916066515986E-8</v>
      </c>
      <c r="AG1611" t="str">
        <f t="shared" si="553"/>
        <v>NaN</v>
      </c>
      <c r="AH1611" t="str">
        <f t="shared" si="554"/>
        <v>NaN</v>
      </c>
    </row>
    <row r="1612" spans="1:34">
      <c r="A1612" s="4">
        <v>43251.431979166664</v>
      </c>
      <c r="B1612" s="3">
        <v>-2.12541093174877E-3</v>
      </c>
      <c r="C1612">
        <v>2.8845582973135602</v>
      </c>
      <c r="D1612" s="3">
        <v>3.7534362471251401E-2</v>
      </c>
      <c r="E1612" s="3">
        <v>3.7411539756194503E-2</v>
      </c>
      <c r="F1612" s="3">
        <v>3.7303469741800703E-2</v>
      </c>
      <c r="G1612">
        <v>-4593182</v>
      </c>
      <c r="H1612">
        <v>13051797</v>
      </c>
      <c r="K1612">
        <f t="shared" si="555"/>
        <v>136.37807288199073</v>
      </c>
      <c r="L1612">
        <f t="shared" si="556"/>
        <v>91.720097997252978</v>
      </c>
      <c r="M1612">
        <f t="shared" si="557"/>
        <v>30.711809550844684</v>
      </c>
      <c r="N1612">
        <f t="shared" si="558"/>
        <v>0.12639371109359851</v>
      </c>
      <c r="O1612">
        <f t="shared" si="559"/>
        <v>111.72832706358133</v>
      </c>
      <c r="P1612">
        <f t="shared" si="560"/>
        <v>111.68005529048391</v>
      </c>
      <c r="Q1612">
        <f t="shared" si="561"/>
        <v>-1.485360783760953</v>
      </c>
      <c r="R1612">
        <f t="shared" si="562"/>
        <v>113.21368784734229</v>
      </c>
      <c r="S1612">
        <f t="shared" si="563"/>
        <v>31.702050073351987</v>
      </c>
      <c r="T1612">
        <f t="shared" si="564"/>
        <v>13.13043172747849</v>
      </c>
      <c r="U1612">
        <f t="shared" si="565"/>
        <v>0.4890961854165678</v>
      </c>
      <c r="V1612" s="6">
        <f t="shared" ref="V1612:V1675" si="567">(A1612-$A$330)*86400</f>
        <v>77125.000000046566</v>
      </c>
      <c r="W1612">
        <f t="shared" si="548"/>
        <v>13.130504689886827</v>
      </c>
      <c r="X1612">
        <f t="shared" si="549"/>
        <v>31.66811441819253</v>
      </c>
      <c r="Y1612">
        <f t="shared" ref="Y1612:Y1675" si="568">AVERAGE(Q1611:Q1613)</f>
        <v>-1.482951832274054</v>
      </c>
      <c r="Z1612">
        <f t="shared" ref="Z1612:Z1675" si="569">(T1613-T1611)/100/(V1613-V1611)</f>
        <v>1.3279158326145441E-7</v>
      </c>
      <c r="AA1612">
        <f t="shared" si="547"/>
        <v>6.2061979371126116E-8</v>
      </c>
      <c r="AB1612">
        <f t="shared" ref="AB1612:AB1675" si="570">((M1612-$M$331)-(Y1612-$Y$331))/(M1612-$M$331)</f>
        <v>1.0012412452806596</v>
      </c>
      <c r="AC1612">
        <f t="shared" si="566"/>
        <v>2.0961626824159443</v>
      </c>
      <c r="AD1612">
        <f t="shared" si="550"/>
        <v>-1.542058572928722E-11</v>
      </c>
      <c r="AE1612">
        <f t="shared" si="551"/>
        <v>-1.5570413792693736E-6</v>
      </c>
      <c r="AF1612">
        <f t="shared" si="552"/>
        <v>9.8589746907843714E-7</v>
      </c>
      <c r="AG1612" t="str">
        <f t="shared" si="553"/>
        <v>NaN</v>
      </c>
      <c r="AH1612">
        <f t="shared" si="554"/>
        <v>9.8589746907843702E-3</v>
      </c>
    </row>
    <row r="1613" spans="1:34">
      <c r="A1613" s="4">
        <v>43251.432673611111</v>
      </c>
      <c r="B1613" s="3">
        <v>-2.1233297955041098E-3</v>
      </c>
      <c r="C1613">
        <v>2.8846605702947299</v>
      </c>
      <c r="D1613" s="3">
        <v>3.75297482948918E-2</v>
      </c>
      <c r="E1613" s="3">
        <v>3.7404832551383202E-2</v>
      </c>
      <c r="F1613" s="3">
        <v>3.7298014546704499E-2</v>
      </c>
      <c r="G1613">
        <v>-4592985</v>
      </c>
      <c r="H1613">
        <v>13051797</v>
      </c>
      <c r="K1613">
        <f t="shared" si="555"/>
        <v>136.24549590468607</v>
      </c>
      <c r="L1613">
        <f t="shared" si="556"/>
        <v>91.594691824253957</v>
      </c>
      <c r="M1613">
        <f t="shared" si="557"/>
        <v>30.669818203411086</v>
      </c>
      <c r="N1613">
        <f t="shared" si="558"/>
        <v>0.12642470844311793</v>
      </c>
      <c r="O1613">
        <f t="shared" si="559"/>
        <v>111.71446814933731</v>
      </c>
      <c r="P1613">
        <f t="shared" si="560"/>
        <v>111.65998102422607</v>
      </c>
      <c r="Q1613">
        <f t="shared" si="561"/>
        <v>-1.482778187139246</v>
      </c>
      <c r="R1613">
        <f t="shared" si="562"/>
        <v>113.19724633647655</v>
      </c>
      <c r="S1613">
        <f t="shared" si="563"/>
        <v>31.658336994837249</v>
      </c>
      <c r="T1613">
        <f t="shared" si="564"/>
        <v>13.13369460637527</v>
      </c>
      <c r="U1613">
        <f t="shared" si="565"/>
        <v>0.489040253971123</v>
      </c>
      <c r="V1613" s="6">
        <f t="shared" si="567"/>
        <v>77185.000000242144</v>
      </c>
      <c r="W1613">
        <f t="shared" si="548"/>
        <v>13.130647696206982</v>
      </c>
      <c r="X1613">
        <f t="shared" si="549"/>
        <v>31.674588237746523</v>
      </c>
      <c r="Y1613">
        <f t="shared" si="568"/>
        <v>-1.4843464632313801</v>
      </c>
      <c r="Z1613">
        <f t="shared" si="569"/>
        <v>-2.2131930432123655E-8</v>
      </c>
      <c r="AA1613">
        <f t="shared" si="547"/>
        <v>1.1312705092727526E-7</v>
      </c>
      <c r="AB1613">
        <f t="shared" si="570"/>
        <v>1.0012923457312954</v>
      </c>
      <c r="AC1613">
        <f t="shared" si="566"/>
        <v>2.0960839491481646</v>
      </c>
      <c r="AD1613">
        <f t="shared" si="550"/>
        <v>-2.8081297043880911E-11</v>
      </c>
      <c r="AE1613">
        <f t="shared" si="551"/>
        <v>5.2561136308134553E-5</v>
      </c>
      <c r="AF1613">
        <f t="shared" si="552"/>
        <v>-5.3184300781228524E-8</v>
      </c>
      <c r="AG1613" t="str">
        <f t="shared" si="553"/>
        <v>NaN</v>
      </c>
      <c r="AH1613" t="str">
        <f t="shared" si="554"/>
        <v>NaN</v>
      </c>
    </row>
    <row r="1614" spans="1:34">
      <c r="A1614" s="4">
        <v>43251.433368055557</v>
      </c>
      <c r="B1614">
        <v>-2.1234249331609999E-3</v>
      </c>
      <c r="C1614">
        <v>2.8845499727685802</v>
      </c>
      <c r="D1614">
        <v>3.7522898383595002E-2</v>
      </c>
      <c r="E1614">
        <v>3.739994485426E-2</v>
      </c>
      <c r="F1614" s="3">
        <v>3.7291892340854199E-2</v>
      </c>
      <c r="G1614">
        <v>-4592984</v>
      </c>
      <c r="H1614">
        <v>13051797</v>
      </c>
      <c r="K1614">
        <f t="shared" si="555"/>
        <v>136.25155656650514</v>
      </c>
      <c r="L1614">
        <f t="shared" si="556"/>
        <v>91.608800069944408</v>
      </c>
      <c r="M1614">
        <f t="shared" si="557"/>
        <v>30.674542247150711</v>
      </c>
      <c r="N1614">
        <f t="shared" si="558"/>
        <v>0.12639118805352104</v>
      </c>
      <c r="O1614">
        <f t="shared" si="559"/>
        <v>111.69389409107792</v>
      </c>
      <c r="P1614">
        <f t="shared" si="560"/>
        <v>111.64535243658051</v>
      </c>
      <c r="Q1614">
        <f t="shared" si="561"/>
        <v>-1.4849004187939414</v>
      </c>
      <c r="R1614">
        <f t="shared" si="562"/>
        <v>113.17879450987186</v>
      </c>
      <c r="S1614">
        <f t="shared" si="563"/>
        <v>31.664475859680007</v>
      </c>
      <c r="T1614">
        <f t="shared" si="564"/>
        <v>13.130166144312438</v>
      </c>
      <c r="U1614">
        <f t="shared" si="565"/>
        <v>0.48910073797608139</v>
      </c>
      <c r="V1614" s="6">
        <f t="shared" si="567"/>
        <v>77245.000000437722</v>
      </c>
      <c r="W1614">
        <f t="shared" si="548"/>
        <v>13.130854909446402</v>
      </c>
      <c r="X1614">
        <f t="shared" si="549"/>
        <v>31.677778412580281</v>
      </c>
      <c r="Y1614">
        <f t="shared" si="568"/>
        <v>-1.4842021397526157</v>
      </c>
      <c r="Z1614">
        <f t="shared" si="569"/>
        <v>-3.351406625281344E-7</v>
      </c>
      <c r="AA1614">
        <f t="shared" si="547"/>
        <v>3.2441998373065232E-8</v>
      </c>
      <c r="AB1614">
        <f t="shared" si="570"/>
        <v>1.001287033360633</v>
      </c>
      <c r="AC1614">
        <f t="shared" si="566"/>
        <v>2.0961690909377406</v>
      </c>
      <c r="AD1614">
        <f t="shared" si="550"/>
        <v>-8.0541212799658374E-12</v>
      </c>
      <c r="AE1614">
        <f t="shared" si="551"/>
        <v>-6.2243046210909143E-4</v>
      </c>
      <c r="AF1614">
        <f t="shared" si="552"/>
        <v>1.2881260461496734E-9</v>
      </c>
      <c r="AG1614" t="str">
        <f t="shared" si="553"/>
        <v>NaN</v>
      </c>
      <c r="AH1614">
        <f t="shared" si="554"/>
        <v>1.2881260461496733E-5</v>
      </c>
    </row>
    <row r="1615" spans="1:34">
      <c r="A1615" s="4">
        <v>43251.434062499997</v>
      </c>
      <c r="B1615" s="3">
        <v>-2.1230087059120701E-3</v>
      </c>
      <c r="C1615">
        <v>2.8845345128993398</v>
      </c>
      <c r="D1615" s="3">
        <v>3.7517582567015803E-2</v>
      </c>
      <c r="E1615" s="3">
        <v>3.7393368463726803E-2</v>
      </c>
      <c r="F1615" s="3">
        <v>3.7286603898446603E-2</v>
      </c>
      <c r="G1615">
        <v>-4592978</v>
      </c>
      <c r="H1615">
        <v>13051797</v>
      </c>
      <c r="K1615">
        <f t="shared" si="555"/>
        <v>136.22504117104435</v>
      </c>
      <c r="L1615">
        <f t="shared" si="556"/>
        <v>91.589236283897733</v>
      </c>
      <c r="M1615">
        <f t="shared" si="557"/>
        <v>30.667991455292889</v>
      </c>
      <c r="N1615">
        <f t="shared" si="558"/>
        <v>0.12638650240766533</v>
      </c>
      <c r="O1615">
        <f t="shared" si="559"/>
        <v>111.67792776461647</v>
      </c>
      <c r="P1615">
        <f t="shared" si="560"/>
        <v>111.62566968969966</v>
      </c>
      <c r="Q1615">
        <f t="shared" si="561"/>
        <v>-1.48492781332466</v>
      </c>
      <c r="R1615">
        <f t="shared" si="562"/>
        <v>113.16285557794113</v>
      </c>
      <c r="S1615">
        <f t="shared" si="563"/>
        <v>31.657943330842663</v>
      </c>
      <c r="T1615">
        <f t="shared" si="564"/>
        <v>13.129672918432892</v>
      </c>
      <c r="U1615">
        <f t="shared" si="565"/>
        <v>0.48910919272945941</v>
      </c>
      <c r="V1615" s="6">
        <f t="shared" si="567"/>
        <v>77305.000000004657</v>
      </c>
      <c r="W1615">
        <f t="shared" si="548"/>
        <v>13.130910360876657</v>
      </c>
      <c r="X1615">
        <f t="shared" si="549"/>
        <v>31.673976180789314</v>
      </c>
      <c r="Y1615">
        <f t="shared" si="568"/>
        <v>-1.4830217502942371</v>
      </c>
      <c r="Z1615">
        <f t="shared" si="569"/>
        <v>2.4977464472161919E-7</v>
      </c>
      <c r="AA1615">
        <f t="shared" ref="AA1615:AA1678" si="571">AVERAGE(Z1612:Z1618)</f>
        <v>2.1799709517809684E-9</v>
      </c>
      <c r="AB1615">
        <f t="shared" si="570"/>
        <v>1.0012456361870279</v>
      </c>
      <c r="AC1615">
        <f t="shared" si="566"/>
        <v>2.0961809924782142</v>
      </c>
      <c r="AD1615">
        <f t="shared" si="550"/>
        <v>-5.4163818248441143E-13</v>
      </c>
      <c r="AE1615">
        <f t="shared" si="551"/>
        <v>-7.7626752539762322E-5</v>
      </c>
      <c r="AF1615">
        <f t="shared" si="552"/>
        <v>6.9459058129301397E-10</v>
      </c>
      <c r="AG1615" t="str">
        <f t="shared" si="553"/>
        <v>NaN</v>
      </c>
      <c r="AH1615">
        <f t="shared" si="554"/>
        <v>6.9459058129301389E-6</v>
      </c>
    </row>
    <row r="1616" spans="1:34">
      <c r="A1616" s="4">
        <v>43251.434756944444</v>
      </c>
      <c r="B1616" s="3">
        <v>-2.1236271006819202E-3</v>
      </c>
      <c r="C1616">
        <v>2.8846439212047699</v>
      </c>
      <c r="D1616" s="3">
        <v>3.7518712326691503E-2</v>
      </c>
      <c r="E1616" s="3">
        <v>3.7392369518329402E-2</v>
      </c>
      <c r="F1616" s="3">
        <v>3.7285841600441898E-2</v>
      </c>
      <c r="G1616">
        <v>-4592965</v>
      </c>
      <c r="H1616">
        <v>13051797</v>
      </c>
      <c r="K1616">
        <f t="shared" si="555"/>
        <v>136.26443547287255</v>
      </c>
      <c r="L1616">
        <f t="shared" si="556"/>
        <v>91.629632619515363</v>
      </c>
      <c r="M1616">
        <f t="shared" si="557"/>
        <v>30.68151787527205</v>
      </c>
      <c r="N1616">
        <f t="shared" si="558"/>
        <v>0.12641966236296295</v>
      </c>
      <c r="O1616">
        <f t="shared" si="559"/>
        <v>111.68132105547527</v>
      </c>
      <c r="P1616">
        <f t="shared" si="560"/>
        <v>111.62267990536347</v>
      </c>
      <c r="Q1616">
        <f t="shared" si="561"/>
        <v>-1.4792370187641097</v>
      </c>
      <c r="R1616">
        <f t="shared" si="562"/>
        <v>113.16055807423938</v>
      </c>
      <c r="S1616">
        <f t="shared" si="563"/>
        <v>31.667675887781456</v>
      </c>
      <c r="T1616">
        <f t="shared" si="564"/>
        <v>13.133163440043166</v>
      </c>
      <c r="U1616">
        <f t="shared" si="565"/>
        <v>0.48904935909015007</v>
      </c>
      <c r="V1616" s="6">
        <f t="shared" si="567"/>
        <v>77365.000000200234</v>
      </c>
      <c r="W1616">
        <f t="shared" si="548"/>
        <v>13.131094226145438</v>
      </c>
      <c r="X1616">
        <f t="shared" si="549"/>
        <v>31.67330702204886</v>
      </c>
      <c r="Y1616">
        <f t="shared" si="568"/>
        <v>-1.4827774163777008</v>
      </c>
      <c r="Z1616">
        <f t="shared" si="569"/>
        <v>2.038123470012698E-7</v>
      </c>
      <c r="AA1616">
        <f t="shared" si="571"/>
        <v>-2.76303844180971E-8</v>
      </c>
      <c r="AB1616">
        <f t="shared" si="570"/>
        <v>1.0012364148092276</v>
      </c>
      <c r="AC1616">
        <f t="shared" si="566"/>
        <v>2.0960967661917582</v>
      </c>
      <c r="AD1616">
        <f t="shared" si="550"/>
        <v>6.8659336103577057E-12</v>
      </c>
      <c r="AE1616">
        <f t="shared" si="551"/>
        <v>6.5044894926468539E-5</v>
      </c>
      <c r="AF1616">
        <f t="shared" si="552"/>
        <v>1.0507936006107372E-8</v>
      </c>
      <c r="AG1616">
        <f t="shared" si="553"/>
        <v>6.8659336103577052E-10</v>
      </c>
      <c r="AH1616">
        <f t="shared" si="554"/>
        <v>1.0507936006107373E-4</v>
      </c>
    </row>
    <row r="1617" spans="1:34">
      <c r="A1617" s="4">
        <v>43251.43546296296</v>
      </c>
      <c r="B1617" s="3">
        <v>-2.1216648865083699E-3</v>
      </c>
      <c r="C1617">
        <v>2.88461181224557</v>
      </c>
      <c r="D1617" s="3">
        <v>3.7512397564714799E-2</v>
      </c>
      <c r="E1617" s="3">
        <v>3.7388754287367203E-2</v>
      </c>
      <c r="F1617" s="3">
        <v>3.7281184436069502E-2</v>
      </c>
      <c r="G1617">
        <v>-4592951</v>
      </c>
      <c r="H1617">
        <v>13051797</v>
      </c>
      <c r="K1617">
        <f t="shared" si="555"/>
        <v>136.13943432284159</v>
      </c>
      <c r="L1617">
        <f t="shared" si="556"/>
        <v>91.510753269666552</v>
      </c>
      <c r="M1617">
        <f t="shared" si="557"/>
        <v>30.641711987229996</v>
      </c>
      <c r="N1617">
        <f t="shared" si="558"/>
        <v>0.12640993063695241</v>
      </c>
      <c r="O1617">
        <f t="shared" si="559"/>
        <v>111.66235434551749</v>
      </c>
      <c r="P1617">
        <f t="shared" si="560"/>
        <v>111.61185973347958</v>
      </c>
      <c r="Q1617">
        <f t="shared" si="561"/>
        <v>-1.4841674170443326</v>
      </c>
      <c r="R1617">
        <f t="shared" si="562"/>
        <v>113.14652176256182</v>
      </c>
      <c r="S1617">
        <f t="shared" si="563"/>
        <v>31.631156931926217</v>
      </c>
      <c r="T1617">
        <f t="shared" si="564"/>
        <v>13.132139047831531</v>
      </c>
      <c r="U1617">
        <f t="shared" si="565"/>
        <v>0.48906691896255461</v>
      </c>
      <c r="V1617" s="6">
        <f t="shared" si="567"/>
        <v>77426.000000000931</v>
      </c>
      <c r="W1617">
        <f t="shared" ref="W1617:W1680" si="572">AVERAGE(T1611:T1623)</f>
        <v>13.131035856218828</v>
      </c>
      <c r="X1617">
        <f t="shared" ref="X1617:X1680" si="573">AVERAGE(S1611:S1623)</f>
        <v>31.676774488103788</v>
      </c>
      <c r="Y1617">
        <f t="shared" si="568"/>
        <v>-1.4834400061055817</v>
      </c>
      <c r="Z1617">
        <f t="shared" si="569"/>
        <v>-1.3796528103511078E-7</v>
      </c>
      <c r="AA1617">
        <f t="shared" si="571"/>
        <v>-2.2661991865004887E-8</v>
      </c>
      <c r="AB1617">
        <f t="shared" si="570"/>
        <v>1.0012615813586636</v>
      </c>
      <c r="AC1617">
        <f t="shared" si="566"/>
        <v>2.0961214847758249</v>
      </c>
      <c r="AD1617">
        <f t="shared" ref="AD1617:AD1680" si="574">AA1617*AC1617*$D$7*2.54*1.024*9.81/2/Y1617/10000*0.14503773773</f>
        <v>5.628878170016616E-12</v>
      </c>
      <c r="AE1617">
        <f t="shared" si="551"/>
        <v>1.477958968897132E-4</v>
      </c>
      <c r="AF1617">
        <f t="shared" si="552"/>
        <v>3.7913205741925483E-9</v>
      </c>
      <c r="AG1617">
        <f t="shared" si="553"/>
        <v>5.6288781700166158E-10</v>
      </c>
      <c r="AH1617">
        <f t="shared" si="554"/>
        <v>3.7913205741925484E-5</v>
      </c>
    </row>
    <row r="1618" spans="1:34">
      <c r="A1618" s="4">
        <v>43251.436157407406</v>
      </c>
      <c r="B1618" s="3">
        <v>-2.1241860344162001E-3</v>
      </c>
      <c r="C1618">
        <v>2.8845915954934802</v>
      </c>
      <c r="D1618" s="3">
        <v>3.7508960716859302E-2</v>
      </c>
      <c r="E1618" s="3">
        <v>3.7386066648559799E-2</v>
      </c>
      <c r="F1618" s="3">
        <v>3.7278671234835199E-2</v>
      </c>
      <c r="G1618">
        <v>-4593208</v>
      </c>
      <c r="H1618">
        <v>13051797</v>
      </c>
      <c r="K1618">
        <f t="shared" si="555"/>
        <v>136.30004186106294</v>
      </c>
      <c r="L1618">
        <f t="shared" si="556"/>
        <v>91.674664388037471</v>
      </c>
      <c r="M1618">
        <f t="shared" si="557"/>
        <v>30.69659643633759</v>
      </c>
      <c r="N1618">
        <f t="shared" si="558"/>
        <v>0.12640380325390846</v>
      </c>
      <c r="O1618">
        <f t="shared" si="559"/>
        <v>111.65203159753669</v>
      </c>
      <c r="P1618">
        <f t="shared" si="560"/>
        <v>111.60381578990805</v>
      </c>
      <c r="Q1618">
        <f t="shared" si="561"/>
        <v>-1.4869155825083027</v>
      </c>
      <c r="R1618">
        <f t="shared" si="562"/>
        <v>113.13894718004499</v>
      </c>
      <c r="S1618">
        <f t="shared" si="563"/>
        <v>31.687873491343126</v>
      </c>
      <c r="T1618">
        <f t="shared" si="564"/>
        <v>13.131494060142693</v>
      </c>
      <c r="U1618">
        <f t="shared" si="565"/>
        <v>0.48907797517851365</v>
      </c>
      <c r="V1618" s="6">
        <f t="shared" si="567"/>
        <v>77486.000000196509</v>
      </c>
      <c r="W1618">
        <f t="shared" si="572"/>
        <v>13.130933708847268</v>
      </c>
      <c r="X1618">
        <f t="shared" si="573"/>
        <v>31.671731804719894</v>
      </c>
      <c r="Y1618">
        <f t="shared" si="568"/>
        <v>-1.4844987165624228</v>
      </c>
      <c r="Z1618">
        <f t="shared" si="569"/>
        <v>-7.5880904326507801E-8</v>
      </c>
      <c r="AA1618">
        <f t="shared" si="571"/>
        <v>1.0881190465061482E-8</v>
      </c>
      <c r="AB1618">
        <f t="shared" si="570"/>
        <v>1.0012964971761629</v>
      </c>
      <c r="AC1618">
        <f t="shared" si="566"/>
        <v>2.0961370483287567</v>
      </c>
      <c r="AD1618">
        <f t="shared" si="574"/>
        <v>-2.7008071035077866E-12</v>
      </c>
      <c r="AE1618">
        <f t="shared" ref="AE1618:AE1681" si="575">(W1619-W1617)/(X1619-X1617)*0.14503773773/100</f>
        <v>5.5348638926896754E-5</v>
      </c>
      <c r="AF1618">
        <f t="shared" ref="AF1618:AF1681" si="576">AD1618/AE1618/(1.024*9.81)</f>
        <v>-4.8575542271560125E-9</v>
      </c>
      <c r="AG1618" t="str">
        <f t="shared" ref="AG1618:AG1681" si="577">IF(AD1618&gt;0,AD1618*100,"NaN")</f>
        <v>NaN</v>
      </c>
      <c r="AH1618" t="str">
        <f t="shared" ref="AH1618:AH1681" si="578">IF(AF1618&gt;0,AF1618*100*100,"NaN")</f>
        <v>NaN</v>
      </c>
    </row>
    <row r="1619" spans="1:34">
      <c r="A1619" s="4">
        <v>43251.436851851853</v>
      </c>
      <c r="B1619" s="3">
        <v>-2.1264812303888902E-3</v>
      </c>
      <c r="C1619">
        <v>2.8845832709485002</v>
      </c>
      <c r="D1619" s="3">
        <v>3.7505583330039401E-2</v>
      </c>
      <c r="E1619" s="3">
        <v>3.7383057920160397E-2</v>
      </c>
      <c r="F1619" s="3">
        <v>3.7273811585055203E-2</v>
      </c>
      <c r="G1619">
        <v>-4593086</v>
      </c>
      <c r="H1619">
        <v>13051797</v>
      </c>
      <c r="K1619">
        <f t="shared" si="555"/>
        <v>136.44625532746227</v>
      </c>
      <c r="L1619">
        <f t="shared" si="556"/>
        <v>91.827265819844413</v>
      </c>
      <c r="M1619">
        <f t="shared" si="557"/>
        <v>30.747693918930569</v>
      </c>
      <c r="N1619">
        <f t="shared" si="558"/>
        <v>0.12640128021383099</v>
      </c>
      <c r="O1619">
        <f t="shared" si="559"/>
        <v>111.64188744381173</v>
      </c>
      <c r="P1619">
        <f t="shared" si="560"/>
        <v>111.59481084422855</v>
      </c>
      <c r="Q1619">
        <f t="shared" si="561"/>
        <v>-1.4824131501346329</v>
      </c>
      <c r="R1619">
        <f t="shared" si="562"/>
        <v>113.12430059394636</v>
      </c>
      <c r="S1619">
        <f t="shared" si="563"/>
        <v>31.735969352353656</v>
      </c>
      <c r="T1619">
        <f t="shared" si="564"/>
        <v>13.131228476976645</v>
      </c>
      <c r="U1619">
        <f t="shared" si="565"/>
        <v>0.48908252773802718</v>
      </c>
      <c r="V1619" s="6">
        <f t="shared" si="567"/>
        <v>77546.000000392087</v>
      </c>
      <c r="W1619">
        <f t="shared" si="572"/>
        <v>13.130770273052796</v>
      </c>
      <c r="X1619">
        <f t="shared" si="573"/>
        <v>31.669815042970679</v>
      </c>
      <c r="Y1619">
        <f t="shared" si="568"/>
        <v>-1.484248823790234</v>
      </c>
      <c r="Z1619">
        <f t="shared" si="569"/>
        <v>-7.5880904327692032E-8</v>
      </c>
      <c r="AA1619">
        <f t="shared" si="571"/>
        <v>-6.4219553366266174E-8</v>
      </c>
      <c r="AB1619">
        <f t="shared" si="570"/>
        <v>1.0012853614717756</v>
      </c>
      <c r="AC1619">
        <f t="shared" si="566"/>
        <v>2.0961434568505535</v>
      </c>
      <c r="AD1619">
        <f t="shared" si="574"/>
        <v>1.5942589968797824E-11</v>
      </c>
      <c r="AE1619">
        <f t="shared" si="575"/>
        <v>4.7147323029645522E-4</v>
      </c>
      <c r="AF1619">
        <f t="shared" si="576"/>
        <v>3.3661454166852543E-9</v>
      </c>
      <c r="AG1619">
        <f t="shared" si="577"/>
        <v>1.5942589968797824E-9</v>
      </c>
      <c r="AH1619">
        <f t="shared" si="578"/>
        <v>3.3661454166852538E-5</v>
      </c>
    </row>
    <row r="1620" spans="1:34">
      <c r="A1620" s="4">
        <v>43251.4375462963</v>
      </c>
      <c r="B1620" s="3">
        <v>-2.1256606680981299E-3</v>
      </c>
      <c r="C1620">
        <v>2.88456305419641</v>
      </c>
      <c r="D1620" s="3">
        <v>3.7503169211995598E-2</v>
      </c>
      <c r="E1620" s="3">
        <v>3.73810957059868E-2</v>
      </c>
      <c r="F1620" s="3">
        <v>3.7271739087354899E-2</v>
      </c>
      <c r="G1620">
        <v>-4592943</v>
      </c>
      <c r="H1620">
        <v>13051797</v>
      </c>
      <c r="K1620">
        <f t="shared" si="555"/>
        <v>136.39398211926732</v>
      </c>
      <c r="L1620">
        <f t="shared" si="556"/>
        <v>91.777716891014492</v>
      </c>
      <c r="M1620">
        <f t="shared" si="557"/>
        <v>30.731102819499792</v>
      </c>
      <c r="N1620">
        <f t="shared" si="558"/>
        <v>0.12639515283078689</v>
      </c>
      <c r="O1620">
        <f t="shared" si="559"/>
        <v>111.63463651702943</v>
      </c>
      <c r="P1620">
        <f t="shared" si="560"/>
        <v>111.58893805356777</v>
      </c>
      <c r="Q1620">
        <f t="shared" si="561"/>
        <v>-1.4834177387277663</v>
      </c>
      <c r="R1620">
        <f t="shared" si="562"/>
        <v>113.1180542557572</v>
      </c>
      <c r="S1620">
        <f t="shared" si="563"/>
        <v>31.720047978651635</v>
      </c>
      <c r="T1620">
        <f t="shared" si="564"/>
        <v>13.130583489287792</v>
      </c>
      <c r="U1620">
        <f t="shared" si="565"/>
        <v>0.4890935839539865</v>
      </c>
      <c r="V1620" s="6">
        <f t="shared" si="567"/>
        <v>77606.000000587665</v>
      </c>
      <c r="W1620">
        <f t="shared" si="572"/>
        <v>13.130592244776672</v>
      </c>
      <c r="X1620">
        <f t="shared" si="573"/>
        <v>31.670681370185484</v>
      </c>
      <c r="Y1620">
        <f t="shared" si="568"/>
        <v>-1.4834332876623126</v>
      </c>
      <c r="Z1620">
        <f t="shared" si="569"/>
        <v>1.2646817439521807E-8</v>
      </c>
      <c r="AA1620">
        <f t="shared" si="571"/>
        <v>-7.6623737018717348E-8</v>
      </c>
      <c r="AB1620">
        <f t="shared" si="570"/>
        <v>1.0012573699134271</v>
      </c>
      <c r="AC1620">
        <f t="shared" si="566"/>
        <v>2.0961590204034857</v>
      </c>
      <c r="AD1620">
        <f t="shared" si="574"/>
        <v>1.9032544008440848E-11</v>
      </c>
      <c r="AE1620">
        <f t="shared" si="575"/>
        <v>-9.5828594092347546E-5</v>
      </c>
      <c r="AF1620">
        <f t="shared" si="576"/>
        <v>-1.9771187830766717E-8</v>
      </c>
      <c r="AG1620">
        <f t="shared" si="577"/>
        <v>1.9032544008440846E-9</v>
      </c>
      <c r="AH1620" t="str">
        <f t="shared" si="578"/>
        <v>NaN</v>
      </c>
    </row>
    <row r="1621" spans="1:34">
      <c r="A1621" s="4">
        <v>43251.438240740739</v>
      </c>
      <c r="B1621" s="3">
        <v>-2.1220930059644202E-3</v>
      </c>
      <c r="C1621">
        <v>2.8845880278313398</v>
      </c>
      <c r="D1621">
        <v>3.7499090184956001E-2</v>
      </c>
      <c r="E1621">
        <v>3.7374876081667001E-2</v>
      </c>
      <c r="F1621">
        <v>3.7268022884582003E-2</v>
      </c>
      <c r="G1621">
        <v>-4592943</v>
      </c>
      <c r="H1621">
        <v>13051797</v>
      </c>
      <c r="K1621">
        <f t="shared" si="555"/>
        <v>136.16670730103036</v>
      </c>
      <c r="L1621">
        <f t="shared" si="556"/>
        <v>91.555326987500948</v>
      </c>
      <c r="M1621">
        <f t="shared" si="557"/>
        <v>30.656637173345082</v>
      </c>
      <c r="N1621">
        <f t="shared" si="558"/>
        <v>0.12640272195101626</v>
      </c>
      <c r="O1621">
        <f t="shared" si="559"/>
        <v>111.62238495108676</v>
      </c>
      <c r="P1621">
        <f t="shared" si="560"/>
        <v>111.57032308680711</v>
      </c>
      <c r="Q1621">
        <f t="shared" si="561"/>
        <v>-1.4844689741245389</v>
      </c>
      <c r="R1621">
        <f t="shared" si="562"/>
        <v>113.1068539252113</v>
      </c>
      <c r="S1621">
        <f t="shared" si="563"/>
        <v>31.646283156094775</v>
      </c>
      <c r="T1621">
        <f t="shared" si="564"/>
        <v>13.131380238785619</v>
      </c>
      <c r="U1621">
        <f t="shared" si="565"/>
        <v>0.4890799262754516</v>
      </c>
      <c r="V1621" s="6">
        <f t="shared" si="567"/>
        <v>77666.0000001546</v>
      </c>
      <c r="W1621">
        <f t="shared" si="572"/>
        <v>13.130708984629866</v>
      </c>
      <c r="X1621">
        <f t="shared" si="573"/>
        <v>31.670742650674317</v>
      </c>
      <c r="Y1621">
        <f t="shared" si="568"/>
        <v>-1.4834936169622495</v>
      </c>
      <c r="Z1621">
        <f t="shared" si="569"/>
        <v>-1.0033838621766979E-7</v>
      </c>
      <c r="AA1621">
        <f t="shared" si="571"/>
        <v>-5.3752706809112431E-8</v>
      </c>
      <c r="AB1621">
        <f t="shared" si="570"/>
        <v>1.0012628104418577</v>
      </c>
      <c r="AC1621">
        <f t="shared" si="566"/>
        <v>2.0961397948381029</v>
      </c>
      <c r="AD1621">
        <f t="shared" si="574"/>
        <v>1.335095115988825E-11</v>
      </c>
      <c r="AE1621">
        <f t="shared" si="575"/>
        <v>-3.1846213101946431E-4</v>
      </c>
      <c r="AF1621">
        <f t="shared" si="576"/>
        <v>-4.1733561280522098E-9</v>
      </c>
      <c r="AG1621">
        <f t="shared" si="577"/>
        <v>1.3350951159888251E-9</v>
      </c>
      <c r="AH1621" t="str">
        <f t="shared" si="578"/>
        <v>NaN</v>
      </c>
    </row>
    <row r="1622" spans="1:34">
      <c r="A1622" s="4">
        <v>43251.438946759263</v>
      </c>
      <c r="B1622" s="3">
        <v>-2.12079675538916E-3</v>
      </c>
      <c r="C1622">
        <v>2.8845249991336499</v>
      </c>
      <c r="D1622" s="3">
        <v>3.7496176594213497E-2</v>
      </c>
      <c r="E1622">
        <v>3.7370963545526999E-2</v>
      </c>
      <c r="F1622" s="3">
        <v>3.72644972563103E-2</v>
      </c>
      <c r="G1622">
        <v>-4592963</v>
      </c>
      <c r="H1622">
        <v>13051797</v>
      </c>
      <c r="K1622">
        <f t="shared" si="555"/>
        <v>136.08413078373681</v>
      </c>
      <c r="L1622">
        <f t="shared" si="556"/>
        <v>91.477384876483441</v>
      </c>
      <c r="M1622">
        <f t="shared" si="557"/>
        <v>30.630538822800013</v>
      </c>
      <c r="N1622">
        <f t="shared" si="558"/>
        <v>0.12638361893329153</v>
      </c>
      <c r="O1622">
        <f t="shared" si="559"/>
        <v>111.61363383255646</v>
      </c>
      <c r="P1622">
        <f t="shared" si="560"/>
        <v>111.55861309815647</v>
      </c>
      <c r="Q1622">
        <f t="shared" si="561"/>
        <v>-1.4825941380344432</v>
      </c>
      <c r="R1622">
        <f t="shared" si="562"/>
        <v>113.0962279705909</v>
      </c>
      <c r="S1622">
        <f t="shared" si="563"/>
        <v>31.618934914822976</v>
      </c>
      <c r="T1622">
        <f t="shared" si="564"/>
        <v>13.129369394814596</v>
      </c>
      <c r="U1622">
        <f t="shared" si="565"/>
        <v>0.48911439565461695</v>
      </c>
      <c r="V1622" s="6">
        <f t="shared" si="567"/>
        <v>77727.000000583939</v>
      </c>
      <c r="W1622">
        <f t="shared" si="572"/>
        <v>13.130837398468364</v>
      </c>
      <c r="X1622">
        <f t="shared" si="573"/>
        <v>31.669564862652066</v>
      </c>
      <c r="Y1622">
        <f t="shared" si="568"/>
        <v>-1.4814348369428718</v>
      </c>
      <c r="Z1622">
        <f t="shared" si="569"/>
        <v>-2.7593056209767437E-7</v>
      </c>
      <c r="AA1622">
        <f t="shared" si="571"/>
        <v>-3.5685824788737754E-8</v>
      </c>
      <c r="AB1622">
        <f t="shared" si="570"/>
        <v>1.0011911573597372</v>
      </c>
      <c r="AC1622">
        <f t="shared" si="566"/>
        <v>2.0961883165031234</v>
      </c>
      <c r="AD1622">
        <f t="shared" si="574"/>
        <v>8.8760714407472092E-12</v>
      </c>
      <c r="AE1622">
        <f t="shared" si="575"/>
        <v>-1.4488127877090019E-4</v>
      </c>
      <c r="AF1622">
        <f t="shared" si="576"/>
        <v>-6.098732072640157E-9</v>
      </c>
      <c r="AG1622">
        <f t="shared" si="577"/>
        <v>8.8760714407472094E-10</v>
      </c>
      <c r="AH1622" t="str">
        <f t="shared" si="578"/>
        <v>NaN</v>
      </c>
    </row>
    <row r="1623" spans="1:34">
      <c r="A1623" s="4">
        <v>43251.439641203702</v>
      </c>
      <c r="B1623" s="3">
        <v>-2.1245665850437899E-3</v>
      </c>
      <c r="C1623">
        <v>2.8844833764087499</v>
      </c>
      <c r="D1623" s="3">
        <v>3.7488791533596702E-2</v>
      </c>
      <c r="E1623" s="3">
        <v>3.7364315801751202E-2</v>
      </c>
      <c r="F1623" s="3">
        <v>3.7255361591160198E-2</v>
      </c>
      <c r="G1623">
        <v>-4592959</v>
      </c>
      <c r="H1623">
        <v>13051797</v>
      </c>
      <c r="K1623">
        <f t="shared" si="555"/>
        <v>136.32428450834118</v>
      </c>
      <c r="L1623">
        <f t="shared" si="556"/>
        <v>91.729547349782948</v>
      </c>
      <c r="M1623">
        <f t="shared" si="557"/>
        <v>30.714973598001368</v>
      </c>
      <c r="N1623">
        <f t="shared" si="558"/>
        <v>0.12637100373290408</v>
      </c>
      <c r="O1623">
        <f t="shared" si="559"/>
        <v>111.59145242599575</v>
      </c>
      <c r="P1623">
        <f t="shared" si="560"/>
        <v>111.53871679525182</v>
      </c>
      <c r="Q1623">
        <f t="shared" si="561"/>
        <v>-1.4772413986696336</v>
      </c>
      <c r="R1623">
        <f t="shared" si="562"/>
        <v>113.06869382466539</v>
      </c>
      <c r="S1623">
        <f t="shared" si="563"/>
        <v>31.699801197114457</v>
      </c>
      <c r="T1623">
        <f t="shared" si="564"/>
        <v>13.12804147898434</v>
      </c>
      <c r="U1623">
        <f t="shared" si="565"/>
        <v>0.48913715845218469</v>
      </c>
      <c r="V1623" s="6">
        <f t="shared" si="567"/>
        <v>77787.000000150874</v>
      </c>
      <c r="W1623">
        <f t="shared" si="572"/>
        <v>13.130825724483033</v>
      </c>
      <c r="X1623">
        <f t="shared" si="573"/>
        <v>31.669573991455543</v>
      </c>
      <c r="Y1623">
        <f t="shared" si="568"/>
        <v>-1.4826803352924287</v>
      </c>
      <c r="Z1623">
        <f t="shared" si="569"/>
        <v>1.1698306143411152E-7</v>
      </c>
      <c r="AA1623">
        <f t="shared" si="571"/>
        <v>1.5353117022629676E-8</v>
      </c>
      <c r="AB1623">
        <f t="shared" si="570"/>
        <v>1.0012315325647649</v>
      </c>
      <c r="AC1623">
        <f t="shared" si="566"/>
        <v>2.0962203591121078</v>
      </c>
      <c r="AD1623">
        <f t="shared" si="574"/>
        <v>-3.8156038174035689E-12</v>
      </c>
      <c r="AE1623">
        <f t="shared" si="575"/>
        <v>2.2753716703074337E-5</v>
      </c>
      <c r="AF1623">
        <f t="shared" si="576"/>
        <v>-1.669329099588737E-8</v>
      </c>
      <c r="AG1623" t="str">
        <f t="shared" si="577"/>
        <v>NaN</v>
      </c>
      <c r="AH1623" t="str">
        <f t="shared" si="578"/>
        <v>NaN</v>
      </c>
    </row>
    <row r="1624" spans="1:34">
      <c r="A1624" s="4">
        <v>43251.440335648149</v>
      </c>
      <c r="B1624" s="3">
        <v>-2.1215102878159101E-3</v>
      </c>
      <c r="C1624">
        <v>2.88456900029996</v>
      </c>
      <c r="D1624" s="3">
        <v>3.74850335961492E-2</v>
      </c>
      <c r="E1624" s="3">
        <v>3.73614141032158E-2</v>
      </c>
      <c r="F1624" s="3">
        <v>3.7255254393003298E-2</v>
      </c>
      <c r="G1624">
        <v>-4593139</v>
      </c>
      <c r="H1624">
        <v>13051797</v>
      </c>
      <c r="K1624">
        <f t="shared" si="555"/>
        <v>136.12958574738471</v>
      </c>
      <c r="L1624">
        <f t="shared" si="556"/>
        <v>91.5349894998281</v>
      </c>
      <c r="M1624">
        <f t="shared" si="557"/>
        <v>30.649827313109544</v>
      </c>
      <c r="N1624">
        <f t="shared" si="558"/>
        <v>0.12639695500226864</v>
      </c>
      <c r="O1624">
        <f t="shared" si="559"/>
        <v>111.58016526903415</v>
      </c>
      <c r="P1624">
        <f t="shared" si="560"/>
        <v>111.53003218360831</v>
      </c>
      <c r="Q1624">
        <f t="shared" si="561"/>
        <v>-1.4882054691732094</v>
      </c>
      <c r="R1624">
        <f t="shared" si="562"/>
        <v>113.06837073820736</v>
      </c>
      <c r="S1624">
        <f t="shared" si="563"/>
        <v>31.641964292558349</v>
      </c>
      <c r="T1624">
        <f t="shared" si="564"/>
        <v>13.130773191549027</v>
      </c>
      <c r="U1624">
        <f t="shared" si="565"/>
        <v>0.48909033212576664</v>
      </c>
      <c r="V1624" s="6">
        <f t="shared" si="567"/>
        <v>77847.000000346452</v>
      </c>
      <c r="W1624">
        <f t="shared" si="572"/>
        <v>13.130965812306862</v>
      </c>
      <c r="X1624">
        <f t="shared" si="573"/>
        <v>31.677750273796978</v>
      </c>
      <c r="Y1624">
        <f t="shared" si="568"/>
        <v>-1.4817418440365013</v>
      </c>
      <c r="Z1624">
        <f t="shared" si="569"/>
        <v>2.2131930432123655E-8</v>
      </c>
      <c r="AA1624">
        <f t="shared" si="571"/>
        <v>1.309475676794367E-8</v>
      </c>
      <c r="AB1624">
        <f t="shared" si="570"/>
        <v>1.0012011966659251</v>
      </c>
      <c r="AC1624">
        <f t="shared" si="566"/>
        <v>2.0961544428879217</v>
      </c>
      <c r="AD1624">
        <f t="shared" si="574"/>
        <v>-3.256307997089716E-12</v>
      </c>
      <c r="AE1624">
        <f t="shared" si="575"/>
        <v>5.6843207207737985E-5</v>
      </c>
      <c r="AF1624">
        <f t="shared" si="576"/>
        <v>-5.7026660258716586E-9</v>
      </c>
      <c r="AG1624" t="str">
        <f t="shared" si="577"/>
        <v>NaN</v>
      </c>
      <c r="AH1624" t="str">
        <f t="shared" si="578"/>
        <v>NaN</v>
      </c>
    </row>
    <row r="1625" spans="1:34">
      <c r="A1625" s="4">
        <v>43251.441030092596</v>
      </c>
      <c r="B1625" s="3">
        <v>-2.1233773643325499E-3</v>
      </c>
      <c r="C1625">
        <v>2.8844917009537299</v>
      </c>
      <c r="D1625">
        <v>3.7485651990919001E-2</v>
      </c>
      <c r="E1625" s="3">
        <v>3.73614141032158E-2</v>
      </c>
      <c r="F1625" s="3">
        <v>3.7253074697146102E-2</v>
      </c>
      <c r="G1625">
        <v>-4593349</v>
      </c>
      <c r="H1625">
        <v>13051797</v>
      </c>
      <c r="K1625">
        <f t="shared" si="555"/>
        <v>136.24852623559528</v>
      </c>
      <c r="L1625">
        <f t="shared" si="556"/>
        <v>91.656795178405318</v>
      </c>
      <c r="M1625">
        <f t="shared" si="557"/>
        <v>30.690613061101082</v>
      </c>
      <c r="N1625">
        <f t="shared" si="558"/>
        <v>0.12637352677298158</v>
      </c>
      <c r="O1625">
        <f t="shared" si="559"/>
        <v>111.58202264929353</v>
      </c>
      <c r="P1625">
        <f t="shared" si="560"/>
        <v>111.53003218360831</v>
      </c>
      <c r="Q1625">
        <f t="shared" si="561"/>
        <v>-1.4797786642666608</v>
      </c>
      <c r="R1625">
        <f t="shared" si="562"/>
        <v>113.0618013135602</v>
      </c>
      <c r="S1625">
        <f t="shared" si="563"/>
        <v>31.67713217061219</v>
      </c>
      <c r="T1625">
        <f t="shared" si="564"/>
        <v>13.128307062150391</v>
      </c>
      <c r="U1625">
        <f t="shared" si="565"/>
        <v>0.48913260589267116</v>
      </c>
      <c r="V1625" s="6">
        <f t="shared" si="567"/>
        <v>77907.00000054203</v>
      </c>
      <c r="W1625">
        <f t="shared" si="572"/>
        <v>13.131202210509572</v>
      </c>
      <c r="X1625">
        <f t="shared" si="573"/>
        <v>31.679180184395474</v>
      </c>
      <c r="Y1625">
        <f t="shared" si="568"/>
        <v>-1.4832759379646443</v>
      </c>
      <c r="Z1625">
        <f t="shared" si="569"/>
        <v>5.0587269816114886E-8</v>
      </c>
      <c r="AA1625">
        <f t="shared" si="571"/>
        <v>4.3237333758094834E-8</v>
      </c>
      <c r="AB1625">
        <f t="shared" si="570"/>
        <v>1.0012536131592122</v>
      </c>
      <c r="AC1625">
        <f t="shared" si="566"/>
        <v>2.096213950590311</v>
      </c>
      <c r="AD1625">
        <f t="shared" si="574"/>
        <v>-1.0741127405240942E-11</v>
      </c>
      <c r="AE1625">
        <f t="shared" si="575"/>
        <v>-9.4309226799670903E-5</v>
      </c>
      <c r="AF1625">
        <f t="shared" si="576"/>
        <v>1.1337745906788395E-8</v>
      </c>
      <c r="AG1625" t="str">
        <f t="shared" si="577"/>
        <v>NaN</v>
      </c>
      <c r="AH1625">
        <f t="shared" si="578"/>
        <v>1.1337745906788395E-4</v>
      </c>
    </row>
    <row r="1626" spans="1:34">
      <c r="A1626" s="4">
        <v>43251.441724537035</v>
      </c>
      <c r="B1626" s="3">
        <v>-2.1229016760480599E-3</v>
      </c>
      <c r="C1626">
        <v>2.8845880278313398</v>
      </c>
      <c r="D1626" s="3">
        <v>3.7482143789820802E-2</v>
      </c>
      <c r="E1626" s="3">
        <v>3.7357596704732703E-2</v>
      </c>
      <c r="F1626" s="3">
        <v>3.7250263723253699E-2</v>
      </c>
      <c r="G1626">
        <v>-4592952</v>
      </c>
      <c r="H1626">
        <v>13051797</v>
      </c>
      <c r="K1626">
        <f t="shared" si="555"/>
        <v>136.21822292649733</v>
      </c>
      <c r="L1626">
        <f t="shared" si="556"/>
        <v>91.630186868905952</v>
      </c>
      <c r="M1626">
        <f t="shared" si="557"/>
        <v>30.681703461660412</v>
      </c>
      <c r="N1626">
        <f t="shared" si="558"/>
        <v>0.12640272195101626</v>
      </c>
      <c r="O1626">
        <f t="shared" si="559"/>
        <v>111.57148558820579</v>
      </c>
      <c r="P1626">
        <f t="shared" si="560"/>
        <v>111.51860693632305</v>
      </c>
      <c r="Q1626">
        <f t="shared" si="561"/>
        <v>-1.4818436804540625</v>
      </c>
      <c r="R1626">
        <f t="shared" si="562"/>
        <v>113.05332926865985</v>
      </c>
      <c r="S1626">
        <f t="shared" si="563"/>
        <v>31.669599248629787</v>
      </c>
      <c r="T1626">
        <f t="shared" si="564"/>
        <v>13.131380238785619</v>
      </c>
      <c r="U1626">
        <f t="shared" si="565"/>
        <v>0.4890799262754516</v>
      </c>
      <c r="V1626" s="6">
        <f t="shared" si="567"/>
        <v>77967.000000108965</v>
      </c>
      <c r="W1626">
        <f t="shared" si="572"/>
        <v>13.13133062434807</v>
      </c>
      <c r="X1626">
        <f t="shared" si="573"/>
        <v>31.672139845745651</v>
      </c>
      <c r="Y1626">
        <f t="shared" si="568"/>
        <v>-1.4816382593319115</v>
      </c>
      <c r="Z1626">
        <f t="shared" si="569"/>
        <v>2.8139168835187997E-7</v>
      </c>
      <c r="AA1626">
        <f t="shared" si="571"/>
        <v>1.13821357071131E-7</v>
      </c>
      <c r="AB1626">
        <f t="shared" si="570"/>
        <v>1.0011961876580231</v>
      </c>
      <c r="AC1626">
        <f t="shared" si="566"/>
        <v>2.0961397948381029</v>
      </c>
      <c r="AD1626">
        <f t="shared" si="574"/>
        <v>-2.8306040633388589E-11</v>
      </c>
      <c r="AE1626">
        <f t="shared" si="575"/>
        <v>-1.4066769484084119E-5</v>
      </c>
      <c r="AF1626">
        <f t="shared" si="576"/>
        <v>2.0031606997021638E-7</v>
      </c>
      <c r="AG1626" t="str">
        <f t="shared" si="577"/>
        <v>NaN</v>
      </c>
      <c r="AH1626">
        <f t="shared" si="578"/>
        <v>2.0031606997021638E-3</v>
      </c>
    </row>
    <row r="1627" spans="1:34">
      <c r="A1627" s="4">
        <v>43251.442418981482</v>
      </c>
      <c r="B1627" s="3">
        <v>-2.1224854487991202E-3</v>
      </c>
      <c r="C1627">
        <v>2.8845975415970302</v>
      </c>
      <c r="D1627">
        <v>3.7473486263042997E-2</v>
      </c>
      <c r="E1627">
        <v>3.7350223536323002E-2</v>
      </c>
      <c r="F1627" s="3">
        <v>3.7242116663328502E-2</v>
      </c>
      <c r="G1627">
        <v>-4592919</v>
      </c>
      <c r="H1627">
        <v>13051797</v>
      </c>
      <c r="K1627">
        <f t="shared" si="555"/>
        <v>136.19170753103592</v>
      </c>
      <c r="L1627">
        <f t="shared" si="556"/>
        <v>91.614380709568948</v>
      </c>
      <c r="M1627">
        <f t="shared" si="557"/>
        <v>30.676410883851535</v>
      </c>
      <c r="N1627">
        <f t="shared" si="558"/>
        <v>0.1264056054253902</v>
      </c>
      <c r="O1627">
        <f t="shared" si="559"/>
        <v>111.54548226457268</v>
      </c>
      <c r="P1627">
        <f t="shared" si="560"/>
        <v>111.49653948050737</v>
      </c>
      <c r="Q1627">
        <f t="shared" si="561"/>
        <v>-1.483292433275011</v>
      </c>
      <c r="R1627">
        <f t="shared" si="562"/>
        <v>113.02877469784769</v>
      </c>
      <c r="S1627">
        <f t="shared" si="563"/>
        <v>31.665272506034874</v>
      </c>
      <c r="T1627">
        <f t="shared" si="564"/>
        <v>13.131683762403931</v>
      </c>
      <c r="U1627">
        <f t="shared" si="565"/>
        <v>0.48907472335029373</v>
      </c>
      <c r="V1627" s="6">
        <f t="shared" si="567"/>
        <v>78027.000000304542</v>
      </c>
      <c r="W1627">
        <f t="shared" si="572"/>
        <v>13.131321868859064</v>
      </c>
      <c r="X1627">
        <f t="shared" si="573"/>
        <v>31.666842613689944</v>
      </c>
      <c r="Y1627">
        <f t="shared" si="568"/>
        <v>-1.4833862269679325</v>
      </c>
      <c r="Z1627">
        <f t="shared" si="569"/>
        <v>-3.1617043432802569E-9</v>
      </c>
      <c r="AA1627">
        <f t="shared" si="571"/>
        <v>1.1562804518760959E-7</v>
      </c>
      <c r="AB1627">
        <f t="shared" si="570"/>
        <v>1.0012581364540474</v>
      </c>
      <c r="AC1627">
        <f t="shared" si="566"/>
        <v>2.0961324708131932</v>
      </c>
      <c r="AD1627">
        <f t="shared" si="574"/>
        <v>-2.8721358252946808E-11</v>
      </c>
      <c r="AE1627">
        <f t="shared" si="575"/>
        <v>4.1518026921728824E-4</v>
      </c>
      <c r="AF1627">
        <f t="shared" si="576"/>
        <v>-6.8865119262879527E-9</v>
      </c>
      <c r="AG1627" t="str">
        <f t="shared" si="577"/>
        <v>NaN</v>
      </c>
      <c r="AH1627" t="str">
        <f t="shared" si="578"/>
        <v>NaN</v>
      </c>
    </row>
    <row r="1628" spans="1:34">
      <c r="A1628" s="4">
        <v>43251.443113425928</v>
      </c>
      <c r="B1628" s="3">
        <v>-2.1213913657447802E-3</v>
      </c>
      <c r="C1628">
        <v>2.8845868386106299</v>
      </c>
      <c r="D1628" s="3">
        <v>3.7473950059120402E-2</v>
      </c>
      <c r="E1628" s="3">
        <v>3.7351032206406697E-2</v>
      </c>
      <c r="F1628" s="3">
        <v>3.7243152912178598E-2</v>
      </c>
      <c r="G1628">
        <v>-4593202</v>
      </c>
      <c r="H1628">
        <v>13051797</v>
      </c>
      <c r="K1628">
        <f t="shared" si="555"/>
        <v>136.12200992010975</v>
      </c>
      <c r="L1628">
        <f t="shared" si="556"/>
        <v>91.543320958960336</v>
      </c>
      <c r="M1628">
        <f t="shared" si="557"/>
        <v>30.652617041770295</v>
      </c>
      <c r="N1628">
        <f t="shared" si="558"/>
        <v>0.12640236151671994</v>
      </c>
      <c r="O1628">
        <f t="shared" si="559"/>
        <v>111.54687529976738</v>
      </c>
      <c r="P1628">
        <f t="shared" si="560"/>
        <v>111.4989597821131</v>
      </c>
      <c r="Q1628">
        <f t="shared" si="561"/>
        <v>-1.4850225671747239</v>
      </c>
      <c r="R1628">
        <f t="shared" si="562"/>
        <v>113.0318978669421</v>
      </c>
      <c r="S1628">
        <f t="shared" si="563"/>
        <v>31.642632086553444</v>
      </c>
      <c r="T1628">
        <f t="shared" si="564"/>
        <v>13.131342298333376</v>
      </c>
      <c r="U1628">
        <f t="shared" si="565"/>
        <v>0.48908057664109522</v>
      </c>
      <c r="V1628" s="6">
        <f t="shared" si="567"/>
        <v>78087.00000050012</v>
      </c>
      <c r="W1628">
        <f t="shared" si="572"/>
        <v>13.131520326609506</v>
      </c>
      <c r="X1628">
        <f t="shared" si="573"/>
        <v>31.672802545514422</v>
      </c>
      <c r="Y1628">
        <f t="shared" si="568"/>
        <v>-1.4821940906409736</v>
      </c>
      <c r="Z1628">
        <f t="shared" si="569"/>
        <v>1.1065965271338843E-7</v>
      </c>
      <c r="AA1628">
        <f t="shared" si="571"/>
        <v>9.9819523384146812E-8</v>
      </c>
      <c r="AB1628">
        <f t="shared" si="570"/>
        <v>1.0012170616544711</v>
      </c>
      <c r="AC1628">
        <f t="shared" si="566"/>
        <v>2.0961407103412153</v>
      </c>
      <c r="AD1628">
        <f t="shared" si="574"/>
        <v>-2.4814650028159928E-11</v>
      </c>
      <c r="AE1628">
        <f t="shared" si="575"/>
        <v>5.2063367875973132E-5</v>
      </c>
      <c r="AF1628">
        <f t="shared" si="576"/>
        <v>-4.7446800542947455E-8</v>
      </c>
      <c r="AG1628" t="str">
        <f t="shared" si="577"/>
        <v>NaN</v>
      </c>
      <c r="AH1628" t="str">
        <f t="shared" si="578"/>
        <v>NaN</v>
      </c>
    </row>
    <row r="1629" spans="1:34">
      <c r="A1629" s="4">
        <v>43251.443807870368</v>
      </c>
      <c r="B1629" s="3">
        <v>-2.1225805864560198E-3</v>
      </c>
      <c r="C1629">
        <v>2.88463916432192</v>
      </c>
      <c r="D1629">
        <v>3.7466398507603998E-2</v>
      </c>
      <c r="E1629" s="3">
        <v>3.7342671984806702E-2</v>
      </c>
      <c r="F1629" s="3">
        <v>3.72333859689934E-2</v>
      </c>
      <c r="G1629">
        <v>-4593368</v>
      </c>
      <c r="H1629">
        <v>13051797</v>
      </c>
      <c r="K1629">
        <f t="shared" si="555"/>
        <v>136.19776819285559</v>
      </c>
      <c r="L1629">
        <f t="shared" si="556"/>
        <v>91.631917789633135</v>
      </c>
      <c r="M1629">
        <f t="shared" si="557"/>
        <v>30.682283047911206</v>
      </c>
      <c r="N1629">
        <f t="shared" si="558"/>
        <v>0.12641822062577457</v>
      </c>
      <c r="O1629">
        <f t="shared" si="559"/>
        <v>111.52419382929054</v>
      </c>
      <c r="P1629">
        <f t="shared" si="560"/>
        <v>111.47393813463188</v>
      </c>
      <c r="Q1629">
        <f t="shared" si="561"/>
        <v>-1.4782672714731859</v>
      </c>
      <c r="R1629">
        <f t="shared" si="562"/>
        <v>113.00246110076372</v>
      </c>
      <c r="S1629">
        <f t="shared" si="563"/>
        <v>31.667794562226664</v>
      </c>
      <c r="T1629">
        <f t="shared" si="564"/>
        <v>13.133011678233864</v>
      </c>
      <c r="U1629">
        <f t="shared" si="565"/>
        <v>0.48905196055273137</v>
      </c>
      <c r="V1629" s="6">
        <f t="shared" si="567"/>
        <v>78147.000000067055</v>
      </c>
      <c r="W1629">
        <f t="shared" si="572"/>
        <v>13.131683762403972</v>
      </c>
      <c r="X1629">
        <f t="shared" si="573"/>
        <v>31.676924216781291</v>
      </c>
      <c r="Y1629">
        <f t="shared" si="568"/>
        <v>-1.4848121750905676</v>
      </c>
      <c r="Z1629">
        <f t="shared" si="569"/>
        <v>2.1815760109357877E-7</v>
      </c>
      <c r="AA1629">
        <f t="shared" si="571"/>
        <v>4.4215334339329052E-8</v>
      </c>
      <c r="AB1629">
        <f t="shared" si="570"/>
        <v>1.001308219077585</v>
      </c>
      <c r="AC1629">
        <f t="shared" si="566"/>
        <v>2.0961004282042168</v>
      </c>
      <c r="AD1629">
        <f t="shared" si="574"/>
        <v>-1.0972126029050316E-11</v>
      </c>
      <c r="AE1629">
        <f t="shared" si="575"/>
        <v>8.1918685179924655E-4</v>
      </c>
      <c r="AF1629">
        <f t="shared" si="576"/>
        <v>-1.3333336822174171E-9</v>
      </c>
      <c r="AG1629" t="str">
        <f t="shared" si="577"/>
        <v>NaN</v>
      </c>
      <c r="AH1629" t="str">
        <f t="shared" si="578"/>
        <v>NaN</v>
      </c>
    </row>
    <row r="1630" spans="1:34">
      <c r="A1630" s="4">
        <v>43251.444502314815</v>
      </c>
      <c r="B1630" s="3">
        <v>-2.1254228239558901E-3</v>
      </c>
      <c r="C1630">
        <v>2.8846688948397099</v>
      </c>
      <c r="D1630">
        <v>3.7461106475439002E-2</v>
      </c>
      <c r="E1630" s="3">
        <v>3.7338283760382202E-2</v>
      </c>
      <c r="F1630" s="3">
        <v>3.7232385452862199E-2</v>
      </c>
      <c r="G1630">
        <v>-4593174</v>
      </c>
      <c r="H1630">
        <v>13051797</v>
      </c>
      <c r="K1630">
        <f t="shared" si="555"/>
        <v>136.37883046471867</v>
      </c>
      <c r="L1630">
        <f t="shared" si="556"/>
        <v>91.814295230844877</v>
      </c>
      <c r="M1630">
        <f t="shared" si="557"/>
        <v>30.743350811282252</v>
      </c>
      <c r="N1630">
        <f t="shared" si="558"/>
        <v>0.1264272314831954</v>
      </c>
      <c r="O1630">
        <f t="shared" si="559"/>
        <v>111.50829894053132</v>
      </c>
      <c r="P1630">
        <f t="shared" si="560"/>
        <v>111.46080443915442</v>
      </c>
      <c r="Q1630">
        <f t="shared" si="561"/>
        <v>-1.491146686623793</v>
      </c>
      <c r="R1630">
        <f t="shared" si="562"/>
        <v>112.99944562715511</v>
      </c>
      <c r="S1630">
        <f t="shared" si="563"/>
        <v>31.737448602364779</v>
      </c>
      <c r="T1630">
        <f t="shared" si="564"/>
        <v>13.133960189541318</v>
      </c>
      <c r="U1630">
        <f t="shared" si="565"/>
        <v>0.48903570141160946</v>
      </c>
      <c r="V1630" s="6">
        <f t="shared" si="567"/>
        <v>78207.000000262633</v>
      </c>
      <c r="W1630">
        <f t="shared" si="572"/>
        <v>13.131785909775529</v>
      </c>
      <c r="X1630">
        <f t="shared" si="573"/>
        <v>31.673272762797506</v>
      </c>
      <c r="Y1630">
        <f t="shared" si="568"/>
        <v>-1.4850562779842182</v>
      </c>
      <c r="Z1630">
        <f t="shared" si="569"/>
        <v>1.296298782494617E-7</v>
      </c>
      <c r="AA1630">
        <f t="shared" si="571"/>
        <v>1.6558819996683557E-8</v>
      </c>
      <c r="AB1630">
        <f t="shared" si="570"/>
        <v>1.0013140041819977</v>
      </c>
      <c r="AC1630">
        <f t="shared" si="566"/>
        <v>2.0960775406263679</v>
      </c>
      <c r="AD1630">
        <f t="shared" si="574"/>
        <v>-4.1083849062426116E-12</v>
      </c>
      <c r="AE1630">
        <f t="shared" si="575"/>
        <v>-2.4625599418478925E-6</v>
      </c>
      <c r="AF1630">
        <f t="shared" si="576"/>
        <v>1.6607924061762764E-7</v>
      </c>
      <c r="AG1630" t="str">
        <f t="shared" si="577"/>
        <v>NaN</v>
      </c>
      <c r="AH1630">
        <f t="shared" si="578"/>
        <v>1.6607924061762761E-3</v>
      </c>
    </row>
    <row r="1631" spans="1:34">
      <c r="A1631" s="4">
        <v>43251.445196759261</v>
      </c>
      <c r="B1631" s="3">
        <v>-2.1240433279308499E-3</v>
      </c>
      <c r="C1631">
        <v>2.8846879223710902</v>
      </c>
      <c r="D1631" s="3">
        <v>3.7458264237939097E-2</v>
      </c>
      <c r="E1631" s="3">
        <v>3.7334858804733799E-2</v>
      </c>
      <c r="F1631" s="3">
        <v>3.7227764021208698E-2</v>
      </c>
      <c r="G1631">
        <v>-4593076</v>
      </c>
      <c r="H1631">
        <v>13051797</v>
      </c>
      <c r="K1631">
        <f t="shared" si="555"/>
        <v>136.29095086833334</v>
      </c>
      <c r="L1631">
        <f t="shared" si="556"/>
        <v>91.732490464307929</v>
      </c>
      <c r="M1631">
        <f t="shared" si="557"/>
        <v>30.715959078553084</v>
      </c>
      <c r="N1631">
        <f t="shared" si="558"/>
        <v>0.12643299843194317</v>
      </c>
      <c r="O1631">
        <f t="shared" si="559"/>
        <v>111.49976213510766</v>
      </c>
      <c r="P1631">
        <f t="shared" si="560"/>
        <v>111.45055375000125</v>
      </c>
      <c r="Q1631">
        <f t="shared" si="561"/>
        <v>-1.485754875855676</v>
      </c>
      <c r="R1631">
        <f t="shared" si="562"/>
        <v>112.98551701096333</v>
      </c>
      <c r="S1631">
        <f t="shared" si="563"/>
        <v>31.706462329123536</v>
      </c>
      <c r="T1631">
        <f t="shared" si="564"/>
        <v>13.134567236777928</v>
      </c>
      <c r="U1631">
        <f t="shared" si="565"/>
        <v>0.48902529556129409</v>
      </c>
      <c r="V1631" s="6">
        <f t="shared" si="567"/>
        <v>78267.000000458211</v>
      </c>
      <c r="W1631">
        <f t="shared" si="572"/>
        <v>13.131689599396649</v>
      </c>
      <c r="X1631">
        <f t="shared" si="573"/>
        <v>31.673486395030334</v>
      </c>
      <c r="Y1631">
        <f t="shared" si="568"/>
        <v>-1.4865201917193787</v>
      </c>
      <c r="Z1631">
        <f t="shared" si="569"/>
        <v>-8.8527722192115855E-8</v>
      </c>
      <c r="AA1631">
        <f t="shared" si="571"/>
        <v>2.9205637450333937E-8</v>
      </c>
      <c r="AB1631">
        <f t="shared" si="570"/>
        <v>1.0013668958772934</v>
      </c>
      <c r="AC1631">
        <f t="shared" si="566"/>
        <v>2.0960628925765485</v>
      </c>
      <c r="AD1631">
        <f t="shared" si="574"/>
        <v>-7.2389819532810049E-12</v>
      </c>
      <c r="AE1631">
        <f t="shared" si="575"/>
        <v>-2.2927798587323481E-4</v>
      </c>
      <c r="AF1631">
        <f t="shared" si="576"/>
        <v>3.1430129612120986E-9</v>
      </c>
      <c r="AG1631" t="str">
        <f t="shared" si="577"/>
        <v>NaN</v>
      </c>
      <c r="AH1631">
        <f t="shared" si="578"/>
        <v>3.1430129612120985E-5</v>
      </c>
    </row>
    <row r="1632" spans="1:34">
      <c r="A1632" s="4">
        <v>43251.445891203701</v>
      </c>
      <c r="B1632" s="3">
        <v>-2.1212486592594401E-3</v>
      </c>
      <c r="C1632">
        <v>2.8846355966597899</v>
      </c>
      <c r="D1632" s="3">
        <v>3.74600718534202E-2</v>
      </c>
      <c r="E1632" s="3">
        <v>3.7334680421627103E-2</v>
      </c>
      <c r="F1632" s="3">
        <v>3.72285382301197E-2</v>
      </c>
      <c r="G1632">
        <v>-4592976</v>
      </c>
      <c r="H1632">
        <v>13051797</v>
      </c>
      <c r="K1632">
        <f t="shared" si="555"/>
        <v>136.1129189273808</v>
      </c>
      <c r="L1632">
        <f t="shared" si="556"/>
        <v>91.553440832788027</v>
      </c>
      <c r="M1632">
        <f t="shared" si="557"/>
        <v>30.656005608120104</v>
      </c>
      <c r="N1632">
        <f t="shared" si="558"/>
        <v>0.12641713932288545</v>
      </c>
      <c r="O1632">
        <f t="shared" si="559"/>
        <v>111.50519140048168</v>
      </c>
      <c r="P1632">
        <f t="shared" si="560"/>
        <v>111.45001985994116</v>
      </c>
      <c r="Q1632">
        <f t="shared" si="561"/>
        <v>-1.482659012678667</v>
      </c>
      <c r="R1632">
        <f t="shared" si="562"/>
        <v>112.98785041316034</v>
      </c>
      <c r="S1632">
        <f t="shared" si="563"/>
        <v>31.644444949905882</v>
      </c>
      <c r="T1632">
        <f t="shared" si="564"/>
        <v>13.132897856877115</v>
      </c>
      <c r="U1632">
        <f t="shared" si="565"/>
        <v>0.48905391164966361</v>
      </c>
      <c r="V1632" s="6">
        <f t="shared" si="567"/>
        <v>78327.000000025146</v>
      </c>
      <c r="W1632">
        <f t="shared" si="572"/>
        <v>13.131876383161758</v>
      </c>
      <c r="X1632">
        <f t="shared" si="573"/>
        <v>31.672700442030923</v>
      </c>
      <c r="Y1632">
        <f t="shared" si="568"/>
        <v>-1.484607720573365</v>
      </c>
      <c r="Z1632">
        <f t="shared" si="569"/>
        <v>-3.3864205349760952E-7</v>
      </c>
      <c r="AA1632">
        <f t="shared" si="571"/>
        <v>-4.1255202362980987E-8</v>
      </c>
      <c r="AB1632">
        <f t="shared" si="570"/>
        <v>1.0013022088596431</v>
      </c>
      <c r="AC1632">
        <f t="shared" si="566"/>
        <v>2.096103174713555</v>
      </c>
      <c r="AD1632">
        <f t="shared" si="574"/>
        <v>1.0238986493639369E-11</v>
      </c>
      <c r="AE1632">
        <f t="shared" si="575"/>
        <v>1.790207253145746E-4</v>
      </c>
      <c r="AF1632">
        <f t="shared" si="576"/>
        <v>5.693570383384466E-9</v>
      </c>
      <c r="AG1632">
        <f t="shared" si="577"/>
        <v>1.0238986493639369E-9</v>
      </c>
      <c r="AH1632">
        <f t="shared" si="578"/>
        <v>5.6935703833844664E-5</v>
      </c>
    </row>
    <row r="1633" spans="1:34">
      <c r="A1633" s="4">
        <v>43251.446597222224</v>
      </c>
      <c r="B1633" s="3">
        <v>-2.12133190470922E-3</v>
      </c>
      <c r="C1633">
        <v>2.8845594865342701</v>
      </c>
      <c r="D1633" s="3">
        <v>3.7452020829205103E-2</v>
      </c>
      <c r="E1633" s="3">
        <v>3.7327200223353403E-2</v>
      </c>
      <c r="F1633" s="3">
        <v>3.7221427419044599E-2</v>
      </c>
      <c r="G1633">
        <v>-4593069</v>
      </c>
      <c r="H1633">
        <v>13051797</v>
      </c>
      <c r="K1633">
        <f t="shared" si="555"/>
        <v>136.11822200647256</v>
      </c>
      <c r="L1633">
        <f t="shared" si="556"/>
        <v>91.568091008321758</v>
      </c>
      <c r="M1633">
        <f t="shared" si="557"/>
        <v>30.660911113137029</v>
      </c>
      <c r="N1633">
        <f t="shared" si="558"/>
        <v>0.12639407152789484</v>
      </c>
      <c r="O1633">
        <f t="shared" si="559"/>
        <v>111.48100973825686</v>
      </c>
      <c r="P1633">
        <f t="shared" si="560"/>
        <v>111.42763207008947</v>
      </c>
      <c r="Q1633">
        <f t="shared" si="561"/>
        <v>-1.485409273185752</v>
      </c>
      <c r="R1633">
        <f t="shared" si="562"/>
        <v>112.96641901144261</v>
      </c>
      <c r="S1633">
        <f t="shared" si="563"/>
        <v>31.651183961927529</v>
      </c>
      <c r="T1633">
        <f t="shared" si="564"/>
        <v>13.130469667930733</v>
      </c>
      <c r="U1633">
        <f t="shared" si="565"/>
        <v>0.48909553505092418</v>
      </c>
      <c r="V1633" s="6">
        <f t="shared" si="567"/>
        <v>78388.000000454485</v>
      </c>
      <c r="W1633">
        <f t="shared" si="572"/>
        <v>13.131899731132396</v>
      </c>
      <c r="X1633">
        <f t="shared" si="573"/>
        <v>31.6751888253788</v>
      </c>
      <c r="Y1633">
        <f t="shared" si="568"/>
        <v>-1.4853796723518304</v>
      </c>
      <c r="Z1633">
        <f t="shared" si="569"/>
        <v>8.7796087953361667E-8</v>
      </c>
      <c r="AA1633">
        <f t="shared" si="571"/>
        <v>-9.590752065027403E-8</v>
      </c>
      <c r="AB1633">
        <f t="shared" si="570"/>
        <v>1.0013292576917017</v>
      </c>
      <c r="AC1633">
        <f t="shared" si="566"/>
        <v>2.0961617669128314</v>
      </c>
      <c r="AD1633">
        <f t="shared" si="574"/>
        <v>2.3791251637212989E-11</v>
      </c>
      <c r="AE1633">
        <f t="shared" si="575"/>
        <v>5.5427836586147176E-5</v>
      </c>
      <c r="AF1633">
        <f t="shared" si="576"/>
        <v>4.2728770716328767E-8</v>
      </c>
      <c r="AG1633">
        <f t="shared" si="577"/>
        <v>2.3791251637212988E-9</v>
      </c>
      <c r="AH1633">
        <f t="shared" si="578"/>
        <v>4.2728770716328766E-4</v>
      </c>
    </row>
    <row r="1634" spans="1:34">
      <c r="A1634" s="4">
        <v>43251.447291666664</v>
      </c>
      <c r="B1634" s="3">
        <v>-2.12457847725091E-3</v>
      </c>
      <c r="C1634">
        <v>2.8846688948397099</v>
      </c>
      <c r="D1634" s="3">
        <v>3.7447596928159299E-2</v>
      </c>
      <c r="E1634">
        <v>3.7324298524818E-2</v>
      </c>
      <c r="F1634" s="3">
        <v>3.7217901790772903E-2</v>
      </c>
      <c r="G1634">
        <v>-4593164</v>
      </c>
      <c r="H1634">
        <v>13051797</v>
      </c>
      <c r="K1634">
        <f t="shared" si="555"/>
        <v>136.32504209106912</v>
      </c>
      <c r="L1634">
        <f t="shared" si="556"/>
        <v>91.779545499194342</v>
      </c>
      <c r="M1634">
        <f t="shared" si="557"/>
        <v>30.731715115685567</v>
      </c>
      <c r="N1634">
        <f t="shared" si="558"/>
        <v>0.1264272314831954</v>
      </c>
      <c r="O1634">
        <f t="shared" si="559"/>
        <v>111.46772232563114</v>
      </c>
      <c r="P1634">
        <f t="shared" si="560"/>
        <v>111.41894745844596</v>
      </c>
      <c r="Q1634">
        <f t="shared" si="561"/>
        <v>-1.4880707311910726</v>
      </c>
      <c r="R1634">
        <f t="shared" si="562"/>
        <v>112.95579305682222</v>
      </c>
      <c r="S1634">
        <f t="shared" si="563"/>
        <v>31.723762269812948</v>
      </c>
      <c r="T1634">
        <f t="shared" si="564"/>
        <v>13.133960189541318</v>
      </c>
      <c r="U1634">
        <f t="shared" si="565"/>
        <v>0.48903570141160946</v>
      </c>
      <c r="V1634" s="6">
        <f t="shared" si="567"/>
        <v>78448.00000002142</v>
      </c>
      <c r="W1634">
        <f t="shared" si="572"/>
        <v>13.132025226474569</v>
      </c>
      <c r="X1634">
        <f t="shared" si="573"/>
        <v>31.676595217417436</v>
      </c>
      <c r="Y1634">
        <f t="shared" si="568"/>
        <v>-1.4852367261453736</v>
      </c>
      <c r="Z1634">
        <f t="shared" si="569"/>
        <v>8.5366017832272399E-8</v>
      </c>
      <c r="AA1634">
        <f t="shared" si="571"/>
        <v>-9.816588081815882E-8</v>
      </c>
      <c r="AB1634">
        <f t="shared" si="570"/>
        <v>1.0013209027049157</v>
      </c>
      <c r="AC1634">
        <f t="shared" si="566"/>
        <v>2.0960775406263679</v>
      </c>
      <c r="AD1634">
        <f t="shared" si="574"/>
        <v>2.4352835769715099E-11</v>
      </c>
      <c r="AE1634">
        <f t="shared" si="575"/>
        <v>3.815331474255118E-6</v>
      </c>
      <c r="AF1634">
        <f t="shared" si="576"/>
        <v>6.3540159508564334E-7</v>
      </c>
      <c r="AG1634">
        <f t="shared" si="577"/>
        <v>2.4352835769715099E-9</v>
      </c>
      <c r="AH1634">
        <f t="shared" si="578"/>
        <v>6.3540159508564337E-3</v>
      </c>
    </row>
    <row r="1635" spans="1:34">
      <c r="A1635" s="4">
        <v>43251.44798611111</v>
      </c>
      <c r="B1635" s="3">
        <v>-2.1222357124497599E-3</v>
      </c>
      <c r="C1635">
        <v>2.8845915954934802</v>
      </c>
      <c r="D1635" s="3">
        <v>3.7443565469948203E-2</v>
      </c>
      <c r="E1635" s="3">
        <v>3.7318744864096497E-2</v>
      </c>
      <c r="F1635" s="3">
        <v>3.7211946337611199E-2</v>
      </c>
      <c r="G1635">
        <v>-4592980</v>
      </c>
      <c r="H1635">
        <v>13051797</v>
      </c>
      <c r="K1635">
        <f t="shared" si="555"/>
        <v>136.17579829375927</v>
      </c>
      <c r="L1635">
        <f t="shared" si="556"/>
        <v>91.638130090864323</v>
      </c>
      <c r="M1635">
        <f t="shared" si="557"/>
        <v>30.684363191919452</v>
      </c>
      <c r="N1635">
        <f t="shared" si="558"/>
        <v>0.12640380325390846</v>
      </c>
      <c r="O1635">
        <f t="shared" si="559"/>
        <v>111.45561363509319</v>
      </c>
      <c r="P1635">
        <f t="shared" si="560"/>
        <v>111.40232568124284</v>
      </c>
      <c r="Q1635">
        <f t="shared" si="561"/>
        <v>-1.4822301740592962</v>
      </c>
      <c r="R1635">
        <f t="shared" si="562"/>
        <v>112.93784380915248</v>
      </c>
      <c r="S1635">
        <f t="shared" si="563"/>
        <v>31.672516641292315</v>
      </c>
      <c r="T1635">
        <f t="shared" si="564"/>
        <v>13.131494060142693</v>
      </c>
      <c r="U1635">
        <f t="shared" si="565"/>
        <v>0.48907797517851365</v>
      </c>
      <c r="V1635" s="6">
        <f t="shared" si="567"/>
        <v>78508.000000216998</v>
      </c>
      <c r="W1635">
        <f t="shared" si="572"/>
        <v>13.131911405117703</v>
      </c>
      <c r="X1635">
        <f t="shared" si="573"/>
        <v>31.679626626997592</v>
      </c>
      <c r="Y1635">
        <f t="shared" si="568"/>
        <v>-1.4828621255461958</v>
      </c>
      <c r="Z1635">
        <f t="shared" si="569"/>
        <v>-3.8256622597981609E-7</v>
      </c>
      <c r="AA1635">
        <f t="shared" si="571"/>
        <v>-5.9773756537211937E-8</v>
      </c>
      <c r="AB1635">
        <f t="shared" si="570"/>
        <v>1.0012392810737083</v>
      </c>
      <c r="AC1635">
        <f t="shared" si="566"/>
        <v>2.0961370483287567</v>
      </c>
      <c r="AD1635">
        <f t="shared" si="574"/>
        <v>1.485274616234104E-11</v>
      </c>
      <c r="AE1635">
        <f t="shared" si="575"/>
        <v>9.9902554751163521E-6</v>
      </c>
      <c r="AF1635">
        <f t="shared" si="576"/>
        <v>1.4799982454818691E-7</v>
      </c>
      <c r="AG1635">
        <f t="shared" si="577"/>
        <v>1.485274616234104E-9</v>
      </c>
      <c r="AH1635">
        <f t="shared" si="578"/>
        <v>1.4799982454818692E-3</v>
      </c>
    </row>
    <row r="1636" spans="1:34">
      <c r="A1636" s="4">
        <v>43251.448680555557</v>
      </c>
      <c r="B1636" s="3">
        <v>-2.1213913657447802E-3</v>
      </c>
      <c r="C1636">
        <v>2.8845249991336499</v>
      </c>
      <c r="D1636" s="3">
        <v>3.7443838990711797E-2</v>
      </c>
      <c r="E1636" s="3">
        <v>3.7319922192600601E-2</v>
      </c>
      <c r="F1636">
        <v>3.7210910088760998E-2</v>
      </c>
      <c r="G1636">
        <v>-4592915</v>
      </c>
      <c r="H1636">
        <v>13051797</v>
      </c>
      <c r="K1636">
        <f t="shared" si="555"/>
        <v>136.12200992010975</v>
      </c>
      <c r="L1636">
        <f t="shared" si="556"/>
        <v>91.585703856897382</v>
      </c>
      <c r="M1636">
        <f t="shared" si="557"/>
        <v>30.666808647733195</v>
      </c>
      <c r="N1636">
        <f t="shared" si="558"/>
        <v>0.12638361893329153</v>
      </c>
      <c r="O1636">
        <f t="shared" si="559"/>
        <v>111.45643516866954</v>
      </c>
      <c r="P1636">
        <f t="shared" si="560"/>
        <v>111.40584935563913</v>
      </c>
      <c r="Q1636">
        <f t="shared" si="561"/>
        <v>-1.4782854713882188</v>
      </c>
      <c r="R1636">
        <f t="shared" si="562"/>
        <v>112.93472064005776</v>
      </c>
      <c r="S1636">
        <f t="shared" si="563"/>
        <v>31.652332295325341</v>
      </c>
      <c r="T1636">
        <f t="shared" si="564"/>
        <v>13.129369394814596</v>
      </c>
      <c r="U1636">
        <f t="shared" si="565"/>
        <v>0.48911439565461695</v>
      </c>
      <c r="V1636" s="6">
        <f t="shared" si="567"/>
        <v>78568.000000412576</v>
      </c>
      <c r="W1636">
        <f t="shared" si="572"/>
        <v>13.132039818956226</v>
      </c>
      <c r="X1636">
        <f t="shared" si="573"/>
        <v>31.678713742346694</v>
      </c>
      <c r="Y1636">
        <f t="shared" si="568"/>
        <v>-1.4794967386130367</v>
      </c>
      <c r="Z1636">
        <f t="shared" si="569"/>
        <v>-1.6440862691747241E-7</v>
      </c>
      <c r="AA1636">
        <f t="shared" si="571"/>
        <v>1.9317379045353597E-8</v>
      </c>
      <c r="AB1636">
        <f t="shared" si="570"/>
        <v>1.0011211687773776</v>
      </c>
      <c r="AC1636">
        <f t="shared" si="566"/>
        <v>2.0961883165031234</v>
      </c>
      <c r="AD1636">
        <f t="shared" si="574"/>
        <v>-4.8110712964917545E-12</v>
      </c>
      <c r="AE1636">
        <f t="shared" si="575"/>
        <v>-1.5236877276540135E-5</v>
      </c>
      <c r="AF1636">
        <f t="shared" si="576"/>
        <v>3.1432350546220822E-8</v>
      </c>
      <c r="AG1636" t="str">
        <f t="shared" si="577"/>
        <v>NaN</v>
      </c>
      <c r="AH1636">
        <f t="shared" si="578"/>
        <v>3.1432350546220825E-4</v>
      </c>
    </row>
    <row r="1637" spans="1:34">
      <c r="A1637" s="4">
        <v>43251.449374999997</v>
      </c>
      <c r="B1637" s="3">
        <v>-2.1210108151171899E-3</v>
      </c>
      <c r="C1637">
        <v>2.88452975601649</v>
      </c>
      <c r="D1637">
        <v>3.7442269219372999E-2</v>
      </c>
      <c r="E1637" s="3">
        <v>3.7316639943437598E-2</v>
      </c>
      <c r="F1637" s="3">
        <v>3.7209242561875702E-2</v>
      </c>
      <c r="G1637">
        <v>-4592916</v>
      </c>
      <c r="H1637">
        <v>13051797</v>
      </c>
      <c r="K1637">
        <f t="shared" si="555"/>
        <v>136.09776727283148</v>
      </c>
      <c r="L1637">
        <f t="shared" si="556"/>
        <v>91.563653158533484</v>
      </c>
      <c r="M1637">
        <f t="shared" si="557"/>
        <v>30.659425131324006</v>
      </c>
      <c r="N1637">
        <f t="shared" si="558"/>
        <v>0.12638506067047695</v>
      </c>
      <c r="O1637">
        <f t="shared" si="559"/>
        <v>111.45172028031858</v>
      </c>
      <c r="P1637">
        <f t="shared" si="560"/>
        <v>111.39602577853417</v>
      </c>
      <c r="Q1637">
        <f t="shared" si="561"/>
        <v>-1.477974570391595</v>
      </c>
      <c r="R1637">
        <f t="shared" si="562"/>
        <v>112.92969485071018</v>
      </c>
      <c r="S1637">
        <f t="shared" si="563"/>
        <v>31.644741511585071</v>
      </c>
      <c r="T1637">
        <f t="shared" si="564"/>
        <v>13.129521156623587</v>
      </c>
      <c r="U1637">
        <f t="shared" si="565"/>
        <v>0.48911179419204071</v>
      </c>
      <c r="V1637" s="6">
        <f t="shared" si="567"/>
        <v>78627.999999979511</v>
      </c>
      <c r="W1637">
        <f t="shared" si="572"/>
        <v>13.131981449029617</v>
      </c>
      <c r="X1637">
        <f t="shared" si="573"/>
        <v>31.67295924342465</v>
      </c>
      <c r="Y1637">
        <f t="shared" si="568"/>
        <v>-1.4789460352630119</v>
      </c>
      <c r="Z1637">
        <f t="shared" si="569"/>
        <v>1.1382135707426808E-7</v>
      </c>
      <c r="AA1637">
        <f t="shared" si="571"/>
        <v>-1.472600199474267E-8</v>
      </c>
      <c r="AB1637">
        <f t="shared" si="570"/>
        <v>1.0011020028525142</v>
      </c>
      <c r="AC1637">
        <f t="shared" si="566"/>
        <v>2.0961846544906728</v>
      </c>
      <c r="AD1637">
        <f t="shared" si="574"/>
        <v>3.6689295464955632E-12</v>
      </c>
      <c r="AE1637">
        <f t="shared" si="575"/>
        <v>2.8524769994605833E-5</v>
      </c>
      <c r="AF1637">
        <f t="shared" si="576"/>
        <v>1.2804076402621629E-8</v>
      </c>
      <c r="AG1637">
        <f t="shared" si="577"/>
        <v>3.6689295464955634E-10</v>
      </c>
      <c r="AH1637">
        <f t="shared" si="578"/>
        <v>1.2804076402621629E-4</v>
      </c>
    </row>
    <row r="1638" spans="1:34">
      <c r="A1638" s="4">
        <v>43251.450069444443</v>
      </c>
      <c r="B1638" s="3">
        <v>-2.1219146228577302E-3</v>
      </c>
      <c r="C1638">
        <v>2.8845678110792501</v>
      </c>
      <c r="D1638" s="3">
        <v>3.7438761018274799E-2</v>
      </c>
      <c r="E1638">
        <v>3.7313928520215998E-2</v>
      </c>
      <c r="F1638" s="3">
        <v>3.7206610251578197E-2</v>
      </c>
      <c r="G1638">
        <v>-4592914</v>
      </c>
      <c r="H1638">
        <v>13051797</v>
      </c>
      <c r="K1638">
        <f t="shared" si="555"/>
        <v>136.15534356011821</v>
      </c>
      <c r="L1638">
        <f t="shared" si="556"/>
        <v>91.624689593749352</v>
      </c>
      <c r="M1638">
        <f t="shared" si="557"/>
        <v>30.679862738947019</v>
      </c>
      <c r="N1638">
        <f t="shared" si="558"/>
        <v>0.12639659456797231</v>
      </c>
      <c r="O1638">
        <f t="shared" si="559"/>
        <v>111.44118321923084</v>
      </c>
      <c r="P1638">
        <f t="shared" si="560"/>
        <v>111.38791064962139</v>
      </c>
      <c r="Q1638">
        <f t="shared" si="561"/>
        <v>-1.4805780640092223</v>
      </c>
      <c r="R1638">
        <f t="shared" si="562"/>
        <v>112.92176128324006</v>
      </c>
      <c r="S1638">
        <f t="shared" si="563"/>
        <v>31.666914781619834</v>
      </c>
      <c r="T1638">
        <f t="shared" si="564"/>
        <v>13.130735251096784</v>
      </c>
      <c r="U1638">
        <f t="shared" si="565"/>
        <v>0.48909098249141031</v>
      </c>
      <c r="V1638" s="6">
        <f t="shared" si="567"/>
        <v>78688.000000175089</v>
      </c>
      <c r="W1638">
        <f t="shared" si="572"/>
        <v>13.131861790680073</v>
      </c>
      <c r="X1638">
        <f t="shared" si="573"/>
        <v>31.669661673414996</v>
      </c>
      <c r="Y1638">
        <f t="shared" si="568"/>
        <v>-1.481216502110333</v>
      </c>
      <c r="Z1638">
        <f t="shared" si="569"/>
        <v>1.8021714777451232E-7</v>
      </c>
      <c r="AA1638">
        <f t="shared" si="571"/>
        <v>-1.0795335326828861E-8</v>
      </c>
      <c r="AB1638">
        <f t="shared" si="570"/>
        <v>1.0011813738839579</v>
      </c>
      <c r="AC1638">
        <f t="shared" si="566"/>
        <v>2.0961553583910346</v>
      </c>
      <c r="AD1638">
        <f t="shared" si="574"/>
        <v>2.6854580350792962E-12</v>
      </c>
      <c r="AE1638">
        <f t="shared" si="575"/>
        <v>1.5366681520958563E-4</v>
      </c>
      <c r="AF1638">
        <f t="shared" si="576"/>
        <v>1.7396797795712361E-9</v>
      </c>
      <c r="AG1638">
        <f t="shared" si="577"/>
        <v>2.6854580350792964E-10</v>
      </c>
      <c r="AH1638">
        <f t="shared" si="578"/>
        <v>1.739679779571236E-5</v>
      </c>
    </row>
    <row r="1639" spans="1:34">
      <c r="A1639" s="4">
        <v>43251.45076388889</v>
      </c>
      <c r="B1639" s="3">
        <v>-2.1232941188827699E-3</v>
      </c>
      <c r="C1639">
        <v>2.8845975415970302</v>
      </c>
      <c r="D1639" s="3">
        <v>3.7431340281036701E-2</v>
      </c>
      <c r="E1639" s="3">
        <v>3.7308814871157697E-2</v>
      </c>
      <c r="F1639" s="3">
        <v>3.7200714352948097E-2</v>
      </c>
      <c r="G1639">
        <v>-4592910</v>
      </c>
      <c r="H1639">
        <v>13051797</v>
      </c>
      <c r="K1639">
        <f t="shared" si="555"/>
        <v>136.24322315650352</v>
      </c>
      <c r="L1639">
        <f t="shared" si="556"/>
        <v>91.720319295224726</v>
      </c>
      <c r="M1639">
        <f t="shared" si="557"/>
        <v>30.711883650865406</v>
      </c>
      <c r="N1639">
        <f t="shared" si="558"/>
        <v>0.1264056054253902</v>
      </c>
      <c r="O1639">
        <f t="shared" si="559"/>
        <v>111.41889465611681</v>
      </c>
      <c r="P1639">
        <f t="shared" si="560"/>
        <v>111.37260580123321</v>
      </c>
      <c r="Q1639">
        <f t="shared" si="561"/>
        <v>-1.4850968719301818</v>
      </c>
      <c r="R1639">
        <f t="shared" si="562"/>
        <v>112.90399152804699</v>
      </c>
      <c r="S1639">
        <f t="shared" si="563"/>
        <v>31.701948232152194</v>
      </c>
      <c r="T1639">
        <f t="shared" si="564"/>
        <v>13.131683762403931</v>
      </c>
      <c r="U1639">
        <f t="shared" si="565"/>
        <v>0.48907472335029373</v>
      </c>
      <c r="V1639" s="6">
        <f t="shared" si="567"/>
        <v>78748.000000370666</v>
      </c>
      <c r="W1639">
        <f t="shared" si="572"/>
        <v>13.131581615032413</v>
      </c>
      <c r="X1639">
        <f t="shared" si="573"/>
        <v>31.66918542808639</v>
      </c>
      <c r="Y1639">
        <f t="shared" si="568"/>
        <v>-1.4849300945391992</v>
      </c>
      <c r="Z1639">
        <f t="shared" si="569"/>
        <v>2.1499589558034914E-7</v>
      </c>
      <c r="AA1639">
        <f t="shared" si="571"/>
        <v>8.360412324057866E-8</v>
      </c>
      <c r="AB1639">
        <f t="shared" si="570"/>
        <v>1.0013110121713398</v>
      </c>
      <c r="AC1639">
        <f t="shared" si="566"/>
        <v>2.0961324708131932</v>
      </c>
      <c r="AD1639">
        <f t="shared" si="574"/>
        <v>-2.0745204518482456E-11</v>
      </c>
      <c r="AE1639">
        <f t="shared" si="575"/>
        <v>-1.8153087535245584E-4</v>
      </c>
      <c r="AF1639">
        <f t="shared" si="576"/>
        <v>1.1376227144341857E-8</v>
      </c>
      <c r="AG1639" t="str">
        <f t="shared" si="577"/>
        <v>NaN</v>
      </c>
      <c r="AH1639">
        <f t="shared" si="578"/>
        <v>1.1376227144341856E-4</v>
      </c>
    </row>
    <row r="1640" spans="1:34">
      <c r="A1640" s="4">
        <v>43251.451458333337</v>
      </c>
      <c r="B1640" s="3">
        <v>-2.1223308501066599E-3</v>
      </c>
      <c r="C1640">
        <v>2.8846486780876099</v>
      </c>
      <c r="D1640" s="3">
        <v>3.7431197574551302E-2</v>
      </c>
      <c r="E1640" s="3">
        <v>3.7307554297203699E-2</v>
      </c>
      <c r="F1640" s="3">
        <v>3.7201905443580499E-2</v>
      </c>
      <c r="G1640">
        <v>-4592907</v>
      </c>
      <c r="H1640">
        <v>13051797</v>
      </c>
      <c r="K1640">
        <f t="shared" si="555"/>
        <v>136.181858955579</v>
      </c>
      <c r="L1640">
        <f t="shared" si="556"/>
        <v>91.657389416504159</v>
      </c>
      <c r="M1640">
        <f t="shared" si="557"/>
        <v>30.690812037418354</v>
      </c>
      <c r="N1640">
        <f t="shared" si="558"/>
        <v>0.12642110410014837</v>
      </c>
      <c r="O1640">
        <f t="shared" si="559"/>
        <v>111.41846602990292</v>
      </c>
      <c r="P1640">
        <f t="shared" si="560"/>
        <v>111.3688329781419</v>
      </c>
      <c r="Q1640">
        <f t="shared" si="561"/>
        <v>-1.4891153476781938</v>
      </c>
      <c r="R1640">
        <f t="shared" si="562"/>
        <v>112.90758137758111</v>
      </c>
      <c r="S1640">
        <f t="shared" si="563"/>
        <v>31.683555602537151</v>
      </c>
      <c r="T1640">
        <f t="shared" si="564"/>
        <v>13.133315201852158</v>
      </c>
      <c r="U1640">
        <f t="shared" si="565"/>
        <v>0.48904675762757382</v>
      </c>
      <c r="V1640" s="6">
        <f t="shared" si="567"/>
        <v>78808.000000566244</v>
      </c>
      <c r="W1640">
        <f t="shared" si="572"/>
        <v>13.131590370521421</v>
      </c>
      <c r="X1640">
        <f t="shared" si="573"/>
        <v>31.671830239269639</v>
      </c>
      <c r="Y1640">
        <f t="shared" si="568"/>
        <v>-1.4848201927499787</v>
      </c>
      <c r="Z1640">
        <f t="shared" si="569"/>
        <v>-1.5050757932731211E-7</v>
      </c>
      <c r="AA1640">
        <f t="shared" si="571"/>
        <v>8.7217499656184595E-8</v>
      </c>
      <c r="AB1640">
        <f t="shared" si="570"/>
        <v>1.0013081082479689</v>
      </c>
      <c r="AC1640">
        <f t="shared" si="566"/>
        <v>2.0960931041793076</v>
      </c>
      <c r="AD1640">
        <f t="shared" si="574"/>
        <v>-2.1643009182055975E-11</v>
      </c>
      <c r="AE1640">
        <f t="shared" si="575"/>
        <v>6.1215885322603842E-6</v>
      </c>
      <c r="AF1640">
        <f t="shared" si="576"/>
        <v>-3.5195289746781889E-7</v>
      </c>
      <c r="AG1640" t="str">
        <f t="shared" si="577"/>
        <v>NaN</v>
      </c>
      <c r="AH1640" t="str">
        <f t="shared" si="578"/>
        <v>NaN</v>
      </c>
    </row>
    <row r="1641" spans="1:34">
      <c r="A1641" s="4">
        <v>43251.452164351853</v>
      </c>
      <c r="B1641" s="3">
        <v>-2.12237841893511E-3</v>
      </c>
      <c r="C1641">
        <v>2.8845404590028898</v>
      </c>
      <c r="D1641" s="3">
        <v>3.7426440691706399E-2</v>
      </c>
      <c r="E1641" s="3">
        <v>3.7301524948197801E-2</v>
      </c>
      <c r="F1641" s="3">
        <v>3.7194222909001803E-2</v>
      </c>
      <c r="G1641">
        <v>-4592908</v>
      </c>
      <c r="H1641">
        <v>13051797</v>
      </c>
      <c r="K1641">
        <f t="shared" si="555"/>
        <v>136.18488928648887</v>
      </c>
      <c r="L1641">
        <f t="shared" si="556"/>
        <v>91.670518369198149</v>
      </c>
      <c r="M1641">
        <f t="shared" si="557"/>
        <v>30.695208172001113</v>
      </c>
      <c r="N1641">
        <f t="shared" si="558"/>
        <v>0.12638830457914707</v>
      </c>
      <c r="O1641">
        <f t="shared" si="559"/>
        <v>111.4041784894453</v>
      </c>
      <c r="P1641">
        <f t="shared" si="560"/>
        <v>111.35078749411227</v>
      </c>
      <c r="Q1641">
        <f t="shared" si="561"/>
        <v>-1.4802483586415605</v>
      </c>
      <c r="R1641">
        <f t="shared" si="562"/>
        <v>112.88442684808686</v>
      </c>
      <c r="S1641">
        <f t="shared" si="563"/>
        <v>31.682040411095485</v>
      </c>
      <c r="T1641">
        <f t="shared" si="564"/>
        <v>13.129862620694126</v>
      </c>
      <c r="U1641">
        <f t="shared" si="565"/>
        <v>0.48910594090123921</v>
      </c>
      <c r="V1641" s="6">
        <f t="shared" si="567"/>
        <v>78869.000000366941</v>
      </c>
      <c r="W1641">
        <f t="shared" si="572"/>
        <v>13.131590370521421</v>
      </c>
      <c r="X1641">
        <f t="shared" si="573"/>
        <v>31.671259850945241</v>
      </c>
      <c r="Y1641">
        <f t="shared" si="568"/>
        <v>-1.4827777105855329</v>
      </c>
      <c r="Z1641">
        <f t="shared" si="569"/>
        <v>1.1288068450766901E-7</v>
      </c>
      <c r="AA1641">
        <f t="shared" si="571"/>
        <v>2.4371626473080098E-8</v>
      </c>
      <c r="AB1641">
        <f t="shared" si="570"/>
        <v>1.0012358278561839</v>
      </c>
      <c r="AC1641">
        <f t="shared" si="566"/>
        <v>2.0961764149626507</v>
      </c>
      <c r="AD1641">
        <f t="shared" si="574"/>
        <v>-6.0563867684271667E-12</v>
      </c>
      <c r="AE1641">
        <f t="shared" si="575"/>
        <v>8.6490727841154677E-5</v>
      </c>
      <c r="AF1641">
        <f t="shared" si="576"/>
        <v>-6.9706790353817204E-9</v>
      </c>
      <c r="AG1641" t="str">
        <f t="shared" si="577"/>
        <v>NaN</v>
      </c>
      <c r="AH1641" t="str">
        <f t="shared" si="578"/>
        <v>NaN</v>
      </c>
    </row>
    <row r="1642" spans="1:34">
      <c r="A1642" s="4">
        <v>43251.4528587963</v>
      </c>
      <c r="B1642" s="3">
        <v>-2.12110595277409E-3</v>
      </c>
      <c r="C1642">
        <v>2.8846914900332199</v>
      </c>
      <c r="D1642" s="3">
        <v>3.7422575724394801E-2</v>
      </c>
      <c r="E1642" s="3">
        <v>3.7297374567915501E-2</v>
      </c>
      <c r="F1642" s="3">
        <v>3.7189946893631698E-2</v>
      </c>
      <c r="G1642">
        <v>-4592908</v>
      </c>
      <c r="H1642">
        <v>13051797</v>
      </c>
      <c r="K1642">
        <f t="shared" si="555"/>
        <v>136.10382793465121</v>
      </c>
      <c r="L1642">
        <f t="shared" si="556"/>
        <v>91.595077800648028</v>
      </c>
      <c r="M1642">
        <f t="shared" si="557"/>
        <v>30.669947444807079</v>
      </c>
      <c r="N1642">
        <f t="shared" si="558"/>
        <v>0.12643407973483212</v>
      </c>
      <c r="O1642">
        <f t="shared" si="559"/>
        <v>111.39256986282314</v>
      </c>
      <c r="P1642">
        <f t="shared" si="560"/>
        <v>111.33836565204807</v>
      </c>
      <c r="Q1642">
        <f t="shared" si="561"/>
        <v>-1.4789694254368442</v>
      </c>
      <c r="R1642">
        <f t="shared" si="562"/>
        <v>112.87153928825998</v>
      </c>
      <c r="S1642">
        <f t="shared" si="563"/>
        <v>31.655927061764974</v>
      </c>
      <c r="T1642">
        <f t="shared" si="564"/>
        <v>13.134681058134658</v>
      </c>
      <c r="U1642">
        <f t="shared" si="565"/>
        <v>0.48902334446436213</v>
      </c>
      <c r="V1642" s="6">
        <f t="shared" si="567"/>
        <v>78929.000000562519</v>
      </c>
      <c r="W1642">
        <f t="shared" si="572"/>
        <v>13.131476549164555</v>
      </c>
      <c r="X1642">
        <f t="shared" si="573"/>
        <v>31.669921550035863</v>
      </c>
      <c r="Y1642">
        <f t="shared" si="568"/>
        <v>-1.4799979868184607</v>
      </c>
      <c r="Z1642">
        <f t="shared" si="569"/>
        <v>2.7822998399203653E-7</v>
      </c>
      <c r="AA1642">
        <f t="shared" si="571"/>
        <v>-3.0041790695959894E-8</v>
      </c>
      <c r="AB1642">
        <f t="shared" si="570"/>
        <v>1.0011387488845858</v>
      </c>
      <c r="AC1642">
        <f t="shared" si="566"/>
        <v>2.0960601460672104</v>
      </c>
      <c r="AD1642">
        <f t="shared" si="574"/>
        <v>7.4790379899323154E-12</v>
      </c>
      <c r="AE1642">
        <f t="shared" si="575"/>
        <v>-3.6771621021920839E-4</v>
      </c>
      <c r="AF1642">
        <f t="shared" si="576"/>
        <v>-2.0247154633255705E-9</v>
      </c>
      <c r="AG1642">
        <f t="shared" si="577"/>
        <v>7.4790379899323149E-10</v>
      </c>
      <c r="AH1642" t="str">
        <f t="shared" si="578"/>
        <v>NaN</v>
      </c>
    </row>
    <row r="1643" spans="1:34">
      <c r="A1643" s="4">
        <v>43251.453553240739</v>
      </c>
      <c r="B1643" s="3">
        <v>-2.1213437969163302E-3</v>
      </c>
      <c r="C1643">
        <v>2.8846451104254802</v>
      </c>
      <c r="D1643" s="3">
        <v>3.74209821686418E-2</v>
      </c>
      <c r="E1643">
        <v>3.7296898879631002E-2</v>
      </c>
      <c r="F1643" s="3">
        <v>3.7188958288406897E-2</v>
      </c>
      <c r="G1643">
        <v>-4592910</v>
      </c>
      <c r="H1643">
        <v>13051797</v>
      </c>
      <c r="K1643">
        <f t="shared" si="555"/>
        <v>136.11897958919988</v>
      </c>
      <c r="L1643">
        <f t="shared" si="556"/>
        <v>91.611528967767299</v>
      </c>
      <c r="M1643">
        <f t="shared" si="557"/>
        <v>30.675455998793485</v>
      </c>
      <c r="N1643">
        <f t="shared" si="558"/>
        <v>0.12642002279725939</v>
      </c>
      <c r="O1643">
        <f t="shared" si="559"/>
        <v>111.38778353676996</v>
      </c>
      <c r="P1643">
        <f t="shared" si="560"/>
        <v>111.33694194522124</v>
      </c>
      <c r="Q1643">
        <f t="shared" si="561"/>
        <v>-1.4807761763769776</v>
      </c>
      <c r="R1643">
        <f t="shared" si="562"/>
        <v>112.86855971314694</v>
      </c>
      <c r="S1643">
        <f t="shared" si="563"/>
        <v>31.662640116378135</v>
      </c>
      <c r="T1643">
        <f t="shared" si="564"/>
        <v>13.133201380495423</v>
      </c>
      <c r="U1643">
        <f t="shared" si="565"/>
        <v>0.48904870872450579</v>
      </c>
      <c r="V1643" s="6">
        <f t="shared" si="567"/>
        <v>78989.000000129454</v>
      </c>
      <c r="W1643">
        <f t="shared" si="572"/>
        <v>13.131876383161735</v>
      </c>
      <c r="X1643">
        <f t="shared" si="573"/>
        <v>31.670131735698739</v>
      </c>
      <c r="Y1643">
        <f t="shared" si="568"/>
        <v>-1.4819555369309303</v>
      </c>
      <c r="Z1643">
        <f t="shared" si="569"/>
        <v>-1.3911499200823073E-7</v>
      </c>
      <c r="AA1643">
        <f t="shared" si="571"/>
        <v>-4.7481559163899881E-9</v>
      </c>
      <c r="AB1643">
        <f t="shared" si="570"/>
        <v>1.001207655828892</v>
      </c>
      <c r="AC1643">
        <f t="shared" si="566"/>
        <v>2.0960958506886453</v>
      </c>
      <c r="AD1643">
        <f t="shared" si="574"/>
        <v>1.1805333040420111E-12</v>
      </c>
      <c r="AE1643">
        <f t="shared" si="575"/>
        <v>-1.1493449552247498E-3</v>
      </c>
      <c r="AF1643">
        <f t="shared" si="576"/>
        <v>-1.0224895673667948E-10</v>
      </c>
      <c r="AG1643">
        <f t="shared" si="577"/>
        <v>1.180533304042011E-10</v>
      </c>
      <c r="AH1643" t="str">
        <f t="shared" si="578"/>
        <v>NaN</v>
      </c>
    </row>
    <row r="1644" spans="1:34">
      <c r="A1644" s="4">
        <v>43251.454247685186</v>
      </c>
      <c r="B1644" s="3">
        <v>-2.12110595277409E-3</v>
      </c>
      <c r="C1644">
        <v>2.88463916432192</v>
      </c>
      <c r="D1644" s="3">
        <v>3.7413585215817897E-2</v>
      </c>
      <c r="E1644">
        <v>3.7290762500761E-2</v>
      </c>
      <c r="F1644" s="3">
        <v>3.71833601624348E-2</v>
      </c>
      <c r="G1644">
        <v>-4593000</v>
      </c>
      <c r="H1644">
        <v>13051797</v>
      </c>
      <c r="K1644">
        <f t="shared" si="555"/>
        <v>136.10382793465121</v>
      </c>
      <c r="L1644">
        <f t="shared" si="556"/>
        <v>91.603735998859804</v>
      </c>
      <c r="M1644">
        <f t="shared" si="557"/>
        <v>30.672846579678712</v>
      </c>
      <c r="N1644">
        <f t="shared" si="558"/>
        <v>0.12641822062577457</v>
      </c>
      <c r="O1644">
        <f t="shared" si="559"/>
        <v>111.36556641135813</v>
      </c>
      <c r="P1644">
        <f t="shared" si="560"/>
        <v>111.31857612715531</v>
      </c>
      <c r="Q1644">
        <f t="shared" si="561"/>
        <v>-1.4861210089789694</v>
      </c>
      <c r="R1644">
        <f t="shared" si="562"/>
        <v>112.8516874203371</v>
      </c>
      <c r="S1644">
        <f t="shared" si="563"/>
        <v>31.663593918998025</v>
      </c>
      <c r="T1644">
        <f t="shared" si="564"/>
        <v>13.133011678233864</v>
      </c>
      <c r="U1644">
        <f t="shared" si="565"/>
        <v>0.48905196055273137</v>
      </c>
      <c r="V1644" s="6">
        <f t="shared" si="567"/>
        <v>79049.000000325032</v>
      </c>
      <c r="W1644">
        <f t="shared" si="572"/>
        <v>13.131996041511254</v>
      </c>
      <c r="X1644">
        <f t="shared" si="573"/>
        <v>31.669265994065562</v>
      </c>
      <c r="Y1644">
        <f t="shared" si="568"/>
        <v>-1.4825713398634264</v>
      </c>
      <c r="Z1644">
        <f t="shared" si="569"/>
        <v>-3.2609975520746346E-7</v>
      </c>
      <c r="AA1644">
        <f t="shared" si="571"/>
        <v>9.9778460651872575E-9</v>
      </c>
      <c r="AB1644">
        <f t="shared" si="570"/>
        <v>1.0012295154461845</v>
      </c>
      <c r="AC1644">
        <f t="shared" si="566"/>
        <v>2.0961004282042168</v>
      </c>
      <c r="AD1644">
        <f t="shared" si="574"/>
        <v>-2.4797653839094866E-12</v>
      </c>
      <c r="AE1644">
        <f t="shared" si="575"/>
        <v>-4.175148347221483E-4</v>
      </c>
      <c r="AF1644">
        <f t="shared" si="576"/>
        <v>5.9124804561138881E-10</v>
      </c>
      <c r="AG1644" t="str">
        <f t="shared" si="577"/>
        <v>NaN</v>
      </c>
      <c r="AH1644">
        <f t="shared" si="578"/>
        <v>5.9124804561138878E-6</v>
      </c>
    </row>
    <row r="1645" spans="1:34">
      <c r="A1645" s="4">
        <v>43251.454953703702</v>
      </c>
      <c r="B1645" s="3">
        <v>-2.1200594385482E-3</v>
      </c>
      <c r="C1645">
        <v>2.88452143147151</v>
      </c>
      <c r="D1645" s="3">
        <v>3.7414167933966402E-2</v>
      </c>
      <c r="E1645" s="3">
        <v>3.7288586226859502E-2</v>
      </c>
      <c r="F1645" s="3">
        <v>3.7182180982708798E-2</v>
      </c>
      <c r="G1645">
        <v>-4593263</v>
      </c>
      <c r="H1645">
        <v>13051797</v>
      </c>
      <c r="K1645">
        <f t="shared" si="555"/>
        <v>136.03716065463493</v>
      </c>
      <c r="L1645">
        <f t="shared" si="556"/>
        <v>91.538618739861519</v>
      </c>
      <c r="M1645">
        <f t="shared" si="557"/>
        <v>30.651042537811158</v>
      </c>
      <c r="N1645">
        <f t="shared" si="558"/>
        <v>0.12638253763039944</v>
      </c>
      <c r="O1645">
        <f t="shared" si="559"/>
        <v>111.3673166350642</v>
      </c>
      <c r="P1645">
        <f t="shared" si="560"/>
        <v>111.31206266842283</v>
      </c>
      <c r="Q1645">
        <f t="shared" si="561"/>
        <v>-1.4808168342343322</v>
      </c>
      <c r="R1645">
        <f t="shared" si="562"/>
        <v>112.84813346929853</v>
      </c>
      <c r="S1645">
        <f t="shared" si="563"/>
        <v>31.638253760634047</v>
      </c>
      <c r="T1645">
        <f t="shared" si="564"/>
        <v>13.129255573457534</v>
      </c>
      <c r="U1645">
        <f t="shared" si="565"/>
        <v>0.48911634675155424</v>
      </c>
      <c r="V1645" s="6">
        <f t="shared" si="567"/>
        <v>79110.000000125729</v>
      </c>
      <c r="W1645">
        <f t="shared" si="572"/>
        <v>13.132089433393805</v>
      </c>
      <c r="X1645">
        <f t="shared" si="573"/>
        <v>31.669391634482867</v>
      </c>
      <c r="Y1645">
        <f t="shared" si="568"/>
        <v>-1.4819046470508159</v>
      </c>
      <c r="Z1645">
        <f t="shared" si="569"/>
        <v>-2.006767724087676E-7</v>
      </c>
      <c r="AA1645">
        <f t="shared" si="571"/>
        <v>1.0787868237481308E-9</v>
      </c>
      <c r="AB1645">
        <f t="shared" si="570"/>
        <v>1.00120689922115</v>
      </c>
      <c r="AC1645">
        <f t="shared" si="566"/>
        <v>2.0961910630124696</v>
      </c>
      <c r="AD1645">
        <f t="shared" si="574"/>
        <v>-2.6824000336243206E-13</v>
      </c>
      <c r="AE1645">
        <f t="shared" si="575"/>
        <v>-7.4376924214844217E-5</v>
      </c>
      <c r="AF1645">
        <f t="shared" si="576"/>
        <v>3.5901811906698309E-10</v>
      </c>
      <c r="AG1645" t="str">
        <f t="shared" si="577"/>
        <v>NaN</v>
      </c>
      <c r="AH1645">
        <f t="shared" si="578"/>
        <v>3.5901811906698308E-6</v>
      </c>
    </row>
    <row r="1646" spans="1:34">
      <c r="A1646" s="4">
        <v>43251.455648148149</v>
      </c>
      <c r="B1646" s="3">
        <v>-2.1221881436213198E-3</v>
      </c>
      <c r="C1646">
        <v>2.88456305419641</v>
      </c>
      <c r="D1646" s="3">
        <v>3.7407401268119402E-2</v>
      </c>
      <c r="E1646" s="3">
        <v>3.7283591499872301E-2</v>
      </c>
      <c r="F1646" s="3">
        <v>3.7174760488069301E-2</v>
      </c>
      <c r="G1646">
        <v>-4593133</v>
      </c>
      <c r="H1646">
        <v>13051797</v>
      </c>
      <c r="K1646">
        <f t="shared" si="555"/>
        <v>136.17276796285006</v>
      </c>
      <c r="L1646">
        <f t="shared" si="556"/>
        <v>91.683980220745539</v>
      </c>
      <c r="M1646">
        <f t="shared" si="557"/>
        <v>30.699715775350356</v>
      </c>
      <c r="N1646">
        <f t="shared" si="558"/>
        <v>0.12639515283078689</v>
      </c>
      <c r="O1646">
        <f t="shared" si="559"/>
        <v>111.34699260876286</v>
      </c>
      <c r="P1646">
        <f t="shared" si="560"/>
        <v>111.29711374674127</v>
      </c>
      <c r="Q1646">
        <f t="shared" si="561"/>
        <v>-1.4787760979391464</v>
      </c>
      <c r="R1646">
        <f t="shared" si="562"/>
        <v>112.82576870670201</v>
      </c>
      <c r="S1646">
        <f t="shared" si="563"/>
        <v>31.685566507309787</v>
      </c>
      <c r="T1646">
        <f t="shared" si="564"/>
        <v>13.130583489287792</v>
      </c>
      <c r="U1646">
        <f t="shared" si="565"/>
        <v>0.4890935839539865</v>
      </c>
      <c r="V1646" s="6">
        <f t="shared" si="567"/>
        <v>79170.000000321306</v>
      </c>
      <c r="W1646">
        <f t="shared" si="572"/>
        <v>13.132133210838756</v>
      </c>
      <c r="X1646">
        <f t="shared" si="573"/>
        <v>31.666591141729729</v>
      </c>
      <c r="Y1646">
        <f t="shared" si="568"/>
        <v>-1.4809740997917611</v>
      </c>
      <c r="Z1646">
        <f t="shared" si="569"/>
        <v>3.9205133903733844E-7</v>
      </c>
      <c r="AA1646">
        <f t="shared" si="571"/>
        <v>-2.6021536360606629E-8</v>
      </c>
      <c r="AB1646">
        <f t="shared" si="570"/>
        <v>1.0011719935378485</v>
      </c>
      <c r="AC1646">
        <f t="shared" si="566"/>
        <v>2.0961590204034857</v>
      </c>
      <c r="AD1646">
        <f t="shared" si="574"/>
        <v>6.4742133189840701E-12</v>
      </c>
      <c r="AE1646">
        <f t="shared" si="575"/>
        <v>6.2891461961025536E-5</v>
      </c>
      <c r="AF1646">
        <f t="shared" si="576"/>
        <v>1.0247698760936012E-8</v>
      </c>
      <c r="AG1646">
        <f t="shared" si="577"/>
        <v>6.4742133189840696E-10</v>
      </c>
      <c r="AH1646">
        <f t="shared" si="578"/>
        <v>1.0247698760936012E-4</v>
      </c>
    </row>
    <row r="1647" spans="1:34">
      <c r="A1647" s="4">
        <v>43251.456342592595</v>
      </c>
      <c r="B1647" s="3">
        <v>-2.1233654721254402E-3</v>
      </c>
      <c r="C1647">
        <v>2.8846688948397099</v>
      </c>
      <c r="D1647" s="3">
        <v>3.7399885393224398E-2</v>
      </c>
      <c r="E1647" s="3">
        <v>3.72769675405107E-2</v>
      </c>
      <c r="F1647" s="3">
        <v>3.7168781213094901E-2</v>
      </c>
      <c r="G1647">
        <v>-4592909</v>
      </c>
      <c r="H1647">
        <v>13051797</v>
      </c>
      <c r="K1647">
        <f t="shared" si="555"/>
        <v>136.24776865286802</v>
      </c>
      <c r="L1647">
        <f t="shared" si="556"/>
        <v>91.766840613299323</v>
      </c>
      <c r="M1647">
        <f t="shared" si="557"/>
        <v>30.727460976794603</v>
      </c>
      <c r="N1647">
        <f t="shared" si="558"/>
        <v>0.1264272314831954</v>
      </c>
      <c r="O1647">
        <f t="shared" si="559"/>
        <v>111.32441829483965</v>
      </c>
      <c r="P1647">
        <f t="shared" si="560"/>
        <v>111.27728862917787</v>
      </c>
      <c r="Q1647">
        <f t="shared" si="561"/>
        <v>-1.4833293672018044</v>
      </c>
      <c r="R1647">
        <f t="shared" si="562"/>
        <v>112.80774766204145</v>
      </c>
      <c r="S1647">
        <f t="shared" si="563"/>
        <v>31.716347221595807</v>
      </c>
      <c r="T1647">
        <f t="shared" si="564"/>
        <v>13.133960189541318</v>
      </c>
      <c r="U1647">
        <f t="shared" si="565"/>
        <v>0.48903570141160946</v>
      </c>
      <c r="V1647" s="6">
        <f t="shared" si="567"/>
        <v>79230.000000516884</v>
      </c>
      <c r="W1647">
        <f t="shared" si="572"/>
        <v>13.132004797000256</v>
      </c>
      <c r="X1647">
        <f t="shared" si="573"/>
        <v>31.667439784316379</v>
      </c>
      <c r="Y1647">
        <f t="shared" si="568"/>
        <v>-1.4806117109073114</v>
      </c>
      <c r="Z1647">
        <f t="shared" si="569"/>
        <v>-4.7425565456271437E-8</v>
      </c>
      <c r="AA1647">
        <f t="shared" si="571"/>
        <v>-3.7313337658555784E-8</v>
      </c>
      <c r="AB1647">
        <f t="shared" si="570"/>
        <v>1.0011580734817773</v>
      </c>
      <c r="AC1647">
        <f t="shared" si="566"/>
        <v>2.0960775406263679</v>
      </c>
      <c r="AD1647">
        <f t="shared" si="574"/>
        <v>9.285548655324439E-12</v>
      </c>
      <c r="AE1647">
        <f t="shared" si="575"/>
        <v>1.1358229087100127E-5</v>
      </c>
      <c r="AF1647">
        <f t="shared" si="576"/>
        <v>8.138192944953599E-8</v>
      </c>
      <c r="AG1647">
        <f t="shared" si="577"/>
        <v>9.2855486553244388E-10</v>
      </c>
      <c r="AH1647">
        <f t="shared" si="578"/>
        <v>8.1381929449535987E-4</v>
      </c>
    </row>
    <row r="1648" spans="1:34">
      <c r="A1648" s="4">
        <v>43251.457037037035</v>
      </c>
      <c r="B1648" s="3">
        <v>-2.1206183722824799E-3</v>
      </c>
      <c r="C1648">
        <v>2.8845452158857401</v>
      </c>
      <c r="D1648" s="3">
        <v>3.7401609763255697E-2</v>
      </c>
      <c r="E1648" s="3">
        <v>3.7275076679579799E-2</v>
      </c>
      <c r="F1648" s="3">
        <v>3.7169305292973201E-2</v>
      </c>
      <c r="G1648">
        <v>-4593008</v>
      </c>
      <c r="H1648">
        <v>13051797</v>
      </c>
      <c r="K1648">
        <f t="shared" si="555"/>
        <v>136.07276704282529</v>
      </c>
      <c r="L1648">
        <f t="shared" si="556"/>
        <v>91.591150105026287</v>
      </c>
      <c r="M1648">
        <f t="shared" si="557"/>
        <v>30.668632284416471</v>
      </c>
      <c r="N1648">
        <f t="shared" si="558"/>
        <v>0.12638974631633559</v>
      </c>
      <c r="O1648">
        <f t="shared" si="559"/>
        <v>111.3295975282556</v>
      </c>
      <c r="P1648">
        <f t="shared" si="560"/>
        <v>111.27162939454119</v>
      </c>
      <c r="Q1648">
        <f t="shared" si="561"/>
        <v>-1.4797296675809832</v>
      </c>
      <c r="R1648">
        <f t="shared" si="562"/>
        <v>112.80932719583659</v>
      </c>
      <c r="S1648">
        <f t="shared" si="563"/>
        <v>31.655118729470459</v>
      </c>
      <c r="T1648">
        <f t="shared" si="564"/>
        <v>13.130014382503443</v>
      </c>
      <c r="U1648">
        <f t="shared" si="565"/>
        <v>0.48910333943865758</v>
      </c>
      <c r="V1648" s="6">
        <f t="shared" si="567"/>
        <v>79290.000000083819</v>
      </c>
      <c r="W1648">
        <f t="shared" si="572"/>
        <v>13.132130292342454</v>
      </c>
      <c r="X1648">
        <f t="shared" si="573"/>
        <v>31.666218467347218</v>
      </c>
      <c r="Y1648">
        <f t="shared" si="568"/>
        <v>-1.4812387513136827</v>
      </c>
      <c r="Z1648">
        <f t="shared" si="569"/>
        <v>5.0587269817595182E-8</v>
      </c>
      <c r="AA1648">
        <f t="shared" si="571"/>
        <v>2.3274175267263932E-8</v>
      </c>
      <c r="AB1648">
        <f t="shared" si="570"/>
        <v>1.0011826284099978</v>
      </c>
      <c r="AC1648">
        <f t="shared" si="566"/>
        <v>2.0961727529501921</v>
      </c>
      <c r="AD1648">
        <f t="shared" si="574"/>
        <v>-5.7896673814858977E-12</v>
      </c>
      <c r="AE1648">
        <f t="shared" si="575"/>
        <v>-6.5163546149942246E-5</v>
      </c>
      <c r="AF1648">
        <f t="shared" si="576"/>
        <v>8.8446355015276276E-9</v>
      </c>
      <c r="AG1648" t="str">
        <f t="shared" si="577"/>
        <v>NaN</v>
      </c>
      <c r="AH1648">
        <f t="shared" si="578"/>
        <v>8.8446355015276277E-5</v>
      </c>
    </row>
    <row r="1649" spans="1:34">
      <c r="A1649" s="4">
        <v>43251.457731481481</v>
      </c>
      <c r="B1649" s="3">
        <v>-2.1204875580042399E-3</v>
      </c>
      <c r="C1649">
        <v>2.8846879223710902</v>
      </c>
      <c r="D1649" s="3">
        <v>3.7396472329783097E-2</v>
      </c>
      <c r="E1649" s="3">
        <v>3.7270831161640698E-2</v>
      </c>
      <c r="F1649" s="3">
        <v>3.7164493286818499E-2</v>
      </c>
      <c r="G1649">
        <v>-4593359</v>
      </c>
      <c r="H1649">
        <v>13051797</v>
      </c>
      <c r="K1649">
        <f t="shared" si="555"/>
        <v>136.06443363282301</v>
      </c>
      <c r="L1649">
        <f t="shared" si="556"/>
        <v>91.589142033319789</v>
      </c>
      <c r="M1649">
        <f t="shared" si="557"/>
        <v>30.667959896170483</v>
      </c>
      <c r="N1649">
        <f t="shared" si="558"/>
        <v>0.12643299843194317</v>
      </c>
      <c r="O1649">
        <f t="shared" si="559"/>
        <v>111.31416698456106</v>
      </c>
      <c r="P1649">
        <f t="shared" si="560"/>
        <v>111.25892281111193</v>
      </c>
      <c r="Q1649">
        <f t="shared" si="561"/>
        <v>-1.4806572191582603</v>
      </c>
      <c r="R1649">
        <f t="shared" si="562"/>
        <v>112.79482420371932</v>
      </c>
      <c r="S1649">
        <f t="shared" si="563"/>
        <v>31.655064708942657</v>
      </c>
      <c r="T1649">
        <f t="shared" si="564"/>
        <v>13.134567236777928</v>
      </c>
      <c r="U1649">
        <f t="shared" si="565"/>
        <v>0.48902529556129409</v>
      </c>
      <c r="V1649" s="6">
        <f t="shared" si="567"/>
        <v>79350.000000279397</v>
      </c>
      <c r="W1649">
        <f t="shared" si="572"/>
        <v>13.131850116694796</v>
      </c>
      <c r="X1649">
        <f t="shared" si="573"/>
        <v>31.67088258061904</v>
      </c>
      <c r="Y1649">
        <f t="shared" si="568"/>
        <v>-1.4805714799162406</v>
      </c>
      <c r="Z1649">
        <f t="shared" si="569"/>
        <v>8.8527721701553216E-8</v>
      </c>
      <c r="AA1649">
        <f t="shared" si="571"/>
        <v>4.8358771817775277E-8</v>
      </c>
      <c r="AB1649">
        <f t="shared" si="570"/>
        <v>1.0011590863944297</v>
      </c>
      <c r="AC1649">
        <f t="shared" si="566"/>
        <v>2.0960628925765485</v>
      </c>
      <c r="AD1649">
        <f t="shared" si="574"/>
        <v>-1.2034484723920073E-11</v>
      </c>
      <c r="AE1649">
        <f t="shared" si="575"/>
        <v>-7.2882964263538724E-5</v>
      </c>
      <c r="AF1649">
        <f t="shared" si="576"/>
        <v>1.6437376703378146E-8</v>
      </c>
      <c r="AG1649" t="str">
        <f t="shared" si="577"/>
        <v>NaN</v>
      </c>
      <c r="AH1649">
        <f t="shared" si="578"/>
        <v>1.6437376703378145E-4</v>
      </c>
    </row>
    <row r="1650" spans="1:34">
      <c r="A1650" s="4">
        <v>43251.458425925928</v>
      </c>
      <c r="B1650" s="3">
        <v>-2.1193459061214499E-3</v>
      </c>
      <c r="C1650">
        <v>2.8845785140656499</v>
      </c>
      <c r="D1650" s="3">
        <v>3.7390942453475899E-2</v>
      </c>
      <c r="E1650" s="3">
        <v>3.7266894841086501E-2</v>
      </c>
      <c r="F1650" s="3">
        <v>3.7159204844410897E-2</v>
      </c>
      <c r="G1650">
        <v>-4592945</v>
      </c>
      <c r="H1650">
        <v>13051797</v>
      </c>
      <c r="K1650">
        <f t="shared" si="555"/>
        <v>135.991705690987</v>
      </c>
      <c r="L1650">
        <f t="shared" si="556"/>
        <v>91.523365700897884</v>
      </c>
      <c r="M1650">
        <f t="shared" si="557"/>
        <v>30.645935168347414</v>
      </c>
      <c r="N1650">
        <f t="shared" si="558"/>
        <v>0.12639983847664246</v>
      </c>
      <c r="O1650">
        <f t="shared" si="559"/>
        <v>111.29755771877907</v>
      </c>
      <c r="P1650">
        <f t="shared" si="560"/>
        <v>111.24714163712005</v>
      </c>
      <c r="Q1650">
        <f t="shared" si="561"/>
        <v>-1.4813275530094785</v>
      </c>
      <c r="R1650">
        <f t="shared" si="562"/>
        <v>112.77888527178855</v>
      </c>
      <c r="S1650">
        <f t="shared" si="563"/>
        <v>31.633486870353732</v>
      </c>
      <c r="T1650">
        <f t="shared" si="564"/>
        <v>13.131076715167325</v>
      </c>
      <c r="U1650">
        <f t="shared" si="565"/>
        <v>0.48908512920060909</v>
      </c>
      <c r="V1650" s="6">
        <f t="shared" si="567"/>
        <v>79410.000000474975</v>
      </c>
      <c r="W1650">
        <f t="shared" si="572"/>
        <v>13.13174213233061</v>
      </c>
      <c r="X1650">
        <f t="shared" si="573"/>
        <v>31.673942885606557</v>
      </c>
      <c r="Y1650">
        <f t="shared" si="568"/>
        <v>-1.4826097291185079</v>
      </c>
      <c r="Z1650">
        <f t="shared" si="569"/>
        <v>-2.1815760109387483E-7</v>
      </c>
      <c r="AA1650">
        <f t="shared" si="571"/>
        <v>-1.6607346812199133E-8</v>
      </c>
      <c r="AB1650">
        <f t="shared" si="570"/>
        <v>1.0012320422110852</v>
      </c>
      <c r="AC1650">
        <f t="shared" si="566"/>
        <v>2.0961471188630125</v>
      </c>
      <c r="AD1650">
        <f t="shared" si="574"/>
        <v>4.1273612012350329E-12</v>
      </c>
      <c r="AE1650">
        <f t="shared" si="575"/>
        <v>-6.6299393943152957E-5</v>
      </c>
      <c r="AF1650">
        <f t="shared" si="576"/>
        <v>-6.1971777773032183E-9</v>
      </c>
      <c r="AG1650">
        <f t="shared" si="577"/>
        <v>4.1273612012350328E-10</v>
      </c>
      <c r="AH1650" t="str">
        <f t="shared" si="578"/>
        <v>NaN</v>
      </c>
    </row>
    <row r="1651" spans="1:34">
      <c r="A1651" s="4">
        <v>43251.459120370368</v>
      </c>
      <c r="B1651" s="3">
        <v>-2.1207729709749401E-3</v>
      </c>
      <c r="C1651">
        <v>2.8846058661420102</v>
      </c>
      <c r="D1651">
        <v>3.7385769343382003E-2</v>
      </c>
      <c r="E1651" s="3">
        <v>3.7262815814046897E-2</v>
      </c>
      <c r="F1651" s="3">
        <v>3.7155548196169501E-2</v>
      </c>
      <c r="G1651">
        <v>-4592914</v>
      </c>
      <c r="H1651">
        <v>13051797</v>
      </c>
      <c r="K1651">
        <f t="shared" si="555"/>
        <v>136.0826156182822</v>
      </c>
      <c r="L1651">
        <f t="shared" si="556"/>
        <v>91.619082259026854</v>
      </c>
      <c r="M1651">
        <f t="shared" si="557"/>
        <v>30.677985163586271</v>
      </c>
      <c r="N1651">
        <f t="shared" si="558"/>
        <v>0.1264081284654677</v>
      </c>
      <c r="O1651">
        <f t="shared" si="559"/>
        <v>111.28202001853123</v>
      </c>
      <c r="P1651">
        <f t="shared" si="560"/>
        <v>111.23493335107995</v>
      </c>
      <c r="Q1651">
        <f t="shared" si="561"/>
        <v>-1.4858444151877848</v>
      </c>
      <c r="R1651">
        <f t="shared" si="562"/>
        <v>112.76786443371901</v>
      </c>
      <c r="S1651">
        <f t="shared" si="563"/>
        <v>31.668548107044796</v>
      </c>
      <c r="T1651">
        <f t="shared" si="564"/>
        <v>13.131949345569982</v>
      </c>
      <c r="U1651">
        <f t="shared" si="565"/>
        <v>0.48907017079078019</v>
      </c>
      <c r="V1651" s="6">
        <f t="shared" si="567"/>
        <v>79470.00000004191</v>
      </c>
      <c r="W1651">
        <f t="shared" si="572"/>
        <v>13.131651658944406</v>
      </c>
      <c r="X1651">
        <f t="shared" si="573"/>
        <v>31.675224077794141</v>
      </c>
      <c r="Y1651">
        <f t="shared" si="568"/>
        <v>-1.481422612714302</v>
      </c>
      <c r="Z1651">
        <f t="shared" si="569"/>
        <v>9.8012835273274497E-8</v>
      </c>
      <c r="AA1651">
        <f t="shared" si="571"/>
        <v>-1.7059018825746622E-8</v>
      </c>
      <c r="AB1651">
        <f t="shared" si="570"/>
        <v>1.001188730098272</v>
      </c>
      <c r="AC1651">
        <f t="shared" si="566"/>
        <v>2.096126062291396</v>
      </c>
      <c r="AD1651">
        <f t="shared" si="574"/>
        <v>4.2429682713141816E-12</v>
      </c>
      <c r="AE1651">
        <f t="shared" si="575"/>
        <v>8.4186790209320325E-5</v>
      </c>
      <c r="AF1651">
        <f t="shared" si="576"/>
        <v>5.0171474945562072E-9</v>
      </c>
      <c r="AG1651">
        <f t="shared" si="577"/>
        <v>4.2429682713141815E-10</v>
      </c>
      <c r="AH1651">
        <f t="shared" si="578"/>
        <v>5.0171474945562077E-5</v>
      </c>
    </row>
    <row r="1652" spans="1:34">
      <c r="A1652" s="4">
        <v>43251.459814814814</v>
      </c>
      <c r="B1652" s="3">
        <v>-2.12071350993938E-3</v>
      </c>
      <c r="C1652">
        <v>2.8846153799077001</v>
      </c>
      <c r="D1652" s="3">
        <v>3.7379347551541299E-2</v>
      </c>
      <c r="E1652" s="3">
        <v>3.7254324778168701E-2</v>
      </c>
      <c r="F1652" s="3">
        <v>3.7146245778330901E-2</v>
      </c>
      <c r="G1652">
        <v>-4592908</v>
      </c>
      <c r="H1652">
        <v>13051797</v>
      </c>
      <c r="K1652">
        <f t="shared" si="555"/>
        <v>136.07882770464502</v>
      </c>
      <c r="L1652">
        <f t="shared" si="556"/>
        <v>91.627522288976209</v>
      </c>
      <c r="M1652">
        <f t="shared" si="557"/>
        <v>30.680811246397649</v>
      </c>
      <c r="N1652">
        <f t="shared" si="558"/>
        <v>0.1264110119398415</v>
      </c>
      <c r="O1652">
        <f t="shared" si="559"/>
        <v>111.26273183891318</v>
      </c>
      <c r="P1652">
        <f t="shared" si="560"/>
        <v>111.20952018422145</v>
      </c>
      <c r="Q1652">
        <f t="shared" si="561"/>
        <v>-1.4770958699456429</v>
      </c>
      <c r="R1652">
        <f t="shared" si="562"/>
        <v>112.73982770885883</v>
      </c>
      <c r="S1652">
        <f t="shared" si="563"/>
        <v>31.665541826361412</v>
      </c>
      <c r="T1652">
        <f t="shared" si="564"/>
        <v>13.132252869188276</v>
      </c>
      <c r="U1652">
        <f t="shared" si="565"/>
        <v>0.48906496786562265</v>
      </c>
      <c r="V1652" s="6">
        <f t="shared" si="567"/>
        <v>79530.000000237487</v>
      </c>
      <c r="W1652">
        <f t="shared" si="572"/>
        <v>13.131931834592068</v>
      </c>
      <c r="X1652">
        <f t="shared" si="573"/>
        <v>31.677211092741643</v>
      </c>
      <c r="Y1652">
        <f t="shared" si="568"/>
        <v>-1.4801999073363465</v>
      </c>
      <c r="Z1652">
        <f t="shared" si="569"/>
        <v>-2.5084596555188182E-8</v>
      </c>
      <c r="AA1652">
        <f t="shared" si="571"/>
        <v>-2.0672395241352577E-8</v>
      </c>
      <c r="AB1652">
        <f t="shared" si="570"/>
        <v>1.0011454413208716</v>
      </c>
      <c r="AC1652">
        <f t="shared" si="566"/>
        <v>2.0961187382664868</v>
      </c>
      <c r="AD1652">
        <f t="shared" si="574"/>
        <v>5.1459269267207933E-12</v>
      </c>
      <c r="AE1652">
        <f t="shared" si="575"/>
        <v>6.7101286131020522E-5</v>
      </c>
      <c r="AF1652">
        <f t="shared" si="576"/>
        <v>7.6342048003441136E-9</v>
      </c>
      <c r="AG1652">
        <f t="shared" si="577"/>
        <v>5.1459269267207934E-10</v>
      </c>
      <c r="AH1652">
        <f t="shared" si="578"/>
        <v>7.6342048003441142E-5</v>
      </c>
    </row>
    <row r="1653" spans="1:34">
      <c r="A1653" s="4">
        <v>43251.460520833331</v>
      </c>
      <c r="B1653" s="3">
        <v>-2.1219978683075201E-3</v>
      </c>
      <c r="C1653">
        <v>2.8845963523763198</v>
      </c>
      <c r="D1653" s="3">
        <v>3.73762555776921E-2</v>
      </c>
      <c r="E1653" s="3">
        <v>3.7251720384811102E-2</v>
      </c>
      <c r="F1653" s="3">
        <v>3.7143351428094301E-2</v>
      </c>
      <c r="G1653">
        <v>-4593102</v>
      </c>
      <c r="H1653">
        <v>13051797</v>
      </c>
      <c r="K1653">
        <f t="shared" si="555"/>
        <v>136.16064663921063</v>
      </c>
      <c r="L1653">
        <f t="shared" si="556"/>
        <v>91.713145820586035</v>
      </c>
      <c r="M1653">
        <f t="shared" si="557"/>
        <v>30.709481664913234</v>
      </c>
      <c r="N1653">
        <f t="shared" si="558"/>
        <v>0.12640524499109376</v>
      </c>
      <c r="O1653">
        <f t="shared" si="559"/>
        <v>111.2534449376157</v>
      </c>
      <c r="P1653">
        <f t="shared" si="560"/>
        <v>111.20172538934467</v>
      </c>
      <c r="Q1653">
        <f t="shared" si="561"/>
        <v>-1.4776594368756122</v>
      </c>
      <c r="R1653">
        <f t="shared" si="562"/>
        <v>112.73110437449131</v>
      </c>
      <c r="S1653">
        <f t="shared" si="563"/>
        <v>31.694587956163641</v>
      </c>
      <c r="T1653">
        <f t="shared" si="564"/>
        <v>13.131645821951674</v>
      </c>
      <c r="U1653">
        <f t="shared" si="565"/>
        <v>0.48907537371593773</v>
      </c>
      <c r="V1653" s="6">
        <f t="shared" si="567"/>
        <v>79591.000000038184</v>
      </c>
      <c r="W1653">
        <f t="shared" si="572"/>
        <v>13.131966856548011</v>
      </c>
      <c r="X1653">
        <f t="shared" si="573"/>
        <v>31.682036994505683</v>
      </c>
      <c r="Y1653">
        <f t="shared" si="568"/>
        <v>-1.4798128076634782</v>
      </c>
      <c r="Z1653">
        <f t="shared" si="569"/>
        <v>-6.2711491372482374E-8</v>
      </c>
      <c r="AA1653">
        <f t="shared" si="571"/>
        <v>-2.3834099535281633E-8</v>
      </c>
      <c r="AB1653">
        <f t="shared" si="570"/>
        <v>1.0011306294579845</v>
      </c>
      <c r="AC1653">
        <f t="shared" si="566"/>
        <v>2.0961333863163061</v>
      </c>
      <c r="AD1653">
        <f t="shared" si="574"/>
        <v>5.9345554158880234E-12</v>
      </c>
      <c r="AE1653">
        <f t="shared" si="575"/>
        <v>-1.1106507661155429E-4</v>
      </c>
      <c r="AF1653">
        <f t="shared" si="576"/>
        <v>-5.3191434772734771E-9</v>
      </c>
      <c r="AG1653">
        <f t="shared" si="577"/>
        <v>5.9345554158880232E-10</v>
      </c>
      <c r="AH1653" t="str">
        <f t="shared" si="578"/>
        <v>NaN</v>
      </c>
    </row>
    <row r="1654" spans="1:34">
      <c r="A1654" s="4">
        <v>43251.461215277777</v>
      </c>
      <c r="B1654" s="3">
        <v>-2.1204280969686802E-3</v>
      </c>
      <c r="C1654">
        <v>2.8845915954934802</v>
      </c>
      <c r="D1654" s="3">
        <v>3.7373056573978797E-2</v>
      </c>
      <c r="E1654">
        <v>3.7249805739465999E-2</v>
      </c>
      <c r="F1654">
        <v>3.7142493842838999E-2</v>
      </c>
      <c r="G1654">
        <v>-4593175</v>
      </c>
      <c r="H1654">
        <v>13051797</v>
      </c>
      <c r="K1654">
        <f t="shared" si="555"/>
        <v>136.06064571918586</v>
      </c>
      <c r="L1654">
        <f t="shared" si="556"/>
        <v>91.61427218857439</v>
      </c>
      <c r="M1654">
        <f t="shared" si="557"/>
        <v>30.676374546383631</v>
      </c>
      <c r="N1654">
        <f t="shared" si="558"/>
        <v>0.12640380325390846</v>
      </c>
      <c r="O1654">
        <f t="shared" si="559"/>
        <v>111.24383656665763</v>
      </c>
      <c r="P1654">
        <f t="shared" si="560"/>
        <v>111.19599496936672</v>
      </c>
      <c r="Q1654">
        <f t="shared" si="561"/>
        <v>-1.4846831161691796</v>
      </c>
      <c r="R1654">
        <f t="shared" si="562"/>
        <v>112.72851968282681</v>
      </c>
      <c r="S1654">
        <f t="shared" si="563"/>
        <v>31.666163290496417</v>
      </c>
      <c r="T1654">
        <f t="shared" si="564"/>
        <v>13.131494060142693</v>
      </c>
      <c r="U1654">
        <f t="shared" si="565"/>
        <v>0.48907797517851365</v>
      </c>
      <c r="V1654" s="6">
        <f t="shared" si="567"/>
        <v>79651.000000233762</v>
      </c>
      <c r="W1654">
        <f t="shared" si="572"/>
        <v>13.131639984959076</v>
      </c>
      <c r="X1654">
        <f t="shared" si="573"/>
        <v>31.681022300712495</v>
      </c>
      <c r="Y1654">
        <f t="shared" si="568"/>
        <v>-1.4801068212997184</v>
      </c>
      <c r="Z1654">
        <f t="shared" si="569"/>
        <v>-5.0587269551103886E-8</v>
      </c>
      <c r="AA1654">
        <f t="shared" si="571"/>
        <v>2.0429761484512697E-8</v>
      </c>
      <c r="AB1654">
        <f t="shared" si="570"/>
        <v>1.0011423336671765</v>
      </c>
      <c r="AC1654">
        <f t="shared" si="566"/>
        <v>2.0961370483287567</v>
      </c>
      <c r="AD1654">
        <f t="shared" si="574"/>
        <v>-5.0858929830935345E-12</v>
      </c>
      <c r="AE1654">
        <f t="shared" si="575"/>
        <v>-9.9062122129976811E-6</v>
      </c>
      <c r="AF1654">
        <f t="shared" si="576"/>
        <v>5.1108204777875065E-8</v>
      </c>
      <c r="AG1654" t="str">
        <f t="shared" si="577"/>
        <v>NaN</v>
      </c>
      <c r="AH1654">
        <f t="shared" si="578"/>
        <v>5.1108204777875063E-4</v>
      </c>
    </row>
    <row r="1655" spans="1:34">
      <c r="A1655" s="4">
        <v>43251.461909722224</v>
      </c>
      <c r="B1655" s="3">
        <v>-2.12281843059827E-3</v>
      </c>
      <c r="C1655">
        <v>2.88457732484494</v>
      </c>
      <c r="D1655" s="3">
        <v>3.7366444506824303E-2</v>
      </c>
      <c r="E1655" s="3">
        <v>3.7242111481464203E-2</v>
      </c>
      <c r="F1655" s="3">
        <v>3.71336797721597E-2</v>
      </c>
      <c r="G1655">
        <v>-4592899</v>
      </c>
      <c r="H1655">
        <v>13051797</v>
      </c>
      <c r="K1655">
        <f t="shared" si="555"/>
        <v>136.21291984740492</v>
      </c>
      <c r="L1655">
        <f t="shared" si="556"/>
        <v>91.778132332483594</v>
      </c>
      <c r="M1655">
        <f t="shared" si="557"/>
        <v>30.731241927062445</v>
      </c>
      <c r="N1655">
        <f t="shared" si="558"/>
        <v>0.12639947804234614</v>
      </c>
      <c r="O1655">
        <f t="shared" si="559"/>
        <v>111.22397688542131</v>
      </c>
      <c r="P1655">
        <f t="shared" si="560"/>
        <v>111.17296651144275</v>
      </c>
      <c r="Q1655">
        <f t="shared" si="561"/>
        <v>-1.4779779108543636</v>
      </c>
      <c r="R1655">
        <f t="shared" si="562"/>
        <v>112.70195479627567</v>
      </c>
      <c r="S1655">
        <f t="shared" si="563"/>
        <v>31.716560534298686</v>
      </c>
      <c r="T1655">
        <f t="shared" si="564"/>
        <v>13.131038774715082</v>
      </c>
      <c r="U1655">
        <f t="shared" si="565"/>
        <v>0.48908577956625277</v>
      </c>
      <c r="V1655" s="6">
        <f t="shared" si="567"/>
        <v>79711.00000042934</v>
      </c>
      <c r="W1655">
        <f t="shared" si="572"/>
        <v>13.131981449029645</v>
      </c>
      <c r="X1655">
        <f t="shared" si="573"/>
        <v>31.679900496237209</v>
      </c>
      <c r="Y1655">
        <f t="shared" si="568"/>
        <v>-1.4825624592421083</v>
      </c>
      <c r="Z1655">
        <f t="shared" si="569"/>
        <v>2.5293634908353501E-8</v>
      </c>
      <c r="AA1655">
        <f t="shared" si="571"/>
        <v>-3.0571851682726513E-9</v>
      </c>
      <c r="AB1655">
        <f t="shared" si="570"/>
        <v>1.0012266719827001</v>
      </c>
      <c r="AC1655">
        <f t="shared" si="566"/>
        <v>2.096148034366125</v>
      </c>
      <c r="AD1655">
        <f t="shared" si="574"/>
        <v>7.5981524423597302E-13</v>
      </c>
      <c r="AE1655">
        <f t="shared" si="575"/>
        <v>-2.9399886751153972E-4</v>
      </c>
      <c r="AF1655">
        <f t="shared" si="576"/>
        <v>-2.5727250850257427E-10</v>
      </c>
      <c r="AG1655">
        <f t="shared" si="577"/>
        <v>7.5981524423597298E-11</v>
      </c>
      <c r="AH1655" t="str">
        <f t="shared" si="578"/>
        <v>NaN</v>
      </c>
    </row>
    <row r="1656" spans="1:34">
      <c r="A1656" s="4">
        <v>43251.462604166663</v>
      </c>
      <c r="B1656" s="3">
        <v>-2.12190273065062E-3</v>
      </c>
      <c r="C1656">
        <v>2.8846011092591701</v>
      </c>
      <c r="D1656" s="3">
        <v>3.7362508186270099E-2</v>
      </c>
      <c r="E1656" s="3">
        <v>3.7240256297154703E-2</v>
      </c>
      <c r="F1656" s="3">
        <v>3.7132095621618601E-2</v>
      </c>
      <c r="G1656">
        <v>-4592896</v>
      </c>
      <c r="H1656">
        <v>13051797</v>
      </c>
      <c r="K1656">
        <f t="shared" si="555"/>
        <v>136.15458597739089</v>
      </c>
      <c r="L1656">
        <f t="shared" si="556"/>
        <v>91.721880813938313</v>
      </c>
      <c r="M1656">
        <f t="shared" si="557"/>
        <v>30.712406514080655</v>
      </c>
      <c r="N1656">
        <f t="shared" si="558"/>
        <v>0.12640668672828229</v>
      </c>
      <c r="O1656">
        <f t="shared" si="559"/>
        <v>111.21215394569249</v>
      </c>
      <c r="P1656">
        <f t="shared" si="560"/>
        <v>111.16741405481827</v>
      </c>
      <c r="Q1656">
        <f t="shared" si="561"/>
        <v>-1.4850263507027819</v>
      </c>
      <c r="R1656">
        <f t="shared" si="562"/>
        <v>112.69718029639527</v>
      </c>
      <c r="S1656">
        <f t="shared" si="563"/>
        <v>31.702424081215842</v>
      </c>
      <c r="T1656">
        <f t="shared" si="564"/>
        <v>13.131797583760992</v>
      </c>
      <c r="U1656">
        <f t="shared" si="565"/>
        <v>0.4890727722533561</v>
      </c>
      <c r="V1656" s="6">
        <f t="shared" si="567"/>
        <v>79770.999999996275</v>
      </c>
      <c r="W1656">
        <f t="shared" si="572"/>
        <v>13.131780072782878</v>
      </c>
      <c r="X1656">
        <f t="shared" si="573"/>
        <v>31.680331208899126</v>
      </c>
      <c r="Y1656">
        <f t="shared" si="568"/>
        <v>-1.4818100271874879</v>
      </c>
      <c r="Z1656">
        <f t="shared" si="569"/>
        <v>6.639579164404987E-8</v>
      </c>
      <c r="AA1656">
        <f t="shared" si="571"/>
        <v>-3.741412373506874E-8</v>
      </c>
      <c r="AB1656">
        <f t="shared" si="570"/>
        <v>1.0012009502580745</v>
      </c>
      <c r="AC1656">
        <f t="shared" si="566"/>
        <v>2.096129724303847</v>
      </c>
      <c r="AD1656">
        <f t="shared" si="574"/>
        <v>9.303331857175385E-12</v>
      </c>
      <c r="AE1656">
        <f t="shared" si="575"/>
        <v>-1.4644618478694912E-3</v>
      </c>
      <c r="AF1656">
        <f t="shared" si="576"/>
        <v>-6.3239945488242171E-10</v>
      </c>
      <c r="AG1656">
        <f t="shared" si="577"/>
        <v>9.303331857175385E-10</v>
      </c>
      <c r="AH1656" t="str">
        <f t="shared" si="578"/>
        <v>NaN</v>
      </c>
    </row>
    <row r="1657" spans="1:34">
      <c r="A1657" s="4">
        <v>43251.46329861111</v>
      </c>
      <c r="B1657" s="3">
        <v>-2.1208562164247301E-3</v>
      </c>
      <c r="C1657">
        <v>2.88460229847988</v>
      </c>
      <c r="D1657" s="3">
        <v>3.7359083230621801E-2</v>
      </c>
      <c r="E1657" s="3">
        <v>3.7234250732562903E-2</v>
      </c>
      <c r="F1657" s="3">
        <v>3.7127819606248502E-2</v>
      </c>
      <c r="G1657">
        <v>-4593046</v>
      </c>
      <c r="H1657">
        <v>13051797</v>
      </c>
      <c r="K1657">
        <f t="shared" si="555"/>
        <v>136.08791869737462</v>
      </c>
      <c r="L1657">
        <f t="shared" si="556"/>
        <v>91.660834317209563</v>
      </c>
      <c r="M1657">
        <f t="shared" si="557"/>
        <v>30.691965537433031</v>
      </c>
      <c r="N1657">
        <f t="shared" si="558"/>
        <v>0.12640704716257858</v>
      </c>
      <c r="O1657">
        <f t="shared" si="559"/>
        <v>111.20186691656309</v>
      </c>
      <c r="P1657">
        <f t="shared" si="560"/>
        <v>111.1494397561296</v>
      </c>
      <c r="Q1657">
        <f t="shared" si="561"/>
        <v>-1.482425820005318</v>
      </c>
      <c r="R1657">
        <f t="shared" si="562"/>
        <v>112.68429273656841</v>
      </c>
      <c r="S1657">
        <f t="shared" si="563"/>
        <v>31.680249417436578</v>
      </c>
      <c r="T1657">
        <f t="shared" si="564"/>
        <v>13.131835524213233</v>
      </c>
      <c r="U1657">
        <f t="shared" si="565"/>
        <v>0.4890721218877121</v>
      </c>
      <c r="V1657" s="6">
        <f t="shared" si="567"/>
        <v>79831.000000191852</v>
      </c>
      <c r="W1657">
        <f t="shared" si="572"/>
        <v>13.131534919091187</v>
      </c>
      <c r="X1657">
        <f t="shared" si="573"/>
        <v>31.680342731671317</v>
      </c>
      <c r="Y1657">
        <f t="shared" si="568"/>
        <v>-1.4840331084255591</v>
      </c>
      <c r="Z1657">
        <f t="shared" si="569"/>
        <v>9.1689426044685453E-8</v>
      </c>
      <c r="AA1657">
        <f t="shared" si="571"/>
        <v>1.2195145419669775E-8</v>
      </c>
      <c r="AB1657">
        <f t="shared" si="570"/>
        <v>1.0012802762793127</v>
      </c>
      <c r="AC1657">
        <f t="shared" si="566"/>
        <v>2.0961288088007346</v>
      </c>
      <c r="AD1657">
        <f t="shared" si="574"/>
        <v>-3.0278800572870749E-12</v>
      </c>
      <c r="AE1657">
        <f t="shared" si="575"/>
        <v>1.9383875746623785E-2</v>
      </c>
      <c r="AF1657">
        <f t="shared" si="576"/>
        <v>-1.5549953200159009E-11</v>
      </c>
      <c r="AG1657" t="str">
        <f t="shared" si="577"/>
        <v>NaN</v>
      </c>
      <c r="AH1657" t="str">
        <f t="shared" si="578"/>
        <v>NaN</v>
      </c>
    </row>
    <row r="1658" spans="1:34">
      <c r="A1658" s="4">
        <v>43251.463993055557</v>
      </c>
      <c r="B1658" s="3">
        <v>-2.1199405164770702E-3</v>
      </c>
      <c r="C1658">
        <v>2.8846355966597899</v>
      </c>
      <c r="D1658" s="3">
        <v>3.7354040934806099E-2</v>
      </c>
      <c r="E1658" s="3">
        <v>3.7230932806778597E-2</v>
      </c>
      <c r="F1658" s="3">
        <v>3.7123531679972101E-2</v>
      </c>
      <c r="G1658">
        <v>-4593237</v>
      </c>
      <c r="H1658">
        <v>13051797</v>
      </c>
      <c r="K1658">
        <f t="shared" si="555"/>
        <v>136.02958482735997</v>
      </c>
      <c r="L1658">
        <f t="shared" si="556"/>
        <v>91.608136887260358</v>
      </c>
      <c r="M1658">
        <f t="shared" si="557"/>
        <v>30.674320185239146</v>
      </c>
      <c r="N1658">
        <f t="shared" si="558"/>
        <v>0.12641713932288545</v>
      </c>
      <c r="O1658">
        <f t="shared" si="559"/>
        <v>111.1867221236777</v>
      </c>
      <c r="P1658">
        <f t="shared" si="560"/>
        <v>111.1395094010127</v>
      </c>
      <c r="Q1658">
        <f t="shared" si="561"/>
        <v>-1.4846471545685773</v>
      </c>
      <c r="R1658">
        <f t="shared" si="562"/>
        <v>112.67136927824627</v>
      </c>
      <c r="S1658">
        <f t="shared" si="563"/>
        <v>31.66408495495153</v>
      </c>
      <c r="T1658">
        <f t="shared" si="564"/>
        <v>13.132897856877115</v>
      </c>
      <c r="U1658">
        <f t="shared" si="565"/>
        <v>0.48905391164966361</v>
      </c>
      <c r="V1658" s="6">
        <f t="shared" si="567"/>
        <v>79891.00000038743</v>
      </c>
      <c r="W1658">
        <f t="shared" si="572"/>
        <v>13.131161351560975</v>
      </c>
      <c r="X1658">
        <f t="shared" si="573"/>
        <v>31.680284913758008</v>
      </c>
      <c r="Y1658">
        <f t="shared" si="568"/>
        <v>-1.4832793690947881</v>
      </c>
      <c r="Z1658">
        <f t="shared" si="569"/>
        <v>-6.6395791296222937E-8</v>
      </c>
      <c r="AA1658">
        <f t="shared" si="571"/>
        <v>4.6070549135737322E-8</v>
      </c>
      <c r="AB1658">
        <f t="shared" si="570"/>
        <v>1.0012544556414666</v>
      </c>
      <c r="AC1658">
        <f t="shared" si="566"/>
        <v>2.096103174713555</v>
      </c>
      <c r="AD1658">
        <f t="shared" si="574"/>
        <v>-1.1444330618645634E-11</v>
      </c>
      <c r="AE1658">
        <f t="shared" si="575"/>
        <v>-2.3005185765468509E-4</v>
      </c>
      <c r="AF1658">
        <f t="shared" si="576"/>
        <v>4.9521716231141837E-9</v>
      </c>
      <c r="AG1658" t="str">
        <f t="shared" si="577"/>
        <v>NaN</v>
      </c>
      <c r="AH1658">
        <f t="shared" si="578"/>
        <v>4.9521716231141835E-5</v>
      </c>
    </row>
    <row r="1659" spans="1:34">
      <c r="A1659" s="4">
        <v>43251.464687500003</v>
      </c>
      <c r="B1659" s="3">
        <v>-2.1238649448241599E-3</v>
      </c>
      <c r="C1659">
        <v>2.88457732484494</v>
      </c>
      <c r="D1659" s="3">
        <v>3.7350651655779103E-2</v>
      </c>
      <c r="E1659" s="3">
        <v>3.7227174869331102E-2</v>
      </c>
      <c r="F1659" s="3">
        <v>3.71195296154474E-2</v>
      </c>
      <c r="G1659">
        <v>-4593089</v>
      </c>
      <c r="H1659">
        <v>13051797</v>
      </c>
      <c r="K1659">
        <f t="shared" si="555"/>
        <v>136.27958712742119</v>
      </c>
      <c r="L1659">
        <f t="shared" si="556"/>
        <v>91.863399864716101</v>
      </c>
      <c r="M1659">
        <f t="shared" si="557"/>
        <v>30.759793141768665</v>
      </c>
      <c r="N1659">
        <f t="shared" si="558"/>
        <v>0.12639947804234614</v>
      </c>
      <c r="O1659">
        <f t="shared" si="559"/>
        <v>111.17654225110164</v>
      </c>
      <c r="P1659">
        <f t="shared" si="560"/>
        <v>111.12826211708094</v>
      </c>
      <c r="Q1659">
        <f t="shared" si="561"/>
        <v>-1.4827651327104689</v>
      </c>
      <c r="R1659">
        <f t="shared" si="562"/>
        <v>112.65930738381211</v>
      </c>
      <c r="S1659">
        <f t="shared" si="563"/>
        <v>31.74830323024231</v>
      </c>
      <c r="T1659">
        <f t="shared" si="564"/>
        <v>13.131038774715082</v>
      </c>
      <c r="U1659">
        <f t="shared" si="565"/>
        <v>0.48908577956625277</v>
      </c>
      <c r="V1659" s="6">
        <f t="shared" si="567"/>
        <v>79951.000000583008</v>
      </c>
      <c r="W1659">
        <f t="shared" si="572"/>
        <v>13.130977486292197</v>
      </c>
      <c r="X1659">
        <f t="shared" si="573"/>
        <v>31.683857104166556</v>
      </c>
      <c r="Y1659">
        <f t="shared" si="568"/>
        <v>-1.4820184998430175</v>
      </c>
      <c r="Z1659">
        <f t="shared" si="569"/>
        <v>-2.6558316652276081E-7</v>
      </c>
      <c r="AA1659">
        <f t="shared" si="571"/>
        <v>-3.5682092261812144E-8</v>
      </c>
      <c r="AB1659">
        <f t="shared" si="570"/>
        <v>1.0012062866486695</v>
      </c>
      <c r="AC1659">
        <f t="shared" si="566"/>
        <v>2.096148034366125</v>
      </c>
      <c r="AD1659">
        <f t="shared" si="574"/>
        <v>8.8714772759462539E-12</v>
      </c>
      <c r="AE1659">
        <f t="shared" si="575"/>
        <v>1.3774142477830756E-4</v>
      </c>
      <c r="AF1659">
        <f t="shared" si="576"/>
        <v>6.4115407884875308E-9</v>
      </c>
      <c r="AG1659">
        <f t="shared" si="577"/>
        <v>8.8714772759462537E-10</v>
      </c>
      <c r="AH1659">
        <f t="shared" si="578"/>
        <v>6.4115407884875308E-5</v>
      </c>
    </row>
    <row r="1660" spans="1:34">
      <c r="A1660" s="4">
        <v>43251.465381944443</v>
      </c>
      <c r="B1660" s="3">
        <v>-2.1217600241652699E-3</v>
      </c>
      <c r="C1660">
        <v>2.8845357021200502</v>
      </c>
      <c r="D1660" s="3">
        <v>3.7346322892390198E-2</v>
      </c>
      <c r="E1660" s="3">
        <v>3.7222548800764303E-2</v>
      </c>
      <c r="F1660" s="3">
        <v>3.71138481131311E-2</v>
      </c>
      <c r="G1660">
        <v>-4592902</v>
      </c>
      <c r="H1660">
        <v>13051797</v>
      </c>
      <c r="K1660">
        <f t="shared" si="555"/>
        <v>136.1454949846613</v>
      </c>
      <c r="L1660">
        <f t="shared" si="556"/>
        <v>91.736776005043012</v>
      </c>
      <c r="M1660">
        <f t="shared" si="557"/>
        <v>30.717394060784372</v>
      </c>
      <c r="N1660">
        <f t="shared" si="558"/>
        <v>0.12638686284196179</v>
      </c>
      <c r="O1660">
        <f t="shared" si="559"/>
        <v>111.16354058928508</v>
      </c>
      <c r="P1660">
        <f t="shared" si="560"/>
        <v>111.11441656818991</v>
      </c>
      <c r="Q1660">
        <f t="shared" si="561"/>
        <v>-1.4786432122500059</v>
      </c>
      <c r="R1660">
        <f t="shared" si="562"/>
        <v>112.64218380153508</v>
      </c>
      <c r="S1660">
        <f t="shared" si="563"/>
        <v>31.703156202284376</v>
      </c>
      <c r="T1660">
        <f t="shared" si="564"/>
        <v>13.129710858885149</v>
      </c>
      <c r="U1660">
        <f t="shared" si="565"/>
        <v>0.48910854236381512</v>
      </c>
      <c r="V1660" s="6">
        <f t="shared" si="567"/>
        <v>80011.000000149943</v>
      </c>
      <c r="W1660">
        <f t="shared" si="572"/>
        <v>13.131050448700437</v>
      </c>
      <c r="X1660">
        <f t="shared" si="573"/>
        <v>31.679117138702242</v>
      </c>
      <c r="Y1660">
        <f t="shared" si="568"/>
        <v>-1.4795175207614761</v>
      </c>
      <c r="Z1660">
        <f t="shared" si="569"/>
        <v>2.8455339271068723E-7</v>
      </c>
      <c r="AA1660">
        <f t="shared" si="571"/>
        <v>-1.0298122800129409E-7</v>
      </c>
      <c r="AB1660">
        <f t="shared" si="570"/>
        <v>1.0011199017371821</v>
      </c>
      <c r="AC1660">
        <f t="shared" si="566"/>
        <v>2.0961800769751013</v>
      </c>
      <c r="AD1660">
        <f t="shared" si="574"/>
        <v>2.564742981588831E-11</v>
      </c>
      <c r="AE1660">
        <f t="shared" si="575"/>
        <v>-2.6460340402913303E-5</v>
      </c>
      <c r="AF1660">
        <f t="shared" si="576"/>
        <v>-9.6489367396868982E-8</v>
      </c>
      <c r="AG1660">
        <f t="shared" si="577"/>
        <v>2.5647429815888312E-9</v>
      </c>
      <c r="AH1660" t="str">
        <f t="shared" si="578"/>
        <v>NaN</v>
      </c>
    </row>
    <row r="1661" spans="1:34">
      <c r="A1661" s="4">
        <v>43251.46607638889</v>
      </c>
      <c r="B1661" s="3">
        <v>-2.1187750801800599E-3</v>
      </c>
      <c r="C1661">
        <v>2.8846843547089498</v>
      </c>
      <c r="D1661" s="3">
        <v>3.7342148727693703E-2</v>
      </c>
      <c r="E1661" s="3">
        <v>3.7217613534812698E-2</v>
      </c>
      <c r="F1661" s="3">
        <v>3.71091909487586E-2</v>
      </c>
      <c r="G1661">
        <v>-4592902</v>
      </c>
      <c r="H1661">
        <v>13051797</v>
      </c>
      <c r="K1661">
        <f t="shared" si="555"/>
        <v>135.9553417200693</v>
      </c>
      <c r="L1661">
        <f t="shared" si="556"/>
        <v>91.552744540633313</v>
      </c>
      <c r="M1661">
        <f t="shared" si="557"/>
        <v>30.65577245974244</v>
      </c>
      <c r="N1661">
        <f t="shared" si="558"/>
        <v>0.12643191712905097</v>
      </c>
      <c r="O1661">
        <f t="shared" si="559"/>
        <v>111.15100327253325</v>
      </c>
      <c r="P1661">
        <f t="shared" si="560"/>
        <v>111.09964560986181</v>
      </c>
      <c r="Q1661">
        <f t="shared" si="561"/>
        <v>-1.4771442173239535</v>
      </c>
      <c r="R1661">
        <f t="shared" si="562"/>
        <v>112.6281474898572</v>
      </c>
      <c r="S1661">
        <f t="shared" si="563"/>
        <v>31.640535271291743</v>
      </c>
      <c r="T1661">
        <f t="shared" si="564"/>
        <v>13.134453415420852</v>
      </c>
      <c r="U1661">
        <f t="shared" si="565"/>
        <v>0.48902724665823172</v>
      </c>
      <c r="V1661" s="6">
        <f t="shared" si="567"/>
        <v>80071.000000345521</v>
      </c>
      <c r="W1661">
        <f t="shared" si="572"/>
        <v>13.131073796671076</v>
      </c>
      <c r="X1661">
        <f t="shared" si="573"/>
        <v>31.678578018841179</v>
      </c>
      <c r="Y1661">
        <f t="shared" si="568"/>
        <v>-1.4773751074636294</v>
      </c>
      <c r="Z1661">
        <f t="shared" si="569"/>
        <v>1.8654055646136893E-7</v>
      </c>
      <c r="AA1661">
        <f t="shared" si="571"/>
        <v>-9.2786877780534097E-8</v>
      </c>
      <c r="AB1661">
        <f t="shared" si="570"/>
        <v>1.0010466311370394</v>
      </c>
      <c r="AC1661">
        <f t="shared" si="566"/>
        <v>2.0960656390858947</v>
      </c>
      <c r="AD1661">
        <f t="shared" si="574"/>
        <v>2.3140778745944869E-11</v>
      </c>
      <c r="AE1661">
        <f t="shared" si="575"/>
        <v>-1.3590317145144635E-2</v>
      </c>
      <c r="AF1661">
        <f t="shared" si="576"/>
        <v>-1.6950379045074355E-10</v>
      </c>
      <c r="AG1661">
        <f t="shared" si="577"/>
        <v>2.3140778745944868E-9</v>
      </c>
      <c r="AH1661" t="str">
        <f t="shared" si="578"/>
        <v>NaN</v>
      </c>
    </row>
    <row r="1662" spans="1:34">
      <c r="A1662" s="4">
        <v>43251.466770833336</v>
      </c>
      <c r="B1662" s="3">
        <v>-2.11966699571349E-3</v>
      </c>
      <c r="C1662">
        <v>2.8846058661420102</v>
      </c>
      <c r="D1662" s="3">
        <v>3.7338676203216903E-2</v>
      </c>
      <c r="E1662" s="3">
        <v>3.7212999358453097E-2</v>
      </c>
      <c r="F1662" s="3">
        <v>3.71054628350794E-2</v>
      </c>
      <c r="G1662">
        <v>-4592897</v>
      </c>
      <c r="H1662">
        <v>13051797</v>
      </c>
      <c r="K1662">
        <f t="shared" si="555"/>
        <v>136.01216042462872</v>
      </c>
      <c r="L1662">
        <f t="shared" si="556"/>
        <v>91.614463816694069</v>
      </c>
      <c r="M1662">
        <f t="shared" si="557"/>
        <v>30.67643871166959</v>
      </c>
      <c r="N1662">
        <f t="shared" si="558"/>
        <v>0.1264081284654677</v>
      </c>
      <c r="O1662">
        <f t="shared" si="559"/>
        <v>111.14057336799911</v>
      </c>
      <c r="P1662">
        <f t="shared" si="560"/>
        <v>111.08583565364172</v>
      </c>
      <c r="Q1662">
        <f t="shared" si="561"/>
        <v>-1.4763378928169288</v>
      </c>
      <c r="R1662">
        <f t="shared" si="562"/>
        <v>112.61691126081604</v>
      </c>
      <c r="S1662">
        <f t="shared" si="563"/>
        <v>31.660663973547543</v>
      </c>
      <c r="T1662">
        <f t="shared" si="564"/>
        <v>13.131949345569982</v>
      </c>
      <c r="U1662">
        <f t="shared" si="565"/>
        <v>0.48907017079078019</v>
      </c>
      <c r="V1662" s="6">
        <f t="shared" si="567"/>
        <v>80131.000000541098</v>
      </c>
      <c r="W1662">
        <f t="shared" si="572"/>
        <v>13.131365646304042</v>
      </c>
      <c r="X1662">
        <f t="shared" si="573"/>
        <v>31.679083500379548</v>
      </c>
      <c r="Y1662">
        <f t="shared" si="568"/>
        <v>-1.4768832464932256</v>
      </c>
      <c r="Z1662">
        <f t="shared" si="569"/>
        <v>-5.4697485487449276E-7</v>
      </c>
      <c r="AA1662">
        <f t="shared" si="571"/>
        <v>-1.8350577231902769E-8</v>
      </c>
      <c r="AB1662">
        <f t="shared" si="570"/>
        <v>1.0010284984694044</v>
      </c>
      <c r="AC1662">
        <f t="shared" si="566"/>
        <v>2.096126062291396</v>
      </c>
      <c r="AD1662">
        <f t="shared" si="574"/>
        <v>4.5782370023585896E-12</v>
      </c>
      <c r="AE1662">
        <f t="shared" si="575"/>
        <v>-5.80189386030394E-5</v>
      </c>
      <c r="AF1662">
        <f t="shared" si="576"/>
        <v>-7.8552412482762299E-9</v>
      </c>
      <c r="AG1662">
        <f t="shared" si="577"/>
        <v>4.5782370023585894E-10</v>
      </c>
      <c r="AH1662" t="str">
        <f t="shared" si="578"/>
        <v>NaN</v>
      </c>
    </row>
    <row r="1663" spans="1:34">
      <c r="A1663" s="4">
        <v>43251.467465277776</v>
      </c>
      <c r="B1663" s="3">
        <v>-2.1182874996884499E-3</v>
      </c>
      <c r="C1663">
        <v>2.8844786195259098</v>
      </c>
      <c r="D1663" s="3">
        <v>3.7334192841135497E-2</v>
      </c>
      <c r="E1663" s="3">
        <v>3.7207861924980497E-2</v>
      </c>
      <c r="F1663" s="3">
        <v>3.7101270196053499E-2</v>
      </c>
      <c r="G1663">
        <v>-4592889</v>
      </c>
      <c r="H1663">
        <v>13051797</v>
      </c>
      <c r="K1663">
        <f t="shared" si="555"/>
        <v>135.92428082824341</v>
      </c>
      <c r="L1663">
        <f t="shared" si="556"/>
        <v>91.53209540615066</v>
      </c>
      <c r="M1663">
        <f t="shared" si="557"/>
        <v>30.648858246833072</v>
      </c>
      <c r="N1663">
        <f t="shared" si="558"/>
        <v>0.12636956199571867</v>
      </c>
      <c r="O1663">
        <f t="shared" si="559"/>
        <v>111.12710736111755</v>
      </c>
      <c r="P1663">
        <f t="shared" si="560"/>
        <v>111.07045961991199</v>
      </c>
      <c r="Q1663">
        <f t="shared" si="561"/>
        <v>-1.4771676293387941</v>
      </c>
      <c r="R1663">
        <f t="shared" si="562"/>
        <v>112.60427499045635</v>
      </c>
      <c r="S1663">
        <f t="shared" si="563"/>
        <v>31.633636666392267</v>
      </c>
      <c r="T1663">
        <f t="shared" si="564"/>
        <v>13.127889717175348</v>
      </c>
      <c r="U1663">
        <f t="shared" si="565"/>
        <v>0.48913975991476061</v>
      </c>
      <c r="V1663" s="6">
        <f t="shared" si="567"/>
        <v>80191.000000108033</v>
      </c>
      <c r="W1663">
        <f t="shared" si="572"/>
        <v>13.13119053652424</v>
      </c>
      <c r="X1663">
        <f t="shared" si="573"/>
        <v>31.675659715850209</v>
      </c>
      <c r="Y1663">
        <f t="shared" si="568"/>
        <v>-1.4790905190421455</v>
      </c>
      <c r="Z1663">
        <f t="shared" si="569"/>
        <v>-4.0469815853232374E-7</v>
      </c>
      <c r="AA1663">
        <f t="shared" si="571"/>
        <v>4.2625149658949127E-8</v>
      </c>
      <c r="AB1663">
        <f t="shared" si="570"/>
        <v>1.0011075215215759</v>
      </c>
      <c r="AC1663">
        <f t="shared" si="566"/>
        <v>2.0962240211245589</v>
      </c>
      <c r="AD1663">
        <f t="shared" si="574"/>
        <v>-1.0619062191780012E-11</v>
      </c>
      <c r="AE1663">
        <f t="shared" si="575"/>
        <v>1.031295365877915E-5</v>
      </c>
      <c r="AF1663">
        <f t="shared" si="576"/>
        <v>-1.0250242358143265E-7</v>
      </c>
      <c r="AG1663" t="str">
        <f t="shared" si="577"/>
        <v>NaN</v>
      </c>
      <c r="AH1663" t="str">
        <f t="shared" si="578"/>
        <v>NaN</v>
      </c>
    </row>
    <row r="1664" spans="1:34">
      <c r="A1664" s="4">
        <v>43251.468159722222</v>
      </c>
      <c r="B1664" s="3">
        <v>-2.11957185805659E-3</v>
      </c>
      <c r="C1664">
        <v>2.8844536458909702</v>
      </c>
      <c r="D1664" s="3">
        <v>3.7326605612997797E-2</v>
      </c>
      <c r="E1664" s="3">
        <v>3.72030931499285E-2</v>
      </c>
      <c r="F1664" s="3">
        <v>3.7095898377301602E-2</v>
      </c>
      <c r="G1664">
        <v>-4592897</v>
      </c>
      <c r="H1664">
        <v>13051797</v>
      </c>
      <c r="K1664">
        <f t="shared" si="555"/>
        <v>136.00609976280901</v>
      </c>
      <c r="L1664">
        <f t="shared" si="556"/>
        <v>91.620975547576137</v>
      </c>
      <c r="M1664">
        <f t="shared" si="557"/>
        <v>30.678619117524612</v>
      </c>
      <c r="N1664">
        <f t="shared" si="558"/>
        <v>0.12636199287548633</v>
      </c>
      <c r="O1664">
        <f t="shared" si="559"/>
        <v>111.10431873408741</v>
      </c>
      <c r="P1664">
        <f t="shared" si="560"/>
        <v>111.05618695897337</v>
      </c>
      <c r="Q1664">
        <f t="shared" si="561"/>
        <v>-1.4837660349707136</v>
      </c>
      <c r="R1664">
        <f t="shared" si="562"/>
        <v>112.58808476905813</v>
      </c>
      <c r="S1664">
        <f t="shared" si="563"/>
        <v>31.667796474171755</v>
      </c>
      <c r="T1664">
        <f t="shared" si="564"/>
        <v>13.127092967677205</v>
      </c>
      <c r="U1664">
        <f t="shared" si="565"/>
        <v>0.48915341759330122</v>
      </c>
      <c r="V1664" s="6">
        <f t="shared" si="567"/>
        <v>80251.000000303611</v>
      </c>
      <c r="W1664">
        <f t="shared" si="572"/>
        <v>13.13133062434807</v>
      </c>
      <c r="X1664">
        <f t="shared" si="573"/>
        <v>31.674158136188957</v>
      </c>
      <c r="Y1664">
        <f t="shared" si="568"/>
        <v>-1.4805270568636264</v>
      </c>
      <c r="Z1664">
        <f t="shared" si="569"/>
        <v>1.6304987759000535E-7</v>
      </c>
      <c r="AA1664">
        <f t="shared" si="571"/>
        <v>2.8623316048608219E-8</v>
      </c>
      <c r="AB1664">
        <f t="shared" si="570"/>
        <v>1.0011570815730912</v>
      </c>
      <c r="AC1664">
        <f t="shared" si="566"/>
        <v>2.0962432466899488</v>
      </c>
      <c r="AD1664">
        <f t="shared" si="574"/>
        <v>-7.1239781894774696E-12</v>
      </c>
      <c r="AE1664">
        <f t="shared" si="575"/>
        <v>-3.4279807103639173E-5</v>
      </c>
      <c r="AF1664">
        <f t="shared" si="576"/>
        <v>2.0687844716311464E-8</v>
      </c>
      <c r="AG1664" t="str">
        <f t="shared" si="577"/>
        <v>NaN</v>
      </c>
      <c r="AH1664">
        <f t="shared" si="578"/>
        <v>2.0687844716311464E-4</v>
      </c>
    </row>
    <row r="1665" spans="1:34">
      <c r="A1665" s="4">
        <v>43251.468865740739</v>
      </c>
      <c r="B1665" s="3">
        <v>-2.12167677871548E-3</v>
      </c>
      <c r="C1665">
        <v>2.8845404590028898</v>
      </c>
      <c r="D1665" s="3">
        <v>3.7324536368960298E-2</v>
      </c>
      <c r="E1665" s="3">
        <v>3.7200631463056202E-2</v>
      </c>
      <c r="F1665" s="3">
        <v>3.7092801541657498E-2</v>
      </c>
      <c r="G1665">
        <v>-4592897</v>
      </c>
      <c r="H1665">
        <v>13051797</v>
      </c>
      <c r="K1665">
        <f t="shared" si="555"/>
        <v>136.14019190556891</v>
      </c>
      <c r="L1665">
        <f t="shared" si="556"/>
        <v>91.759138452605569</v>
      </c>
      <c r="M1665">
        <f t="shared" si="557"/>
        <v>30.724881964151557</v>
      </c>
      <c r="N1665">
        <f t="shared" si="558"/>
        <v>0.12638830457914707</v>
      </c>
      <c r="O1665">
        <f t="shared" si="559"/>
        <v>111.09810365398845</v>
      </c>
      <c r="P1665">
        <f t="shared" si="560"/>
        <v>111.0488192761445</v>
      </c>
      <c r="Q1665">
        <f t="shared" si="561"/>
        <v>-1.4806475062813718</v>
      </c>
      <c r="R1665">
        <f t="shared" si="562"/>
        <v>112.57875116026982</v>
      </c>
      <c r="S1665">
        <f t="shared" si="563"/>
        <v>31.711980301672472</v>
      </c>
      <c r="T1665">
        <f t="shared" si="564"/>
        <v>13.129862620694126</v>
      </c>
      <c r="U1665">
        <f t="shared" si="565"/>
        <v>0.48910594090123921</v>
      </c>
      <c r="V1665" s="6">
        <f t="shared" si="567"/>
        <v>80312.000000104308</v>
      </c>
      <c r="W1665">
        <f t="shared" si="572"/>
        <v>13.131120492612325</v>
      </c>
      <c r="X1665">
        <f t="shared" si="573"/>
        <v>31.678623271186211</v>
      </c>
      <c r="Y1665">
        <f t="shared" si="568"/>
        <v>-1.481558002580788</v>
      </c>
      <c r="Z1665">
        <f t="shared" si="569"/>
        <v>4.5465831254419642E-7</v>
      </c>
      <c r="AA1665">
        <f t="shared" si="571"/>
        <v>-2.5125657992419607E-8</v>
      </c>
      <c r="AB1665">
        <f t="shared" si="570"/>
        <v>1.0011915376647431</v>
      </c>
      <c r="AC1665">
        <f t="shared" si="566"/>
        <v>2.0961764149626507</v>
      </c>
      <c r="AD1665">
        <f t="shared" si="574"/>
        <v>6.2489050081270098E-12</v>
      </c>
      <c r="AE1665">
        <f t="shared" si="575"/>
        <v>2.0205789060022183E-4</v>
      </c>
      <c r="AF1665">
        <f t="shared" si="576"/>
        <v>3.0786416747376321E-9</v>
      </c>
      <c r="AG1665">
        <f t="shared" si="577"/>
        <v>6.2489050081270098E-10</v>
      </c>
      <c r="AH1665">
        <f t="shared" si="578"/>
        <v>3.078641674737632E-5</v>
      </c>
    </row>
    <row r="1666" spans="1:34">
      <c r="A1666" s="4">
        <v>43251.469560185185</v>
      </c>
      <c r="B1666" s="3">
        <v>-2.1178950568537399E-3</v>
      </c>
      <c r="C1666">
        <v>2.8846260828940999</v>
      </c>
      <c r="D1666" s="3">
        <v>3.7320302743228201E-2</v>
      </c>
      <c r="E1666" s="3">
        <v>3.7195541598412103E-2</v>
      </c>
      <c r="F1666" s="3">
        <v>3.7088454060849499E-2</v>
      </c>
      <c r="G1666">
        <v>-4593137</v>
      </c>
      <c r="H1666">
        <v>13051797</v>
      </c>
      <c r="K1666">
        <f t="shared" si="555"/>
        <v>135.8992805982372</v>
      </c>
      <c r="L1666">
        <f t="shared" si="556"/>
        <v>91.523941869229091</v>
      </c>
      <c r="M1666">
        <f t="shared" si="557"/>
        <v>30.64612809413406</v>
      </c>
      <c r="N1666">
        <f t="shared" si="558"/>
        <v>0.12641425584851165</v>
      </c>
      <c r="O1666">
        <f t="shared" si="559"/>
        <v>111.08538774298077</v>
      </c>
      <c r="P1666">
        <f t="shared" si="560"/>
        <v>111.03358561309759</v>
      </c>
      <c r="Q1666">
        <f t="shared" si="561"/>
        <v>-1.4802604664902788</v>
      </c>
      <c r="R1666">
        <f t="shared" si="562"/>
        <v>112.56564820947105</v>
      </c>
      <c r="S1666">
        <f t="shared" si="563"/>
        <v>31.632968405127578</v>
      </c>
      <c r="T1666">
        <f t="shared" si="564"/>
        <v>13.132594333258821</v>
      </c>
      <c r="U1666">
        <f t="shared" si="565"/>
        <v>0.48905911457482115</v>
      </c>
      <c r="V1666" s="6">
        <f t="shared" si="567"/>
        <v>80372.000000299886</v>
      </c>
      <c r="W1666">
        <f t="shared" si="572"/>
        <v>13.131100063138014</v>
      </c>
      <c r="X1666">
        <f t="shared" si="573"/>
        <v>31.672503161160982</v>
      </c>
      <c r="Y1666">
        <f t="shared" si="568"/>
        <v>-1.480603163703023</v>
      </c>
      <c r="Z1666">
        <f t="shared" si="569"/>
        <v>1.6124692171320248E-7</v>
      </c>
      <c r="AA1666">
        <f t="shared" si="571"/>
        <v>3.9011773456404185E-8</v>
      </c>
      <c r="AB1666">
        <f t="shared" si="570"/>
        <v>1.0011611009674919</v>
      </c>
      <c r="AC1666">
        <f t="shared" si="566"/>
        <v>2.0961104987384647</v>
      </c>
      <c r="AD1666">
        <f t="shared" si="574"/>
        <v>-9.7084187675888903E-12</v>
      </c>
      <c r="AE1666">
        <f t="shared" si="575"/>
        <v>-2.9102675178252348E-5</v>
      </c>
      <c r="AF1666">
        <f t="shared" si="576"/>
        <v>3.3208298568977856E-8</v>
      </c>
      <c r="AG1666" t="str">
        <f t="shared" si="577"/>
        <v>NaN</v>
      </c>
      <c r="AH1666">
        <f t="shared" si="578"/>
        <v>3.3208298568977859E-4</v>
      </c>
    </row>
    <row r="1667" spans="1:34">
      <c r="A1667" s="4">
        <v>43251.470254629632</v>
      </c>
      <c r="B1667" s="3">
        <v>-2.1189534632867399E-3</v>
      </c>
      <c r="C1667">
        <v>2.8846011092591701</v>
      </c>
      <c r="D1667" s="3">
        <v>3.7312834437161699E-2</v>
      </c>
      <c r="E1667">
        <v>3.7188441950766003E-2</v>
      </c>
      <c r="F1667" s="3">
        <v>3.7081224140711098E-2</v>
      </c>
      <c r="G1667">
        <v>-4592970</v>
      </c>
      <c r="H1667">
        <v>13051797</v>
      </c>
      <c r="K1667">
        <f t="shared" si="555"/>
        <v>135.96670546098082</v>
      </c>
      <c r="L1667">
        <f t="shared" si="556"/>
        <v>91.600870396194367</v>
      </c>
      <c r="M1667">
        <f t="shared" si="557"/>
        <v>30.671887053410959</v>
      </c>
      <c r="N1667">
        <f t="shared" si="558"/>
        <v>0.12640668672828229</v>
      </c>
      <c r="O1667">
        <f t="shared" si="559"/>
        <v>111.06295630446229</v>
      </c>
      <c r="P1667">
        <f t="shared" si="560"/>
        <v>111.01233678870736</v>
      </c>
      <c r="Q1667">
        <f t="shared" si="561"/>
        <v>-1.4809015183374186</v>
      </c>
      <c r="R1667">
        <f t="shared" si="562"/>
        <v>112.54385782279971</v>
      </c>
      <c r="S1667">
        <f t="shared" si="563"/>
        <v>31.659154732302571</v>
      </c>
      <c r="T1667">
        <f t="shared" si="564"/>
        <v>13.131797583760992</v>
      </c>
      <c r="U1667">
        <f t="shared" si="565"/>
        <v>0.4890727722533561</v>
      </c>
      <c r="V1667" s="6">
        <f t="shared" si="567"/>
        <v>80432.000000495464</v>
      </c>
      <c r="W1667">
        <f t="shared" si="572"/>
        <v>13.131237232465518</v>
      </c>
      <c r="X1667">
        <f t="shared" si="573"/>
        <v>31.672805357847924</v>
      </c>
      <c r="Y1667">
        <f t="shared" si="568"/>
        <v>-1.4800299044890626</v>
      </c>
      <c r="Z1667">
        <f t="shared" si="569"/>
        <v>1.8654055743830091E-7</v>
      </c>
      <c r="AA1667">
        <f t="shared" si="571"/>
        <v>1.045042209863491E-7</v>
      </c>
      <c r="AB1667">
        <f t="shared" si="570"/>
        <v>1.0011397981514447</v>
      </c>
      <c r="AC1667">
        <f t="shared" si="566"/>
        <v>2.096129724303847</v>
      </c>
      <c r="AD1667">
        <f t="shared" si="574"/>
        <v>-2.6017095169349024E-11</v>
      </c>
      <c r="AE1667">
        <f t="shared" si="575"/>
        <v>1.660560597208488E-4</v>
      </c>
      <c r="AF1667">
        <f t="shared" si="576"/>
        <v>-1.5596785990082063E-8</v>
      </c>
      <c r="AG1667" t="str">
        <f t="shared" si="577"/>
        <v>NaN</v>
      </c>
      <c r="AH1667" t="str">
        <f t="shared" si="578"/>
        <v>NaN</v>
      </c>
    </row>
    <row r="1668" spans="1:34">
      <c r="A1668" s="4">
        <v>43251.470949074072</v>
      </c>
      <c r="B1668" s="3">
        <v>-2.12185516182217E-3</v>
      </c>
      <c r="C1668">
        <v>2.88469624691606</v>
      </c>
      <c r="D1668" s="3">
        <v>3.73057466817227E-2</v>
      </c>
      <c r="E1668" s="3">
        <v>3.71820201589253E-2</v>
      </c>
      <c r="F1668" s="3">
        <v>3.7073505873413501E-2</v>
      </c>
      <c r="G1668">
        <v>-4592914</v>
      </c>
      <c r="H1668">
        <v>13051797</v>
      </c>
      <c r="K1668">
        <f t="shared" si="555"/>
        <v>136.15155564648103</v>
      </c>
      <c r="L1668">
        <f t="shared" si="556"/>
        <v>91.795866173812485</v>
      </c>
      <c r="M1668">
        <f t="shared" si="557"/>
        <v>30.737179975204455</v>
      </c>
      <c r="N1668">
        <f t="shared" si="558"/>
        <v>0.12643552147201756</v>
      </c>
      <c r="O1668">
        <f t="shared" si="559"/>
        <v>111.04166786918016</v>
      </c>
      <c r="P1668">
        <f t="shared" si="560"/>
        <v>110.99311674654533</v>
      </c>
      <c r="Q1668">
        <f t="shared" si="561"/>
        <v>-1.4789277286394906</v>
      </c>
      <c r="R1668">
        <f t="shared" si="562"/>
        <v>112.52059559781965</v>
      </c>
      <c r="S1668">
        <f t="shared" si="563"/>
        <v>31.723131794297448</v>
      </c>
      <c r="T1668">
        <f t="shared" si="564"/>
        <v>13.13483281994365</v>
      </c>
      <c r="U1668">
        <f t="shared" si="565"/>
        <v>0.48902074300178622</v>
      </c>
      <c r="V1668" s="6">
        <f t="shared" si="567"/>
        <v>80492.000000062399</v>
      </c>
      <c r="W1668">
        <f t="shared" si="572"/>
        <v>13.131208047502229</v>
      </c>
      <c r="X1668">
        <f t="shared" si="573"/>
        <v>31.673446325049266</v>
      </c>
      <c r="Y1668">
        <f t="shared" si="568"/>
        <v>-1.4802629892052437</v>
      </c>
      <c r="Z1668">
        <f t="shared" si="569"/>
        <v>-1.8970226182582592E-7</v>
      </c>
      <c r="AA1668">
        <f t="shared" si="571"/>
        <v>4.716800029066362E-8</v>
      </c>
      <c r="AB1668">
        <f t="shared" si="570"/>
        <v>1.0011453889868616</v>
      </c>
      <c r="AC1668">
        <f t="shared" si="566"/>
        <v>2.0960564840547597</v>
      </c>
      <c r="AD1668">
        <f t="shared" si="574"/>
        <v>-1.1740561638507798E-11</v>
      </c>
      <c r="AE1668">
        <f t="shared" si="575"/>
        <v>-6.1013175159062543E-4</v>
      </c>
      <c r="AF1668">
        <f t="shared" si="576"/>
        <v>1.9155623056417004E-9</v>
      </c>
      <c r="AG1668" t="str">
        <f t="shared" si="577"/>
        <v>NaN</v>
      </c>
      <c r="AH1668">
        <f t="shared" si="578"/>
        <v>1.9155623056417005E-5</v>
      </c>
    </row>
    <row r="1669" spans="1:34">
      <c r="A1669" s="4">
        <v>43251.471643518518</v>
      </c>
      <c r="B1669" s="3">
        <v>-2.1186799425231598E-3</v>
      </c>
      <c r="C1669">
        <v>2.88452975601649</v>
      </c>
      <c r="D1669" s="3">
        <v>3.7302428755938297E-2</v>
      </c>
      <c r="E1669" s="3">
        <v>3.7177370305944299E-2</v>
      </c>
      <c r="F1669">
        <v>3.7070873563116002E-2</v>
      </c>
      <c r="G1669">
        <v>-4593350</v>
      </c>
      <c r="H1669">
        <v>13051797</v>
      </c>
      <c r="K1669">
        <f t="shared" si="555"/>
        <v>135.9492810582496</v>
      </c>
      <c r="L1669">
        <f t="shared" si="556"/>
        <v>91.597051733510185</v>
      </c>
      <c r="M1669">
        <f t="shared" si="557"/>
        <v>30.670608401908659</v>
      </c>
      <c r="N1669">
        <f t="shared" si="558"/>
        <v>0.12638506067047695</v>
      </c>
      <c r="O1669">
        <f t="shared" si="559"/>
        <v>111.03170230971072</v>
      </c>
      <c r="P1669">
        <f t="shared" si="560"/>
        <v>110.97920001231303</v>
      </c>
      <c r="Q1669">
        <f t="shared" si="561"/>
        <v>-1.4809597206388219</v>
      </c>
      <c r="R1669">
        <f t="shared" si="562"/>
        <v>112.51266203034955</v>
      </c>
      <c r="S1669">
        <f t="shared" si="563"/>
        <v>31.657914882334541</v>
      </c>
      <c r="T1669">
        <f t="shared" si="564"/>
        <v>13.129521156623587</v>
      </c>
      <c r="U1669">
        <f t="shared" si="565"/>
        <v>0.48911179419204071</v>
      </c>
      <c r="V1669" s="6">
        <f t="shared" si="567"/>
        <v>80552.000000257976</v>
      </c>
      <c r="W1669">
        <f t="shared" si="572"/>
        <v>13.131000834262808</v>
      </c>
      <c r="X1669">
        <f t="shared" si="573"/>
        <v>31.673367312875424</v>
      </c>
      <c r="Y1669">
        <f t="shared" si="568"/>
        <v>-1.4819497386291403</v>
      </c>
      <c r="Z1669">
        <f t="shared" si="569"/>
        <v>-9.8012834732726247E-8</v>
      </c>
      <c r="AA1669">
        <f t="shared" si="571"/>
        <v>-2.1053143668303323E-9</v>
      </c>
      <c r="AB1669">
        <f t="shared" si="570"/>
        <v>1.0012076578042175</v>
      </c>
      <c r="AC1669">
        <f t="shared" si="566"/>
        <v>2.0961846544906728</v>
      </c>
      <c r="AD1669">
        <f t="shared" si="574"/>
        <v>5.2346822450705486E-13</v>
      </c>
      <c r="AE1669">
        <f t="shared" si="575"/>
        <v>8.5788871790851354E-5</v>
      </c>
      <c r="AF1669">
        <f t="shared" si="576"/>
        <v>6.0742184115892438E-10</v>
      </c>
      <c r="AG1669">
        <f t="shared" si="577"/>
        <v>5.2346822450705486E-11</v>
      </c>
      <c r="AH1669">
        <f t="shared" si="578"/>
        <v>6.0742184115892429E-6</v>
      </c>
    </row>
    <row r="1670" spans="1:34">
      <c r="A1670" s="4">
        <v>43251.472337962965</v>
      </c>
      <c r="B1670" s="3">
        <v>-2.11860858928048E-3</v>
      </c>
      <c r="C1670">
        <v>2.88465938107402</v>
      </c>
      <c r="D1670">
        <v>3.7298480543176998E-2</v>
      </c>
      <c r="E1670" s="3">
        <v>3.7174218871059601E-2</v>
      </c>
      <c r="F1670" s="3">
        <v>3.70685985800083E-2</v>
      </c>
      <c r="G1670">
        <v>-4593321</v>
      </c>
      <c r="H1670">
        <v>13051797</v>
      </c>
      <c r="K1670">
        <f t="shared" si="555"/>
        <v>135.9447355618845</v>
      </c>
      <c r="L1670">
        <f t="shared" si="556"/>
        <v>91.595496681735284</v>
      </c>
      <c r="M1670">
        <f t="shared" si="557"/>
        <v>30.670087704100922</v>
      </c>
      <c r="N1670">
        <f t="shared" si="558"/>
        <v>0.1264243480088216</v>
      </c>
      <c r="O1670">
        <f t="shared" si="559"/>
        <v>111.01984365113081</v>
      </c>
      <c r="P1670">
        <f t="shared" si="560"/>
        <v>110.96976795458563</v>
      </c>
      <c r="Q1670">
        <f t="shared" si="561"/>
        <v>-1.4859617666091083</v>
      </c>
      <c r="R1670">
        <f t="shared" si="562"/>
        <v>112.50580541773992</v>
      </c>
      <c r="S1670">
        <f t="shared" si="563"/>
        <v>31.660728881840328</v>
      </c>
      <c r="T1670">
        <f t="shared" si="564"/>
        <v>13.133656665923024</v>
      </c>
      <c r="U1670">
        <f t="shared" si="565"/>
        <v>0.48904090433676695</v>
      </c>
      <c r="V1670" s="6">
        <f t="shared" si="567"/>
        <v>80612.000000453554</v>
      </c>
      <c r="W1670">
        <f t="shared" si="572"/>
        <v>13.131593289017749</v>
      </c>
      <c r="X1670">
        <f t="shared" si="573"/>
        <v>31.679959356019872</v>
      </c>
      <c r="Y1670">
        <f t="shared" si="568"/>
        <v>-1.4842306847212494</v>
      </c>
      <c r="Z1670">
        <f t="shared" si="569"/>
        <v>5.3748974177290599E-8</v>
      </c>
      <c r="AA1670">
        <f t="shared" si="571"/>
        <v>1.4154879621470015E-8</v>
      </c>
      <c r="AB1670">
        <f t="shared" si="570"/>
        <v>1.0012882440793864</v>
      </c>
      <c r="AC1670">
        <f t="shared" si="566"/>
        <v>2.0960848646512775</v>
      </c>
      <c r="AD1670">
        <f t="shared" si="574"/>
        <v>-3.5139125075070859E-12</v>
      </c>
      <c r="AE1670">
        <f t="shared" si="575"/>
        <v>9.4755097643279377E-5</v>
      </c>
      <c r="AF1670">
        <f t="shared" si="576"/>
        <v>-3.6916404530378001E-9</v>
      </c>
      <c r="AG1670" t="str">
        <f t="shared" si="577"/>
        <v>NaN</v>
      </c>
      <c r="AH1670" t="str">
        <f t="shared" si="578"/>
        <v>NaN</v>
      </c>
    </row>
    <row r="1671" spans="1:34">
      <c r="A1671" s="4">
        <v>43251.473032407404</v>
      </c>
      <c r="B1671" s="3">
        <v>-2.1214270423661201E-3</v>
      </c>
      <c r="C1671">
        <v>2.8845499727685802</v>
      </c>
      <c r="D1671" s="3">
        <v>3.7295329108292197E-2</v>
      </c>
      <c r="E1671" s="3">
        <v>3.7172506393235397E-2</v>
      </c>
      <c r="F1671" s="3">
        <v>3.7065394546207199E-2</v>
      </c>
      <c r="G1671">
        <v>-4593159</v>
      </c>
      <c r="H1671">
        <v>13051797</v>
      </c>
      <c r="K1671">
        <f t="shared" si="555"/>
        <v>136.1242826682923</v>
      </c>
      <c r="L1671">
        <f t="shared" si="556"/>
        <v>91.779255461414365</v>
      </c>
      <c r="M1671">
        <f t="shared" si="557"/>
        <v>30.731617998638644</v>
      </c>
      <c r="N1671">
        <f t="shared" si="558"/>
        <v>0.12639118805352104</v>
      </c>
      <c r="O1671">
        <f t="shared" si="559"/>
        <v>111.01037815557747</v>
      </c>
      <c r="P1671">
        <f t="shared" si="560"/>
        <v>110.96464261000904</v>
      </c>
      <c r="Q1671">
        <f t="shared" si="561"/>
        <v>-1.4857705669158179</v>
      </c>
      <c r="R1671">
        <f t="shared" si="562"/>
        <v>112.49614872249329</v>
      </c>
      <c r="S1671">
        <f t="shared" si="563"/>
        <v>31.722131709915857</v>
      </c>
      <c r="T1671">
        <f t="shared" si="564"/>
        <v>13.130166144312438</v>
      </c>
      <c r="U1671">
        <f t="shared" si="565"/>
        <v>0.48910073797608139</v>
      </c>
      <c r="V1671" s="6">
        <f t="shared" si="567"/>
        <v>80672.000000020489</v>
      </c>
      <c r="W1671">
        <f t="shared" si="572"/>
        <v>13.131712947367268</v>
      </c>
      <c r="X1671">
        <f t="shared" si="573"/>
        <v>31.684267335802684</v>
      </c>
      <c r="Y1671">
        <f t="shared" si="568"/>
        <v>-1.4845895693349529</v>
      </c>
      <c r="Z1671">
        <f t="shared" si="569"/>
        <v>-2.3830366727979293E-7</v>
      </c>
      <c r="AA1671">
        <f t="shared" si="571"/>
        <v>-3.914242236806702E-8</v>
      </c>
      <c r="AB1671">
        <f t="shared" si="570"/>
        <v>1.0012980989187574</v>
      </c>
      <c r="AC1671">
        <f t="shared" si="566"/>
        <v>2.0961690909377406</v>
      </c>
      <c r="AD1671">
        <f t="shared" si="574"/>
        <v>9.7150471831346132E-12</v>
      </c>
      <c r="AE1671">
        <f t="shared" si="575"/>
        <v>-2.5096141741158372E-4</v>
      </c>
      <c r="AF1671">
        <f t="shared" si="576"/>
        <v>-3.8536209257865574E-9</v>
      </c>
      <c r="AG1671">
        <f t="shared" si="577"/>
        <v>9.7150471831346139E-10</v>
      </c>
      <c r="AH1671" t="str">
        <f t="shared" si="578"/>
        <v>NaN</v>
      </c>
    </row>
    <row r="1672" spans="1:34">
      <c r="A1672" s="4">
        <v>43251.473738425928</v>
      </c>
      <c r="B1672" s="3">
        <v>-2.11896535549386E-3</v>
      </c>
      <c r="C1672">
        <v>2.88456900029996</v>
      </c>
      <c r="D1672" s="3">
        <v>3.72929030980413E-2</v>
      </c>
      <c r="E1672" s="3">
        <v>3.71688435934448E-2</v>
      </c>
      <c r="F1672" s="3">
        <v>3.70617378979659E-2</v>
      </c>
      <c r="G1672">
        <v>-4592928</v>
      </c>
      <c r="H1672">
        <v>13051797</v>
      </c>
      <c r="K1672">
        <f t="shared" si="555"/>
        <v>135.96746304370876</v>
      </c>
      <c r="L1672">
        <f t="shared" si="556"/>
        <v>91.627242467664487</v>
      </c>
      <c r="M1672">
        <f t="shared" si="557"/>
        <v>30.680717550261015</v>
      </c>
      <c r="N1672">
        <f t="shared" si="558"/>
        <v>0.12639695500226864</v>
      </c>
      <c r="O1672">
        <f t="shared" si="559"/>
        <v>111.0030915099441</v>
      </c>
      <c r="P1672">
        <f t="shared" si="560"/>
        <v>110.95368006744262</v>
      </c>
      <c r="Q1672">
        <f t="shared" si="561"/>
        <v>-1.4820363744799323</v>
      </c>
      <c r="R1672">
        <f t="shared" si="562"/>
        <v>112.48512788442403</v>
      </c>
      <c r="S1672">
        <f t="shared" si="563"/>
        <v>31.668741799914304</v>
      </c>
      <c r="T1672">
        <f t="shared" si="564"/>
        <v>13.130773191549027</v>
      </c>
      <c r="U1672">
        <f t="shared" si="565"/>
        <v>0.48909033212576664</v>
      </c>
      <c r="V1672" s="6">
        <f t="shared" si="567"/>
        <v>80733.000000449829</v>
      </c>
      <c r="W1672">
        <f t="shared" si="572"/>
        <v>13.132025226474546</v>
      </c>
      <c r="X1672">
        <f t="shared" si="573"/>
        <v>31.677463066661097</v>
      </c>
      <c r="Y1672">
        <f t="shared" si="568"/>
        <v>-1.4814888650732836</v>
      </c>
      <c r="Z1672">
        <f t="shared" si="569"/>
        <v>1.0974510994173879E-7</v>
      </c>
      <c r="AA1672">
        <f t="shared" si="571"/>
        <v>6.0247828272400241E-9</v>
      </c>
      <c r="AB1672">
        <f t="shared" si="570"/>
        <v>1.0011909546035265</v>
      </c>
      <c r="AC1672">
        <f t="shared" si="566"/>
        <v>2.0961544428879217</v>
      </c>
      <c r="AD1672">
        <f t="shared" si="574"/>
        <v>-1.4984546037120164E-12</v>
      </c>
      <c r="AE1672">
        <f t="shared" si="575"/>
        <v>-2.6244243282117926E-5</v>
      </c>
      <c r="AF1672">
        <f t="shared" si="576"/>
        <v>5.6838233436454684E-9</v>
      </c>
      <c r="AG1672" t="str">
        <f t="shared" si="577"/>
        <v>NaN</v>
      </c>
      <c r="AH1672">
        <f t="shared" si="578"/>
        <v>5.6838233436454689E-5</v>
      </c>
    </row>
    <row r="1673" spans="1:34">
      <c r="A1673" s="4">
        <v>43251.474432870367</v>
      </c>
      <c r="B1673" s="3">
        <v>-2.1208562164247301E-3</v>
      </c>
      <c r="C1673">
        <v>2.8845915954934802</v>
      </c>
      <c r="D1673" s="3">
        <v>3.72910598059389E-2</v>
      </c>
      <c r="E1673" s="3">
        <v>3.7165870541666701E-2</v>
      </c>
      <c r="F1673" s="3">
        <v>3.7058116982443601E-2</v>
      </c>
      <c r="G1673">
        <v>-4592912</v>
      </c>
      <c r="H1673">
        <v>13051797</v>
      </c>
      <c r="K1673">
        <f t="shared" si="555"/>
        <v>136.08791869737462</v>
      </c>
      <c r="L1673">
        <f t="shared" si="556"/>
        <v>91.75245778183006</v>
      </c>
      <c r="M1673">
        <f t="shared" si="557"/>
        <v>30.722644989998567</v>
      </c>
      <c r="N1673">
        <f t="shared" si="558"/>
        <v>0.12640380325390846</v>
      </c>
      <c r="O1673">
        <f t="shared" si="559"/>
        <v>110.99755508801678</v>
      </c>
      <c r="P1673">
        <f t="shared" si="560"/>
        <v>110.94478189977502</v>
      </c>
      <c r="Q1673">
        <f t="shared" si="561"/>
        <v>-1.4766596538241004</v>
      </c>
      <c r="R1673">
        <f t="shared" si="562"/>
        <v>112.47421474184088</v>
      </c>
      <c r="S1673">
        <f t="shared" si="563"/>
        <v>31.707084759214634</v>
      </c>
      <c r="T1673">
        <f t="shared" si="564"/>
        <v>13.131494060142693</v>
      </c>
      <c r="U1673">
        <f t="shared" si="565"/>
        <v>0.48907797517851365</v>
      </c>
      <c r="V1673" s="6">
        <f t="shared" si="567"/>
        <v>80793.000000016764</v>
      </c>
      <c r="W1673">
        <f t="shared" si="572"/>
        <v>13.131788828271835</v>
      </c>
      <c r="X1673">
        <f t="shared" si="573"/>
        <v>31.680073808629082</v>
      </c>
      <c r="Y1673">
        <f t="shared" si="568"/>
        <v>-1.4787247205843812</v>
      </c>
      <c r="Z1673">
        <f t="shared" si="569"/>
        <v>2.7506827963130492E-7</v>
      </c>
      <c r="AA1673">
        <f t="shared" si="571"/>
        <v>1.279986352965537E-8</v>
      </c>
      <c r="AB1673">
        <f t="shared" si="570"/>
        <v>1.0010917442376508</v>
      </c>
      <c r="AC1673">
        <f t="shared" si="566"/>
        <v>2.0961370483287567</v>
      </c>
      <c r="AD1673">
        <f t="shared" si="574"/>
        <v>-3.1894440452577975E-12</v>
      </c>
      <c r="AE1673">
        <f t="shared" si="575"/>
        <v>-6.9751642237930552E-5</v>
      </c>
      <c r="AF1673">
        <f t="shared" si="576"/>
        <v>4.5518881953042188E-9</v>
      </c>
      <c r="AG1673" t="str">
        <f t="shared" si="577"/>
        <v>NaN</v>
      </c>
      <c r="AH1673">
        <f t="shared" si="578"/>
        <v>4.5518881953042187E-5</v>
      </c>
    </row>
    <row r="1674" spans="1:34">
      <c r="A1674" s="4">
        <v>43251.475127314814</v>
      </c>
      <c r="B1674" s="3">
        <v>-2.1180972243746501E-3</v>
      </c>
      <c r="C1674">
        <v>2.8846724625018401</v>
      </c>
      <c r="D1674" s="3">
        <v>3.7290584117654402E-2</v>
      </c>
      <c r="E1674" s="3">
        <v>3.7165715942974201E-2</v>
      </c>
      <c r="F1674" s="3">
        <v>3.7057914497036097E-2</v>
      </c>
      <c r="G1674">
        <v>-4592905</v>
      </c>
      <c r="H1674">
        <v>13051797</v>
      </c>
      <c r="K1674">
        <f t="shared" si="555"/>
        <v>135.91215950460398</v>
      </c>
      <c r="L1674">
        <f t="shared" si="556"/>
        <v>91.576964754284731</v>
      </c>
      <c r="M1674">
        <f t="shared" si="557"/>
        <v>30.663882422609742</v>
      </c>
      <c r="N1674">
        <f t="shared" si="558"/>
        <v>0.12642831278608452</v>
      </c>
      <c r="O1674">
        <f t="shared" si="559"/>
        <v>110.99612633397099</v>
      </c>
      <c r="P1674">
        <f t="shared" si="560"/>
        <v>110.9443191950562</v>
      </c>
      <c r="Q1674">
        <f t="shared" si="561"/>
        <v>-1.4774781334491109</v>
      </c>
      <c r="R1674">
        <f t="shared" si="562"/>
        <v>112.4736044674201</v>
      </c>
      <c r="S1674">
        <f t="shared" si="563"/>
        <v>31.648867844909148</v>
      </c>
      <c r="T1674">
        <f t="shared" si="564"/>
        <v>13.13407401089807</v>
      </c>
      <c r="U1674">
        <f t="shared" si="565"/>
        <v>0.48903375031467716</v>
      </c>
      <c r="V1674" s="6">
        <f t="shared" si="567"/>
        <v>80853.000000212342</v>
      </c>
      <c r="W1674">
        <f t="shared" si="572"/>
        <v>13.131803420753469</v>
      </c>
      <c r="X1674">
        <f t="shared" si="573"/>
        <v>31.682075173124609</v>
      </c>
      <c r="Y1674">
        <f t="shared" si="568"/>
        <v>-1.4762621355938943</v>
      </c>
      <c r="Z1674">
        <f t="shared" si="569"/>
        <v>-1.8654055648845836E-7</v>
      </c>
      <c r="AA1674">
        <f t="shared" si="571"/>
        <v>-1.4752131535635643E-8</v>
      </c>
      <c r="AB1674">
        <f t="shared" si="570"/>
        <v>1.0010070119703751</v>
      </c>
      <c r="AC1674">
        <f t="shared" si="566"/>
        <v>2.0960747941170297</v>
      </c>
      <c r="AD1674">
        <f t="shared" si="574"/>
        <v>3.6819287336640496E-12</v>
      </c>
      <c r="AE1674">
        <f t="shared" si="575"/>
        <v>1.073434362380339E-5</v>
      </c>
      <c r="AF1674">
        <f t="shared" si="576"/>
        <v>3.4145299035405731E-8</v>
      </c>
      <c r="AG1674">
        <f t="shared" si="577"/>
        <v>3.6819287336640497E-10</v>
      </c>
      <c r="AH1674">
        <f t="shared" si="578"/>
        <v>3.4145299035405729E-4</v>
      </c>
    </row>
    <row r="1675" spans="1:34">
      <c r="A1675" s="4">
        <v>43251.475821759261</v>
      </c>
      <c r="B1675" s="3">
        <v>-2.1186799425231598E-3</v>
      </c>
      <c r="C1675">
        <v>2.88452143147151</v>
      </c>
      <c r="D1675" s="3">
        <v>3.7291012237110399E-2</v>
      </c>
      <c r="E1675" s="3">
        <v>3.7163944004114498E-2</v>
      </c>
      <c r="F1675" s="3">
        <v>3.7057402328064197E-2</v>
      </c>
      <c r="G1675">
        <v>-4592934</v>
      </c>
      <c r="H1675">
        <v>13051797</v>
      </c>
      <c r="K1675">
        <f t="shared" ref="K1675:K1738" si="579">(B1675-$B$19)*($B$17/$B$18)</f>
        <v>135.9492810582496</v>
      </c>
      <c r="L1675">
        <f t="shared" ref="L1675:L1738" si="580">K1675-R1675*$B$8+$D$8</f>
        <v>91.614759549382612</v>
      </c>
      <c r="M1675">
        <f t="shared" ref="M1675:M1738" si="581">L1675/((($B$7/2))^2*PI())</f>
        <v>30.676537735615341</v>
      </c>
      <c r="N1675">
        <f t="shared" ref="N1675:N1738" si="582">(C1675-$C$19)*($C$17/$C$18)</f>
        <v>0.12638253763039944</v>
      </c>
      <c r="O1675">
        <f t="shared" ref="O1675:O1738" si="583">(D1675-$D$19)*($D$17/$D$18)</f>
        <v>110.99741221261205</v>
      </c>
      <c r="P1675">
        <f t="shared" ref="P1675:P1738" si="584">(E1675-$E$19)*($E$17/$E$18)</f>
        <v>110.93901588712643</v>
      </c>
      <c r="Q1675">
        <f t="shared" ref="Q1675:Q1738" si="585">O1675-R1675</f>
        <v>-1.4746486195084714</v>
      </c>
      <c r="R1675">
        <f t="shared" ref="R1675:R1738" si="586">(F1675-$F$19)*($F$17/$F$18)</f>
        <v>112.47206083212052</v>
      </c>
      <c r="S1675">
        <f t="shared" ref="S1675:S1738" si="587">M1675-(2/3)*Q1675</f>
        <v>31.659636815287655</v>
      </c>
      <c r="T1675">
        <f t="shared" ref="T1675:T1738" si="588">N1675/$D$7*100-$N$30/$D$7*100</f>
        <v>13.129255573457534</v>
      </c>
      <c r="U1675">
        <f t="shared" ref="U1675:U1738" si="589">(2.40665404368-T1675*2.40665404368/100-$N$8)/$N$8</f>
        <v>0.48911634675155424</v>
      </c>
      <c r="V1675" s="6">
        <f t="shared" si="567"/>
        <v>80913.000000407919</v>
      </c>
      <c r="W1675">
        <f t="shared" si="572"/>
        <v>13.13179174676816</v>
      </c>
      <c r="X1675">
        <f t="shared" si="573"/>
        <v>31.680468143037714</v>
      </c>
      <c r="Y1675">
        <f t="shared" si="568"/>
        <v>-1.4796018232925263</v>
      </c>
      <c r="Z1675">
        <f t="shared" si="569"/>
        <v>1.2646817454132342E-7</v>
      </c>
      <c r="AA1675">
        <f t="shared" si="571"/>
        <v>2.9679706644774708E-8</v>
      </c>
      <c r="AB1675">
        <f t="shared" si="570"/>
        <v>1.0011244943851489</v>
      </c>
      <c r="AC1675">
        <f t="shared" ref="AC1675:AC1738" si="590">($D$7-$D$7*(T1675/100))*2.54</f>
        <v>2.0961910630124696</v>
      </c>
      <c r="AD1675">
        <f t="shared" si="574"/>
        <v>-7.3913355489450282E-12</v>
      </c>
      <c r="AE1675">
        <f t="shared" si="575"/>
        <v>7.3986355895947539E-5</v>
      </c>
      <c r="AF1675">
        <f t="shared" si="576"/>
        <v>-9.9449434379936141E-9</v>
      </c>
      <c r="AG1675" t="str">
        <f t="shared" si="577"/>
        <v>NaN</v>
      </c>
      <c r="AH1675" t="str">
        <f t="shared" si="578"/>
        <v>NaN</v>
      </c>
    </row>
    <row r="1676" spans="1:34">
      <c r="A1676" s="4">
        <v>43251.4765162037</v>
      </c>
      <c r="B1676" s="3">
        <v>-2.1211416293954199E-3</v>
      </c>
      <c r="C1676">
        <v>2.8847200313302901</v>
      </c>
      <c r="D1676" s="3">
        <v>3.72889073164515E-2</v>
      </c>
      <c r="E1676" s="3">
        <v>3.7165525667660397E-2</v>
      </c>
      <c r="F1676" s="3">
        <v>3.7059296162169603E-2</v>
      </c>
      <c r="G1676">
        <v>-4593257</v>
      </c>
      <c r="H1676">
        <v>13051797</v>
      </c>
      <c r="K1676">
        <f t="shared" si="579"/>
        <v>136.10610068283313</v>
      </c>
      <c r="L1676">
        <f t="shared" si="580"/>
        <v>91.769089746270581</v>
      </c>
      <c r="M1676">
        <f t="shared" si="581"/>
        <v>30.728214082656635</v>
      </c>
      <c r="N1676">
        <f t="shared" si="582"/>
        <v>0.12644273015795371</v>
      </c>
      <c r="O1676">
        <f t="shared" si="583"/>
        <v>110.99108997595945</v>
      </c>
      <c r="P1676">
        <f t="shared" si="584"/>
        <v>110.94374971232546</v>
      </c>
      <c r="Q1676">
        <f t="shared" si="585"/>
        <v>-1.4866787169199966</v>
      </c>
      <c r="R1676">
        <f t="shared" si="586"/>
        <v>112.47776869287945</v>
      </c>
      <c r="S1676">
        <f t="shared" si="587"/>
        <v>31.719333227269967</v>
      </c>
      <c r="T1676">
        <f t="shared" si="588"/>
        <v>13.135591628989562</v>
      </c>
      <c r="U1676">
        <f t="shared" si="589"/>
        <v>0.48900773568888922</v>
      </c>
      <c r="V1676" s="6">
        <f t="shared" ref="V1676:V1739" si="591">(A1676-$A$330)*86400</f>
        <v>80972.999999974854</v>
      </c>
      <c r="W1676">
        <f t="shared" si="572"/>
        <v>13.131943508577326</v>
      </c>
      <c r="X1676">
        <f t="shared" si="573"/>
        <v>31.684821357986621</v>
      </c>
      <c r="Y1676">
        <f t="shared" ref="Y1676:Y1739" si="592">AVERAGE(Q1675:Q1677)</f>
        <v>-1.4819815728860561</v>
      </c>
      <c r="Z1676">
        <f t="shared" ref="Z1676:Z1739" si="593">(T1677-T1675)/100/(V1677-V1675)</f>
        <v>-5.0587269815818828E-8</v>
      </c>
      <c r="AA1676">
        <f t="shared" si="571"/>
        <v>-8.8430666360978012E-9</v>
      </c>
      <c r="AB1676">
        <f t="shared" ref="AB1676:AB1739" si="594">((M1676-$M$331)-(Y1676-$Y$331))/(M1676-$M$331)</f>
        <v>1.0012063277634706</v>
      </c>
      <c r="AC1676">
        <f t="shared" si="590"/>
        <v>2.0960381739924818</v>
      </c>
      <c r="AD1676">
        <f t="shared" si="574"/>
        <v>2.19855122715361E-12</v>
      </c>
      <c r="AE1676">
        <f t="shared" si="575"/>
        <v>-3.1860043773352459E-5</v>
      </c>
      <c r="AF1676">
        <f t="shared" si="576"/>
        <v>-6.8694387746218947E-9</v>
      </c>
      <c r="AG1676">
        <f t="shared" si="577"/>
        <v>2.1985512271536101E-10</v>
      </c>
      <c r="AH1676" t="str">
        <f t="shared" si="578"/>
        <v>NaN</v>
      </c>
    </row>
    <row r="1677" spans="1:34">
      <c r="A1677" s="4">
        <v>43251.477210648147</v>
      </c>
      <c r="B1677" s="3">
        <v>-2.12133190470922E-3</v>
      </c>
      <c r="C1677">
        <v>2.8845024039401301</v>
      </c>
      <c r="D1677" s="3">
        <v>3.7285529929631599E-2</v>
      </c>
      <c r="E1677">
        <v>3.7163468315829999E-2</v>
      </c>
      <c r="F1677" s="3">
        <v>3.7055246454019697E-2</v>
      </c>
      <c r="G1677">
        <v>-4593257</v>
      </c>
      <c r="H1677">
        <v>13051797</v>
      </c>
      <c r="K1677">
        <f t="shared" si="579"/>
        <v>136.11822200647256</v>
      </c>
      <c r="L1677">
        <f t="shared" si="580"/>
        <v>91.786534374416235</v>
      </c>
      <c r="M1677">
        <f t="shared" si="581"/>
        <v>30.73405528986196</v>
      </c>
      <c r="N1677">
        <f t="shared" si="582"/>
        <v>0.12637677068165185</v>
      </c>
      <c r="O1677">
        <f t="shared" si="583"/>
        <v>110.98094582223449</v>
      </c>
      <c r="P1677">
        <f t="shared" si="584"/>
        <v>110.9375921802996</v>
      </c>
      <c r="Q1677">
        <f t="shared" si="585"/>
        <v>-1.4846173822297004</v>
      </c>
      <c r="R1677">
        <f t="shared" si="586"/>
        <v>112.46556320446419</v>
      </c>
      <c r="S1677">
        <f t="shared" si="587"/>
        <v>31.723800211348426</v>
      </c>
      <c r="T1677">
        <f t="shared" si="588"/>
        <v>13.128648526220946</v>
      </c>
      <c r="U1677">
        <f t="shared" si="589"/>
        <v>0.48912675260186933</v>
      </c>
      <c r="V1677" s="6">
        <f t="shared" si="591"/>
        <v>81033.000000170432</v>
      </c>
      <c r="W1677">
        <f t="shared" si="572"/>
        <v>13.13174213233056</v>
      </c>
      <c r="X1677">
        <f t="shared" si="573"/>
        <v>31.682726760709258</v>
      </c>
      <c r="Y1677">
        <f t="shared" si="592"/>
        <v>-1.4840961304130691</v>
      </c>
      <c r="Z1677">
        <f t="shared" si="593"/>
        <v>-1.3911499127974653E-7</v>
      </c>
      <c r="AA1677">
        <f t="shared" si="571"/>
        <v>1.2781199334281327E-8</v>
      </c>
      <c r="AB1677">
        <f t="shared" si="594"/>
        <v>1.0012805982211372</v>
      </c>
      <c r="AC1677">
        <f t="shared" si="590"/>
        <v>2.0962057110622885</v>
      </c>
      <c r="AD1677">
        <f t="shared" si="574"/>
        <v>-3.1733705179768805E-12</v>
      </c>
      <c r="AE1677">
        <f t="shared" si="575"/>
        <v>1.336952229713568E-5</v>
      </c>
      <c r="AF1677">
        <f t="shared" si="576"/>
        <v>-2.3628487834446691E-8</v>
      </c>
      <c r="AG1677" t="str">
        <f t="shared" si="577"/>
        <v>NaN</v>
      </c>
      <c r="AH1677" t="str">
        <f t="shared" si="578"/>
        <v>NaN</v>
      </c>
    </row>
    <row r="1678" spans="1:34">
      <c r="A1678" s="4">
        <v>43251.477905092594</v>
      </c>
      <c r="B1678" s="3">
        <v>-2.1166225906927099E-3</v>
      </c>
      <c r="C1678">
        <v>2.8846677056189902</v>
      </c>
      <c r="D1678" s="3">
        <v>3.72808206156151E-2</v>
      </c>
      <c r="E1678" s="3">
        <v>3.7156154608455803E-2</v>
      </c>
      <c r="F1678" s="3">
        <v>3.70493505553895E-2</v>
      </c>
      <c r="G1678">
        <v>-4593186</v>
      </c>
      <c r="H1678">
        <v>13051797</v>
      </c>
      <c r="K1678">
        <f t="shared" si="579"/>
        <v>135.81821924639891</v>
      </c>
      <c r="L1678">
        <f t="shared" si="580"/>
        <v>91.494281719432777</v>
      </c>
      <c r="M1678">
        <f t="shared" si="581"/>
        <v>30.636196608105543</v>
      </c>
      <c r="N1678">
        <f t="shared" si="582"/>
        <v>0.12642687104889613</v>
      </c>
      <c r="O1678">
        <f t="shared" si="583"/>
        <v>110.96680115718131</v>
      </c>
      <c r="P1678">
        <f t="shared" si="584"/>
        <v>110.9157026878371</v>
      </c>
      <c r="Q1678">
        <f t="shared" si="585"/>
        <v>-1.4809922920895104</v>
      </c>
      <c r="R1678">
        <f t="shared" si="586"/>
        <v>112.44779344927082</v>
      </c>
      <c r="S1678">
        <f t="shared" si="587"/>
        <v>31.623524802831884</v>
      </c>
      <c r="T1678">
        <f t="shared" si="588"/>
        <v>13.133922249088764</v>
      </c>
      <c r="U1678">
        <f t="shared" si="589"/>
        <v>0.48903635177725846</v>
      </c>
      <c r="V1678" s="6">
        <f t="shared" si="591"/>
        <v>81093.00000036601</v>
      </c>
      <c r="W1678">
        <f t="shared" si="572"/>
        <v>13.131879301658063</v>
      </c>
      <c r="X1678">
        <f t="shared" si="573"/>
        <v>31.677855943584042</v>
      </c>
      <c r="Y1678">
        <f t="shared" si="592"/>
        <v>-1.4831055431465263</v>
      </c>
      <c r="Z1678">
        <f t="shared" si="593"/>
        <v>7.2719199983079513E-8</v>
      </c>
      <c r="AA1678">
        <f t="shared" si="571"/>
        <v>3.3558113588440083E-8</v>
      </c>
      <c r="AB1678">
        <f t="shared" si="594"/>
        <v>1.0012499998728246</v>
      </c>
      <c r="AC1678">
        <f t="shared" si="590"/>
        <v>2.0960784561294883</v>
      </c>
      <c r="AD1678">
        <f t="shared" si="574"/>
        <v>-8.337010015727747E-12</v>
      </c>
      <c r="AE1678">
        <f t="shared" si="575"/>
        <v>-2.3214599276973242E-4</v>
      </c>
      <c r="AF1678">
        <f t="shared" si="576"/>
        <v>3.5750339286805987E-9</v>
      </c>
      <c r="AG1678" t="str">
        <f t="shared" si="577"/>
        <v>NaN</v>
      </c>
      <c r="AH1678">
        <f t="shared" si="578"/>
        <v>3.5750339286805988E-5</v>
      </c>
    </row>
    <row r="1679" spans="1:34">
      <c r="A1679" s="4">
        <v>43251.47859953704</v>
      </c>
      <c r="B1679" s="3">
        <v>-2.1186204814876001E-3</v>
      </c>
      <c r="C1679">
        <v>2.88452975601649</v>
      </c>
      <c r="D1679">
        <v>3.7282295249297E-2</v>
      </c>
      <c r="E1679" s="3">
        <v>3.7157664918759097E-2</v>
      </c>
      <c r="F1679" s="3">
        <v>3.7051720825747897E-2</v>
      </c>
      <c r="G1679">
        <v>-4593175</v>
      </c>
      <c r="H1679">
        <v>13051797</v>
      </c>
      <c r="K1679">
        <f t="shared" si="579"/>
        <v>135.94549314461244</v>
      </c>
      <c r="L1679">
        <f t="shared" si="580"/>
        <v>91.61843991883228</v>
      </c>
      <c r="M1679">
        <f t="shared" si="581"/>
        <v>30.677770080631134</v>
      </c>
      <c r="N1679">
        <f t="shared" si="582"/>
        <v>0.12638506067047695</v>
      </c>
      <c r="O1679">
        <f t="shared" si="583"/>
        <v>110.97123029472311</v>
      </c>
      <c r="P1679">
        <f t="shared" si="584"/>
        <v>110.9202229570123</v>
      </c>
      <c r="Q1679">
        <f t="shared" si="585"/>
        <v>-1.4837069551203683</v>
      </c>
      <c r="R1679">
        <f t="shared" si="586"/>
        <v>112.45493724984348</v>
      </c>
      <c r="S1679">
        <f t="shared" si="587"/>
        <v>31.666908050711381</v>
      </c>
      <c r="T1679">
        <f t="shared" si="588"/>
        <v>13.129521156623587</v>
      </c>
      <c r="U1679">
        <f t="shared" si="589"/>
        <v>0.48911179419204071</v>
      </c>
      <c r="V1679" s="6">
        <f t="shared" si="591"/>
        <v>81153.000000561588</v>
      </c>
      <c r="W1679">
        <f t="shared" si="572"/>
        <v>13.131841361205792</v>
      </c>
      <c r="X1679">
        <f t="shared" si="573"/>
        <v>31.682106808953492</v>
      </c>
      <c r="Y1679">
        <f t="shared" si="592"/>
        <v>-1.4835617738789086</v>
      </c>
      <c r="Z1679">
        <f t="shared" si="593"/>
        <v>-1.5991430302436874E-7</v>
      </c>
      <c r="AA1679">
        <f t="shared" ref="AA1679:AA1742" si="595">AVERAGE(Z1676:Z1682)</f>
        <v>-2.786928547442923E-8</v>
      </c>
      <c r="AB1679">
        <f t="shared" si="594"/>
        <v>1.0012642747861267</v>
      </c>
      <c r="AC1679">
        <f t="shared" si="590"/>
        <v>2.0961846544906728</v>
      </c>
      <c r="AD1679">
        <f t="shared" si="574"/>
        <v>6.9219274702534259E-12</v>
      </c>
      <c r="AE1679">
        <f t="shared" si="575"/>
        <v>-7.6307714618914712E-6</v>
      </c>
      <c r="AF1679">
        <f t="shared" si="576"/>
        <v>-9.0300391556075552E-8</v>
      </c>
      <c r="AG1679">
        <f t="shared" si="577"/>
        <v>6.9219274702534262E-10</v>
      </c>
      <c r="AH1679" t="str">
        <f t="shared" si="578"/>
        <v>NaN</v>
      </c>
    </row>
    <row r="1680" spans="1:34">
      <c r="A1680" s="4">
        <v>43251.479305555556</v>
      </c>
      <c r="B1680">
        <v>-2.1192983372929999E-3</v>
      </c>
      <c r="C1680">
        <v>2.8846070553627201</v>
      </c>
      <c r="D1680" s="3">
        <v>3.72763253613266E-2</v>
      </c>
      <c r="E1680" s="3">
        <v>3.7152967496949699E-2</v>
      </c>
      <c r="F1680" s="3">
        <v>3.7046527670590898E-2</v>
      </c>
      <c r="G1680">
        <v>-4593085</v>
      </c>
      <c r="H1680">
        <v>13051797</v>
      </c>
      <c r="K1680">
        <f t="shared" si="579"/>
        <v>135.98867536007714</v>
      </c>
      <c r="L1680">
        <f t="shared" si="580"/>
        <v>91.668448489487389</v>
      </c>
      <c r="M1680">
        <f t="shared" si="581"/>
        <v>30.694515087793203</v>
      </c>
      <c r="N1680">
        <f t="shared" si="582"/>
        <v>0.12640848889976403</v>
      </c>
      <c r="O1680">
        <f t="shared" si="583"/>
        <v>110.95329943144866</v>
      </c>
      <c r="P1680">
        <f t="shared" si="584"/>
        <v>110.90616385209748</v>
      </c>
      <c r="Q1680">
        <f t="shared" si="585"/>
        <v>-1.4859860744268474</v>
      </c>
      <c r="R1680">
        <f t="shared" si="586"/>
        <v>112.4392855058755</v>
      </c>
      <c r="S1680">
        <f t="shared" si="587"/>
        <v>31.685172470744433</v>
      </c>
      <c r="T1680">
        <f t="shared" si="588"/>
        <v>13.131987286022229</v>
      </c>
      <c r="U1680">
        <f t="shared" si="589"/>
        <v>0.48906952042513618</v>
      </c>
      <c r="V1680" s="6">
        <f t="shared" si="591"/>
        <v>81214.000000362284</v>
      </c>
      <c r="W1680">
        <f t="shared" si="572"/>
        <v>13.131853035191098</v>
      </c>
      <c r="X1680">
        <f t="shared" si="573"/>
        <v>31.682848399413601</v>
      </c>
      <c r="Y1680">
        <f t="shared" si="592"/>
        <v>-1.4831192551807628</v>
      </c>
      <c r="Z1680">
        <f t="shared" si="593"/>
        <v>4.2643814142395882E-7</v>
      </c>
      <c r="AA1680">
        <f t="shared" si="595"/>
        <v>-1.522246805067663E-8</v>
      </c>
      <c r="AB1680">
        <f t="shared" si="594"/>
        <v>1.0012479111961248</v>
      </c>
      <c r="AC1680">
        <f t="shared" si="590"/>
        <v>2.0961251467882835</v>
      </c>
      <c r="AD1680">
        <f t="shared" si="574"/>
        <v>3.7818431556786084E-12</v>
      </c>
      <c r="AE1680">
        <f t="shared" si="575"/>
        <v>-2.4144876474452284E-4</v>
      </c>
      <c r="AF1680">
        <f t="shared" si="576"/>
        <v>-1.5592277717364486E-9</v>
      </c>
      <c r="AG1680">
        <f t="shared" si="577"/>
        <v>3.7818431556786086E-10</v>
      </c>
      <c r="AH1680" t="str">
        <f t="shared" si="578"/>
        <v>NaN</v>
      </c>
    </row>
    <row r="1681" spans="1:34">
      <c r="A1681" s="4">
        <v>43251.48</v>
      </c>
      <c r="B1681" s="3">
        <v>-2.1202972826904398E-3</v>
      </c>
      <c r="C1681">
        <v>2.8846914900332199</v>
      </c>
      <c r="D1681" s="3">
        <v>3.7278489743021101E-2</v>
      </c>
      <c r="E1681" s="3">
        <v>3.7155441076029097E-2</v>
      </c>
      <c r="F1681" s="3">
        <v>3.7046587225122503E-2</v>
      </c>
      <c r="G1681">
        <v>-4592896</v>
      </c>
      <c r="H1681">
        <v>13051797</v>
      </c>
      <c r="K1681">
        <f t="shared" si="579"/>
        <v>136.05231230918358</v>
      </c>
      <c r="L1681">
        <f t="shared" si="580"/>
        <v>91.73200715470405</v>
      </c>
      <c r="M1681">
        <f t="shared" si="581"/>
        <v>30.715797245837763</v>
      </c>
      <c r="N1681">
        <f t="shared" si="582"/>
        <v>0.12643407973483212</v>
      </c>
      <c r="O1681">
        <f t="shared" si="583"/>
        <v>110.95980026235709</v>
      </c>
      <c r="P1681">
        <f t="shared" si="584"/>
        <v>110.91356712759699</v>
      </c>
      <c r="Q1681">
        <f t="shared" si="585"/>
        <v>-1.4796647359950725</v>
      </c>
      <c r="R1681">
        <f t="shared" si="586"/>
        <v>112.43946499835216</v>
      </c>
      <c r="S1681">
        <f t="shared" si="587"/>
        <v>31.70224040316781</v>
      </c>
      <c r="T1681">
        <f t="shared" si="588"/>
        <v>13.134681058134658</v>
      </c>
      <c r="U1681">
        <f t="shared" si="589"/>
        <v>0.48902334446436213</v>
      </c>
      <c r="V1681" s="6">
        <f t="shared" si="591"/>
        <v>81274.000000557862</v>
      </c>
      <c r="W1681">
        <f t="shared" ref="W1681:W1744" si="596">AVERAGE(T1675:T1687)</f>
        <v>13.131818013235128</v>
      </c>
      <c r="X1681">
        <f t="shared" ref="X1681:X1744" si="597">AVERAGE(S1675:S1687)</f>
        <v>31.682247059695687</v>
      </c>
      <c r="Y1681">
        <f t="shared" si="592"/>
        <v>-1.4819298438603568</v>
      </c>
      <c r="Z1681">
        <f t="shared" si="593"/>
        <v>-4.1102156709347083E-8</v>
      </c>
      <c r="AA1681">
        <f t="shared" si="595"/>
        <v>-4.3823389046078473E-9</v>
      </c>
      <c r="AB1681">
        <f t="shared" si="594"/>
        <v>1.0012050318199948</v>
      </c>
      <c r="AC1681">
        <f t="shared" si="590"/>
        <v>2.0960601460672104</v>
      </c>
      <c r="AD1681">
        <f t="shared" ref="AD1681:AD1744" si="598">AA1681*AC1681*$D$7*2.54*1.024*9.81/2/Y1681/10000*0.14503773773</f>
        <v>1.0895806050363538E-12</v>
      </c>
      <c r="AE1681">
        <f t="shared" si="575"/>
        <v>1.7396819801025561E-5</v>
      </c>
      <c r="AF1681">
        <f t="shared" si="576"/>
        <v>6.2347714064791469E-9</v>
      </c>
      <c r="AG1681">
        <f t="shared" si="577"/>
        <v>1.0895806050363539E-10</v>
      </c>
      <c r="AH1681">
        <f t="shared" si="578"/>
        <v>6.2347714064791472E-5</v>
      </c>
    </row>
    <row r="1682" spans="1:34">
      <c r="A1682" s="4">
        <v>43251.480694444443</v>
      </c>
      <c r="B1682" s="3">
        <v>-2.1207729709749401E-3</v>
      </c>
      <c r="C1682">
        <v>2.8845915954934802</v>
      </c>
      <c r="D1682" s="3">
        <v>3.7274220440667701E-2</v>
      </c>
      <c r="E1682" s="3">
        <v>3.7150398780213402E-2</v>
      </c>
      <c r="F1682" s="3">
        <v>3.7042489873347198E-2</v>
      </c>
      <c r="G1682">
        <v>-4592895</v>
      </c>
      <c r="H1682">
        <v>13051797</v>
      </c>
      <c r="K1682">
        <f t="shared" si="579"/>
        <v>136.0826156182822</v>
      </c>
      <c r="L1682">
        <f t="shared" si="580"/>
        <v>91.767696395420884</v>
      </c>
      <c r="M1682">
        <f t="shared" si="581"/>
        <v>30.727747529230857</v>
      </c>
      <c r="N1682">
        <f t="shared" si="582"/>
        <v>0.12640380325390846</v>
      </c>
      <c r="O1682">
        <f t="shared" si="583"/>
        <v>110.94697719479608</v>
      </c>
      <c r="P1682">
        <f t="shared" si="584"/>
        <v>110.89847583523262</v>
      </c>
      <c r="Q1682">
        <f t="shared" si="585"/>
        <v>-1.4801387211591504</v>
      </c>
      <c r="R1682">
        <f t="shared" si="586"/>
        <v>112.42711591595523</v>
      </c>
      <c r="S1682">
        <f t="shared" si="587"/>
        <v>31.71450667667029</v>
      </c>
      <c r="T1682">
        <f t="shared" si="588"/>
        <v>13.131494060142693</v>
      </c>
      <c r="U1682">
        <f t="shared" si="589"/>
        <v>0.48907797517851365</v>
      </c>
      <c r="V1682" s="6">
        <f t="shared" si="591"/>
        <v>81334.000000124797</v>
      </c>
      <c r="W1682">
        <f t="shared" si="596"/>
        <v>13.131888057147043</v>
      </c>
      <c r="X1682">
        <f t="shared" si="597"/>
        <v>31.685768188960914</v>
      </c>
      <c r="Y1682">
        <f t="shared" si="592"/>
        <v>-1.4803169763556241</v>
      </c>
      <c r="Z1682">
        <f t="shared" si="593"/>
        <v>-3.0352361889876173E-7</v>
      </c>
      <c r="AA1682">
        <f t="shared" si="595"/>
        <v>-1.838417246063258E-8</v>
      </c>
      <c r="AB1682">
        <f t="shared" si="594"/>
        <v>1.0011476727826047</v>
      </c>
      <c r="AC1682">
        <f t="shared" si="590"/>
        <v>2.0961370483287567</v>
      </c>
      <c r="AD1682">
        <f t="shared" si="598"/>
        <v>4.5760034914279809E-12</v>
      </c>
      <c r="AE1682">
        <f t="shared" ref="AE1682:AE1745" si="599">(W1683-W1681)/(X1683-X1681)*0.14503773773/100</f>
        <v>-4.5341065618267678E-3</v>
      </c>
      <c r="AF1682">
        <f t="shared" ref="AF1682:AF1745" si="600">AD1682/AE1682/(1.024*9.81)</f>
        <v>-1.0046751497955494E-10</v>
      </c>
      <c r="AG1682">
        <f t="shared" ref="AG1682:AG1745" si="601">IF(AD1682&gt;0,AD1682*100,"NaN")</f>
        <v>4.5760034914279807E-10</v>
      </c>
      <c r="AH1682" t="str">
        <f t="shared" ref="AH1682:AH1745" si="602">IF(AF1682&gt;0,AF1682*100*100,"NaN")</f>
        <v>NaN</v>
      </c>
    </row>
    <row r="1683" spans="1:34">
      <c r="A1683" s="4">
        <v>43251.481388888889</v>
      </c>
      <c r="B1683" s="3">
        <v>-2.1169555724918601E-3</v>
      </c>
      <c r="C1683">
        <v>2.88457732484494</v>
      </c>
      <c r="D1683">
        <v>3.7274458284809998E-2</v>
      </c>
      <c r="E1683" s="3">
        <v>3.7150541486698802E-2</v>
      </c>
      <c r="F1683" s="3">
        <v>3.70430615968508E-2</v>
      </c>
      <c r="G1683">
        <v>-4592896</v>
      </c>
      <c r="H1683">
        <v>13051797</v>
      </c>
      <c r="K1683">
        <f t="shared" si="579"/>
        <v>135.83943156276797</v>
      </c>
      <c r="L1683">
        <f t="shared" si="580"/>
        <v>91.523760814564483</v>
      </c>
      <c r="M1683">
        <f t="shared" si="581"/>
        <v>30.646067469292838</v>
      </c>
      <c r="N1683">
        <f t="shared" si="582"/>
        <v>0.12639947804234614</v>
      </c>
      <c r="O1683">
        <f t="shared" si="583"/>
        <v>110.94769157181911</v>
      </c>
      <c r="P1683">
        <f t="shared" si="584"/>
        <v>110.89890294728082</v>
      </c>
      <c r="Q1683">
        <f t="shared" si="585"/>
        <v>-1.4811474719126494</v>
      </c>
      <c r="R1683">
        <f t="shared" si="586"/>
        <v>112.42883904373176</v>
      </c>
      <c r="S1683">
        <f t="shared" si="587"/>
        <v>31.633499117234603</v>
      </c>
      <c r="T1683">
        <f t="shared" si="588"/>
        <v>13.131038774715082</v>
      </c>
      <c r="U1683">
        <f t="shared" si="589"/>
        <v>0.48908577956625277</v>
      </c>
      <c r="V1683" s="6">
        <f t="shared" si="591"/>
        <v>81394.000000320375</v>
      </c>
      <c r="W1683">
        <f t="shared" si="596"/>
        <v>13.131316031866417</v>
      </c>
      <c r="X1683">
        <f t="shared" si="597"/>
        <v>31.682407634311893</v>
      </c>
      <c r="Y1683">
        <f t="shared" si="592"/>
        <v>-1.4842864294672655</v>
      </c>
      <c r="Z1683">
        <f t="shared" si="593"/>
        <v>3.794045215044933E-8</v>
      </c>
      <c r="AA1683">
        <f t="shared" si="595"/>
        <v>4.4207868329427874E-8</v>
      </c>
      <c r="AB1683">
        <f t="shared" si="594"/>
        <v>1.0012913085630426</v>
      </c>
      <c r="AC1683">
        <f t="shared" si="590"/>
        <v>2.096148034366125</v>
      </c>
      <c r="AD1683">
        <f t="shared" si="598"/>
        <v>-1.0974408320840079E-11</v>
      </c>
      <c r="AE1683">
        <f t="shared" si="599"/>
        <v>1.1154043032813834E-4</v>
      </c>
      <c r="AF1683">
        <f t="shared" si="600"/>
        <v>-9.7944450735610572E-9</v>
      </c>
      <c r="AG1683" t="str">
        <f t="shared" si="601"/>
        <v>NaN</v>
      </c>
      <c r="AH1683" t="str">
        <f t="shared" si="602"/>
        <v>NaN</v>
      </c>
    </row>
    <row r="1684" spans="1:34">
      <c r="A1684" s="4">
        <v>43251.482083333336</v>
      </c>
      <c r="B1684" s="3">
        <v>-2.1178593802324E-3</v>
      </c>
      <c r="C1684">
        <v>2.8846058661420102</v>
      </c>
      <c r="D1684" s="3">
        <v>3.72730787887849E-2</v>
      </c>
      <c r="E1684" s="3">
        <v>3.7149304697159102E-2</v>
      </c>
      <c r="F1684" s="3">
        <v>3.7045146005457399E-2</v>
      </c>
      <c r="G1684">
        <v>-4593220</v>
      </c>
      <c r="H1684">
        <v>13051797</v>
      </c>
      <c r="K1684">
        <f t="shared" si="579"/>
        <v>135.89700785005465</v>
      </c>
      <c r="L1684">
        <f t="shared" si="580"/>
        <v>91.578597165708203</v>
      </c>
      <c r="M1684">
        <f t="shared" si="581"/>
        <v>30.664429023734698</v>
      </c>
      <c r="N1684">
        <f t="shared" si="582"/>
        <v>0.1264081284654677</v>
      </c>
      <c r="O1684">
        <f t="shared" si="583"/>
        <v>110.94354818508617</v>
      </c>
      <c r="P1684">
        <f t="shared" si="584"/>
        <v>110.89520130953106</v>
      </c>
      <c r="Q1684">
        <f t="shared" si="585"/>
        <v>-1.491573095329997</v>
      </c>
      <c r="R1684">
        <f t="shared" si="586"/>
        <v>112.43512128041617</v>
      </c>
      <c r="S1684">
        <f t="shared" si="587"/>
        <v>31.658811087288029</v>
      </c>
      <c r="T1684">
        <f t="shared" si="588"/>
        <v>13.131949345569982</v>
      </c>
      <c r="U1684">
        <f t="shared" si="589"/>
        <v>0.48907017079078019</v>
      </c>
      <c r="V1684" s="6">
        <f t="shared" si="591"/>
        <v>81454.000000515953</v>
      </c>
      <c r="W1684">
        <f t="shared" si="596"/>
        <v>13.131339379837053</v>
      </c>
      <c r="X1684">
        <f t="shared" si="597"/>
        <v>31.678633653478975</v>
      </c>
      <c r="Y1684">
        <f t="shared" si="592"/>
        <v>-1.4890005393601957</v>
      </c>
      <c r="Z1684">
        <f t="shared" si="593"/>
        <v>-6.3234087257265023E-8</v>
      </c>
      <c r="AA1684">
        <f t="shared" si="595"/>
        <v>-3.4181495903283303E-8</v>
      </c>
      <c r="AB1684">
        <f t="shared" si="594"/>
        <v>1.0014570087467367</v>
      </c>
      <c r="AC1684">
        <f t="shared" si="590"/>
        <v>2.096126062291396</v>
      </c>
      <c r="AD1684">
        <f t="shared" si="598"/>
        <v>8.4584525078640392E-12</v>
      </c>
      <c r="AE1684">
        <f t="shared" si="599"/>
        <v>-5.2078499783813088E-5</v>
      </c>
      <c r="AF1684">
        <f t="shared" si="600"/>
        <v>-1.6168267508069829E-8</v>
      </c>
      <c r="AG1684">
        <f t="shared" si="601"/>
        <v>8.4584525078640388E-10</v>
      </c>
      <c r="AH1684" t="str">
        <f t="shared" si="602"/>
        <v>NaN</v>
      </c>
    </row>
    <row r="1685" spans="1:34">
      <c r="A1685" s="4">
        <v>43251.482777777775</v>
      </c>
      <c r="B1685" s="3">
        <v>-2.1207729709749401E-3</v>
      </c>
      <c r="C1685">
        <v>2.8845535404307201</v>
      </c>
      <c r="D1685" s="3">
        <v>3.7269356527958701E-2</v>
      </c>
      <c r="E1685" s="3">
        <v>3.71470095011864E-2</v>
      </c>
      <c r="F1685">
        <v>3.7042335031565003E-2</v>
      </c>
      <c r="G1685">
        <v>-4593337</v>
      </c>
      <c r="H1685">
        <v>13051797</v>
      </c>
      <c r="K1685">
        <f t="shared" si="579"/>
        <v>136.0826156182822</v>
      </c>
      <c r="L1685">
        <f t="shared" si="580"/>
        <v>91.767899933534338</v>
      </c>
      <c r="M1685">
        <f t="shared" si="581"/>
        <v>30.727815682491848</v>
      </c>
      <c r="N1685">
        <f t="shared" si="582"/>
        <v>0.1263922693564131</v>
      </c>
      <c r="O1685">
        <f t="shared" si="583"/>
        <v>110.9323681846779</v>
      </c>
      <c r="P1685">
        <f t="shared" si="584"/>
        <v>110.88833192409164</v>
      </c>
      <c r="Q1685">
        <f t="shared" si="585"/>
        <v>-1.4942810508379409</v>
      </c>
      <c r="R1685">
        <f t="shared" si="586"/>
        <v>112.42664923551584</v>
      </c>
      <c r="S1685">
        <f t="shared" si="587"/>
        <v>31.72400304971714</v>
      </c>
      <c r="T1685">
        <f t="shared" si="588"/>
        <v>13.130279965669496</v>
      </c>
      <c r="U1685">
        <f t="shared" si="589"/>
        <v>0.48909878687914404</v>
      </c>
      <c r="V1685" s="6">
        <f t="shared" si="591"/>
        <v>81514.000000082888</v>
      </c>
      <c r="W1685">
        <f t="shared" si="596"/>
        <v>13.131213884494882</v>
      </c>
      <c r="X1685">
        <f t="shared" si="597"/>
        <v>31.685252421266984</v>
      </c>
      <c r="Y1685">
        <f t="shared" si="592"/>
        <v>-1.4889396804362842</v>
      </c>
      <c r="Z1685">
        <f t="shared" si="593"/>
        <v>-2.5293634909093652E-8</v>
      </c>
      <c r="AA1685">
        <f t="shared" si="595"/>
        <v>-9.2813007509437746E-8</v>
      </c>
      <c r="AB1685">
        <f t="shared" si="594"/>
        <v>1.0014516081751035</v>
      </c>
      <c r="AC1685">
        <f t="shared" si="590"/>
        <v>2.0961663444283949</v>
      </c>
      <c r="AD1685">
        <f t="shared" si="598"/>
        <v>2.2968614188388201E-11</v>
      </c>
      <c r="AE1685">
        <f t="shared" si="599"/>
        <v>-1.0532643952606728E-4</v>
      </c>
      <c r="AF1685">
        <f t="shared" si="600"/>
        <v>-2.1708430492487005E-8</v>
      </c>
      <c r="AG1685">
        <f t="shared" si="601"/>
        <v>2.29686141883882E-9</v>
      </c>
      <c r="AH1685" t="str">
        <f t="shared" si="602"/>
        <v>NaN</v>
      </c>
    </row>
    <row r="1686" spans="1:34">
      <c r="A1686" s="4">
        <v>43251.483472222222</v>
      </c>
      <c r="B1686" s="3">
        <v>-2.1208086475962801E-3</v>
      </c>
      <c r="C1686">
        <v>2.8845963523763198</v>
      </c>
      <c r="D1686" s="3">
        <v>3.7271877675866601E-2</v>
      </c>
      <c r="E1686" s="3">
        <v>3.71467835492513E-2</v>
      </c>
      <c r="F1686" s="3">
        <v>3.7040429286553302E-2</v>
      </c>
      <c r="G1686">
        <v>-4593257</v>
      </c>
      <c r="H1686">
        <v>13051797</v>
      </c>
      <c r="K1686">
        <f t="shared" si="579"/>
        <v>136.08488836646475</v>
      </c>
      <c r="L1686">
        <f t="shared" si="580"/>
        <v>91.772677766190384</v>
      </c>
      <c r="M1686">
        <f t="shared" si="581"/>
        <v>30.729415505102182</v>
      </c>
      <c r="N1686">
        <f t="shared" si="582"/>
        <v>0.12640524499109376</v>
      </c>
      <c r="O1686">
        <f t="shared" si="583"/>
        <v>110.93994058112074</v>
      </c>
      <c r="P1686">
        <f t="shared" si="584"/>
        <v>110.88765566334902</v>
      </c>
      <c r="Q1686">
        <f t="shared" si="585"/>
        <v>-1.4809648951409145</v>
      </c>
      <c r="R1686">
        <f t="shared" si="586"/>
        <v>112.42090547626165</v>
      </c>
      <c r="S1686">
        <f t="shared" si="587"/>
        <v>31.716725435196125</v>
      </c>
      <c r="T1686">
        <f t="shared" si="588"/>
        <v>13.131645821951674</v>
      </c>
      <c r="U1686">
        <f t="shared" si="589"/>
        <v>0.48907537371593773</v>
      </c>
      <c r="V1686" s="6">
        <f t="shared" si="591"/>
        <v>81574.000000278465</v>
      </c>
      <c r="W1686">
        <f t="shared" si="596"/>
        <v>13.131132166597659</v>
      </c>
      <c r="X1686">
        <f t="shared" si="597"/>
        <v>31.681487043340496</v>
      </c>
      <c r="Y1686">
        <f t="shared" si="592"/>
        <v>-1.4852524147876238</v>
      </c>
      <c r="Z1686">
        <f t="shared" si="593"/>
        <v>2.7822998250605439E-7</v>
      </c>
      <c r="AA1686">
        <f t="shared" si="595"/>
        <v>-6.3905996185816637E-8</v>
      </c>
      <c r="AB1686">
        <f t="shared" si="594"/>
        <v>1.0013215627399612</v>
      </c>
      <c r="AC1686">
        <f t="shared" si="590"/>
        <v>2.0961333863163061</v>
      </c>
      <c r="AD1686">
        <f t="shared" si="598"/>
        <v>1.5853952937505751E-11</v>
      </c>
      <c r="AE1686">
        <f t="shared" si="599"/>
        <v>-2.882265203318939E-5</v>
      </c>
      <c r="AF1686">
        <f t="shared" si="600"/>
        <v>-5.4756371578277347E-8</v>
      </c>
      <c r="AG1686">
        <f t="shared" si="601"/>
        <v>1.5853952937505751E-9</v>
      </c>
      <c r="AH1686" t="str">
        <f t="shared" si="602"/>
        <v>NaN</v>
      </c>
    </row>
    <row r="1687" spans="1:34">
      <c r="A1687" s="4">
        <v>43251.484166666669</v>
      </c>
      <c r="B1687" s="3">
        <v>-2.1172409854625599E-3</v>
      </c>
      <c r="C1687">
        <v>2.8846581918532999</v>
      </c>
      <c r="D1687" s="3">
        <v>3.7270367365563301E-2</v>
      </c>
      <c r="E1687" s="3">
        <v>3.7145630005161398E-2</v>
      </c>
      <c r="F1687" s="3">
        <v>3.7038773670574301E-2</v>
      </c>
      <c r="G1687">
        <v>-4593178</v>
      </c>
      <c r="H1687">
        <v>13051797</v>
      </c>
      <c r="K1687">
        <f t="shared" si="579"/>
        <v>135.85761354822711</v>
      </c>
      <c r="L1687">
        <f t="shared" si="580"/>
        <v>91.547579240089192</v>
      </c>
      <c r="M1687">
        <f t="shared" si="581"/>
        <v>30.65404289632016</v>
      </c>
      <c r="N1687">
        <f t="shared" si="582"/>
        <v>0.12642398757452217</v>
      </c>
      <c r="O1687">
        <f t="shared" si="583"/>
        <v>110.93540428702532</v>
      </c>
      <c r="P1687">
        <f t="shared" si="584"/>
        <v>110.88420317429399</v>
      </c>
      <c r="Q1687">
        <f t="shared" si="585"/>
        <v>-1.4805112983840161</v>
      </c>
      <c r="R1687">
        <f t="shared" si="586"/>
        <v>112.41591558540934</v>
      </c>
      <c r="S1687">
        <f t="shared" si="587"/>
        <v>31.641050428576172</v>
      </c>
      <c r="T1687">
        <f t="shared" si="588"/>
        <v>13.133618725470452</v>
      </c>
      <c r="U1687">
        <f t="shared" si="589"/>
        <v>0.48904155470241634</v>
      </c>
      <c r="V1687" s="6">
        <f t="shared" si="591"/>
        <v>81634.000000474043</v>
      </c>
      <c r="W1687">
        <f t="shared" si="596"/>
        <v>13.131307276377459</v>
      </c>
      <c r="X1687">
        <f t="shared" si="597"/>
        <v>31.680552871983384</v>
      </c>
      <c r="Y1687">
        <f t="shared" si="592"/>
        <v>-1.4813756471602157</v>
      </c>
      <c r="Z1687">
        <f t="shared" si="593"/>
        <v>-1.2228740820501926E-7</v>
      </c>
      <c r="AA1687">
        <f t="shared" si="595"/>
        <v>-2.0093807120267534E-8</v>
      </c>
      <c r="AB1687">
        <f t="shared" si="594"/>
        <v>1.0011880761345513</v>
      </c>
      <c r="AC1687">
        <f t="shared" si="590"/>
        <v>2.0960857801543979</v>
      </c>
      <c r="AD1687">
        <f t="shared" si="598"/>
        <v>4.9978519547003614E-12</v>
      </c>
      <c r="AE1687">
        <f t="shared" si="599"/>
        <v>3.5776241844737817E-5</v>
      </c>
      <c r="AF1687">
        <f t="shared" si="600"/>
        <v>1.3906559737433276E-8</v>
      </c>
      <c r="AG1687">
        <f t="shared" si="601"/>
        <v>4.9978519547003617E-10</v>
      </c>
      <c r="AH1687">
        <f t="shared" si="602"/>
        <v>1.3906559737433276E-4</v>
      </c>
    </row>
    <row r="1688" spans="1:34">
      <c r="A1688" s="4">
        <v>43251.484872685185</v>
      </c>
      <c r="B1688" s="3">
        <v>-2.1203329593117801E-3</v>
      </c>
      <c r="C1688">
        <v>2.8845499727685802</v>
      </c>
      <c r="D1688" s="3">
        <v>3.7276539421054598E-2</v>
      </c>
      <c r="E1688" s="3">
        <v>3.7151385833403799E-2</v>
      </c>
      <c r="F1688" s="3">
        <v>3.7045634352616597E-2</v>
      </c>
      <c r="G1688">
        <v>-4593043</v>
      </c>
      <c r="H1688">
        <v>13051797</v>
      </c>
      <c r="K1688">
        <f t="shared" si="579"/>
        <v>136.05458505736615</v>
      </c>
      <c r="L1688">
        <f t="shared" si="580"/>
        <v>91.73553244512344</v>
      </c>
      <c r="M1688">
        <f t="shared" si="581"/>
        <v>30.716977663765086</v>
      </c>
      <c r="N1688">
        <f t="shared" si="582"/>
        <v>0.12639118805352104</v>
      </c>
      <c r="O1688">
        <f t="shared" si="583"/>
        <v>110.95394237076918</v>
      </c>
      <c r="P1688">
        <f t="shared" si="584"/>
        <v>110.90143002689847</v>
      </c>
      <c r="Q1688">
        <f t="shared" si="585"/>
        <v>-1.4826507479557165</v>
      </c>
      <c r="R1688">
        <f t="shared" si="586"/>
        <v>112.4365931187249</v>
      </c>
      <c r="S1688">
        <f t="shared" si="587"/>
        <v>31.705411495735564</v>
      </c>
      <c r="T1688">
        <f t="shared" si="588"/>
        <v>13.130166144312438</v>
      </c>
      <c r="U1688">
        <f t="shared" si="589"/>
        <v>0.48910073797608139</v>
      </c>
      <c r="V1688" s="6">
        <f t="shared" si="591"/>
        <v>81695.00000027474</v>
      </c>
      <c r="W1688">
        <f t="shared" si="596"/>
        <v>13.131062122685769</v>
      </c>
      <c r="X1688">
        <f t="shared" si="597"/>
        <v>31.678647446446448</v>
      </c>
      <c r="Y1688">
        <f t="shared" si="592"/>
        <v>-1.4826854783607075</v>
      </c>
      <c r="Z1688">
        <f t="shared" si="593"/>
        <v>-4.5152273795242824E-7</v>
      </c>
      <c r="AA1688">
        <f t="shared" si="595"/>
        <v>-1.6932102725497909E-8</v>
      </c>
      <c r="AB1688">
        <f t="shared" si="594"/>
        <v>1.0012316268906345</v>
      </c>
      <c r="AC1688">
        <f t="shared" si="590"/>
        <v>2.0961690909377406</v>
      </c>
      <c r="AD1688">
        <f t="shared" si="598"/>
        <v>4.2079006824211864E-12</v>
      </c>
      <c r="AE1688">
        <f t="shared" si="599"/>
        <v>1.4353788174041956E-4</v>
      </c>
      <c r="AF1688">
        <f t="shared" si="600"/>
        <v>2.918300327674092E-9</v>
      </c>
      <c r="AG1688">
        <f t="shared" si="601"/>
        <v>4.2079006824211862E-10</v>
      </c>
      <c r="AH1688">
        <f t="shared" si="602"/>
        <v>2.918300327674092E-5</v>
      </c>
    </row>
    <row r="1689" spans="1:34">
      <c r="A1689" s="4">
        <v>43251.485567129632</v>
      </c>
      <c r="B1689" s="3">
        <v>-2.1188583256298399E-3</v>
      </c>
      <c r="C1689">
        <v>2.8844869440708898</v>
      </c>
      <c r="D1689" s="3">
        <v>3.72753502003434E-2</v>
      </c>
      <c r="E1689" s="3">
        <v>3.7151480971060698E-2</v>
      </c>
      <c r="F1689" s="3">
        <v>3.7045193649082597E-2</v>
      </c>
      <c r="G1689">
        <v>-4592889</v>
      </c>
      <c r="H1689">
        <v>13051797</v>
      </c>
      <c r="K1689">
        <f t="shared" si="579"/>
        <v>135.96064479916109</v>
      </c>
      <c r="L1689">
        <f t="shared" si="580"/>
        <v>91.642171487702925</v>
      </c>
      <c r="M1689">
        <f t="shared" si="581"/>
        <v>30.68571642433783</v>
      </c>
      <c r="N1689">
        <f t="shared" si="582"/>
        <v>0.12637208503579614</v>
      </c>
      <c r="O1689">
        <f t="shared" si="583"/>
        <v>110.95037048565486</v>
      </c>
      <c r="P1689">
        <f t="shared" si="584"/>
        <v>110.90171476826383</v>
      </c>
      <c r="Q1689">
        <f t="shared" si="585"/>
        <v>-1.48489438874239</v>
      </c>
      <c r="R1689">
        <f t="shared" si="586"/>
        <v>112.43526487439725</v>
      </c>
      <c r="S1689">
        <f t="shared" si="587"/>
        <v>31.675646016832758</v>
      </c>
      <c r="T1689">
        <f t="shared" si="588"/>
        <v>13.128155300341396</v>
      </c>
      <c r="U1689">
        <f t="shared" si="589"/>
        <v>0.48913520735524707</v>
      </c>
      <c r="V1689" s="6">
        <f t="shared" si="591"/>
        <v>81755.000000470318</v>
      </c>
      <c r="W1689">
        <f t="shared" si="596"/>
        <v>13.131088389152733</v>
      </c>
      <c r="X1689">
        <f t="shared" si="597"/>
        <v>31.678341127772914</v>
      </c>
      <c r="Y1689">
        <f t="shared" si="592"/>
        <v>-1.4853185938472866</v>
      </c>
      <c r="Z1689">
        <f t="shared" si="593"/>
        <v>-1.01174539633414E-7</v>
      </c>
      <c r="AA1689">
        <f t="shared" si="595"/>
        <v>9.9741133495140573E-9</v>
      </c>
      <c r="AB1689">
        <f t="shared" si="594"/>
        <v>1.0013259375943908</v>
      </c>
      <c r="AC1689">
        <f t="shared" si="590"/>
        <v>2.0962176126027621</v>
      </c>
      <c r="AD1689">
        <f t="shared" si="598"/>
        <v>-2.4743911554158303E-12</v>
      </c>
      <c r="AE1689">
        <f t="shared" si="599"/>
        <v>-3.5704927602115835E-5</v>
      </c>
      <c r="AF1689">
        <f t="shared" si="600"/>
        <v>6.898763132689282E-9</v>
      </c>
      <c r="AG1689" t="str">
        <f t="shared" si="601"/>
        <v>NaN</v>
      </c>
      <c r="AH1689">
        <f t="shared" si="602"/>
        <v>6.8987631326892818E-5</v>
      </c>
    </row>
    <row r="1690" spans="1:34">
      <c r="A1690" s="4">
        <v>43251.486261574071</v>
      </c>
      <c r="B1690" s="3">
        <v>-2.1187275113516099E-3</v>
      </c>
      <c r="C1690">
        <v>2.88451191770582</v>
      </c>
      <c r="D1690" s="3">
        <v>3.72752312782723E-2</v>
      </c>
      <c r="E1690" s="3">
        <v>3.7151718815202898E-2</v>
      </c>
      <c r="F1690" s="3">
        <v>3.70462418088391E-2</v>
      </c>
      <c r="G1690">
        <v>-4592890</v>
      </c>
      <c r="H1690">
        <v>13051797</v>
      </c>
      <c r="K1690">
        <f t="shared" si="579"/>
        <v>135.95231138915946</v>
      </c>
      <c r="L1690">
        <f t="shared" si="580"/>
        <v>91.632460281240796</v>
      </c>
      <c r="M1690">
        <f t="shared" si="581"/>
        <v>30.682464697291238</v>
      </c>
      <c r="N1690">
        <f t="shared" si="582"/>
        <v>0.12637965415602564</v>
      </c>
      <c r="O1690">
        <f t="shared" si="583"/>
        <v>110.95001329714349</v>
      </c>
      <c r="P1690">
        <f t="shared" si="584"/>
        <v>110.90242662167709</v>
      </c>
      <c r="Q1690">
        <f t="shared" si="585"/>
        <v>-1.4884106448437535</v>
      </c>
      <c r="R1690">
        <f t="shared" si="586"/>
        <v>112.43842394198724</v>
      </c>
      <c r="S1690">
        <f t="shared" si="587"/>
        <v>31.674738460520405</v>
      </c>
      <c r="T1690">
        <f t="shared" si="588"/>
        <v>13.12895204983924</v>
      </c>
      <c r="U1690">
        <f t="shared" si="589"/>
        <v>0.48912154967671179</v>
      </c>
      <c r="V1690" s="6">
        <f t="shared" si="591"/>
        <v>81815.000000037253</v>
      </c>
      <c r="W1690">
        <f t="shared" si="596"/>
        <v>13.13099499727018</v>
      </c>
      <c r="X1690">
        <f t="shared" si="597"/>
        <v>31.681374162077873</v>
      </c>
      <c r="Y1690">
        <f t="shared" si="592"/>
        <v>-1.4855904117137915</v>
      </c>
      <c r="Z1690">
        <f t="shared" si="593"/>
        <v>3.4462577560929304E-7</v>
      </c>
      <c r="AA1690">
        <f t="shared" si="595"/>
        <v>6.06211092633592E-9</v>
      </c>
      <c r="AB1690">
        <f t="shared" si="594"/>
        <v>1.0013356863518847</v>
      </c>
      <c r="AC1690">
        <f t="shared" si="590"/>
        <v>2.0961983870373793</v>
      </c>
      <c r="AD1690">
        <f t="shared" si="598"/>
        <v>-1.5036074922514935E-12</v>
      </c>
      <c r="AE1690">
        <f t="shared" si="599"/>
        <v>-8.5997630873392162E-6</v>
      </c>
      <c r="AF1690">
        <f t="shared" si="600"/>
        <v>1.7405200475405524E-8</v>
      </c>
      <c r="AG1690" t="str">
        <f t="shared" si="601"/>
        <v>NaN</v>
      </c>
      <c r="AH1690">
        <f t="shared" si="602"/>
        <v>1.7405200475405523E-4</v>
      </c>
    </row>
    <row r="1691" spans="1:34">
      <c r="A1691" s="4">
        <v>43251.486956018518</v>
      </c>
      <c r="B1691" s="3">
        <v>-2.1202497138619902E-3</v>
      </c>
      <c r="C1691">
        <v>2.88461656912841</v>
      </c>
      <c r="D1691" s="3">
        <v>3.72639812503439E-2</v>
      </c>
      <c r="E1691" s="3">
        <v>3.7139077399042403E-2</v>
      </c>
      <c r="F1691" s="3">
        <v>3.7033389940916102E-2</v>
      </c>
      <c r="G1691">
        <v>-4592892</v>
      </c>
      <c r="H1691">
        <v>13051797</v>
      </c>
      <c r="K1691">
        <f t="shared" si="579"/>
        <v>136.04928197827374</v>
      </c>
      <c r="L1691">
        <f t="shared" si="580"/>
        <v>91.746324533773631</v>
      </c>
      <c r="M1691">
        <f t="shared" si="581"/>
        <v>30.720591316372502</v>
      </c>
      <c r="N1691">
        <f t="shared" si="582"/>
        <v>0.12641137237413783</v>
      </c>
      <c r="O1691">
        <f t="shared" si="583"/>
        <v>110.9162232639606</v>
      </c>
      <c r="P1691">
        <f t="shared" si="584"/>
        <v>110.86459161275441</v>
      </c>
      <c r="Q1691">
        <f t="shared" si="585"/>
        <v>-1.4834662015552311</v>
      </c>
      <c r="R1691">
        <f t="shared" si="586"/>
        <v>112.39968946551583</v>
      </c>
      <c r="S1691">
        <f t="shared" si="587"/>
        <v>31.709568784075991</v>
      </c>
      <c r="T1691">
        <f t="shared" si="588"/>
        <v>13.132290809640523</v>
      </c>
      <c r="U1691">
        <f t="shared" si="589"/>
        <v>0.4890643174999787</v>
      </c>
      <c r="V1691" s="6">
        <f t="shared" si="591"/>
        <v>81875.000000232831</v>
      </c>
      <c r="W1691">
        <f t="shared" si="596"/>
        <v>13.131044611707782</v>
      </c>
      <c r="X1691">
        <f t="shared" si="597"/>
        <v>31.685724333001698</v>
      </c>
      <c r="Y1691">
        <f t="shared" si="592"/>
        <v>-1.4849932403986941</v>
      </c>
      <c r="Z1691">
        <f t="shared" si="593"/>
        <v>-4.1102156493877618E-8</v>
      </c>
      <c r="AA1691">
        <f t="shared" si="595"/>
        <v>-5.3752706537532927E-9</v>
      </c>
      <c r="AB1691">
        <f t="shared" si="594"/>
        <v>1.0013128360454222</v>
      </c>
      <c r="AC1691">
        <f t="shared" si="590"/>
        <v>2.0961178227633739</v>
      </c>
      <c r="AD1691">
        <f t="shared" si="598"/>
        <v>1.3337328801895331E-12</v>
      </c>
      <c r="AE1691">
        <f t="shared" si="599"/>
        <v>3.7249185937198657E-5</v>
      </c>
      <c r="AF1691">
        <f t="shared" si="600"/>
        <v>3.5643726938923608E-9</v>
      </c>
      <c r="AG1691">
        <f t="shared" si="601"/>
        <v>1.333732880189533E-10</v>
      </c>
      <c r="AH1691">
        <f t="shared" si="602"/>
        <v>3.5643726938923605E-5</v>
      </c>
    </row>
    <row r="1692" spans="1:34">
      <c r="A1692" s="4">
        <v>43251.487650462965</v>
      </c>
      <c r="B1692" s="3">
        <v>-2.1159090582659702E-3</v>
      </c>
      <c r="C1692">
        <v>2.8844964578365802</v>
      </c>
      <c r="D1692" s="3">
        <v>3.7261317395950802E-2</v>
      </c>
      <c r="E1692" s="3">
        <v>3.7135783257672299E-2</v>
      </c>
      <c r="F1692" s="3">
        <v>3.7030614699742698E-2</v>
      </c>
      <c r="G1692">
        <v>-4593213</v>
      </c>
      <c r="H1692">
        <v>13051797</v>
      </c>
      <c r="K1692">
        <f t="shared" si="579"/>
        <v>135.77276428275167</v>
      </c>
      <c r="L1692">
        <f t="shared" si="580"/>
        <v>91.473454867516224</v>
      </c>
      <c r="M1692">
        <f t="shared" si="581"/>
        <v>30.629222887802452</v>
      </c>
      <c r="N1692">
        <f t="shared" si="582"/>
        <v>0.12637496851017008</v>
      </c>
      <c r="O1692">
        <f t="shared" si="583"/>
        <v>110.90822224130449</v>
      </c>
      <c r="P1692">
        <f t="shared" si="584"/>
        <v>110.85473244297879</v>
      </c>
      <c r="Q1692">
        <f t="shared" si="585"/>
        <v>-1.4831028747970976</v>
      </c>
      <c r="R1692">
        <f t="shared" si="586"/>
        <v>112.39132511610158</v>
      </c>
      <c r="S1692">
        <f t="shared" si="587"/>
        <v>31.617958137667184</v>
      </c>
      <c r="T1692">
        <f t="shared" si="588"/>
        <v>13.128458823959706</v>
      </c>
      <c r="U1692">
        <f t="shared" si="589"/>
        <v>0.48913000443008953</v>
      </c>
      <c r="V1692" s="6">
        <f t="shared" si="591"/>
        <v>81935.000000428408</v>
      </c>
      <c r="W1692">
        <f t="shared" si="596"/>
        <v>13.131102981634367</v>
      </c>
      <c r="X1692">
        <f t="shared" si="597"/>
        <v>31.68557876615116</v>
      </c>
      <c r="Y1692">
        <f t="shared" si="592"/>
        <v>-1.4854185622150358</v>
      </c>
      <c r="Z1692">
        <f t="shared" si="593"/>
        <v>1.630498776159901E-7</v>
      </c>
      <c r="AA1692">
        <f t="shared" si="595"/>
        <v>3.925440733810575E-8</v>
      </c>
      <c r="AB1692">
        <f t="shared" si="594"/>
        <v>1.0013321231974746</v>
      </c>
      <c r="AC1692">
        <f t="shared" si="590"/>
        <v>2.096210288577852</v>
      </c>
      <c r="AD1692">
        <f t="shared" si="598"/>
        <v>-9.7375955836983493E-12</v>
      </c>
      <c r="AE1692">
        <f t="shared" si="599"/>
        <v>-1.0726925668756951E-4</v>
      </c>
      <c r="AF1692">
        <f t="shared" si="600"/>
        <v>9.0366507613267815E-9</v>
      </c>
      <c r="AG1692" t="str">
        <f t="shared" si="601"/>
        <v>NaN</v>
      </c>
      <c r="AH1692">
        <f t="shared" si="602"/>
        <v>9.0366507613267821E-5</v>
      </c>
    </row>
    <row r="1693" spans="1:34">
      <c r="A1693" s="4">
        <v>43251.488356481481</v>
      </c>
      <c r="B1693" s="3">
        <v>-2.1182518230671099E-3</v>
      </c>
      <c r="C1693">
        <v>2.8846784086053998</v>
      </c>
      <c r="D1693" s="3">
        <v>3.7257511889674799E-2</v>
      </c>
      <c r="E1693" s="3">
        <v>3.7133749690256103E-2</v>
      </c>
      <c r="F1693" s="3">
        <v>3.7029006727389097E-2</v>
      </c>
      <c r="G1693">
        <v>-4593332</v>
      </c>
      <c r="H1693">
        <v>13051797</v>
      </c>
      <c r="K1693">
        <f t="shared" si="579"/>
        <v>135.92200808006086</v>
      </c>
      <c r="L1693">
        <f t="shared" si="580"/>
        <v>91.624812329849917</v>
      </c>
      <c r="M1693">
        <f t="shared" si="581"/>
        <v>30.679903836240065</v>
      </c>
      <c r="N1693">
        <f t="shared" si="582"/>
        <v>0.12643011495756923</v>
      </c>
      <c r="O1693">
        <f t="shared" si="583"/>
        <v>110.89679220893815</v>
      </c>
      <c r="P1693">
        <f t="shared" si="584"/>
        <v>110.84864609629423</v>
      </c>
      <c r="Q1693">
        <f t="shared" si="585"/>
        <v>-1.4896866102927788</v>
      </c>
      <c r="R1693">
        <f t="shared" si="586"/>
        <v>112.38647881923093</v>
      </c>
      <c r="S1693">
        <f t="shared" si="587"/>
        <v>31.673028243101918</v>
      </c>
      <c r="T1693">
        <f t="shared" si="588"/>
        <v>13.134263713159616</v>
      </c>
      <c r="U1693">
        <f t="shared" si="589"/>
        <v>0.48903049848645191</v>
      </c>
      <c r="V1693" s="6">
        <f t="shared" si="591"/>
        <v>81996.000000229105</v>
      </c>
      <c r="W1693">
        <f t="shared" si="596"/>
        <v>13.131161351560973</v>
      </c>
      <c r="X1693">
        <f t="shared" si="597"/>
        <v>31.684145904593361</v>
      </c>
      <c r="Y1693">
        <f t="shared" si="592"/>
        <v>-1.4866099387009892</v>
      </c>
      <c r="Z1693">
        <f t="shared" si="593"/>
        <v>2.5084596554380746E-7</v>
      </c>
      <c r="AA1693">
        <f t="shared" si="595"/>
        <v>6.2741353989471942E-8</v>
      </c>
      <c r="AB1693">
        <f t="shared" si="594"/>
        <v>1.0013718048051132</v>
      </c>
      <c r="AC1693">
        <f t="shared" si="590"/>
        <v>2.0960702166014582</v>
      </c>
      <c r="AD1693">
        <f t="shared" si="598"/>
        <v>-1.5550343585793828E-11</v>
      </c>
      <c r="AE1693">
        <f t="shared" si="599"/>
        <v>1.5974300410514098E-4</v>
      </c>
      <c r="AF1693">
        <f t="shared" si="600"/>
        <v>-9.6905667583734589E-9</v>
      </c>
      <c r="AG1693" t="str">
        <f t="shared" si="601"/>
        <v>NaN</v>
      </c>
      <c r="AH1693" t="str">
        <f t="shared" si="602"/>
        <v>NaN</v>
      </c>
    </row>
    <row r="1694" spans="1:34">
      <c r="A1694" s="4">
        <v>43251.489050925928</v>
      </c>
      <c r="B1694" s="3">
        <v>-2.1184896672093601E-3</v>
      </c>
      <c r="C1694">
        <v>2.8845915954934802</v>
      </c>
      <c r="D1694" s="3">
        <v>3.7255811304057702E-2</v>
      </c>
      <c r="E1694">
        <v>3.7132893451343997E-2</v>
      </c>
      <c r="F1694" s="3">
        <v>3.7026433971623203E-2</v>
      </c>
      <c r="G1694">
        <v>-4593071</v>
      </c>
      <c r="H1694">
        <v>13051797</v>
      </c>
      <c r="K1694">
        <f t="shared" si="579"/>
        <v>135.93715973461016</v>
      </c>
      <c r="L1694">
        <f t="shared" si="580"/>
        <v>91.643345848438543</v>
      </c>
      <c r="M1694">
        <f t="shared" si="581"/>
        <v>30.686109650512286</v>
      </c>
      <c r="N1694">
        <f t="shared" si="582"/>
        <v>0.12640380325390846</v>
      </c>
      <c r="O1694">
        <f t="shared" si="583"/>
        <v>110.89168441322441</v>
      </c>
      <c r="P1694">
        <f t="shared" si="584"/>
        <v>110.84608342400591</v>
      </c>
      <c r="Q1694">
        <f t="shared" si="585"/>
        <v>-1.4870403310130911</v>
      </c>
      <c r="R1694">
        <f t="shared" si="586"/>
        <v>112.3787247442375</v>
      </c>
      <c r="S1694">
        <f t="shared" si="587"/>
        <v>31.677469871187679</v>
      </c>
      <c r="T1694">
        <f t="shared" si="588"/>
        <v>13.131494060142693</v>
      </c>
      <c r="U1694">
        <f t="shared" si="589"/>
        <v>0.48907797517851365</v>
      </c>
      <c r="V1694" s="6">
        <f t="shared" si="591"/>
        <v>82056.000000424683</v>
      </c>
      <c r="W1694">
        <f t="shared" si="596"/>
        <v>13.131190536524286</v>
      </c>
      <c r="X1694">
        <f t="shared" si="597"/>
        <v>31.686373715716073</v>
      </c>
      <c r="Y1694">
        <f t="shared" si="592"/>
        <v>-1.4872049433652041</v>
      </c>
      <c r="Z1694">
        <f t="shared" si="593"/>
        <v>-2.0234907926564378E-7</v>
      </c>
      <c r="AA1694">
        <f t="shared" si="595"/>
        <v>2.7962605917200359E-8</v>
      </c>
      <c r="AB1694">
        <f t="shared" si="594"/>
        <v>1.001392508238389</v>
      </c>
      <c r="AC1694">
        <f t="shared" si="590"/>
        <v>2.0961370483287567</v>
      </c>
      <c r="AD1694">
        <f t="shared" si="598"/>
        <v>-6.9279349814387173E-12</v>
      </c>
      <c r="AE1694">
        <f t="shared" si="599"/>
        <v>-2.8293175871458637E-5</v>
      </c>
      <c r="AF1694">
        <f t="shared" si="600"/>
        <v>2.4375477948131069E-8</v>
      </c>
      <c r="AG1694" t="str">
        <f t="shared" si="601"/>
        <v>NaN</v>
      </c>
      <c r="AH1694">
        <f t="shared" si="602"/>
        <v>2.4375477948131071E-4</v>
      </c>
    </row>
    <row r="1695" spans="1:34">
      <c r="A1695" s="4">
        <v>43251.489745370367</v>
      </c>
      <c r="B1695" s="3">
        <v>-2.12014268399798E-3</v>
      </c>
      <c r="C1695">
        <v>2.88460229847988</v>
      </c>
      <c r="D1695" s="3">
        <v>3.7258284883137101E-2</v>
      </c>
      <c r="E1695" s="3">
        <v>3.7135700012222501E-2</v>
      </c>
      <c r="F1695" s="3">
        <v>3.7028184874852703E-2</v>
      </c>
      <c r="G1695">
        <v>-4592928</v>
      </c>
      <c r="H1695">
        <v>13051797</v>
      </c>
      <c r="K1695">
        <f t="shared" si="579"/>
        <v>136.04246373372669</v>
      </c>
      <c r="L1695">
        <f t="shared" si="580"/>
        <v>91.746348301195056</v>
      </c>
      <c r="M1695">
        <f t="shared" si="581"/>
        <v>30.720599274721177</v>
      </c>
      <c r="N1695">
        <f t="shared" si="582"/>
        <v>0.12640704716257858</v>
      </c>
      <c r="O1695">
        <f t="shared" si="583"/>
        <v>110.89911393426253</v>
      </c>
      <c r="P1695">
        <f t="shared" si="584"/>
        <v>110.85448329428407</v>
      </c>
      <c r="Q1695">
        <f t="shared" si="585"/>
        <v>-1.4848878887897428</v>
      </c>
      <c r="R1695">
        <f t="shared" si="586"/>
        <v>112.38400182305227</v>
      </c>
      <c r="S1695">
        <f t="shared" si="587"/>
        <v>31.710524533914338</v>
      </c>
      <c r="T1695">
        <f t="shared" si="588"/>
        <v>13.131835524213233</v>
      </c>
      <c r="U1695">
        <f t="shared" si="589"/>
        <v>0.4890721218877121</v>
      </c>
      <c r="V1695" s="6">
        <f t="shared" si="591"/>
        <v>82115.999999991618</v>
      </c>
      <c r="W1695">
        <f t="shared" si="596"/>
        <v>13.1310737966711</v>
      </c>
      <c r="X1695">
        <f t="shared" si="597"/>
        <v>31.688634182336418</v>
      </c>
      <c r="Y1695">
        <f t="shared" si="592"/>
        <v>-1.4837529493128538</v>
      </c>
      <c r="Z1695">
        <f t="shared" si="593"/>
        <v>-1.3911499200941499E-7</v>
      </c>
      <c r="AA1695">
        <f t="shared" si="595"/>
        <v>3.1575982301876929E-8</v>
      </c>
      <c r="AB1695">
        <f t="shared" si="594"/>
        <v>1.001269106043279</v>
      </c>
      <c r="AC1695">
        <f t="shared" si="590"/>
        <v>2.0961288088007346</v>
      </c>
      <c r="AD1695">
        <f t="shared" si="598"/>
        <v>-7.8413447618792245E-12</v>
      </c>
      <c r="AE1695">
        <f t="shared" si="599"/>
        <v>6.8395696446563477E-5</v>
      </c>
      <c r="AF1695">
        <f t="shared" si="600"/>
        <v>-1.1412815823265319E-8</v>
      </c>
      <c r="AG1695" t="str">
        <f t="shared" si="601"/>
        <v>NaN</v>
      </c>
      <c r="AH1695" t="str">
        <f t="shared" si="602"/>
        <v>NaN</v>
      </c>
    </row>
    <row r="1696" spans="1:34">
      <c r="A1696" s="4">
        <v>43251.490439814814</v>
      </c>
      <c r="B1696" s="3">
        <v>-2.1185253438307E-3</v>
      </c>
      <c r="C1696">
        <v>2.8845392697821799</v>
      </c>
      <c r="D1696" s="3">
        <v>3.7258748679214498E-2</v>
      </c>
      <c r="E1696" s="3">
        <v>3.7133642660392097E-2</v>
      </c>
      <c r="F1696" s="3">
        <v>3.7026803209719197E-2</v>
      </c>
      <c r="G1696">
        <v>-4592918</v>
      </c>
      <c r="H1696">
        <v>13051797</v>
      </c>
      <c r="K1696">
        <f t="shared" si="579"/>
        <v>135.93943248279271</v>
      </c>
      <c r="L1696">
        <f t="shared" si="580"/>
        <v>91.645133236504378</v>
      </c>
      <c r="M1696">
        <f t="shared" si="581"/>
        <v>30.686708144441862</v>
      </c>
      <c r="N1696">
        <f t="shared" si="582"/>
        <v>0.12638794414485074</v>
      </c>
      <c r="O1696">
        <f t="shared" si="583"/>
        <v>110.9005069694572</v>
      </c>
      <c r="P1696">
        <f t="shared" si="584"/>
        <v>110.84832576225821</v>
      </c>
      <c r="Q1696">
        <f t="shared" si="585"/>
        <v>-1.4793306281357275</v>
      </c>
      <c r="R1696">
        <f t="shared" si="586"/>
        <v>112.37983759759292</v>
      </c>
      <c r="S1696">
        <f t="shared" si="587"/>
        <v>31.672928563199015</v>
      </c>
      <c r="T1696">
        <f t="shared" si="588"/>
        <v>13.129824680241883</v>
      </c>
      <c r="U1696">
        <f t="shared" si="589"/>
        <v>0.48910659126688316</v>
      </c>
      <c r="V1696" s="6">
        <f t="shared" si="591"/>
        <v>82176.000000187196</v>
      </c>
      <c r="W1696">
        <f t="shared" si="596"/>
        <v>13.131400668260035</v>
      </c>
      <c r="X1696">
        <f t="shared" si="597"/>
        <v>31.690829702446475</v>
      </c>
      <c r="Y1696">
        <f t="shared" si="592"/>
        <v>-1.4832374258814411</v>
      </c>
      <c r="Z1696">
        <f t="shared" si="593"/>
        <v>6.3234086926149309E-8</v>
      </c>
      <c r="AA1696">
        <f t="shared" si="595"/>
        <v>4.3513562694110877E-8</v>
      </c>
      <c r="AB1696">
        <f t="shared" si="594"/>
        <v>1.0012524264940013</v>
      </c>
      <c r="AC1696">
        <f t="shared" si="590"/>
        <v>2.0961773304657636</v>
      </c>
      <c r="AD1696">
        <f t="shared" si="598"/>
        <v>-1.080984071999848E-11</v>
      </c>
      <c r="AE1696">
        <f t="shared" si="599"/>
        <v>2.221831784800112E-5</v>
      </c>
      <c r="AF1696">
        <f t="shared" si="600"/>
        <v>-4.8432752959275812E-8</v>
      </c>
      <c r="AG1696" t="str">
        <f t="shared" si="601"/>
        <v>NaN</v>
      </c>
      <c r="AH1696" t="str">
        <f t="shared" si="602"/>
        <v>NaN</v>
      </c>
    </row>
    <row r="1697" spans="1:34">
      <c r="A1697" s="4">
        <v>43251.49113425926</v>
      </c>
      <c r="B1697" s="3">
        <v>-2.1202021450335401E-3</v>
      </c>
      <c r="C1697">
        <v>2.8846260828940999</v>
      </c>
      <c r="D1697">
        <v>3.7250864145899003E-2</v>
      </c>
      <c r="E1697" s="3">
        <v>3.7127696556835899E-2</v>
      </c>
      <c r="F1697" s="3">
        <v>3.7020990687433399E-2</v>
      </c>
      <c r="G1697">
        <v>-4592919</v>
      </c>
      <c r="H1697">
        <v>13051797</v>
      </c>
      <c r="K1697">
        <f t="shared" si="579"/>
        <v>136.04625164736387</v>
      </c>
      <c r="L1697">
        <f t="shared" si="580"/>
        <v>91.759592908719853</v>
      </c>
      <c r="M1697">
        <f t="shared" si="581"/>
        <v>30.725034135485167</v>
      </c>
      <c r="N1697">
        <f t="shared" si="582"/>
        <v>0.12641425584851165</v>
      </c>
      <c r="O1697">
        <f t="shared" si="583"/>
        <v>110.87682537114848</v>
      </c>
      <c r="P1697">
        <f t="shared" si="584"/>
        <v>110.83052942692301</v>
      </c>
      <c r="Q1697">
        <f t="shared" si="585"/>
        <v>-1.4854937607188532</v>
      </c>
      <c r="R1697">
        <f t="shared" si="586"/>
        <v>112.36231913186734</v>
      </c>
      <c r="S1697">
        <f t="shared" si="587"/>
        <v>31.715363309297736</v>
      </c>
      <c r="T1697">
        <f t="shared" si="588"/>
        <v>13.132594333258821</v>
      </c>
      <c r="U1697">
        <f t="shared" si="589"/>
        <v>0.48905911457482115</v>
      </c>
      <c r="V1697" s="6">
        <f t="shared" si="591"/>
        <v>82236.000000382774</v>
      </c>
      <c r="W1697">
        <f t="shared" si="596"/>
        <v>13.131117574116047</v>
      </c>
      <c r="X1697">
        <f t="shared" si="597"/>
        <v>31.691491906139902</v>
      </c>
      <c r="Y1697">
        <f t="shared" si="592"/>
        <v>-1.482965048047248</v>
      </c>
      <c r="Z1697">
        <f t="shared" si="593"/>
        <v>1.01174539103392E-7</v>
      </c>
      <c r="AA1697">
        <f t="shared" si="595"/>
        <v>-3.703710815015734E-8</v>
      </c>
      <c r="AB1697">
        <f t="shared" si="594"/>
        <v>1.0012411325030195</v>
      </c>
      <c r="AC1697">
        <f t="shared" si="590"/>
        <v>2.0961104987384647</v>
      </c>
      <c r="AD1697">
        <f t="shared" si="598"/>
        <v>9.2023264359676725E-12</v>
      </c>
      <c r="AE1697">
        <f t="shared" si="599"/>
        <v>1.3081650353474583E-3</v>
      </c>
      <c r="AF1697">
        <f t="shared" si="600"/>
        <v>7.0027098773215745E-10</v>
      </c>
      <c r="AG1697">
        <f t="shared" si="601"/>
        <v>9.2023264359676722E-10</v>
      </c>
      <c r="AH1697">
        <f t="shared" si="602"/>
        <v>7.0027098773215744E-6</v>
      </c>
    </row>
    <row r="1698" spans="1:34">
      <c r="A1698" s="4">
        <v>43251.491828703707</v>
      </c>
      <c r="B1698" s="3">
        <v>-2.1205708034540299E-3</v>
      </c>
      <c r="C1698">
        <v>2.88457732484494</v>
      </c>
      <c r="D1698" s="3">
        <v>3.7251720384811102E-2</v>
      </c>
      <c r="E1698" s="3">
        <v>3.7128802532097299E-2</v>
      </c>
      <c r="F1698" s="3">
        <v>3.7021371836435703E-2</v>
      </c>
      <c r="G1698">
        <v>-4593063</v>
      </c>
      <c r="H1698">
        <v>13051797</v>
      </c>
      <c r="K1698">
        <f t="shared" si="579"/>
        <v>136.06973671191543</v>
      </c>
      <c r="L1698">
        <f t="shared" si="580"/>
        <v>91.782576956376744</v>
      </c>
      <c r="M1698">
        <f t="shared" si="581"/>
        <v>30.732730177135352</v>
      </c>
      <c r="N1698">
        <f t="shared" si="582"/>
        <v>0.12639947804234614</v>
      </c>
      <c r="O1698">
        <f t="shared" si="583"/>
        <v>110.87939712843091</v>
      </c>
      <c r="P1698">
        <f t="shared" si="584"/>
        <v>110.83383954529521</v>
      </c>
      <c r="Q1698">
        <f t="shared" si="585"/>
        <v>-1.4840707552871635</v>
      </c>
      <c r="R1698">
        <f t="shared" si="586"/>
        <v>112.36346788371807</v>
      </c>
      <c r="S1698">
        <f t="shared" si="587"/>
        <v>31.722110680660126</v>
      </c>
      <c r="T1698">
        <f t="shared" si="588"/>
        <v>13.131038774715082</v>
      </c>
      <c r="U1698">
        <f t="shared" si="589"/>
        <v>0.48908577956625277</v>
      </c>
      <c r="V1698" s="6">
        <f t="shared" si="591"/>
        <v>82296.000000578351</v>
      </c>
      <c r="W1698">
        <f t="shared" si="596"/>
        <v>13.13083739846839</v>
      </c>
      <c r="X1698">
        <f t="shared" si="597"/>
        <v>31.69020519885477</v>
      </c>
      <c r="Y1698">
        <f t="shared" si="592"/>
        <v>-1.4823258306820482</v>
      </c>
      <c r="Z1698">
        <f t="shared" si="593"/>
        <v>-1.5808521801141608E-8</v>
      </c>
      <c r="AA1698">
        <f t="shared" si="595"/>
        <v>-2.7100323006680564E-8</v>
      </c>
      <c r="AB1698">
        <f t="shared" si="594"/>
        <v>1.0012182682660453</v>
      </c>
      <c r="AC1698">
        <f t="shared" si="590"/>
        <v>2.096148034366125</v>
      </c>
      <c r="AD1698">
        <f t="shared" si="598"/>
        <v>6.7364338297950452E-12</v>
      </c>
      <c r="AE1698">
        <f t="shared" si="599"/>
        <v>-4.0193447486424061E-5</v>
      </c>
      <c r="AF1698">
        <f t="shared" si="600"/>
        <v>-1.6684216851541348E-8</v>
      </c>
      <c r="AG1698">
        <f t="shared" si="601"/>
        <v>6.7364338297950449E-10</v>
      </c>
      <c r="AH1698" t="str">
        <f t="shared" si="602"/>
        <v>NaN</v>
      </c>
    </row>
    <row r="1699" spans="1:34">
      <c r="A1699" s="4">
        <v>43251.492523148147</v>
      </c>
      <c r="B1699" s="3">
        <v>-2.1195361814352501E-3</v>
      </c>
      <c r="C1699">
        <v>2.88462013679055</v>
      </c>
      <c r="D1699" s="3">
        <v>3.7248247860334198E-2</v>
      </c>
      <c r="E1699" s="3">
        <v>3.7123700775246099E-2</v>
      </c>
      <c r="F1699" s="3">
        <v>3.7015702245025803E-2</v>
      </c>
      <c r="G1699">
        <v>-4593251</v>
      </c>
      <c r="H1699">
        <v>13051797</v>
      </c>
      <c r="K1699">
        <f t="shared" si="579"/>
        <v>136.00382701462647</v>
      </c>
      <c r="L1699">
        <f t="shared" si="580"/>
        <v>91.724119885396547</v>
      </c>
      <c r="M1699">
        <f t="shared" si="581"/>
        <v>30.713156250918029</v>
      </c>
      <c r="N1699">
        <f t="shared" si="582"/>
        <v>0.12641245367702988</v>
      </c>
      <c r="O1699">
        <f t="shared" si="583"/>
        <v>110.86896722389648</v>
      </c>
      <c r="P1699">
        <f t="shared" si="584"/>
        <v>110.81857028957765</v>
      </c>
      <c r="Q1699">
        <f t="shared" si="585"/>
        <v>-1.477412976040128</v>
      </c>
      <c r="R1699">
        <f t="shared" si="586"/>
        <v>112.3463801999366</v>
      </c>
      <c r="S1699">
        <f t="shared" si="587"/>
        <v>31.69809823494478</v>
      </c>
      <c r="T1699">
        <f t="shared" si="588"/>
        <v>13.132404630997582</v>
      </c>
      <c r="U1699">
        <f t="shared" si="589"/>
        <v>0.48906236640304107</v>
      </c>
      <c r="V1699" s="6">
        <f t="shared" si="591"/>
        <v>82356.000000145286</v>
      </c>
      <c r="W1699">
        <f t="shared" si="596"/>
        <v>13.130825724483058</v>
      </c>
      <c r="X1699">
        <f t="shared" si="597"/>
        <v>31.702023277090429</v>
      </c>
      <c r="Y1699">
        <f t="shared" si="592"/>
        <v>-1.4803963936771396</v>
      </c>
      <c r="Z1699">
        <f t="shared" si="593"/>
        <v>2.4661294036162773E-7</v>
      </c>
      <c r="AA1699">
        <f t="shared" si="595"/>
        <v>-4.7093343671774515E-8</v>
      </c>
      <c r="AB1699">
        <f t="shared" si="594"/>
        <v>1.0011510641568351</v>
      </c>
      <c r="AC1699">
        <f t="shared" si="590"/>
        <v>2.0961150762540286</v>
      </c>
      <c r="AD1699">
        <f t="shared" si="598"/>
        <v>1.1721250226193284E-11</v>
      </c>
      <c r="AE1699">
        <f t="shared" si="599"/>
        <v>-1.4083058684606113E-4</v>
      </c>
      <c r="AF1699">
        <f t="shared" si="600"/>
        <v>-8.2852951559320613E-9</v>
      </c>
      <c r="AG1699">
        <f t="shared" si="601"/>
        <v>1.1721250226193283E-9</v>
      </c>
      <c r="AH1699" t="str">
        <f t="shared" si="602"/>
        <v>NaN</v>
      </c>
    </row>
    <row r="1700" spans="1:34">
      <c r="A1700" s="4">
        <v>43251.493217592593</v>
      </c>
      <c r="B1700" s="3">
        <v>-2.1181566854102099E-3</v>
      </c>
      <c r="C1700">
        <v>2.8846700840604198</v>
      </c>
      <c r="D1700" s="3">
        <v>3.7247914878535099E-2</v>
      </c>
      <c r="E1700" s="3">
        <v>3.7124652151815103E-2</v>
      </c>
      <c r="F1700" s="3">
        <v>3.7016131037653402E-2</v>
      </c>
      <c r="G1700">
        <v>-4593265</v>
      </c>
      <c r="H1700">
        <v>13051797</v>
      </c>
      <c r="K1700">
        <f t="shared" si="579"/>
        <v>135.91594741824113</v>
      </c>
      <c r="L1700">
        <f t="shared" si="580"/>
        <v>91.635676645004708</v>
      </c>
      <c r="M1700">
        <f t="shared" si="581"/>
        <v>30.683541673368676</v>
      </c>
      <c r="N1700">
        <f t="shared" si="582"/>
        <v>0.12642759191749173</v>
      </c>
      <c r="O1700">
        <f t="shared" si="583"/>
        <v>110.86796709606458</v>
      </c>
      <c r="P1700">
        <f t="shared" si="584"/>
        <v>110.82141770323132</v>
      </c>
      <c r="Q1700">
        <f t="shared" si="585"/>
        <v>-1.4797054497041273</v>
      </c>
      <c r="R1700">
        <f t="shared" si="586"/>
        <v>112.3476725457687</v>
      </c>
      <c r="S1700">
        <f t="shared" si="587"/>
        <v>31.670011973171427</v>
      </c>
      <c r="T1700">
        <f t="shared" si="588"/>
        <v>13.133998129993564</v>
      </c>
      <c r="U1700">
        <f t="shared" si="589"/>
        <v>0.48903505104596545</v>
      </c>
      <c r="V1700" s="6">
        <f t="shared" si="591"/>
        <v>82416.000000340864</v>
      </c>
      <c r="W1700">
        <f t="shared" si="596"/>
        <v>13.13010193739327</v>
      </c>
      <c r="X1700">
        <f t="shared" si="597"/>
        <v>31.697779520095118</v>
      </c>
      <c r="Y1700">
        <f t="shared" si="592"/>
        <v>-1.4792088386802409</v>
      </c>
      <c r="Z1700">
        <f t="shared" si="593"/>
        <v>-3.1300873036607003E-7</v>
      </c>
      <c r="AA1700">
        <f t="shared" si="595"/>
        <v>-1.0047276785782406E-7</v>
      </c>
      <c r="AB1700">
        <f t="shared" si="594"/>
        <v>1.0011103425328984</v>
      </c>
      <c r="AC1700">
        <f t="shared" si="590"/>
        <v>2.0960766251232554</v>
      </c>
      <c r="AD1700">
        <f t="shared" si="598"/>
        <v>2.5026685471795444E-11</v>
      </c>
      <c r="AE1700">
        <f t="shared" si="599"/>
        <v>6.287181248009208E-4</v>
      </c>
      <c r="AF1700">
        <f t="shared" si="600"/>
        <v>3.9625831739481765E-9</v>
      </c>
      <c r="AG1700">
        <f t="shared" si="601"/>
        <v>2.5026685471795444E-9</v>
      </c>
      <c r="AH1700">
        <f t="shared" si="602"/>
        <v>3.9625831739481766E-5</v>
      </c>
    </row>
    <row r="1701" spans="1:34">
      <c r="A1701" s="4">
        <v>43251.49391203704</v>
      </c>
      <c r="B1701" s="3">
        <v>-2.1210940605669699E-3</v>
      </c>
      <c r="C1701">
        <v>2.8845024039401301</v>
      </c>
      <c r="D1701" s="3">
        <v>3.7244014234602198E-2</v>
      </c>
      <c r="E1701" s="3">
        <v>3.7120632585811102E-2</v>
      </c>
      <c r="F1701" s="3">
        <v>3.7012510122131102E-2</v>
      </c>
      <c r="G1701">
        <v>-4592913</v>
      </c>
      <c r="H1701">
        <v>13051797</v>
      </c>
      <c r="K1701">
        <f t="shared" si="579"/>
        <v>136.10307035192326</v>
      </c>
      <c r="L1701">
        <f t="shared" si="580"/>
        <v>91.82755923918657</v>
      </c>
      <c r="M1701">
        <f t="shared" si="581"/>
        <v>30.747792168269061</v>
      </c>
      <c r="N1701">
        <f t="shared" si="582"/>
        <v>0.12637677068165185</v>
      </c>
      <c r="O1701">
        <f t="shared" si="583"/>
        <v>110.85625131288909</v>
      </c>
      <c r="P1701">
        <f t="shared" si="584"/>
        <v>110.80938738054469</v>
      </c>
      <c r="Q1701">
        <f t="shared" si="585"/>
        <v>-1.4805080902964676</v>
      </c>
      <c r="R1701">
        <f t="shared" si="586"/>
        <v>112.33675940318555</v>
      </c>
      <c r="S1701">
        <f t="shared" si="587"/>
        <v>31.73479756180004</v>
      </c>
      <c r="T1701">
        <f t="shared" si="588"/>
        <v>13.128648526220946</v>
      </c>
      <c r="U1701">
        <f t="shared" si="589"/>
        <v>0.48912675260186933</v>
      </c>
      <c r="V1701" s="6">
        <f t="shared" si="591"/>
        <v>82476.000000536442</v>
      </c>
      <c r="W1701">
        <f t="shared" si="596"/>
        <v>13.129991034532729</v>
      </c>
      <c r="X1701">
        <f t="shared" si="597"/>
        <v>31.700097747392363</v>
      </c>
      <c r="Y1701">
        <f t="shared" si="592"/>
        <v>-1.4790938773158142</v>
      </c>
      <c r="Z1701">
        <f t="shared" si="593"/>
        <v>-1.3279158326130637E-7</v>
      </c>
      <c r="AA1701">
        <f t="shared" si="595"/>
        <v>-7.8792509289316797E-8</v>
      </c>
      <c r="AB1701">
        <f t="shared" si="594"/>
        <v>1.0011037802914688</v>
      </c>
      <c r="AC1701">
        <f t="shared" si="590"/>
        <v>2.0962057110622885</v>
      </c>
      <c r="AD1701">
        <f t="shared" si="598"/>
        <v>1.9629100541753042E-11</v>
      </c>
      <c r="AE1701">
        <f t="shared" si="599"/>
        <v>-2.0883521149468758E-4</v>
      </c>
      <c r="AF1701">
        <f t="shared" si="600"/>
        <v>-9.3568078084599258E-9</v>
      </c>
      <c r="AG1701">
        <f t="shared" si="601"/>
        <v>1.9629100541753044E-9</v>
      </c>
      <c r="AH1701" t="str">
        <f t="shared" si="602"/>
        <v>NaN</v>
      </c>
    </row>
    <row r="1702" spans="1:34">
      <c r="A1702" s="4">
        <v>43251.494606481479</v>
      </c>
      <c r="B1702" s="3">
        <v>-2.11970267233482E-3</v>
      </c>
      <c r="C1702">
        <v>2.88462013679055</v>
      </c>
      <c r="D1702" s="3">
        <v>3.7242052020428698E-2</v>
      </c>
      <c r="E1702" s="3">
        <v>3.7118813078122898E-2</v>
      </c>
      <c r="F1702">
        <v>3.7009413286486999E-2</v>
      </c>
      <c r="G1702">
        <v>-4592905</v>
      </c>
      <c r="H1702">
        <v>13051797</v>
      </c>
      <c r="K1702">
        <f t="shared" si="579"/>
        <v>136.01443317281064</v>
      </c>
      <c r="L1702">
        <f t="shared" si="580"/>
        <v>91.742992822343481</v>
      </c>
      <c r="M1702">
        <f t="shared" si="581"/>
        <v>30.719475716965661</v>
      </c>
      <c r="N1702">
        <f t="shared" si="582"/>
        <v>0.12641245367702988</v>
      </c>
      <c r="O1702">
        <f t="shared" si="583"/>
        <v>110.85035770245038</v>
      </c>
      <c r="P1702">
        <f t="shared" si="584"/>
        <v>110.8039417019321</v>
      </c>
      <c r="Q1702">
        <f t="shared" si="585"/>
        <v>-1.4770680919468475</v>
      </c>
      <c r="R1702">
        <f t="shared" si="586"/>
        <v>112.32742579439723</v>
      </c>
      <c r="S1702">
        <f t="shared" si="587"/>
        <v>31.704187778263559</v>
      </c>
      <c r="T1702">
        <f t="shared" si="588"/>
        <v>13.132404630997582</v>
      </c>
      <c r="U1702">
        <f t="shared" si="589"/>
        <v>0.48906236640304107</v>
      </c>
      <c r="V1702" s="6">
        <f t="shared" si="591"/>
        <v>82536.000000103377</v>
      </c>
      <c r="W1702">
        <f t="shared" si="596"/>
        <v>13.129556178579584</v>
      </c>
      <c r="X1702">
        <f t="shared" si="597"/>
        <v>31.701569859047861</v>
      </c>
      <c r="Y1702">
        <f t="shared" si="592"/>
        <v>-1.4781427611993319</v>
      </c>
      <c r="Z1702">
        <f t="shared" si="593"/>
        <v>-2.7906613666507262E-7</v>
      </c>
      <c r="AA1702">
        <f t="shared" si="595"/>
        <v>-1.2170135398685217E-7</v>
      </c>
      <c r="AB1702">
        <f t="shared" si="594"/>
        <v>1.0010713469557919</v>
      </c>
      <c r="AC1702">
        <f t="shared" si="590"/>
        <v>2.0961150762540286</v>
      </c>
      <c r="AD1702">
        <f t="shared" si="598"/>
        <v>3.0336918030462807E-11</v>
      </c>
      <c r="AE1702">
        <f t="shared" si="599"/>
        <v>-3.0977718088465823E-4</v>
      </c>
      <c r="AF1702">
        <f t="shared" si="600"/>
        <v>-9.7488428779576067E-9</v>
      </c>
      <c r="AG1702">
        <f t="shared" si="601"/>
        <v>3.0336918030462806E-9</v>
      </c>
      <c r="AH1702" t="str">
        <f t="shared" si="602"/>
        <v>NaN</v>
      </c>
    </row>
    <row r="1703" spans="1:34">
      <c r="A1703" s="4">
        <v>43251.495312500003</v>
      </c>
      <c r="B1703" s="3">
        <v>-2.1186323736947098E-3</v>
      </c>
      <c r="C1703">
        <v>2.8843965632968298</v>
      </c>
      <c r="D1703" s="3">
        <v>3.7237259460962402E-2</v>
      </c>
      <c r="E1703">
        <v>3.711215344214E-2</v>
      </c>
      <c r="F1703" s="3">
        <v>3.7004565547613298E-2</v>
      </c>
      <c r="G1703">
        <v>-4592861</v>
      </c>
      <c r="H1703">
        <v>13051797</v>
      </c>
      <c r="K1703">
        <f t="shared" si="579"/>
        <v>135.94625072733973</v>
      </c>
      <c r="L1703">
        <f t="shared" si="580"/>
        <v>91.681182685502264</v>
      </c>
      <c r="M1703">
        <f t="shared" si="581"/>
        <v>30.698779040965206</v>
      </c>
      <c r="N1703">
        <f t="shared" si="582"/>
        <v>0.1263446920292432</v>
      </c>
      <c r="O1703">
        <f t="shared" si="583"/>
        <v>110.83596300543917</v>
      </c>
      <c r="P1703">
        <f t="shared" si="584"/>
        <v>110.78400980635681</v>
      </c>
      <c r="Q1703">
        <f t="shared" si="585"/>
        <v>-1.4768521013546803</v>
      </c>
      <c r="R1703">
        <f t="shared" si="586"/>
        <v>112.31281510679385</v>
      </c>
      <c r="S1703">
        <f t="shared" si="587"/>
        <v>31.683347108534992</v>
      </c>
      <c r="T1703">
        <f t="shared" si="588"/>
        <v>13.125271825967403</v>
      </c>
      <c r="U1703">
        <f t="shared" si="589"/>
        <v>0.4891846351442467</v>
      </c>
      <c r="V1703" s="6">
        <f t="shared" si="591"/>
        <v>82597.000000532717</v>
      </c>
      <c r="W1703">
        <f t="shared" si="596"/>
        <v>13.129381068799809</v>
      </c>
      <c r="X1703">
        <f t="shared" si="597"/>
        <v>31.702953608167611</v>
      </c>
      <c r="Y1703">
        <f t="shared" si="592"/>
        <v>-1.4784913057543179</v>
      </c>
      <c r="Z1703">
        <f t="shared" si="593"/>
        <v>-3.104218823761975E-7</v>
      </c>
      <c r="AA1703">
        <f t="shared" si="595"/>
        <v>-1.3615485964859929E-7</v>
      </c>
      <c r="AB1703">
        <f t="shared" si="594"/>
        <v>1.0010844276257915</v>
      </c>
      <c r="AC1703">
        <f t="shared" si="590"/>
        <v>2.0962871908394063</v>
      </c>
      <c r="AD1703">
        <f t="shared" si="598"/>
        <v>3.3934578546772685E-11</v>
      </c>
      <c r="AE1703">
        <f t="shared" si="599"/>
        <v>-3.6801136735280728E-3</v>
      </c>
      <c r="AF1703">
        <f t="shared" si="600"/>
        <v>-9.1793570330107373E-10</v>
      </c>
      <c r="AG1703">
        <f t="shared" si="601"/>
        <v>3.3934578546772685E-9</v>
      </c>
      <c r="AH1703" t="str">
        <f t="shared" si="602"/>
        <v>NaN</v>
      </c>
    </row>
    <row r="1704" spans="1:34">
      <c r="A1704" s="4">
        <v>43251.496006944442</v>
      </c>
      <c r="B1704" s="3">
        <v>-2.1186680503160501E-3</v>
      </c>
      <c r="C1704">
        <v>2.8845024039401301</v>
      </c>
      <c r="D1704" s="3">
        <v>3.7222929351391897E-2</v>
      </c>
      <c r="E1704" s="3">
        <v>3.70995358103937E-2</v>
      </c>
      <c r="F1704" s="3">
        <v>3.6991844699659902E-2</v>
      </c>
      <c r="G1704">
        <v>-4592885</v>
      </c>
      <c r="H1704">
        <v>13051797</v>
      </c>
      <c r="K1704">
        <f t="shared" si="579"/>
        <v>135.94852347552231</v>
      </c>
      <c r="L1704">
        <f t="shared" si="580"/>
        <v>91.700176872545782</v>
      </c>
      <c r="M1704">
        <f t="shared" si="581"/>
        <v>30.705139106728232</v>
      </c>
      <c r="N1704">
        <f t="shared" si="582"/>
        <v>0.12637677068165185</v>
      </c>
      <c r="O1704">
        <f t="shared" si="583"/>
        <v>110.79292178980988</v>
      </c>
      <c r="P1704">
        <f t="shared" si="584"/>
        <v>110.74624598277536</v>
      </c>
      <c r="Q1704">
        <f t="shared" si="585"/>
        <v>-1.4815537239614258</v>
      </c>
      <c r="R1704">
        <f t="shared" si="586"/>
        <v>112.27447551377131</v>
      </c>
      <c r="S1704">
        <f t="shared" si="587"/>
        <v>31.692841589369184</v>
      </c>
      <c r="T1704">
        <f t="shared" si="588"/>
        <v>13.128648526220946</v>
      </c>
      <c r="U1704">
        <f t="shared" si="589"/>
        <v>0.48912675260186933</v>
      </c>
      <c r="V1704" s="6">
        <f t="shared" si="591"/>
        <v>82657.000000099652</v>
      </c>
      <c r="W1704">
        <f t="shared" si="596"/>
        <v>13.128992908787959</v>
      </c>
      <c r="X1704">
        <f t="shared" si="597"/>
        <v>31.701791850495834</v>
      </c>
      <c r="Y1704">
        <f t="shared" si="592"/>
        <v>-1.4807347062096692</v>
      </c>
      <c r="Z1704">
        <f t="shared" si="593"/>
        <v>2.5293634908294293E-7</v>
      </c>
      <c r="AA1704">
        <f t="shared" si="595"/>
        <v>-7.5630804922962345E-8</v>
      </c>
      <c r="AB1704">
        <f t="shared" si="594"/>
        <v>1.0011633242785654</v>
      </c>
      <c r="AC1704">
        <f t="shared" si="590"/>
        <v>2.0962057110622885</v>
      </c>
      <c r="AD1704">
        <f t="shared" si="598"/>
        <v>1.8820565740471139E-11</v>
      </c>
      <c r="AE1704">
        <f t="shared" si="599"/>
        <v>1.7342534585068701E-4</v>
      </c>
      <c r="AF1704">
        <f t="shared" si="600"/>
        <v>1.0803168271537746E-8</v>
      </c>
      <c r="AG1704">
        <f t="shared" si="601"/>
        <v>1.8820565740471137E-9</v>
      </c>
      <c r="AH1704">
        <f t="shared" si="602"/>
        <v>1.0803168271537746E-4</v>
      </c>
    </row>
    <row r="1705" spans="1:34">
      <c r="A1705" s="4">
        <v>43251.496701388889</v>
      </c>
      <c r="B1705" s="3">
        <v>-2.1223308501066599E-3</v>
      </c>
      <c r="C1705">
        <v>2.8844917009537299</v>
      </c>
      <c r="D1705" s="3">
        <v>3.7224178033138697E-2</v>
      </c>
      <c r="E1705" s="3">
        <v>3.7099393103908397E-2</v>
      </c>
      <c r="F1705" s="3">
        <v>3.6993833821015898E-2</v>
      </c>
      <c r="G1705">
        <v>-4593222</v>
      </c>
      <c r="H1705">
        <v>13051797</v>
      </c>
      <c r="K1705">
        <f t="shared" si="579"/>
        <v>136.181858955579</v>
      </c>
      <c r="L1705">
        <f t="shared" si="580"/>
        <v>91.930897670683223</v>
      </c>
      <c r="M1705">
        <f t="shared" si="581"/>
        <v>30.78239429252217</v>
      </c>
      <c r="N1705">
        <f t="shared" si="582"/>
        <v>0.12637352677298158</v>
      </c>
      <c r="O1705">
        <f t="shared" si="583"/>
        <v>110.79667226918005</v>
      </c>
      <c r="P1705">
        <f t="shared" si="584"/>
        <v>110.74581887072746</v>
      </c>
      <c r="Q1705">
        <f t="shared" si="585"/>
        <v>-1.4837982933129013</v>
      </c>
      <c r="R1705">
        <f t="shared" si="586"/>
        <v>112.28047056249295</v>
      </c>
      <c r="S1705">
        <f t="shared" si="587"/>
        <v>31.77159315473077</v>
      </c>
      <c r="T1705">
        <f t="shared" si="588"/>
        <v>13.128307062150391</v>
      </c>
      <c r="U1705">
        <f t="shared" si="589"/>
        <v>0.48913260589267116</v>
      </c>
      <c r="V1705" s="6">
        <f t="shared" si="591"/>
        <v>82717.000000295229</v>
      </c>
      <c r="W1705">
        <f t="shared" si="596"/>
        <v>13.128846983971474</v>
      </c>
      <c r="X1705">
        <f t="shared" si="597"/>
        <v>31.698486991429579</v>
      </c>
      <c r="Y1705">
        <f t="shared" si="592"/>
        <v>-1.4797399770121444</v>
      </c>
      <c r="Z1705">
        <f t="shared" si="593"/>
        <v>-3.161704346838892E-7</v>
      </c>
      <c r="AA1705">
        <f t="shared" si="595"/>
        <v>-8.6470934013295803E-8</v>
      </c>
      <c r="AB1705">
        <f t="shared" si="594"/>
        <v>1.0011251669953913</v>
      </c>
      <c r="AC1705">
        <f t="shared" si="590"/>
        <v>2.096213950590311</v>
      </c>
      <c r="AD1705">
        <f t="shared" si="598"/>
        <v>2.1532658731023026E-11</v>
      </c>
      <c r="AE1705">
        <f t="shared" si="599"/>
        <v>1.3924434179319998E-4</v>
      </c>
      <c r="AF1705">
        <f t="shared" si="600"/>
        <v>1.5393987753841464E-8</v>
      </c>
      <c r="AG1705">
        <f t="shared" si="601"/>
        <v>2.1532658731023028E-9</v>
      </c>
      <c r="AH1705">
        <f t="shared" si="602"/>
        <v>1.5393987753841462E-4</v>
      </c>
    </row>
    <row r="1706" spans="1:34">
      <c r="A1706" s="4">
        <v>43251.497395833336</v>
      </c>
      <c r="B1706" s="3">
        <v>-2.1154333699814698E-3</v>
      </c>
      <c r="C1706">
        <v>2.8843834818690102</v>
      </c>
      <c r="D1706" s="3">
        <v>3.7227448390094599E-2</v>
      </c>
      <c r="E1706" s="3">
        <v>3.7101343425874803E-2</v>
      </c>
      <c r="F1706" s="3">
        <v>3.6993798088296899E-2</v>
      </c>
      <c r="G1706">
        <v>-4593217</v>
      </c>
      <c r="H1706">
        <v>13051797</v>
      </c>
      <c r="K1706">
        <f t="shared" si="579"/>
        <v>135.74246097365304</v>
      </c>
      <c r="L1706">
        <f t="shared" si="580"/>
        <v>91.491546659091185</v>
      </c>
      <c r="M1706">
        <f t="shared" si="581"/>
        <v>30.63528079298808</v>
      </c>
      <c r="N1706">
        <f t="shared" si="582"/>
        <v>0.12634072725198042</v>
      </c>
      <c r="O1706">
        <f t="shared" si="583"/>
        <v>110.80649495324475</v>
      </c>
      <c r="P1706">
        <f t="shared" si="584"/>
        <v>110.75165606871732</v>
      </c>
      <c r="Q1706">
        <f t="shared" si="585"/>
        <v>-1.4738679137621062</v>
      </c>
      <c r="R1706">
        <f t="shared" si="586"/>
        <v>112.28036286700686</v>
      </c>
      <c r="S1706">
        <f t="shared" si="587"/>
        <v>31.617859402162818</v>
      </c>
      <c r="T1706">
        <f t="shared" si="588"/>
        <v>13.124854480992372</v>
      </c>
      <c r="U1706">
        <f t="shared" si="589"/>
        <v>0.48919178916633616</v>
      </c>
      <c r="V1706" s="6">
        <f t="shared" si="591"/>
        <v>82777.000000490807</v>
      </c>
      <c r="W1706">
        <f t="shared" si="596"/>
        <v>13.128590156294454</v>
      </c>
      <c r="X1706">
        <f t="shared" si="597"/>
        <v>31.697596756478308</v>
      </c>
      <c r="Y1706">
        <f t="shared" si="592"/>
        <v>-1.4811866954773241</v>
      </c>
      <c r="Z1706">
        <f t="shared" si="593"/>
        <v>1.4543840072939792E-7</v>
      </c>
      <c r="AA1706">
        <f t="shared" si="595"/>
        <v>-3.0478530988639399E-8</v>
      </c>
      <c r="AB1706">
        <f t="shared" si="594"/>
        <v>1.0011821823499929</v>
      </c>
      <c r="AC1706">
        <f t="shared" si="590"/>
        <v>2.0962972613736537</v>
      </c>
      <c r="AD1706">
        <f t="shared" si="598"/>
        <v>7.582534637336187E-12</v>
      </c>
      <c r="AE1706">
        <f t="shared" si="599"/>
        <v>-3.5543376538500038E-4</v>
      </c>
      <c r="AF1706">
        <f t="shared" si="600"/>
        <v>-2.1236686523720094E-9</v>
      </c>
      <c r="AG1706">
        <f t="shared" si="601"/>
        <v>7.5825346373361871E-10</v>
      </c>
      <c r="AH1706" t="str">
        <f t="shared" si="602"/>
        <v>NaN</v>
      </c>
    </row>
    <row r="1707" spans="1:34">
      <c r="A1707" s="4">
        <v>43251.498090277775</v>
      </c>
      <c r="B1707">
        <v>-2.1192983372929999E-3</v>
      </c>
      <c r="C1707">
        <v>2.88454640510645</v>
      </c>
      <c r="D1707" s="3">
        <v>3.7225069948672203E-2</v>
      </c>
      <c r="E1707" s="3">
        <v>3.7102116419337097E-2</v>
      </c>
      <c r="F1707" s="3">
        <v>3.69954179715569E-2</v>
      </c>
      <c r="G1707">
        <v>-4592884</v>
      </c>
      <c r="H1707">
        <v>13051797</v>
      </c>
      <c r="K1707">
        <f t="shared" si="579"/>
        <v>135.98867536007714</v>
      </c>
      <c r="L1707">
        <f t="shared" si="580"/>
        <v>91.735631723712729</v>
      </c>
      <c r="M1707">
        <f t="shared" si="581"/>
        <v>30.71701090648062</v>
      </c>
      <c r="N1707">
        <f t="shared" si="582"/>
        <v>0.12639010675063192</v>
      </c>
      <c r="O1707">
        <f t="shared" si="583"/>
        <v>110.79935118301611</v>
      </c>
      <c r="P1707">
        <f t="shared" si="584"/>
        <v>110.75396959231087</v>
      </c>
      <c r="Q1707">
        <f t="shared" si="585"/>
        <v>-1.4858938793569649</v>
      </c>
      <c r="R1707">
        <f t="shared" si="586"/>
        <v>112.28524506237308</v>
      </c>
      <c r="S1707">
        <f t="shared" si="587"/>
        <v>31.707606826051929</v>
      </c>
      <c r="T1707">
        <f t="shared" si="588"/>
        <v>13.13005232295569</v>
      </c>
      <c r="U1707">
        <f t="shared" si="589"/>
        <v>0.48910268907301363</v>
      </c>
      <c r="V1707" s="6">
        <f t="shared" si="591"/>
        <v>82837.000000057742</v>
      </c>
      <c r="W1707">
        <f t="shared" si="596"/>
        <v>13.128525949375192</v>
      </c>
      <c r="X1707">
        <f t="shared" si="597"/>
        <v>31.699797000103839</v>
      </c>
      <c r="Y1707">
        <f t="shared" si="592"/>
        <v>-1.4802026158600228</v>
      </c>
      <c r="Z1707">
        <f t="shared" si="593"/>
        <v>1.1065965271338843E-7</v>
      </c>
      <c r="AA1707">
        <f t="shared" si="595"/>
        <v>3.2680899622773203E-8</v>
      </c>
      <c r="AB1707">
        <f t="shared" si="594"/>
        <v>1.0011440747038749</v>
      </c>
      <c r="AC1707">
        <f t="shared" si="590"/>
        <v>2.0961718374470792</v>
      </c>
      <c r="AD1707">
        <f t="shared" si="598"/>
        <v>-8.1353646664212106E-12</v>
      </c>
      <c r="AE1707">
        <f t="shared" si="599"/>
        <v>6.079820487509021E-5</v>
      </c>
      <c r="AF1707">
        <f t="shared" si="600"/>
        <v>-1.3320401160960116E-8</v>
      </c>
      <c r="AG1707" t="str">
        <f t="shared" si="601"/>
        <v>NaN</v>
      </c>
      <c r="AH1707" t="str">
        <f t="shared" si="602"/>
        <v>NaN</v>
      </c>
    </row>
    <row r="1708" spans="1:34">
      <c r="A1708" s="4">
        <v>43251.498784722222</v>
      </c>
      <c r="B1708" s="3">
        <v>-2.1205232346255798E-3</v>
      </c>
      <c r="C1708">
        <v>2.8844251045939</v>
      </c>
      <c r="D1708" s="3">
        <v>3.72283640900423E-2</v>
      </c>
      <c r="E1708" s="3">
        <v>3.7103293747841201E-2</v>
      </c>
      <c r="F1708" s="3">
        <v>3.6997025943910598E-2</v>
      </c>
      <c r="G1708">
        <v>-4592892</v>
      </c>
      <c r="H1708">
        <v>13051797</v>
      </c>
      <c r="K1708">
        <f t="shared" si="579"/>
        <v>136.06670638100556</v>
      </c>
      <c r="L1708">
        <f t="shared" si="580"/>
        <v>91.811549079616555</v>
      </c>
      <c r="M1708">
        <f t="shared" si="581"/>
        <v>30.742431282461812</v>
      </c>
      <c r="N1708">
        <f t="shared" si="582"/>
        <v>0.12635334245236476</v>
      </c>
      <c r="O1708">
        <f t="shared" si="583"/>
        <v>110.80924530478302</v>
      </c>
      <c r="P1708">
        <f t="shared" si="584"/>
        <v>110.75749326670717</v>
      </c>
      <c r="Q1708">
        <f t="shared" si="585"/>
        <v>-1.4808460544609972</v>
      </c>
      <c r="R1708">
        <f t="shared" si="586"/>
        <v>112.29009135924402</v>
      </c>
      <c r="S1708">
        <f t="shared" si="587"/>
        <v>31.729661985435811</v>
      </c>
      <c r="T1708">
        <f t="shared" si="588"/>
        <v>13.126182396822305</v>
      </c>
      <c r="U1708">
        <f t="shared" si="589"/>
        <v>0.4891690263687738</v>
      </c>
      <c r="V1708" s="6">
        <f t="shared" si="591"/>
        <v>82897.00000025332</v>
      </c>
      <c r="W1708">
        <f t="shared" si="596"/>
        <v>13.128406291025676</v>
      </c>
      <c r="X1708">
        <f t="shared" si="597"/>
        <v>31.693210541015965</v>
      </c>
      <c r="Y1708">
        <f t="shared" si="592"/>
        <v>-1.4809122824815166</v>
      </c>
      <c r="Z1708">
        <f t="shared" si="593"/>
        <v>-2.0867248689364061E-7</v>
      </c>
      <c r="AA1708">
        <f t="shared" si="595"/>
        <v>1.4614017545441288E-8</v>
      </c>
      <c r="AB1708">
        <f t="shared" si="594"/>
        <v>1.0011680519701576</v>
      </c>
      <c r="AC1708">
        <f t="shared" si="590"/>
        <v>2.0962652187646778</v>
      </c>
      <c r="AD1708">
        <f t="shared" si="598"/>
        <v>-3.6363344905813151E-12</v>
      </c>
      <c r="AE1708">
        <f t="shared" si="599"/>
        <v>1.0166503440655669E-4</v>
      </c>
      <c r="AF1708">
        <f t="shared" si="600"/>
        <v>-3.5606005063148168E-9</v>
      </c>
      <c r="AG1708" t="str">
        <f t="shared" si="601"/>
        <v>NaN</v>
      </c>
      <c r="AH1708" t="str">
        <f t="shared" si="602"/>
        <v>NaN</v>
      </c>
    </row>
    <row r="1709" spans="1:34">
      <c r="A1709" s="4">
        <v>43251.499479166669</v>
      </c>
      <c r="B1709" s="3">
        <v>-2.11887021783696E-3</v>
      </c>
      <c r="C1709">
        <v>2.88446791653951</v>
      </c>
      <c r="D1709">
        <v>3.7230552256151003E-2</v>
      </c>
      <c r="E1709" s="3">
        <v>3.7105303530843202E-2</v>
      </c>
      <c r="F1709" s="3">
        <v>3.6997597667414103E-2</v>
      </c>
      <c r="G1709">
        <v>-4592896</v>
      </c>
      <c r="H1709">
        <v>13051797</v>
      </c>
      <c r="K1709">
        <f t="shared" si="579"/>
        <v>135.96140238188903</v>
      </c>
      <c r="L1709">
        <f t="shared" si="580"/>
        <v>91.705493555157986</v>
      </c>
      <c r="M1709">
        <f t="shared" si="581"/>
        <v>30.706919359338006</v>
      </c>
      <c r="N1709">
        <f t="shared" si="582"/>
        <v>0.12636631808704851</v>
      </c>
      <c r="O1709">
        <f t="shared" si="583"/>
        <v>110.81581757339367</v>
      </c>
      <c r="P1709">
        <f t="shared" si="584"/>
        <v>110.76350842805049</v>
      </c>
      <c r="Q1709">
        <f t="shared" si="585"/>
        <v>-1.475996913626588</v>
      </c>
      <c r="R1709">
        <f t="shared" si="586"/>
        <v>112.29181448702026</v>
      </c>
      <c r="S1709">
        <f t="shared" si="587"/>
        <v>31.690917301755732</v>
      </c>
      <c r="T1709">
        <f t="shared" si="588"/>
        <v>13.127548253104804</v>
      </c>
      <c r="U1709">
        <f t="shared" si="589"/>
        <v>0.4891456132055621</v>
      </c>
      <c r="V1709" s="6">
        <f t="shared" si="591"/>
        <v>82957.000000448897</v>
      </c>
      <c r="W1709">
        <f t="shared" si="596"/>
        <v>13.128044397480767</v>
      </c>
      <c r="X1709">
        <f t="shared" si="597"/>
        <v>31.692927067115122</v>
      </c>
      <c r="Y1709">
        <f t="shared" si="592"/>
        <v>-1.4796192981830198</v>
      </c>
      <c r="Z1709">
        <f t="shared" si="593"/>
        <v>1.1288068450752221E-7</v>
      </c>
      <c r="AA1709">
        <f t="shared" si="595"/>
        <v>1.0765846000428065E-7</v>
      </c>
      <c r="AB1709">
        <f t="shared" si="594"/>
        <v>1.0011239056851995</v>
      </c>
      <c r="AC1709">
        <f t="shared" si="590"/>
        <v>2.0962322606525809</v>
      </c>
      <c r="AD1709">
        <f t="shared" si="598"/>
        <v>-2.6811115522126232E-11</v>
      </c>
      <c r="AE1709">
        <f t="shared" si="599"/>
        <v>-1.4506389142090411E-5</v>
      </c>
      <c r="AF1709">
        <f t="shared" si="600"/>
        <v>1.8398677053131802E-7</v>
      </c>
      <c r="AG1709" t="str">
        <f t="shared" si="601"/>
        <v>NaN</v>
      </c>
      <c r="AH1709">
        <f t="shared" si="602"/>
        <v>1.8398677053131803E-3</v>
      </c>
    </row>
    <row r="1710" spans="1:34">
      <c r="A1710" s="4">
        <v>43251.500185185185</v>
      </c>
      <c r="B1710" s="3">
        <v>-2.1191437386005401E-3</v>
      </c>
      <c r="C1710">
        <v>2.88446791653951</v>
      </c>
      <c r="D1710" s="3">
        <v>3.7229696017238897E-2</v>
      </c>
      <c r="E1710" s="3">
        <v>3.7105731650299303E-2</v>
      </c>
      <c r="F1710" s="3">
        <v>3.6998741114421099E-2</v>
      </c>
      <c r="G1710">
        <v>-4592900</v>
      </c>
      <c r="H1710">
        <v>13051797</v>
      </c>
      <c r="K1710">
        <f t="shared" si="579"/>
        <v>135.97882678462025</v>
      </c>
      <c r="L1710">
        <f t="shared" si="580"/>
        <v>91.721414907205144</v>
      </c>
      <c r="M1710">
        <f t="shared" si="581"/>
        <v>30.712250508590365</v>
      </c>
      <c r="N1710">
        <f t="shared" si="582"/>
        <v>0.12636631808704851</v>
      </c>
      <c r="O1710">
        <f t="shared" si="583"/>
        <v>110.81324581611122</v>
      </c>
      <c r="P1710">
        <f t="shared" si="584"/>
        <v>110.76478976419479</v>
      </c>
      <c r="Q1710">
        <f t="shared" si="585"/>
        <v>-1.4820149264614741</v>
      </c>
      <c r="R1710">
        <f t="shared" si="586"/>
        <v>112.29526074257269</v>
      </c>
      <c r="S1710">
        <f t="shared" si="587"/>
        <v>31.700260459564682</v>
      </c>
      <c r="T1710">
        <f t="shared" si="588"/>
        <v>13.127548253104804</v>
      </c>
      <c r="U1710">
        <f t="shared" si="589"/>
        <v>0.4891456132055621</v>
      </c>
      <c r="V1710" s="6">
        <f t="shared" si="591"/>
        <v>83018.000000249594</v>
      </c>
      <c r="W1710">
        <f t="shared" si="596"/>
        <v>13.128385861551363</v>
      </c>
      <c r="X1710">
        <f t="shared" si="597"/>
        <v>31.695253120122569</v>
      </c>
      <c r="Y1710">
        <f t="shared" si="592"/>
        <v>-1.4782780899356329</v>
      </c>
      <c r="Z1710">
        <f t="shared" si="593"/>
        <v>1.3169413190369076E-7</v>
      </c>
      <c r="AA1710">
        <f t="shared" si="595"/>
        <v>6.3394599035038306E-8</v>
      </c>
      <c r="AB1710">
        <f t="shared" si="594"/>
        <v>1.0010763927200435</v>
      </c>
      <c r="AC1710">
        <f t="shared" si="590"/>
        <v>2.0962322606525809</v>
      </c>
      <c r="AD1710">
        <f t="shared" si="598"/>
        <v>-1.5802027999044116E-11</v>
      </c>
      <c r="AE1710">
        <f t="shared" si="599"/>
        <v>1.1676873443483072E-4</v>
      </c>
      <c r="AF1710">
        <f t="shared" si="600"/>
        <v>-1.3471541387606721E-8</v>
      </c>
      <c r="AG1710" t="str">
        <f t="shared" si="601"/>
        <v>NaN</v>
      </c>
      <c r="AH1710" t="str">
        <f t="shared" si="602"/>
        <v>NaN</v>
      </c>
    </row>
    <row r="1711" spans="1:34">
      <c r="A1711" s="4">
        <v>43251.500879629632</v>
      </c>
      <c r="B1711" s="3">
        <v>-2.11834696072401E-3</v>
      </c>
      <c r="C1711">
        <v>2.8845178638093798</v>
      </c>
      <c r="D1711" s="3">
        <v>3.7232918805366402E-2</v>
      </c>
      <c r="E1711" s="3">
        <v>3.7107384667087899E-2</v>
      </c>
      <c r="F1711" s="3">
        <v>3.7000229977711602E-2</v>
      </c>
      <c r="G1711">
        <v>-4593373</v>
      </c>
      <c r="H1711">
        <v>13051797</v>
      </c>
      <c r="K1711">
        <f t="shared" si="579"/>
        <v>135.92806874188057</v>
      </c>
      <c r="L1711">
        <f t="shared" si="580"/>
        <v>91.668699767220389</v>
      </c>
      <c r="M1711">
        <f t="shared" si="581"/>
        <v>30.694599226319532</v>
      </c>
      <c r="N1711">
        <f t="shared" si="582"/>
        <v>0.12638145632751036</v>
      </c>
      <c r="O1711">
        <f t="shared" si="583"/>
        <v>110.82292562477151</v>
      </c>
      <c r="P1711">
        <f t="shared" si="584"/>
        <v>110.76973714541789</v>
      </c>
      <c r="Q1711">
        <f t="shared" si="585"/>
        <v>-1.4768224297188368</v>
      </c>
      <c r="R1711">
        <f t="shared" si="586"/>
        <v>112.29974805449035</v>
      </c>
      <c r="S1711">
        <f t="shared" si="587"/>
        <v>31.679147512798757</v>
      </c>
      <c r="T1711">
        <f t="shared" si="588"/>
        <v>13.129141752100789</v>
      </c>
      <c r="U1711">
        <f t="shared" si="589"/>
        <v>0.48911829784848654</v>
      </c>
      <c r="V1711" s="6">
        <f t="shared" si="591"/>
        <v>83078.000000445172</v>
      </c>
      <c r="W1711">
        <f t="shared" si="596"/>
        <v>13.12837126906973</v>
      </c>
      <c r="X1711">
        <f t="shared" si="597"/>
        <v>31.696987119321797</v>
      </c>
      <c r="Y1711">
        <f t="shared" si="592"/>
        <v>-1.4799884832032053</v>
      </c>
      <c r="Z1711">
        <f t="shared" si="593"/>
        <v>1.2646817454161948E-7</v>
      </c>
      <c r="AA1711">
        <f t="shared" si="595"/>
        <v>-1.7454698259508425E-8</v>
      </c>
      <c r="AB1711">
        <f t="shared" si="594"/>
        <v>1.0011374228379477</v>
      </c>
      <c r="AC1711">
        <f t="shared" si="590"/>
        <v>2.0961938095218078</v>
      </c>
      <c r="AD1711">
        <f t="shared" si="598"/>
        <v>4.345730110079062E-12</v>
      </c>
      <c r="AE1711">
        <f t="shared" si="599"/>
        <v>1.5236900384928484E-4</v>
      </c>
      <c r="AF1711">
        <f t="shared" si="600"/>
        <v>2.8392076653626926E-9</v>
      </c>
      <c r="AG1711">
        <f t="shared" si="601"/>
        <v>4.3457301100790618E-10</v>
      </c>
      <c r="AH1711">
        <f t="shared" si="602"/>
        <v>2.8392076653626926E-5</v>
      </c>
    </row>
    <row r="1712" spans="1:34">
      <c r="A1712" s="4">
        <v>43251.501574074071</v>
      </c>
      <c r="B1712" s="3">
        <v>-2.1185848048662602E-3</v>
      </c>
      <c r="C1712">
        <v>2.88451548536796</v>
      </c>
      <c r="D1712">
        <v>3.7232776098881003E-2</v>
      </c>
      <c r="E1712" s="3">
        <v>3.71085263189707E-2</v>
      </c>
      <c r="F1712" s="3">
        <v>3.7001516355594503E-2</v>
      </c>
      <c r="G1712">
        <v>-4593193</v>
      </c>
      <c r="H1712">
        <v>13051797</v>
      </c>
      <c r="K1712">
        <f t="shared" si="579"/>
        <v>135.94322039642989</v>
      </c>
      <c r="L1712">
        <f t="shared" si="580"/>
        <v>91.682160489750117</v>
      </c>
      <c r="M1712">
        <f t="shared" si="581"/>
        <v>30.699106451625397</v>
      </c>
      <c r="N1712">
        <f t="shared" si="582"/>
        <v>0.1263807354589177</v>
      </c>
      <c r="O1712">
        <f t="shared" si="583"/>
        <v>110.82249699855763</v>
      </c>
      <c r="P1712">
        <f t="shared" si="584"/>
        <v>110.77315404180227</v>
      </c>
      <c r="Q1712">
        <f t="shared" si="585"/>
        <v>-1.4811280934293052</v>
      </c>
      <c r="R1712">
        <f t="shared" si="586"/>
        <v>112.30362509198693</v>
      </c>
      <c r="S1712">
        <f t="shared" si="587"/>
        <v>31.686525180578268</v>
      </c>
      <c r="T1712">
        <f t="shared" si="588"/>
        <v>13.1290658711963</v>
      </c>
      <c r="U1712">
        <f t="shared" si="589"/>
        <v>0.48911959857977449</v>
      </c>
      <c r="V1712" s="6">
        <f t="shared" si="591"/>
        <v>83138.000000012107</v>
      </c>
      <c r="W1712">
        <f t="shared" si="596"/>
        <v>13.127930576123926</v>
      </c>
      <c r="X1712">
        <f t="shared" si="597"/>
        <v>31.690919327372818</v>
      </c>
      <c r="Y1712">
        <f t="shared" si="592"/>
        <v>-1.4803524981941318</v>
      </c>
      <c r="Z1712">
        <f t="shared" si="593"/>
        <v>3.3514066252798638E-7</v>
      </c>
      <c r="AA1712">
        <f t="shared" si="595"/>
        <v>4.3263463481192952E-8</v>
      </c>
      <c r="AB1712">
        <f t="shared" si="594"/>
        <v>1.0011500859610585</v>
      </c>
      <c r="AC1712">
        <f t="shared" si="590"/>
        <v>2.0961956405280331</v>
      </c>
      <c r="AD1712">
        <f t="shared" si="598"/>
        <v>-1.0768749238095817E-11</v>
      </c>
      <c r="AE1712">
        <f t="shared" si="599"/>
        <v>3.8643180904633957E-3</v>
      </c>
      <c r="AF1712">
        <f t="shared" si="600"/>
        <v>-2.7741084292877937E-10</v>
      </c>
      <c r="AG1712" t="str">
        <f t="shared" si="601"/>
        <v>NaN</v>
      </c>
      <c r="AH1712" t="str">
        <f t="shared" si="602"/>
        <v>NaN</v>
      </c>
    </row>
    <row r="1713" spans="1:34">
      <c r="A1713" s="4">
        <v>43251.502268518518</v>
      </c>
      <c r="B1713" s="3">
        <v>-2.1190604931507501E-3</v>
      </c>
      <c r="C1713">
        <v>2.8846439212047699</v>
      </c>
      <c r="D1713" s="3">
        <v>3.7230694962636299E-2</v>
      </c>
      <c r="E1713" s="3">
        <v>3.71065284281758E-2</v>
      </c>
      <c r="F1713">
        <v>3.7000098957741999E-2</v>
      </c>
      <c r="G1713">
        <v>-4593004</v>
      </c>
      <c r="H1713">
        <v>13051797</v>
      </c>
      <c r="K1713">
        <f t="shared" si="579"/>
        <v>135.97352370552787</v>
      </c>
      <c r="L1713">
        <f t="shared" si="580"/>
        <v>91.714326955425307</v>
      </c>
      <c r="M1713">
        <f t="shared" si="581"/>
        <v>30.709877159347165</v>
      </c>
      <c r="N1713">
        <f t="shared" si="582"/>
        <v>0.12641966236296295</v>
      </c>
      <c r="O1713">
        <f t="shared" si="583"/>
        <v>110.81624619960724</v>
      </c>
      <c r="P1713">
        <f t="shared" si="584"/>
        <v>110.7671744731296</v>
      </c>
      <c r="Q1713">
        <f t="shared" si="585"/>
        <v>-1.4831069714342533</v>
      </c>
      <c r="R1713">
        <f t="shared" si="586"/>
        <v>112.29935317104149</v>
      </c>
      <c r="S1713">
        <f t="shared" si="587"/>
        <v>31.698615140303335</v>
      </c>
      <c r="T1713">
        <f t="shared" si="588"/>
        <v>13.133163440043166</v>
      </c>
      <c r="U1713">
        <f t="shared" si="589"/>
        <v>0.48904935909015007</v>
      </c>
      <c r="V1713" s="6">
        <f t="shared" si="591"/>
        <v>83198.000000207685</v>
      </c>
      <c r="W1713">
        <f t="shared" si="596"/>
        <v>13.128137789363345</v>
      </c>
      <c r="X1713">
        <f t="shared" si="597"/>
        <v>31.69689948841868</v>
      </c>
      <c r="Y1713">
        <f t="shared" si="592"/>
        <v>-1.478246702774366</v>
      </c>
      <c r="Z1713">
        <f t="shared" si="593"/>
        <v>-1.6440862605529851E-7</v>
      </c>
      <c r="AA1713">
        <f t="shared" si="595"/>
        <v>3.6096435847766488E-8</v>
      </c>
      <c r="AB1713">
        <f t="shared" si="594"/>
        <v>1.0010753757718949</v>
      </c>
      <c r="AC1713">
        <f t="shared" si="590"/>
        <v>2.0960967661917582</v>
      </c>
      <c r="AD1713">
        <f t="shared" si="598"/>
        <v>-8.9971723154651875E-12</v>
      </c>
      <c r="AE1713">
        <f t="shared" si="599"/>
        <v>-4.0208561875842672E-5</v>
      </c>
      <c r="AF1713">
        <f t="shared" si="600"/>
        <v>2.2275042128648505E-8</v>
      </c>
      <c r="AG1713" t="str">
        <f t="shared" si="601"/>
        <v>NaN</v>
      </c>
      <c r="AH1713">
        <f t="shared" si="602"/>
        <v>2.2275042128648505E-4</v>
      </c>
    </row>
    <row r="1714" spans="1:34">
      <c r="A1714" s="4">
        <v>43251.502962962964</v>
      </c>
      <c r="B1714" s="3">
        <v>-2.1171458478056598E-3</v>
      </c>
      <c r="C1714">
        <v>2.8844536458909702</v>
      </c>
      <c r="D1714" s="3">
        <v>3.7235344815617299E-2</v>
      </c>
      <c r="E1714" s="3">
        <v>3.7108728486491598E-2</v>
      </c>
      <c r="F1714" s="3">
        <v>3.7000551572182301E-2</v>
      </c>
      <c r="G1714">
        <v>-4592944</v>
      </c>
      <c r="H1714">
        <v>13051797</v>
      </c>
      <c r="K1714">
        <f t="shared" si="579"/>
        <v>135.85155288640738</v>
      </c>
      <c r="L1714">
        <f t="shared" si="580"/>
        <v>91.591761178742345</v>
      </c>
      <c r="M1714">
        <f t="shared" si="581"/>
        <v>30.668836898018061</v>
      </c>
      <c r="N1714">
        <f t="shared" si="582"/>
        <v>0.12636199287548633</v>
      </c>
      <c r="O1714">
        <f t="shared" si="583"/>
        <v>110.83021227040489</v>
      </c>
      <c r="P1714">
        <f t="shared" si="584"/>
        <v>110.77375911720364</v>
      </c>
      <c r="Q1714">
        <f t="shared" si="585"/>
        <v>-1.4705050434595393</v>
      </c>
      <c r="R1714">
        <f t="shared" si="586"/>
        <v>112.30071731386442</v>
      </c>
      <c r="S1714">
        <f t="shared" si="587"/>
        <v>31.649173593657753</v>
      </c>
      <c r="T1714">
        <f t="shared" si="588"/>
        <v>13.127092967677205</v>
      </c>
      <c r="U1714">
        <f t="shared" si="589"/>
        <v>0.48915341759330122</v>
      </c>
      <c r="V1714" s="6">
        <f t="shared" si="591"/>
        <v>83258.000000403263</v>
      </c>
      <c r="W1714">
        <f t="shared" si="596"/>
        <v>13.127878043189996</v>
      </c>
      <c r="X1714">
        <f t="shared" si="597"/>
        <v>31.69281426157043</v>
      </c>
      <c r="Y1714">
        <f t="shared" si="592"/>
        <v>-1.4766275181851019</v>
      </c>
      <c r="Z1714">
        <f t="shared" si="593"/>
        <v>-4.5528542834843868E-7</v>
      </c>
      <c r="AA1714">
        <f t="shared" si="595"/>
        <v>-6.7631357332475285E-8</v>
      </c>
      <c r="AB1714">
        <f t="shared" si="594"/>
        <v>1.0010197417924918</v>
      </c>
      <c r="AC1714">
        <f t="shared" si="590"/>
        <v>2.0962432466899488</v>
      </c>
      <c r="AD1714">
        <f t="shared" si="598"/>
        <v>1.6877034176954223E-11</v>
      </c>
      <c r="AE1714">
        <f t="shared" si="599"/>
        <v>-1.125368696566568E-5</v>
      </c>
      <c r="AF1714">
        <f t="shared" si="600"/>
        <v>-1.492905559264423E-7</v>
      </c>
      <c r="AG1714">
        <f t="shared" si="601"/>
        <v>1.6877034176954223E-9</v>
      </c>
      <c r="AH1714" t="str">
        <f t="shared" si="602"/>
        <v>NaN</v>
      </c>
    </row>
    <row r="1715" spans="1:34">
      <c r="A1715" s="4">
        <v>43251.503657407404</v>
      </c>
      <c r="B1715" s="3">
        <v>-2.11944104377835E-3</v>
      </c>
      <c r="C1715">
        <v>2.88447267342235</v>
      </c>
      <c r="D1715" s="3">
        <v>3.7236783772677903E-2</v>
      </c>
      <c r="E1715" s="3">
        <v>3.7111951274619102E-2</v>
      </c>
      <c r="F1715" s="3">
        <v>3.7003898536859203E-2</v>
      </c>
      <c r="G1715">
        <v>-4592924</v>
      </c>
      <c r="H1715">
        <v>13051797</v>
      </c>
      <c r="K1715">
        <f t="shared" si="579"/>
        <v>135.99776635280674</v>
      </c>
      <c r="L1715">
        <f t="shared" si="580"/>
        <v>91.733575090534984</v>
      </c>
      <c r="M1715">
        <f t="shared" si="581"/>
        <v>30.716322257778209</v>
      </c>
      <c r="N1715">
        <f t="shared" si="582"/>
        <v>0.12636775982423396</v>
      </c>
      <c r="O1715">
        <f t="shared" si="583"/>
        <v>110.83453425139338</v>
      </c>
      <c r="P1715">
        <f t="shared" si="584"/>
        <v>110.78340473095545</v>
      </c>
      <c r="Q1715">
        <f t="shared" si="585"/>
        <v>-1.4762705396615132</v>
      </c>
      <c r="R1715">
        <f t="shared" si="586"/>
        <v>112.31080479105489</v>
      </c>
      <c r="S1715">
        <f t="shared" si="587"/>
        <v>31.700502617552551</v>
      </c>
      <c r="T1715">
        <f t="shared" si="588"/>
        <v>13.127700014913797</v>
      </c>
      <c r="U1715">
        <f t="shared" si="589"/>
        <v>0.48914301174298619</v>
      </c>
      <c r="V1715" s="6">
        <f t="shared" si="591"/>
        <v>83317.999999970198</v>
      </c>
      <c r="W1715">
        <f t="shared" si="596"/>
        <v>13.128181566808292</v>
      </c>
      <c r="X1715">
        <f t="shared" si="597"/>
        <v>31.691257442751219</v>
      </c>
      <c r="Y1715">
        <f t="shared" si="592"/>
        <v>-1.4757702859867738</v>
      </c>
      <c r="Z1715">
        <f t="shared" si="593"/>
        <v>2.16354645291269E-7</v>
      </c>
      <c r="AA1715">
        <f t="shared" si="595"/>
        <v>-9.6538368656328997E-8</v>
      </c>
      <c r="AB1715">
        <f t="shared" si="594"/>
        <v>1.0009878057936155</v>
      </c>
      <c r="AC1715">
        <f t="shared" si="590"/>
        <v>2.0962285986401299</v>
      </c>
      <c r="AD1715">
        <f t="shared" si="598"/>
        <v>2.4104445366483966E-11</v>
      </c>
      <c r="AE1715">
        <f t="shared" si="599"/>
        <v>-6.9658037800427044E-5</v>
      </c>
      <c r="AF1715">
        <f t="shared" si="600"/>
        <v>-3.4447439204619862E-8</v>
      </c>
      <c r="AG1715">
        <f t="shared" si="601"/>
        <v>2.4104445366483967E-9</v>
      </c>
      <c r="AH1715" t="str">
        <f t="shared" si="602"/>
        <v>NaN</v>
      </c>
    </row>
    <row r="1716" spans="1:34">
      <c r="A1716" s="4">
        <v>43251.504363425927</v>
      </c>
      <c r="B1716" s="3">
        <v>-2.1199405164770702E-3</v>
      </c>
      <c r="C1716">
        <v>2.8845357021200502</v>
      </c>
      <c r="D1716" s="3">
        <v>3.7236308084393398E-2</v>
      </c>
      <c r="E1716" s="3">
        <v>3.7112141549932899E-2</v>
      </c>
      <c r="F1716" s="3">
        <v>3.70048394984588E-2</v>
      </c>
      <c r="G1716">
        <v>-4593394</v>
      </c>
      <c r="H1716">
        <v>13051797</v>
      </c>
      <c r="K1716">
        <f t="shared" si="579"/>
        <v>136.02958482735997</v>
      </c>
      <c r="L1716">
        <f t="shared" si="580"/>
        <v>91.764156679629352</v>
      </c>
      <c r="M1716">
        <f t="shared" si="581"/>
        <v>30.726562281072304</v>
      </c>
      <c r="N1716">
        <f t="shared" si="582"/>
        <v>0.12638686284196179</v>
      </c>
      <c r="O1716">
        <f t="shared" si="583"/>
        <v>110.83310549734757</v>
      </c>
      <c r="P1716">
        <f t="shared" si="584"/>
        <v>110.78397421368616</v>
      </c>
      <c r="Q1716">
        <f t="shared" si="585"/>
        <v>-1.4805352748392693</v>
      </c>
      <c r="R1716">
        <f t="shared" si="586"/>
        <v>112.31364077218684</v>
      </c>
      <c r="S1716">
        <f t="shared" si="587"/>
        <v>31.713585797631819</v>
      </c>
      <c r="T1716">
        <f t="shared" si="588"/>
        <v>13.129710858885149</v>
      </c>
      <c r="U1716">
        <f t="shared" si="589"/>
        <v>0.48910854236381512</v>
      </c>
      <c r="V1716" s="6">
        <f t="shared" si="591"/>
        <v>83379.000000399537</v>
      </c>
      <c r="W1716">
        <f t="shared" si="596"/>
        <v>13.128006457028492</v>
      </c>
      <c r="X1716">
        <f t="shared" si="597"/>
        <v>31.690140506578643</v>
      </c>
      <c r="Y1716">
        <f t="shared" si="592"/>
        <v>-1.4789365992258279</v>
      </c>
      <c r="Z1716">
        <f t="shared" si="593"/>
        <v>6.2711491073536998E-8</v>
      </c>
      <c r="AA1716">
        <f t="shared" si="595"/>
        <v>-9.6038169946403829E-8</v>
      </c>
      <c r="AB1716">
        <f t="shared" si="594"/>
        <v>1.001099062237117</v>
      </c>
      <c r="AC1716">
        <f t="shared" si="590"/>
        <v>2.0961800769751013</v>
      </c>
      <c r="AD1716">
        <f t="shared" si="598"/>
        <v>2.3927659259652367E-11</v>
      </c>
      <c r="AE1716">
        <f t="shared" si="599"/>
        <v>1.0019137173203521E-4</v>
      </c>
      <c r="AF1716">
        <f t="shared" si="600"/>
        <v>2.3773927221617838E-8</v>
      </c>
      <c r="AG1716">
        <f t="shared" si="601"/>
        <v>2.3927659259652368E-9</v>
      </c>
      <c r="AH1716">
        <f t="shared" si="602"/>
        <v>2.3773927221617836E-4</v>
      </c>
    </row>
    <row r="1717" spans="1:34">
      <c r="A1717" s="4">
        <v>43251.505057870374</v>
      </c>
      <c r="B1717" s="3">
        <v>-2.1200475463410799E-3</v>
      </c>
      <c r="C1717">
        <v>2.8844964578365802</v>
      </c>
      <c r="D1717" s="3">
        <v>3.7236783772677903E-2</v>
      </c>
      <c r="E1717" s="3">
        <v>3.7111059359085603E-2</v>
      </c>
      <c r="F1717" s="3">
        <v>3.7005137271116803E-2</v>
      </c>
      <c r="G1717">
        <v>-4593188</v>
      </c>
      <c r="H1717">
        <v>13051797</v>
      </c>
      <c r="K1717">
        <f t="shared" si="579"/>
        <v>136.03640307190696</v>
      </c>
      <c r="L1717">
        <f t="shared" si="580"/>
        <v>91.770583504727455</v>
      </c>
      <c r="M1717">
        <f t="shared" si="581"/>
        <v>30.728714256841403</v>
      </c>
      <c r="N1717">
        <f t="shared" si="582"/>
        <v>0.12637496851017008</v>
      </c>
      <c r="O1717">
        <f t="shared" si="583"/>
        <v>110.83453425139338</v>
      </c>
      <c r="P1717">
        <f t="shared" si="584"/>
        <v>110.78073528065497</v>
      </c>
      <c r="Q1717">
        <f t="shared" si="585"/>
        <v>-1.4800039831767009</v>
      </c>
      <c r="R1717">
        <f t="shared" si="586"/>
        <v>112.31453823457008</v>
      </c>
      <c r="S1717">
        <f t="shared" si="587"/>
        <v>31.715383578959205</v>
      </c>
      <c r="T1717">
        <f t="shared" si="588"/>
        <v>13.128458823959706</v>
      </c>
      <c r="U1717">
        <f t="shared" si="589"/>
        <v>0.48913000443008953</v>
      </c>
      <c r="V1717" s="6">
        <f t="shared" si="591"/>
        <v>83439.000000595115</v>
      </c>
      <c r="W1717">
        <f t="shared" si="596"/>
        <v>13.127913065145943</v>
      </c>
      <c r="X1717">
        <f t="shared" si="597"/>
        <v>31.687370593713158</v>
      </c>
      <c r="Y1717">
        <f t="shared" si="592"/>
        <v>-1.4788293726764437</v>
      </c>
      <c r="Z1717">
        <f t="shared" si="593"/>
        <v>-5.9440042035800167E-7</v>
      </c>
      <c r="AA1717">
        <f t="shared" si="595"/>
        <v>-4.2091356124373511E-8</v>
      </c>
      <c r="AB1717">
        <f t="shared" si="594"/>
        <v>1.0010951994065436</v>
      </c>
      <c r="AC1717">
        <f t="shared" si="590"/>
        <v>2.096210288577852</v>
      </c>
      <c r="AD1717">
        <f t="shared" si="598"/>
        <v>1.0487863007246087E-11</v>
      </c>
      <c r="AE1717">
        <f t="shared" si="599"/>
        <v>-6.7000894371925914E-4</v>
      </c>
      <c r="AF1717">
        <f t="shared" si="600"/>
        <v>-1.5582510992980895E-9</v>
      </c>
      <c r="AG1717">
        <f t="shared" si="601"/>
        <v>1.0487863007246087E-9</v>
      </c>
      <c r="AH1717" t="str">
        <f t="shared" si="602"/>
        <v>NaN</v>
      </c>
    </row>
    <row r="1718" spans="1:34">
      <c r="A1718" s="4">
        <v>43251.505752314813</v>
      </c>
      <c r="B1718" s="3">
        <v>-2.1190367087365299E-3</v>
      </c>
      <c r="C1718">
        <v>2.88431212862633</v>
      </c>
      <c r="D1718" s="3">
        <v>3.7234500468912302E-2</v>
      </c>
      <c r="E1718" s="3">
        <v>3.7109002007255198E-2</v>
      </c>
      <c r="F1718" s="3">
        <v>3.7001516355594503E-2</v>
      </c>
      <c r="G1718">
        <v>-4592941</v>
      </c>
      <c r="H1718">
        <v>13051797</v>
      </c>
      <c r="K1718">
        <f t="shared" si="579"/>
        <v>135.97200854007323</v>
      </c>
      <c r="L1718">
        <f t="shared" si="580"/>
        <v>91.710948633393457</v>
      </c>
      <c r="M1718">
        <f t="shared" si="581"/>
        <v>30.70874595271842</v>
      </c>
      <c r="N1718">
        <f t="shared" si="582"/>
        <v>0.12631910119417508</v>
      </c>
      <c r="O1718">
        <f t="shared" si="583"/>
        <v>110.82767623197357</v>
      </c>
      <c r="P1718">
        <f t="shared" si="584"/>
        <v>110.7745777486291</v>
      </c>
      <c r="Q1718">
        <f t="shared" si="585"/>
        <v>-1.4759488600133608</v>
      </c>
      <c r="R1718">
        <f t="shared" si="586"/>
        <v>112.30362509198693</v>
      </c>
      <c r="S1718">
        <f t="shared" si="587"/>
        <v>31.692711859393995</v>
      </c>
      <c r="T1718">
        <f t="shared" si="588"/>
        <v>13.122578053854969</v>
      </c>
      <c r="U1718">
        <f t="shared" si="589"/>
        <v>0.48923081110502081</v>
      </c>
      <c r="V1718" s="6">
        <f t="shared" si="591"/>
        <v>83499.00000016205</v>
      </c>
      <c r="W1718">
        <f t="shared" si="596"/>
        <v>13.127781732811094</v>
      </c>
      <c r="X1718">
        <f t="shared" si="597"/>
        <v>31.690626970116334</v>
      </c>
      <c r="Y1718">
        <f t="shared" si="592"/>
        <v>-1.479405355285029</v>
      </c>
      <c r="Z1718">
        <f t="shared" si="593"/>
        <v>-7.5880904725356571E-8</v>
      </c>
      <c r="AA1718">
        <f t="shared" si="595"/>
        <v>6.2375535184521505E-9</v>
      </c>
      <c r="AB1718">
        <f t="shared" si="594"/>
        <v>1.0011162870163732</v>
      </c>
      <c r="AC1718">
        <f t="shared" si="590"/>
        <v>2.0963521915604795</v>
      </c>
      <c r="AD1718">
        <f t="shared" si="598"/>
        <v>-1.5537053194181551E-12</v>
      </c>
      <c r="AE1718">
        <f t="shared" si="599"/>
        <v>-6.298472666461448E-6</v>
      </c>
      <c r="AF1718">
        <f t="shared" si="600"/>
        <v>2.4556385334095164E-8</v>
      </c>
      <c r="AG1718" t="str">
        <f t="shared" si="601"/>
        <v>NaN</v>
      </c>
      <c r="AH1718">
        <f t="shared" si="602"/>
        <v>2.4556385334095163E-4</v>
      </c>
    </row>
    <row r="1719" spans="1:34">
      <c r="A1719" s="4">
        <v>43251.50644675926</v>
      </c>
      <c r="B1719" s="3">
        <v>-2.1190129243223101E-3</v>
      </c>
      <c r="C1719">
        <v>2.88446791653951</v>
      </c>
      <c r="D1719" s="3">
        <v>3.7234250732562903E-2</v>
      </c>
      <c r="E1719" s="3">
        <v>3.7109073360497902E-2</v>
      </c>
      <c r="F1719" s="3">
        <v>3.70033625460746E-2</v>
      </c>
      <c r="G1719">
        <v>-4593100</v>
      </c>
      <c r="H1719">
        <v>13051797</v>
      </c>
      <c r="K1719">
        <f t="shared" si="579"/>
        <v>135.97049337461863</v>
      </c>
      <c r="L1719">
        <f t="shared" si="580"/>
        <v>91.707006667355145</v>
      </c>
      <c r="M1719">
        <f t="shared" si="581"/>
        <v>30.707426013982332</v>
      </c>
      <c r="N1719">
        <f t="shared" si="582"/>
        <v>0.12636631808704851</v>
      </c>
      <c r="O1719">
        <f t="shared" si="583"/>
        <v>110.82692613609943</v>
      </c>
      <c r="P1719">
        <f t="shared" si="584"/>
        <v>110.77479130465321</v>
      </c>
      <c r="Q1719">
        <f t="shared" si="585"/>
        <v>-1.4822632226650256</v>
      </c>
      <c r="R1719">
        <f t="shared" si="586"/>
        <v>112.30918935876446</v>
      </c>
      <c r="S1719">
        <f t="shared" si="587"/>
        <v>31.695601495759014</v>
      </c>
      <c r="T1719">
        <f t="shared" si="588"/>
        <v>13.127548253104804</v>
      </c>
      <c r="U1719">
        <f t="shared" si="589"/>
        <v>0.4891456132055621</v>
      </c>
      <c r="V1719" s="6">
        <f t="shared" si="591"/>
        <v>83559.000000357628</v>
      </c>
      <c r="W1719">
        <f t="shared" si="596"/>
        <v>13.127886798678954</v>
      </c>
      <c r="X1719">
        <f t="shared" si="597"/>
        <v>31.693419090153462</v>
      </c>
      <c r="Y1719">
        <f t="shared" si="592"/>
        <v>-1.478128328976221</v>
      </c>
      <c r="Z1719">
        <f t="shared" si="593"/>
        <v>3.3864205349746272E-7</v>
      </c>
      <c r="AA1719">
        <f t="shared" si="595"/>
        <v>-6.9837458143187412E-8</v>
      </c>
      <c r="AB1719">
        <f t="shared" si="594"/>
        <v>1.0010712932402652</v>
      </c>
      <c r="AC1719">
        <f t="shared" si="590"/>
        <v>2.0962322606525809</v>
      </c>
      <c r="AD1719">
        <f t="shared" si="598"/>
        <v>1.7409768301754376E-11</v>
      </c>
      <c r="AE1719">
        <f t="shared" si="599"/>
        <v>1.7291695907990104E-4</v>
      </c>
      <c r="AF1719">
        <f t="shared" si="600"/>
        <v>1.0022739386884258E-8</v>
      </c>
      <c r="AG1719">
        <f t="shared" si="601"/>
        <v>1.7409768301754376E-9</v>
      </c>
      <c r="AH1719">
        <f t="shared" si="602"/>
        <v>1.0022739386884258E-4</v>
      </c>
    </row>
    <row r="1720" spans="1:34">
      <c r="A1720" s="4">
        <v>43251.507152777776</v>
      </c>
      <c r="B1720" s="3">
        <v>-2.1173004464981201E-3</v>
      </c>
      <c r="C1720">
        <v>2.8844405644631501</v>
      </c>
      <c r="D1720" s="3">
        <v>3.7237449736276199E-2</v>
      </c>
      <c r="E1720" s="3">
        <v>3.7111713430476798E-2</v>
      </c>
      <c r="F1720" s="3">
        <v>3.7004529814894299E-2</v>
      </c>
      <c r="G1720">
        <v>-4593357</v>
      </c>
      <c r="H1720">
        <v>13051797</v>
      </c>
      <c r="K1720">
        <f t="shared" si="579"/>
        <v>135.86140146186429</v>
      </c>
      <c r="L1720">
        <f t="shared" si="580"/>
        <v>91.59638039036075</v>
      </c>
      <c r="M1720">
        <f t="shared" si="581"/>
        <v>30.67038360752445</v>
      </c>
      <c r="N1720">
        <f t="shared" si="582"/>
        <v>0.12635802809822341</v>
      </c>
      <c r="O1720">
        <f t="shared" si="583"/>
        <v>110.83653450705746</v>
      </c>
      <c r="P1720">
        <f t="shared" si="584"/>
        <v>110.78269287754188</v>
      </c>
      <c r="Q1720">
        <f t="shared" si="585"/>
        <v>-1.4761729042502765</v>
      </c>
      <c r="R1720">
        <f t="shared" si="586"/>
        <v>112.31270741130774</v>
      </c>
      <c r="S1720">
        <f t="shared" si="587"/>
        <v>31.654498877024633</v>
      </c>
      <c r="T1720">
        <f t="shared" si="588"/>
        <v>13.126675622702162</v>
      </c>
      <c r="U1720">
        <f t="shared" si="589"/>
        <v>0.48916057161539073</v>
      </c>
      <c r="V1720" s="6">
        <f t="shared" si="591"/>
        <v>83620.000000158325</v>
      </c>
      <c r="W1720">
        <f t="shared" si="596"/>
        <v>13.127364387835931</v>
      </c>
      <c r="X1720">
        <f t="shared" si="597"/>
        <v>31.687126401324655</v>
      </c>
      <c r="Y1720">
        <f t="shared" si="592"/>
        <v>-1.4792229885011874</v>
      </c>
      <c r="Z1720">
        <f t="shared" si="593"/>
        <v>2.1321907069891366E-7</v>
      </c>
      <c r="AA1720">
        <f t="shared" si="595"/>
        <v>-5.3050935622483268E-8</v>
      </c>
      <c r="AB1720">
        <f t="shared" si="594"/>
        <v>1.0011113583309748</v>
      </c>
      <c r="AC1720">
        <f t="shared" si="590"/>
        <v>2.0962533172241966</v>
      </c>
      <c r="AD1720">
        <f t="shared" si="598"/>
        <v>1.3215404794864692E-11</v>
      </c>
      <c r="AE1720">
        <f t="shared" si="599"/>
        <v>1.1685780288269884E-4</v>
      </c>
      <c r="AF1720">
        <f t="shared" si="600"/>
        <v>1.1257806759552423E-8</v>
      </c>
      <c r="AG1720">
        <f t="shared" si="601"/>
        <v>1.3215404794864691E-9</v>
      </c>
      <c r="AH1720">
        <f t="shared" si="602"/>
        <v>1.1257806759552425E-4</v>
      </c>
    </row>
    <row r="1721" spans="1:34">
      <c r="A1721" s="4">
        <v>43251.507847222223</v>
      </c>
      <c r="B1721" s="3">
        <v>-2.1197145645419401E-3</v>
      </c>
      <c r="C1721">
        <v>2.8845487835478698</v>
      </c>
      <c r="D1721" s="3">
        <v>3.7233263679372602E-2</v>
      </c>
      <c r="E1721" s="3">
        <v>3.7108859300769799E-2</v>
      </c>
      <c r="F1721" s="3">
        <v>3.7001373424718598E-2</v>
      </c>
      <c r="G1721">
        <v>-4592956</v>
      </c>
      <c r="H1721">
        <v>13051797</v>
      </c>
      <c r="K1721">
        <f t="shared" si="579"/>
        <v>136.01519075553858</v>
      </c>
      <c r="L1721">
        <f t="shared" si="580"/>
        <v>91.754318730194356</v>
      </c>
      <c r="M1721">
        <f t="shared" si="581"/>
        <v>30.723268115060538</v>
      </c>
      <c r="N1721">
        <f t="shared" si="582"/>
        <v>0.12639082761922457</v>
      </c>
      <c r="O1721">
        <f t="shared" si="583"/>
        <v>110.82396147145452</v>
      </c>
      <c r="P1721">
        <f t="shared" si="584"/>
        <v>110.7741506365809</v>
      </c>
      <c r="Q1721">
        <f t="shared" si="585"/>
        <v>-1.4792328385882598</v>
      </c>
      <c r="R1721">
        <f t="shared" si="586"/>
        <v>112.30319431004278</v>
      </c>
      <c r="S1721">
        <f t="shared" si="587"/>
        <v>31.709423340786046</v>
      </c>
      <c r="T1721">
        <f t="shared" si="588"/>
        <v>13.130128203860181</v>
      </c>
      <c r="U1721">
        <f t="shared" si="589"/>
        <v>0.48910138834172567</v>
      </c>
      <c r="V1721" s="6">
        <f t="shared" si="591"/>
        <v>83680.000000353903</v>
      </c>
      <c r="W1721">
        <f t="shared" si="596"/>
        <v>13.127320610390978</v>
      </c>
      <c r="X1721">
        <f t="shared" si="597"/>
        <v>31.686391859930783</v>
      </c>
      <c r="Y1721">
        <f t="shared" si="592"/>
        <v>-1.4789389042566039</v>
      </c>
      <c r="Z1721">
        <f t="shared" si="593"/>
        <v>-1.1698306084865909E-7</v>
      </c>
      <c r="AA1721">
        <f t="shared" si="595"/>
        <v>8.0643991494442299E-8</v>
      </c>
      <c r="AB1721">
        <f t="shared" si="594"/>
        <v>1.0010992711369695</v>
      </c>
      <c r="AC1721">
        <f t="shared" si="590"/>
        <v>2.0961700064408539</v>
      </c>
      <c r="AD1721">
        <f t="shared" si="598"/>
        <v>-2.0092112054051293E-11</v>
      </c>
      <c r="AE1721">
        <f t="shared" si="599"/>
        <v>-7.9939629267825383E-5</v>
      </c>
      <c r="AF1721">
        <f t="shared" si="600"/>
        <v>2.5020414360330543E-8</v>
      </c>
      <c r="AG1721" t="str">
        <f t="shared" si="601"/>
        <v>NaN</v>
      </c>
      <c r="AH1721">
        <f t="shared" si="602"/>
        <v>2.5020414360330543E-4</v>
      </c>
    </row>
    <row r="1722" spans="1:34">
      <c r="A1722" s="4">
        <v>43251.50854166667</v>
      </c>
      <c r="B1722" s="3">
        <v>-2.1180972243746501E-3</v>
      </c>
      <c r="C1722">
        <v>2.8843965632968298</v>
      </c>
      <c r="D1722" s="3">
        <v>3.7232490685910301E-2</v>
      </c>
      <c r="E1722" s="3">
        <v>3.7108205229378702E-2</v>
      </c>
      <c r="F1722" s="3">
        <v>3.7001325781093303E-2</v>
      </c>
      <c r="G1722">
        <v>-4593023</v>
      </c>
      <c r="H1722">
        <v>13051797</v>
      </c>
      <c r="K1722">
        <f t="shared" si="579"/>
        <v>135.91215950460398</v>
      </c>
      <c r="L1722">
        <f t="shared" si="580"/>
        <v>91.651350106371595</v>
      </c>
      <c r="M1722">
        <f t="shared" si="581"/>
        <v>30.688789818224745</v>
      </c>
      <c r="N1722">
        <f t="shared" si="582"/>
        <v>0.1263446920292432</v>
      </c>
      <c r="O1722">
        <f t="shared" si="583"/>
        <v>110.82163974613015</v>
      </c>
      <c r="P1722">
        <f t="shared" si="584"/>
        <v>110.77219303969429</v>
      </c>
      <c r="Q1722">
        <f t="shared" si="585"/>
        <v>-1.4814109699312752</v>
      </c>
      <c r="R1722">
        <f t="shared" si="586"/>
        <v>112.30305071606142</v>
      </c>
      <c r="S1722">
        <f t="shared" si="587"/>
        <v>31.67639713151226</v>
      </c>
      <c r="T1722">
        <f t="shared" si="588"/>
        <v>13.125271825967403</v>
      </c>
      <c r="U1722">
        <f t="shared" si="589"/>
        <v>0.4891846351442467</v>
      </c>
      <c r="V1722" s="6">
        <f t="shared" si="591"/>
        <v>83740.00000054948</v>
      </c>
      <c r="W1722">
        <f t="shared" si="596"/>
        <v>13.127428594755191</v>
      </c>
      <c r="X1722">
        <f t="shared" si="597"/>
        <v>31.685961468937371</v>
      </c>
      <c r="Y1722">
        <f t="shared" si="592"/>
        <v>-1.4781156037761793</v>
      </c>
      <c r="Z1722">
        <f t="shared" si="593"/>
        <v>-3.1617043634020792E-7</v>
      </c>
      <c r="AA1722">
        <f t="shared" si="595"/>
        <v>7.883730328879634E-8</v>
      </c>
      <c r="AB1722">
        <f t="shared" si="594"/>
        <v>1.0010715487785429</v>
      </c>
      <c r="AC1722">
        <f t="shared" si="590"/>
        <v>2.0962871908394063</v>
      </c>
      <c r="AD1722">
        <f t="shared" si="598"/>
        <v>-1.9654022400541509E-11</v>
      </c>
      <c r="AE1722">
        <f t="shared" si="599"/>
        <v>5.5223451146796952E-5</v>
      </c>
      <c r="AF1722">
        <f t="shared" si="600"/>
        <v>-3.5429003613083529E-8</v>
      </c>
      <c r="AG1722" t="str">
        <f t="shared" si="601"/>
        <v>NaN</v>
      </c>
      <c r="AH1722" t="str">
        <f t="shared" si="602"/>
        <v>NaN</v>
      </c>
    </row>
    <row r="1723" spans="1:34">
      <c r="A1723" s="4">
        <v>43251.509236111109</v>
      </c>
      <c r="B1723" s="3">
        <v>-2.1176809971257199E-3</v>
      </c>
      <c r="C1723">
        <v>2.8844298614767498</v>
      </c>
      <c r="D1723" s="3">
        <v>3.7230790100293197E-2</v>
      </c>
      <c r="E1723" s="3">
        <v>3.7104494860759597E-2</v>
      </c>
      <c r="F1723" s="3">
        <v>3.69970735875359E-2</v>
      </c>
      <c r="G1723">
        <v>-4593422</v>
      </c>
      <c r="H1723">
        <v>13051797</v>
      </c>
      <c r="K1723">
        <f t="shared" si="579"/>
        <v>135.88564410914316</v>
      </c>
      <c r="L1723">
        <f t="shared" si="580"/>
        <v>91.630424180642308</v>
      </c>
      <c r="M1723">
        <f t="shared" si="581"/>
        <v>30.681782923774062</v>
      </c>
      <c r="N1723">
        <f t="shared" si="582"/>
        <v>0.12635478418955315</v>
      </c>
      <c r="O1723">
        <f t="shared" si="583"/>
        <v>110.81653195041639</v>
      </c>
      <c r="P1723">
        <f t="shared" si="584"/>
        <v>110.76108812644502</v>
      </c>
      <c r="Q1723">
        <f t="shared" si="585"/>
        <v>-1.4737030028090032</v>
      </c>
      <c r="R1723">
        <f t="shared" si="586"/>
        <v>112.29023495322539</v>
      </c>
      <c r="S1723">
        <f t="shared" si="587"/>
        <v>31.664251592313398</v>
      </c>
      <c r="T1723">
        <f t="shared" si="588"/>
        <v>13.126334158631607</v>
      </c>
      <c r="U1723">
        <f t="shared" si="589"/>
        <v>0.4891664249061925</v>
      </c>
      <c r="V1723" s="6">
        <f t="shared" si="591"/>
        <v>83800.000000116415</v>
      </c>
      <c r="W1723">
        <f t="shared" si="596"/>
        <v>13.12719219655248</v>
      </c>
      <c r="X1723">
        <f t="shared" si="597"/>
        <v>31.683019225254359</v>
      </c>
      <c r="Y1723">
        <f t="shared" si="592"/>
        <v>-1.479702941576079</v>
      </c>
      <c r="Z1723">
        <f t="shared" si="593"/>
        <v>1.8021714871846601E-7</v>
      </c>
      <c r="AA1723">
        <f t="shared" si="595"/>
        <v>-1.6062354274885183E-8</v>
      </c>
      <c r="AB1723">
        <f t="shared" si="594"/>
        <v>1.0011278562141204</v>
      </c>
      <c r="AC1723">
        <f t="shared" si="590"/>
        <v>2.0962615567522191</v>
      </c>
      <c r="AD1723">
        <f t="shared" si="598"/>
        <v>3.9999765076775892E-12</v>
      </c>
      <c r="AE1723">
        <f t="shared" si="599"/>
        <v>4.6816476570966835E-6</v>
      </c>
      <c r="AF1723">
        <f t="shared" si="600"/>
        <v>8.5053022434369534E-8</v>
      </c>
      <c r="AG1723">
        <f t="shared" si="601"/>
        <v>3.9999765076775895E-10</v>
      </c>
      <c r="AH1723">
        <f t="shared" si="602"/>
        <v>8.5053022434369537E-4</v>
      </c>
    </row>
    <row r="1724" spans="1:34">
      <c r="A1724" s="4">
        <v>43251.509930555556</v>
      </c>
      <c r="B1724" s="3">
        <v>-2.1199999775126299E-3</v>
      </c>
      <c r="C1724">
        <v>2.88446434887737</v>
      </c>
      <c r="D1724" s="3">
        <v>3.7225307792814397E-2</v>
      </c>
      <c r="E1724" s="3">
        <v>3.7101723976502403E-2</v>
      </c>
      <c r="F1724" s="3">
        <v>3.6995024911648203E-2</v>
      </c>
      <c r="G1724">
        <v>-4593216</v>
      </c>
      <c r="H1724">
        <v>13051797</v>
      </c>
      <c r="K1724">
        <f t="shared" si="579"/>
        <v>136.03337274099709</v>
      </c>
      <c r="L1724">
        <f t="shared" si="580"/>
        <v>91.780845778305391</v>
      </c>
      <c r="M1724">
        <f t="shared" si="581"/>
        <v>30.732150504714728</v>
      </c>
      <c r="N1724">
        <f t="shared" si="582"/>
        <v>0.12636523678415645</v>
      </c>
      <c r="O1724">
        <f t="shared" si="583"/>
        <v>110.80006556003883</v>
      </c>
      <c r="P1724">
        <f t="shared" si="584"/>
        <v>110.75279503417879</v>
      </c>
      <c r="Q1724">
        <f t="shared" si="585"/>
        <v>-1.4839948519879584</v>
      </c>
      <c r="R1724">
        <f t="shared" si="586"/>
        <v>112.28406041202679</v>
      </c>
      <c r="S1724">
        <f t="shared" si="587"/>
        <v>31.721480406040033</v>
      </c>
      <c r="T1724">
        <f t="shared" si="588"/>
        <v>13.127434431747744</v>
      </c>
      <c r="U1724">
        <f t="shared" si="589"/>
        <v>0.48914756430249973</v>
      </c>
      <c r="V1724" s="6">
        <f t="shared" si="591"/>
        <v>83860.000000311993</v>
      </c>
      <c r="W1724">
        <f t="shared" si="596"/>
        <v>13.127405246784551</v>
      </c>
      <c r="X1724">
        <f t="shared" si="597"/>
        <v>31.67872825300535</v>
      </c>
      <c r="Y1724">
        <f t="shared" si="592"/>
        <v>-1.4795026601396586</v>
      </c>
      <c r="Z1724">
        <f t="shared" si="593"/>
        <v>3.4146406946047737E-7</v>
      </c>
      <c r="AA1724">
        <f t="shared" si="595"/>
        <v>-1.4001833948893467E-8</v>
      </c>
      <c r="AB1724">
        <f t="shared" si="594"/>
        <v>1.0011187955802821</v>
      </c>
      <c r="AC1724">
        <f t="shared" si="590"/>
        <v>2.0962350071619271</v>
      </c>
      <c r="AD1724">
        <f t="shared" si="598"/>
        <v>3.487277031585581E-12</v>
      </c>
      <c r="AE1724">
        <f t="shared" si="599"/>
        <v>-9.8495441407956557E-5</v>
      </c>
      <c r="AF1724">
        <f t="shared" si="600"/>
        <v>-3.524531160520863E-9</v>
      </c>
      <c r="AG1724">
        <f t="shared" si="601"/>
        <v>3.4872770315855808E-10</v>
      </c>
      <c r="AH1724" t="str">
        <f t="shared" si="602"/>
        <v>NaN</v>
      </c>
    </row>
    <row r="1725" spans="1:34">
      <c r="A1725" s="4">
        <v>43251.510625000003</v>
      </c>
      <c r="B1725" s="3">
        <v>-2.1201545762051001E-3</v>
      </c>
      <c r="C1725">
        <v>2.8845582973135602</v>
      </c>
      <c r="D1725" s="3">
        <v>3.72259856486198E-2</v>
      </c>
      <c r="E1725" s="3">
        <v>3.7102342371272197E-2</v>
      </c>
      <c r="F1725" s="3">
        <v>3.6994643762645898E-2</v>
      </c>
      <c r="G1725">
        <v>-4592976</v>
      </c>
      <c r="H1725">
        <v>13051797</v>
      </c>
      <c r="K1725">
        <f t="shared" si="579"/>
        <v>136.04322131645463</v>
      </c>
      <c r="L1725">
        <f t="shared" si="580"/>
        <v>91.79119537065759</v>
      </c>
      <c r="M1725">
        <f t="shared" si="581"/>
        <v>30.735615990646274</v>
      </c>
      <c r="N1725">
        <f t="shared" si="582"/>
        <v>0.12639371109359851</v>
      </c>
      <c r="O1725">
        <f t="shared" si="583"/>
        <v>110.80210153455405</v>
      </c>
      <c r="P1725">
        <f t="shared" si="584"/>
        <v>110.7546458530535</v>
      </c>
      <c r="Q1725">
        <f t="shared" si="585"/>
        <v>-1.4808101256220141</v>
      </c>
      <c r="R1725">
        <f t="shared" si="586"/>
        <v>112.28291166017607</v>
      </c>
      <c r="S1725">
        <f t="shared" si="587"/>
        <v>31.722822741060948</v>
      </c>
      <c r="T1725">
        <f t="shared" si="588"/>
        <v>13.13043172747849</v>
      </c>
      <c r="U1725">
        <f t="shared" si="589"/>
        <v>0.4890961854165678</v>
      </c>
      <c r="V1725" s="6">
        <f t="shared" si="591"/>
        <v>83920.000000507571</v>
      </c>
      <c r="W1725">
        <f t="shared" si="596"/>
        <v>13.127825510256041</v>
      </c>
      <c r="X1725">
        <f t="shared" si="597"/>
        <v>31.673693475196799</v>
      </c>
      <c r="Y1725">
        <f t="shared" si="592"/>
        <v>-1.4805604630668654</v>
      </c>
      <c r="Z1725">
        <f t="shared" si="593"/>
        <v>-8.8527722164878372E-8</v>
      </c>
      <c r="AA1725">
        <f t="shared" si="595"/>
        <v>4.0538495616640336E-9</v>
      </c>
      <c r="AB1725">
        <f t="shared" si="594"/>
        <v>1.0011559347643855</v>
      </c>
      <c r="AC1725">
        <f t="shared" si="590"/>
        <v>2.0961626824159443</v>
      </c>
      <c r="AD1725">
        <f t="shared" si="598"/>
        <v>-1.0088898960278396E-12</v>
      </c>
      <c r="AE1725">
        <f t="shared" si="599"/>
        <v>-7.4852437065269482E-5</v>
      </c>
      <c r="AF1725">
        <f t="shared" si="600"/>
        <v>1.3417415343850709E-9</v>
      </c>
      <c r="AG1725" t="str">
        <f t="shared" si="601"/>
        <v>NaN</v>
      </c>
      <c r="AH1725">
        <f t="shared" si="602"/>
        <v>1.341741534385071E-5</v>
      </c>
    </row>
    <row r="1726" spans="1:34">
      <c r="A1726" s="4">
        <v>43251.511319444442</v>
      </c>
      <c r="B1726" s="3">
        <v>-2.1153501245316899E-3</v>
      </c>
      <c r="C1726">
        <v>2.8844310506974602</v>
      </c>
      <c r="D1726" s="3">
        <v>3.7229363035439701E-2</v>
      </c>
      <c r="E1726" s="3">
        <v>3.7103436454326601E-2</v>
      </c>
      <c r="F1726" s="3">
        <v>3.6996704349439802E-2</v>
      </c>
      <c r="G1726">
        <v>-4593124</v>
      </c>
      <c r="H1726">
        <v>13051797</v>
      </c>
      <c r="K1726">
        <f t="shared" si="579"/>
        <v>135.73715789456125</v>
      </c>
      <c r="L1726">
        <f t="shared" si="580"/>
        <v>91.482423326177241</v>
      </c>
      <c r="M1726">
        <f t="shared" si="581"/>
        <v>30.632225911135137</v>
      </c>
      <c r="N1726">
        <f t="shared" si="582"/>
        <v>0.12635514462384961</v>
      </c>
      <c r="O1726">
        <f t="shared" si="583"/>
        <v>110.81224568827903</v>
      </c>
      <c r="P1726">
        <f t="shared" si="584"/>
        <v>110.75792037875536</v>
      </c>
      <c r="Q1726">
        <f t="shared" si="585"/>
        <v>-1.4768764115906237</v>
      </c>
      <c r="R1726">
        <f t="shared" si="586"/>
        <v>112.28912209986966</v>
      </c>
      <c r="S1726">
        <f t="shared" si="587"/>
        <v>31.616810185528887</v>
      </c>
      <c r="T1726">
        <f t="shared" si="588"/>
        <v>13.126372099083868</v>
      </c>
      <c r="U1726">
        <f t="shared" si="589"/>
        <v>0.48916577454054821</v>
      </c>
      <c r="V1726" s="6">
        <f t="shared" si="591"/>
        <v>83980.000000074506</v>
      </c>
      <c r="W1726">
        <f t="shared" si="596"/>
        <v>13.127796325292726</v>
      </c>
      <c r="X1726">
        <f t="shared" si="597"/>
        <v>31.67115052483452</v>
      </c>
      <c r="Y1726">
        <f t="shared" si="592"/>
        <v>-1.4783034290758839</v>
      </c>
      <c r="Z1726">
        <f t="shared" si="593"/>
        <v>-3.2565554944830798E-7</v>
      </c>
      <c r="AA1726">
        <f t="shared" si="595"/>
        <v>7.4305651307639397E-8</v>
      </c>
      <c r="AB1726">
        <f t="shared" si="594"/>
        <v>1.0010803354127034</v>
      </c>
      <c r="AC1726">
        <f t="shared" si="590"/>
        <v>2.0962606412491063</v>
      </c>
      <c r="AD1726">
        <f t="shared" si="598"/>
        <v>-1.852170012675086E-11</v>
      </c>
      <c r="AE1726">
        <f t="shared" si="599"/>
        <v>-1.0826961990981946E-4</v>
      </c>
      <c r="AF1726">
        <f t="shared" si="600"/>
        <v>1.7029632358262481E-8</v>
      </c>
      <c r="AG1726" t="str">
        <f t="shared" si="601"/>
        <v>NaN</v>
      </c>
      <c r="AH1726">
        <f t="shared" si="602"/>
        <v>1.7029632358262479E-4</v>
      </c>
    </row>
    <row r="1727" spans="1:34">
      <c r="A1727" s="4">
        <v>43251.512013888889</v>
      </c>
      <c r="B1727" s="3">
        <v>-2.1164442075860298E-3</v>
      </c>
      <c r="C1727">
        <v>2.8844358075802998</v>
      </c>
      <c r="D1727" s="3">
        <v>3.72309684833999E-2</v>
      </c>
      <c r="E1727" s="3">
        <v>3.71050537944939E-2</v>
      </c>
      <c r="F1727" s="3">
        <v>3.69984195199504E-2</v>
      </c>
      <c r="G1727">
        <v>-4593284</v>
      </c>
      <c r="H1727">
        <v>13051797</v>
      </c>
      <c r="K1727">
        <f t="shared" si="579"/>
        <v>135.80685550548742</v>
      </c>
      <c r="L1727">
        <f t="shared" si="580"/>
        <v>91.549866361077179</v>
      </c>
      <c r="M1727">
        <f t="shared" si="581"/>
        <v>30.654808722194058</v>
      </c>
      <c r="N1727">
        <f t="shared" si="582"/>
        <v>0.12635658636103489</v>
      </c>
      <c r="O1727">
        <f t="shared" si="583"/>
        <v>110.81706773318361</v>
      </c>
      <c r="P1727">
        <f t="shared" si="584"/>
        <v>110.76276098196658</v>
      </c>
      <c r="Q1727">
        <f t="shared" si="585"/>
        <v>-1.477223750015014</v>
      </c>
      <c r="R1727">
        <f t="shared" si="586"/>
        <v>112.29429148319862</v>
      </c>
      <c r="S1727">
        <f t="shared" si="587"/>
        <v>31.639624555537402</v>
      </c>
      <c r="T1727">
        <f t="shared" si="588"/>
        <v>13.126523860892844</v>
      </c>
      <c r="U1727">
        <f t="shared" si="589"/>
        <v>0.48916317307797264</v>
      </c>
      <c r="V1727" s="6">
        <f t="shared" si="591"/>
        <v>84040.000000270084</v>
      </c>
      <c r="W1727">
        <f t="shared" si="596"/>
        <v>13.128073582444062</v>
      </c>
      <c r="X1727">
        <f t="shared" si="597"/>
        <v>31.670370305781951</v>
      </c>
      <c r="Y1727">
        <f t="shared" si="592"/>
        <v>-1.4773070636573067</v>
      </c>
      <c r="Z1727">
        <f t="shared" si="593"/>
        <v>2.2764271298085569E-7</v>
      </c>
      <c r="AA1727">
        <f t="shared" si="595"/>
        <v>6.527221026693273E-8</v>
      </c>
      <c r="AB1727">
        <f t="shared" si="594"/>
        <v>1.0010442621470228</v>
      </c>
      <c r="AC1727">
        <f t="shared" si="590"/>
        <v>2.0962569792366557</v>
      </c>
      <c r="AD1727">
        <f t="shared" si="598"/>
        <v>-1.628093617172282E-11</v>
      </c>
      <c r="AE1727">
        <f t="shared" si="599"/>
        <v>-8.8583397933075152E-5</v>
      </c>
      <c r="AF1727">
        <f t="shared" si="600"/>
        <v>1.8296081007295346E-8</v>
      </c>
      <c r="AG1727" t="str">
        <f t="shared" si="601"/>
        <v>NaN</v>
      </c>
      <c r="AH1727">
        <f t="shared" si="602"/>
        <v>1.8296081007295346E-4</v>
      </c>
    </row>
    <row r="1728" spans="1:34">
      <c r="A1728" s="4">
        <v>43251.512708333335</v>
      </c>
      <c r="B1728" s="3">
        <v>-2.1189058944582899E-3</v>
      </c>
      <c r="C1728">
        <v>2.8845166745886699</v>
      </c>
      <c r="D1728" s="3">
        <v>3.7225355361642898E-2</v>
      </c>
      <c r="E1728" s="3">
        <v>3.7101831006366402E-2</v>
      </c>
      <c r="F1728" s="3">
        <v>3.6993023879385897E-2</v>
      </c>
      <c r="G1728">
        <v>-4593431</v>
      </c>
      <c r="H1728">
        <v>13051797</v>
      </c>
      <c r="K1728">
        <f t="shared" si="579"/>
        <v>135.96367513007095</v>
      </c>
      <c r="L1728">
        <f t="shared" si="580"/>
        <v>91.713778506076451</v>
      </c>
      <c r="M1728">
        <f t="shared" si="581"/>
        <v>30.70969351506071</v>
      </c>
      <c r="N1728">
        <f t="shared" si="582"/>
        <v>0.12638109589321403</v>
      </c>
      <c r="O1728">
        <f t="shared" si="583"/>
        <v>110.80020843544357</v>
      </c>
      <c r="P1728">
        <f t="shared" si="584"/>
        <v>110.75311536821479</v>
      </c>
      <c r="Q1728">
        <f t="shared" si="585"/>
        <v>-1.4778210293662823</v>
      </c>
      <c r="R1728">
        <f t="shared" si="586"/>
        <v>112.27802946480985</v>
      </c>
      <c r="S1728">
        <f t="shared" si="587"/>
        <v>31.694907534638233</v>
      </c>
      <c r="T1728">
        <f t="shared" si="588"/>
        <v>13.129103811648543</v>
      </c>
      <c r="U1728">
        <f t="shared" si="589"/>
        <v>0.48911894821413049</v>
      </c>
      <c r="V1728" s="6">
        <f t="shared" si="591"/>
        <v>84100.000000465661</v>
      </c>
      <c r="W1728">
        <f t="shared" si="596"/>
        <v>13.127994783043166</v>
      </c>
      <c r="X1728">
        <f t="shared" si="597"/>
        <v>31.667901172943495</v>
      </c>
      <c r="Y1728">
        <f t="shared" si="592"/>
        <v>-1.4766897729983413</v>
      </c>
      <c r="Z1728">
        <f t="shared" si="593"/>
        <v>9.4067237252434536E-9</v>
      </c>
      <c r="AA1728">
        <f t="shared" si="595"/>
        <v>-3.1837280643880525E-8</v>
      </c>
      <c r="AB1728">
        <f t="shared" si="594"/>
        <v>1.0010204680817407</v>
      </c>
      <c r="AC1728">
        <f t="shared" si="590"/>
        <v>2.0961947250249207</v>
      </c>
      <c r="AD1728">
        <f t="shared" si="598"/>
        <v>7.944299884897987E-12</v>
      </c>
      <c r="AE1728">
        <f t="shared" si="599"/>
        <v>7.7435503070117815E-4</v>
      </c>
      <c r="AF1728">
        <f t="shared" si="600"/>
        <v>1.0212840317521354E-9</v>
      </c>
      <c r="AG1728">
        <f t="shared" si="601"/>
        <v>7.9442998848979865E-10</v>
      </c>
      <c r="AH1728">
        <f t="shared" si="602"/>
        <v>1.0212840317521353E-5</v>
      </c>
    </row>
    <row r="1729" spans="1:34">
      <c r="A1729" s="4">
        <v>43251.513414351852</v>
      </c>
      <c r="B1729" s="3">
        <v>-2.1180615477533098E-3</v>
      </c>
      <c r="C1729">
        <v>2.8844393752424402</v>
      </c>
      <c r="D1729" s="3">
        <v>3.7225593205785099E-2</v>
      </c>
      <c r="E1729" s="3">
        <v>3.7098881739002498E-2</v>
      </c>
      <c r="F1729" s="3">
        <v>3.6992333046819099E-2</v>
      </c>
      <c r="G1729">
        <v>-4592961</v>
      </c>
      <c r="H1729">
        <v>13051797</v>
      </c>
      <c r="K1729">
        <f t="shared" si="579"/>
        <v>135.9098867564214</v>
      </c>
      <c r="L1729">
        <f t="shared" si="580"/>
        <v>91.660898225548607</v>
      </c>
      <c r="M1729">
        <f t="shared" si="581"/>
        <v>30.69198693667682</v>
      </c>
      <c r="N1729">
        <f t="shared" si="582"/>
        <v>0.12635766766392709</v>
      </c>
      <c r="O1729">
        <f t="shared" si="583"/>
        <v>110.80092281246631</v>
      </c>
      <c r="P1729">
        <f t="shared" si="584"/>
        <v>110.74428838588844</v>
      </c>
      <c r="Q1729">
        <f t="shared" si="585"/>
        <v>-1.4750245396137274</v>
      </c>
      <c r="R1729">
        <f t="shared" si="586"/>
        <v>112.27594735208004</v>
      </c>
      <c r="S1729">
        <f t="shared" si="587"/>
        <v>31.675336629752639</v>
      </c>
      <c r="T1729">
        <f t="shared" si="588"/>
        <v>13.126637682249916</v>
      </c>
      <c r="U1729">
        <f t="shared" si="589"/>
        <v>0.48916122198103468</v>
      </c>
      <c r="V1729" s="6">
        <f t="shared" si="591"/>
        <v>84161.000000266358</v>
      </c>
      <c r="W1729">
        <f t="shared" si="596"/>
        <v>13.128193240793603</v>
      </c>
      <c r="X1729">
        <f t="shared" si="597"/>
        <v>31.670594427478459</v>
      </c>
      <c r="Y1729">
        <f t="shared" si="592"/>
        <v>-1.4776178440849084</v>
      </c>
      <c r="Z1729">
        <f t="shared" si="593"/>
        <v>1.7559217588161945E-7</v>
      </c>
      <c r="AA1729">
        <f t="shared" si="595"/>
        <v>7.458187735146436E-9</v>
      </c>
      <c r="AB1729">
        <f t="shared" si="594"/>
        <v>1.0010538603559582</v>
      </c>
      <c r="AC1729">
        <f t="shared" si="590"/>
        <v>2.0962542327273095</v>
      </c>
      <c r="AD1729">
        <f t="shared" si="598"/>
        <v>-1.8599122030329776E-12</v>
      </c>
      <c r="AE1729">
        <f t="shared" si="599"/>
        <v>8.7317821974094845E-5</v>
      </c>
      <c r="AF1729">
        <f t="shared" si="600"/>
        <v>-2.1204136220488583E-9</v>
      </c>
      <c r="AG1729" t="str">
        <f t="shared" si="601"/>
        <v>NaN</v>
      </c>
      <c r="AH1729" t="str">
        <f t="shared" si="602"/>
        <v>NaN</v>
      </c>
    </row>
    <row r="1730" spans="1:34">
      <c r="A1730" s="4">
        <v>43251.514108796298</v>
      </c>
      <c r="B1730" s="3">
        <v>-2.1171934166341099E-3</v>
      </c>
      <c r="C1730">
        <v>2.8845832709485002</v>
      </c>
      <c r="D1730" s="3">
        <v>3.7225165086329101E-2</v>
      </c>
      <c r="E1730" s="3">
        <v>3.7101438563531701E-2</v>
      </c>
      <c r="F1730" s="3">
        <v>3.6993559870170403E-2</v>
      </c>
      <c r="G1730">
        <v>-4592954</v>
      </c>
      <c r="H1730">
        <v>13051797</v>
      </c>
      <c r="K1730">
        <f t="shared" si="579"/>
        <v>135.85458321731724</v>
      </c>
      <c r="L1730">
        <f t="shared" si="580"/>
        <v>91.603982038314612</v>
      </c>
      <c r="M1730">
        <f t="shared" si="581"/>
        <v>30.672928964205585</v>
      </c>
      <c r="N1730">
        <f t="shared" si="582"/>
        <v>0.12640128021383099</v>
      </c>
      <c r="O1730">
        <f t="shared" si="583"/>
        <v>110.79963693382527</v>
      </c>
      <c r="P1730">
        <f t="shared" si="584"/>
        <v>110.75194081008269</v>
      </c>
      <c r="Q1730">
        <f t="shared" si="585"/>
        <v>-1.4800079632747156</v>
      </c>
      <c r="R1730">
        <f t="shared" si="586"/>
        <v>112.27964489709998</v>
      </c>
      <c r="S1730">
        <f t="shared" si="587"/>
        <v>31.659600939722061</v>
      </c>
      <c r="T1730">
        <f t="shared" si="588"/>
        <v>13.131228476976645</v>
      </c>
      <c r="U1730">
        <f t="shared" si="589"/>
        <v>0.48908252773802718</v>
      </c>
      <c r="V1730" s="6">
        <f t="shared" si="591"/>
        <v>84221.000000461936</v>
      </c>
      <c r="W1730">
        <f t="shared" si="596"/>
        <v>13.128251610720188</v>
      </c>
      <c r="X1730">
        <f t="shared" si="597"/>
        <v>31.672167164057292</v>
      </c>
      <c r="Y1730">
        <f t="shared" si="592"/>
        <v>-1.4762848193600366</v>
      </c>
      <c r="Z1730">
        <f t="shared" si="593"/>
        <v>1.1698306143351941E-7</v>
      </c>
      <c r="AA1730">
        <f t="shared" si="595"/>
        <v>7.7015683735804254E-8</v>
      </c>
      <c r="AB1730">
        <f t="shared" si="594"/>
        <v>1.0010074913547873</v>
      </c>
      <c r="AC1730">
        <f t="shared" si="590"/>
        <v>2.0961434568505535</v>
      </c>
      <c r="AD1730">
        <f t="shared" si="598"/>
        <v>-1.9222387621711579E-11</v>
      </c>
      <c r="AE1730">
        <f t="shared" si="599"/>
        <v>2.3469055410223438E-4</v>
      </c>
      <c r="AF1730">
        <f t="shared" si="600"/>
        <v>-8.1534752315957496E-9</v>
      </c>
      <c r="AG1730" t="str">
        <f t="shared" si="601"/>
        <v>NaN</v>
      </c>
      <c r="AH1730" t="str">
        <f t="shared" si="602"/>
        <v>NaN</v>
      </c>
    </row>
    <row r="1731" spans="1:34">
      <c r="A1731" s="4">
        <v>43251.514803240738</v>
      </c>
      <c r="B1731" s="3">
        <v>-2.1158614894375202E-3</v>
      </c>
      <c r="C1731">
        <v>2.8844833764087499</v>
      </c>
      <c r="D1731" s="3">
        <v>3.7226782426496401E-2</v>
      </c>
      <c r="E1731" s="3">
        <v>3.71012007193895E-2</v>
      </c>
      <c r="F1731" s="3">
        <v>3.6993119166636501E-2</v>
      </c>
      <c r="G1731">
        <v>-4593010</v>
      </c>
      <c r="H1731">
        <v>13051797</v>
      </c>
      <c r="K1731">
        <f t="shared" si="579"/>
        <v>135.7697339518418</v>
      </c>
      <c r="L1731">
        <f t="shared" si="580"/>
        <v>91.519712073623595</v>
      </c>
      <c r="M1731">
        <f t="shared" si="581"/>
        <v>30.644711777755081</v>
      </c>
      <c r="N1731">
        <f t="shared" si="582"/>
        <v>0.12637100373290408</v>
      </c>
      <c r="O1731">
        <f t="shared" si="583"/>
        <v>110.80449469758095</v>
      </c>
      <c r="P1731">
        <f t="shared" si="584"/>
        <v>110.75122895666942</v>
      </c>
      <c r="Q1731">
        <f t="shared" si="585"/>
        <v>-1.4738219551916671</v>
      </c>
      <c r="R1731">
        <f t="shared" si="586"/>
        <v>112.27831665277262</v>
      </c>
      <c r="S1731">
        <f t="shared" si="587"/>
        <v>31.62725974788286</v>
      </c>
      <c r="T1731">
        <f t="shared" si="588"/>
        <v>13.12804147898434</v>
      </c>
      <c r="U1731">
        <f t="shared" si="589"/>
        <v>0.48913715845218469</v>
      </c>
      <c r="V1731" s="6">
        <f t="shared" si="591"/>
        <v>84281.000000028871</v>
      </c>
      <c r="W1731">
        <f t="shared" si="596"/>
        <v>13.128307062150471</v>
      </c>
      <c r="X1731">
        <f t="shared" si="597"/>
        <v>31.671297838494237</v>
      </c>
      <c r="Y1731">
        <f t="shared" si="592"/>
        <v>-1.476496208392869</v>
      </c>
      <c r="Z1731">
        <f t="shared" si="593"/>
        <v>-3.383023669152153E-7</v>
      </c>
      <c r="AA1731">
        <f t="shared" si="595"/>
        <v>1.5827185819183963E-8</v>
      </c>
      <c r="AB1731">
        <f t="shared" si="594"/>
        <v>1.0010159694216423</v>
      </c>
      <c r="AC1731">
        <f t="shared" si="590"/>
        <v>2.0962203591121078</v>
      </c>
      <c r="AD1731">
        <f t="shared" si="598"/>
        <v>-3.949895511830019E-12</v>
      </c>
      <c r="AE1731">
        <f t="shared" si="599"/>
        <v>3.0807083552050009E-5</v>
      </c>
      <c r="AF1731">
        <f t="shared" si="600"/>
        <v>-1.2763390498328583E-8</v>
      </c>
      <c r="AG1731" t="str">
        <f t="shared" si="601"/>
        <v>NaN</v>
      </c>
      <c r="AH1731" t="str">
        <f t="shared" si="602"/>
        <v>NaN</v>
      </c>
    </row>
    <row r="1732" spans="1:34">
      <c r="A1732" s="4">
        <v>43251.515497685185</v>
      </c>
      <c r="B1732" s="3">
        <v>-2.1174788296048101E-3</v>
      </c>
      <c r="C1732">
        <v>2.88445602433239</v>
      </c>
      <c r="D1732" s="3">
        <v>3.7227174869331102E-2</v>
      </c>
      <c r="E1732" s="3">
        <v>3.7100927198625899E-2</v>
      </c>
      <c r="F1732" s="3">
        <v>3.6994119682767598E-2</v>
      </c>
      <c r="G1732">
        <v>-4593417</v>
      </c>
      <c r="H1732">
        <v>13051797</v>
      </c>
      <c r="K1732">
        <f t="shared" si="579"/>
        <v>135.87276520277643</v>
      </c>
      <c r="L1732">
        <f t="shared" si="580"/>
        <v>91.621428155209713</v>
      </c>
      <c r="M1732">
        <f t="shared" si="581"/>
        <v>30.678770669907863</v>
      </c>
      <c r="N1732">
        <f t="shared" si="582"/>
        <v>0.12636271374407898</v>
      </c>
      <c r="O1732">
        <f t="shared" si="583"/>
        <v>110.80567341966869</v>
      </c>
      <c r="P1732">
        <f t="shared" si="584"/>
        <v>110.75041032524395</v>
      </c>
      <c r="Q1732">
        <f t="shared" si="585"/>
        <v>-1.475658706712224</v>
      </c>
      <c r="R1732">
        <f t="shared" si="586"/>
        <v>112.28133212638092</v>
      </c>
      <c r="S1732">
        <f t="shared" si="587"/>
        <v>31.662543141049344</v>
      </c>
      <c r="T1732">
        <f t="shared" si="588"/>
        <v>13.127168848581697</v>
      </c>
      <c r="U1732">
        <f t="shared" si="589"/>
        <v>0.48915211686201326</v>
      </c>
      <c r="V1732" s="6">
        <f t="shared" si="591"/>
        <v>84341.000000224449</v>
      </c>
      <c r="W1732">
        <f t="shared" si="596"/>
        <v>13.128143626356</v>
      </c>
      <c r="X1732">
        <f t="shared" si="597"/>
        <v>31.667083330702663</v>
      </c>
      <c r="Y1732">
        <f t="shared" si="592"/>
        <v>-1.4722533299256828</v>
      </c>
      <c r="Z1732">
        <f t="shared" si="593"/>
        <v>1.8654055648831034E-7</v>
      </c>
      <c r="AA1732">
        <f t="shared" si="595"/>
        <v>-9.2574107389613219E-9</v>
      </c>
      <c r="AB1732">
        <f t="shared" si="594"/>
        <v>1.0008649331374457</v>
      </c>
      <c r="AC1732">
        <f t="shared" si="590"/>
        <v>2.0962414156837235</v>
      </c>
      <c r="AD1732">
        <f t="shared" si="598"/>
        <v>2.3169976454257807E-12</v>
      </c>
      <c r="AE1732">
        <f t="shared" si="599"/>
        <v>4.1342457346151299E-4</v>
      </c>
      <c r="AF1732">
        <f t="shared" si="600"/>
        <v>5.579051128056944E-10</v>
      </c>
      <c r="AG1732">
        <f t="shared" si="601"/>
        <v>2.3169976454257806E-10</v>
      </c>
      <c r="AH1732">
        <f t="shared" si="602"/>
        <v>5.5790511280569437E-6</v>
      </c>
    </row>
    <row r="1733" spans="1:34">
      <c r="A1733" s="4">
        <v>43251.516192129631</v>
      </c>
      <c r="B1733" s="3">
        <v>-2.1169080036634101E-3</v>
      </c>
      <c r="C1733">
        <v>2.8845535404307201</v>
      </c>
      <c r="D1733" s="3">
        <v>3.7230932806778597E-2</v>
      </c>
      <c r="E1733" s="3">
        <v>3.71037694361257E-2</v>
      </c>
      <c r="F1733" s="3">
        <v>3.6995084466179801E-2</v>
      </c>
      <c r="G1733">
        <v>-4593185</v>
      </c>
      <c r="H1733">
        <v>13051797</v>
      </c>
      <c r="K1733">
        <f t="shared" si="579"/>
        <v>135.8364012318581</v>
      </c>
      <c r="L1733">
        <f t="shared" si="580"/>
        <v>91.583795985276637</v>
      </c>
      <c r="M1733">
        <f t="shared" si="581"/>
        <v>30.66616981075915</v>
      </c>
      <c r="N1733">
        <f t="shared" si="582"/>
        <v>0.1263922693564131</v>
      </c>
      <c r="O1733">
        <f t="shared" si="583"/>
        <v>110.81696057663028</v>
      </c>
      <c r="P1733">
        <f t="shared" si="584"/>
        <v>110.758916973534</v>
      </c>
      <c r="Q1733">
        <f t="shared" si="585"/>
        <v>-1.4672793278731575</v>
      </c>
      <c r="R1733">
        <f t="shared" si="586"/>
        <v>112.28423990450344</v>
      </c>
      <c r="S1733">
        <f t="shared" si="587"/>
        <v>31.644356029341257</v>
      </c>
      <c r="T1733">
        <f t="shared" si="588"/>
        <v>13.130279965669496</v>
      </c>
      <c r="U1733">
        <f t="shared" si="589"/>
        <v>0.48909878687914404</v>
      </c>
      <c r="V1733" s="6">
        <f t="shared" si="591"/>
        <v>84401.000000420026</v>
      </c>
      <c r="W1733">
        <f t="shared" si="596"/>
        <v>13.12849092741925</v>
      </c>
      <c r="X1733">
        <f t="shared" si="597"/>
        <v>31.671942875203293</v>
      </c>
      <c r="Y1733">
        <f t="shared" si="592"/>
        <v>-1.4743611714275981</v>
      </c>
      <c r="Z1733">
        <f t="shared" si="593"/>
        <v>1.6124692255629672E-7</v>
      </c>
      <c r="AA1733">
        <f t="shared" si="595"/>
        <v>-3.0728630878062753E-8</v>
      </c>
      <c r="AB1733">
        <f t="shared" si="594"/>
        <v>1.0009397783799134</v>
      </c>
      <c r="AC1733">
        <f t="shared" si="590"/>
        <v>2.0961663444283949</v>
      </c>
      <c r="AD1733">
        <f t="shared" si="598"/>
        <v>7.6796667876977978E-12</v>
      </c>
      <c r="AE1733">
        <f t="shared" si="599"/>
        <v>3.6773119102524255E-4</v>
      </c>
      <c r="AF1733">
        <f t="shared" si="600"/>
        <v>2.0789447347365797E-9</v>
      </c>
      <c r="AG1733">
        <f t="shared" si="601"/>
        <v>7.6796667876977975E-10</v>
      </c>
      <c r="AH1733">
        <f t="shared" si="602"/>
        <v>2.0789447347365799E-5</v>
      </c>
    </row>
    <row r="1734" spans="1:34">
      <c r="A1734" s="4">
        <v>43251.516886574071</v>
      </c>
      <c r="B1734" s="3">
        <v>-2.1180615477533098E-3</v>
      </c>
      <c r="C1734">
        <v>2.8845166745886699</v>
      </c>
      <c r="D1734" s="3">
        <v>3.7227139192709702E-2</v>
      </c>
      <c r="E1734" s="3">
        <v>3.7102818059556703E-2</v>
      </c>
      <c r="F1734" s="3">
        <v>3.6995572813339102E-2</v>
      </c>
      <c r="G1734">
        <v>-4592978</v>
      </c>
      <c r="H1734">
        <v>13051797</v>
      </c>
      <c r="K1734">
        <f t="shared" si="579"/>
        <v>135.9098867564214</v>
      </c>
      <c r="L1734">
        <f t="shared" si="580"/>
        <v>91.656639581943537</v>
      </c>
      <c r="M1734">
        <f t="shared" si="581"/>
        <v>30.690560960754425</v>
      </c>
      <c r="N1734">
        <f t="shared" si="582"/>
        <v>0.12638109589321403</v>
      </c>
      <c r="O1734">
        <f t="shared" si="583"/>
        <v>110.80556626311507</v>
      </c>
      <c r="P1734">
        <f t="shared" si="584"/>
        <v>110.75606955988034</v>
      </c>
      <c r="Q1734">
        <f t="shared" si="585"/>
        <v>-1.4801454796974127</v>
      </c>
      <c r="R1734">
        <f t="shared" si="586"/>
        <v>112.28571174281248</v>
      </c>
      <c r="S1734">
        <f t="shared" si="587"/>
        <v>31.677324613886032</v>
      </c>
      <c r="T1734">
        <f t="shared" si="588"/>
        <v>13.129103811648543</v>
      </c>
      <c r="U1734">
        <f t="shared" si="589"/>
        <v>0.48911894821413049</v>
      </c>
      <c r="V1734" s="6">
        <f t="shared" si="591"/>
        <v>84460.999999986961</v>
      </c>
      <c r="W1734">
        <f t="shared" si="596"/>
        <v>13.128782777052239</v>
      </c>
      <c r="X1734">
        <f t="shared" si="597"/>
        <v>31.669604220235929</v>
      </c>
      <c r="Y1734">
        <f t="shared" si="592"/>
        <v>-1.4751305288828196</v>
      </c>
      <c r="Z1734">
        <f t="shared" si="593"/>
        <v>-2.0067677243548636E-7</v>
      </c>
      <c r="AA1734">
        <f t="shared" si="595"/>
        <v>-3.2986991211086126E-8</v>
      </c>
      <c r="AB1734">
        <f t="shared" si="594"/>
        <v>1.0009661237626859</v>
      </c>
      <c r="AC1734">
        <f t="shared" si="590"/>
        <v>2.0961947250249207</v>
      </c>
      <c r="AD1734">
        <f t="shared" si="598"/>
        <v>8.2398856496826299E-12</v>
      </c>
      <c r="AE1734">
        <f t="shared" si="599"/>
        <v>-1.7647912749524125E-4</v>
      </c>
      <c r="AF1734">
        <f t="shared" si="600"/>
        <v>-4.6479224442785288E-9</v>
      </c>
      <c r="AG1734">
        <f t="shared" si="601"/>
        <v>8.2398856496826303E-10</v>
      </c>
      <c r="AH1734" t="str">
        <f t="shared" si="602"/>
        <v>NaN</v>
      </c>
    </row>
    <row r="1735" spans="1:34">
      <c r="A1735" s="4">
        <v>43251.517592592594</v>
      </c>
      <c r="B1735" s="3">
        <v>-2.1196788879206002E-3</v>
      </c>
      <c r="C1735">
        <v>2.8844774303051999</v>
      </c>
      <c r="D1735" s="3">
        <v>3.72254980681282E-2</v>
      </c>
      <c r="E1735" s="3">
        <v>3.7100403941512899E-2</v>
      </c>
      <c r="F1735">
        <v>3.6993214453887001E-2</v>
      </c>
      <c r="G1735">
        <v>-4592946</v>
      </c>
      <c r="H1735">
        <v>13051797</v>
      </c>
      <c r="K1735">
        <f t="shared" si="579"/>
        <v>136.01291800735603</v>
      </c>
      <c r="L1735">
        <f t="shared" si="580"/>
        <v>91.762770874914267</v>
      </c>
      <c r="M1735">
        <f t="shared" si="581"/>
        <v>30.726098254414964</v>
      </c>
      <c r="N1735">
        <f t="shared" si="582"/>
        <v>0.12636920156142234</v>
      </c>
      <c r="O1735">
        <f t="shared" si="583"/>
        <v>110.80063706165717</v>
      </c>
      <c r="P1735">
        <f t="shared" si="584"/>
        <v>110.7488442477343</v>
      </c>
      <c r="Q1735">
        <f t="shared" si="585"/>
        <v>-1.4779667790778888</v>
      </c>
      <c r="R1735">
        <f t="shared" si="586"/>
        <v>112.27860384073506</v>
      </c>
      <c r="S1735">
        <f t="shared" si="587"/>
        <v>31.711409440466891</v>
      </c>
      <c r="T1735">
        <f t="shared" si="588"/>
        <v>13.127851776723102</v>
      </c>
      <c r="U1735">
        <f t="shared" si="589"/>
        <v>0.48914041028040456</v>
      </c>
      <c r="V1735" s="6">
        <f t="shared" si="591"/>
        <v>84522.000000416301</v>
      </c>
      <c r="W1735">
        <f t="shared" si="596"/>
        <v>13.129060034203572</v>
      </c>
      <c r="X1735">
        <f t="shared" si="597"/>
        <v>31.667265723763549</v>
      </c>
      <c r="Y1735">
        <f t="shared" si="592"/>
        <v>-1.4800862476857286</v>
      </c>
      <c r="Z1735">
        <f t="shared" si="593"/>
        <v>-1.6618545218177351E-7</v>
      </c>
      <c r="AA1735">
        <f t="shared" si="595"/>
        <v>4.7862305917156631E-8</v>
      </c>
      <c r="AB1735">
        <f t="shared" si="594"/>
        <v>1.0011396061538003</v>
      </c>
      <c r="AC1735">
        <f t="shared" si="590"/>
        <v>2.0962249366276713</v>
      </c>
      <c r="AD1735">
        <f t="shared" si="598"/>
        <v>-1.191576104197496E-11</v>
      </c>
      <c r="AE1735">
        <f t="shared" si="599"/>
        <v>-2.3134983165858987E-4</v>
      </c>
      <c r="AF1735">
        <f t="shared" si="600"/>
        <v>5.1272398435312811E-9</v>
      </c>
      <c r="AG1735" t="str">
        <f t="shared" si="601"/>
        <v>NaN</v>
      </c>
      <c r="AH1735">
        <f t="shared" si="602"/>
        <v>5.1272398435312812E-5</v>
      </c>
    </row>
    <row r="1736" spans="1:34">
      <c r="A1736" s="4">
        <v>43251.518287037034</v>
      </c>
      <c r="B1736" s="3">
        <v>-2.11839452955246E-3</v>
      </c>
      <c r="C1736">
        <v>2.8844536458909702</v>
      </c>
      <c r="D1736" s="3">
        <v>3.7228899239362401E-2</v>
      </c>
      <c r="E1736" s="3">
        <v>3.7104054849096402E-2</v>
      </c>
      <c r="F1736" s="3">
        <v>3.6997990727322801E-2</v>
      </c>
      <c r="G1736">
        <v>-4593109</v>
      </c>
      <c r="H1736">
        <v>13051797</v>
      </c>
      <c r="K1736">
        <f t="shared" si="579"/>
        <v>135.93109907279043</v>
      </c>
      <c r="L1736">
        <f t="shared" si="580"/>
        <v>91.674673572386681</v>
      </c>
      <c r="M1736">
        <f t="shared" si="581"/>
        <v>30.696599511650305</v>
      </c>
      <c r="N1736">
        <f t="shared" si="582"/>
        <v>0.12636199287548633</v>
      </c>
      <c r="O1736">
        <f t="shared" si="583"/>
        <v>110.81085265308465</v>
      </c>
      <c r="P1736">
        <f t="shared" si="584"/>
        <v>110.7597711976301</v>
      </c>
      <c r="Q1736">
        <f t="shared" si="585"/>
        <v>-1.4821464842818841</v>
      </c>
      <c r="R1736">
        <f t="shared" si="586"/>
        <v>112.29299913736654</v>
      </c>
      <c r="S1736">
        <f t="shared" si="587"/>
        <v>31.684697167838227</v>
      </c>
      <c r="T1736">
        <f t="shared" si="588"/>
        <v>13.127092967677205</v>
      </c>
      <c r="U1736">
        <f t="shared" si="589"/>
        <v>0.48915341759330122</v>
      </c>
      <c r="V1736" s="6">
        <f t="shared" si="591"/>
        <v>84581.999999983236</v>
      </c>
      <c r="W1736">
        <f t="shared" si="596"/>
        <v>13.129354802332866</v>
      </c>
      <c r="X1736">
        <f t="shared" si="597"/>
        <v>31.666018081787858</v>
      </c>
      <c r="Y1736">
        <f t="shared" si="592"/>
        <v>-1.4800172153538824</v>
      </c>
      <c r="Z1736">
        <f t="shared" si="593"/>
        <v>2.5293634907909414E-8</v>
      </c>
      <c r="AA1736">
        <f t="shared" si="595"/>
        <v>4.4954433873533421E-8</v>
      </c>
      <c r="AB1736">
        <f t="shared" si="594"/>
        <v>1.0011383564364327</v>
      </c>
      <c r="AC1736">
        <f t="shared" si="590"/>
        <v>2.0962432466899488</v>
      </c>
      <c r="AD1736">
        <f t="shared" si="598"/>
        <v>-1.1192439347348539E-11</v>
      </c>
      <c r="AE1736">
        <f t="shared" si="599"/>
        <v>1.9582449101596217E-4</v>
      </c>
      <c r="AF1736">
        <f t="shared" si="600"/>
        <v>-5.6896922854483912E-9</v>
      </c>
      <c r="AG1736" t="str">
        <f t="shared" si="601"/>
        <v>NaN</v>
      </c>
      <c r="AH1736" t="str">
        <f t="shared" si="602"/>
        <v>NaN</v>
      </c>
    </row>
    <row r="1737" spans="1:34">
      <c r="A1737" s="4">
        <v>43251.51898148148</v>
      </c>
      <c r="B1737" s="3">
        <v>-2.11966699571349E-3</v>
      </c>
      <c r="C1737">
        <v>2.8844869440708898</v>
      </c>
      <c r="D1737" s="3">
        <v>3.7230064675659397E-2</v>
      </c>
      <c r="E1737" s="3">
        <v>3.7106480859347403E-2</v>
      </c>
      <c r="F1737" s="3">
        <v>3.69984195199504E-2</v>
      </c>
      <c r="G1737">
        <v>-4593387</v>
      </c>
      <c r="H1737">
        <v>13051797</v>
      </c>
      <c r="K1737">
        <f t="shared" si="579"/>
        <v>136.01216042462872</v>
      </c>
      <c r="L1737">
        <f t="shared" si="580"/>
        <v>91.755171280218477</v>
      </c>
      <c r="M1737">
        <f t="shared" si="581"/>
        <v>30.723553585252404</v>
      </c>
      <c r="N1737">
        <f t="shared" si="582"/>
        <v>0.12637208503579614</v>
      </c>
      <c r="O1737">
        <f t="shared" si="583"/>
        <v>110.81435310049675</v>
      </c>
      <c r="P1737">
        <f t="shared" si="584"/>
        <v>110.76703210244708</v>
      </c>
      <c r="Q1737">
        <f t="shared" si="585"/>
        <v>-1.4799383827018744</v>
      </c>
      <c r="R1737">
        <f t="shared" si="586"/>
        <v>112.29429148319862</v>
      </c>
      <c r="S1737">
        <f t="shared" si="587"/>
        <v>31.71017917372032</v>
      </c>
      <c r="T1737">
        <f t="shared" si="588"/>
        <v>13.128155300341396</v>
      </c>
      <c r="U1737">
        <f t="shared" si="589"/>
        <v>0.48913520735524707</v>
      </c>
      <c r="V1737" s="6">
        <f t="shared" si="591"/>
        <v>84642.000000178814</v>
      </c>
      <c r="W1737">
        <f t="shared" si="596"/>
        <v>13.129205959020027</v>
      </c>
      <c r="X1737">
        <f t="shared" si="597"/>
        <v>31.668346518364235</v>
      </c>
      <c r="Y1737">
        <f t="shared" si="592"/>
        <v>-1.4790872179479493</v>
      </c>
      <c r="Z1737">
        <f t="shared" si="593"/>
        <v>1.0117453910235581E-7</v>
      </c>
      <c r="AA1737">
        <f t="shared" si="595"/>
        <v>4.3420241983510696E-8</v>
      </c>
      <c r="AB1737">
        <f t="shared" si="594"/>
        <v>1.0011044887077947</v>
      </c>
      <c r="AC1737">
        <f t="shared" si="590"/>
        <v>2.0962176126027621</v>
      </c>
      <c r="AD1737">
        <f t="shared" si="598"/>
        <v>-1.0817131978344416E-11</v>
      </c>
      <c r="AE1737">
        <f t="shared" si="599"/>
        <v>-1.8397681690475786E-5</v>
      </c>
      <c r="AF1737">
        <f t="shared" si="600"/>
        <v>5.8530207517070235E-8</v>
      </c>
      <c r="AG1737" t="str">
        <f t="shared" si="601"/>
        <v>NaN</v>
      </c>
      <c r="AH1737">
        <f t="shared" si="602"/>
        <v>5.8530207517070235E-4</v>
      </c>
    </row>
    <row r="1738" spans="1:34">
      <c r="A1738" s="4">
        <v>43251.519675925927</v>
      </c>
      <c r="B1738" s="3">
        <v>-2.11777613478262E-3</v>
      </c>
      <c r="C1738">
        <v>2.8844917009537299</v>
      </c>
      <c r="D1738">
        <v>3.7228542473149003E-2</v>
      </c>
      <c r="E1738" s="3">
        <v>3.7103258071219898E-2</v>
      </c>
      <c r="F1738" s="3">
        <v>3.6995322684306303E-2</v>
      </c>
      <c r="G1738">
        <v>-4593019</v>
      </c>
      <c r="H1738">
        <v>13051797</v>
      </c>
      <c r="K1738">
        <f t="shared" si="579"/>
        <v>135.89170477096289</v>
      </c>
      <c r="L1738">
        <f t="shared" si="580"/>
        <v>91.638786388822183</v>
      </c>
      <c r="M1738">
        <f t="shared" si="581"/>
        <v>30.684582948530387</v>
      </c>
      <c r="N1738">
        <f t="shared" si="582"/>
        <v>0.12637352677298158</v>
      </c>
      <c r="O1738">
        <f t="shared" si="583"/>
        <v>110.80978108755023</v>
      </c>
      <c r="P1738">
        <f t="shared" si="584"/>
        <v>110.75738648869526</v>
      </c>
      <c r="Q1738">
        <f t="shared" si="585"/>
        <v>-1.4751767868600894</v>
      </c>
      <c r="R1738">
        <f t="shared" si="586"/>
        <v>112.28495787441032</v>
      </c>
      <c r="S1738">
        <f t="shared" si="587"/>
        <v>31.668034139770448</v>
      </c>
      <c r="T1738">
        <f t="shared" si="588"/>
        <v>13.128307062150391</v>
      </c>
      <c r="U1738">
        <f t="shared" si="589"/>
        <v>0.48913260589267116</v>
      </c>
      <c r="V1738" s="6">
        <f t="shared" si="591"/>
        <v>84702.000000374392</v>
      </c>
      <c r="W1738">
        <f t="shared" si="596"/>
        <v>13.129240980975997</v>
      </c>
      <c r="X1738">
        <f t="shared" si="597"/>
        <v>31.674991164583528</v>
      </c>
      <c r="Y1738">
        <f t="shared" si="592"/>
        <v>-1.477400876773326</v>
      </c>
      <c r="Z1738">
        <f t="shared" si="593"/>
        <v>2.2764271298248398E-7</v>
      </c>
      <c r="AA1738">
        <f t="shared" si="595"/>
        <v>7.3895040537273608E-8</v>
      </c>
      <c r="AB1738">
        <f t="shared" si="594"/>
        <v>1.0010464763486122</v>
      </c>
      <c r="AC1738">
        <f t="shared" si="590"/>
        <v>2.096213950590311</v>
      </c>
      <c r="AD1738">
        <f t="shared" si="598"/>
        <v>-1.8430191746247563E-11</v>
      </c>
      <c r="AE1738">
        <f t="shared" si="599"/>
        <v>4.8962413807552294E-5</v>
      </c>
      <c r="AF1738">
        <f t="shared" si="600"/>
        <v>-3.7471240390860523E-8</v>
      </c>
      <c r="AG1738" t="str">
        <f t="shared" si="601"/>
        <v>NaN</v>
      </c>
      <c r="AH1738" t="str">
        <f t="shared" si="602"/>
        <v>NaN</v>
      </c>
    </row>
    <row r="1739" spans="1:34">
      <c r="A1739" s="4">
        <v>43251.520370370374</v>
      </c>
      <c r="B1739" s="3">
        <v>-2.1182518230671099E-3</v>
      </c>
      <c r="C1739">
        <v>2.8845725679620999</v>
      </c>
      <c r="D1739" s="3">
        <v>3.7226699181046603E-2</v>
      </c>
      <c r="E1739" s="3">
        <v>3.7101819114159301E-2</v>
      </c>
      <c r="F1739" s="3">
        <v>3.6994119682767598E-2</v>
      </c>
      <c r="G1739">
        <v>-4592965</v>
      </c>
      <c r="H1739">
        <v>13051797</v>
      </c>
      <c r="K1739">
        <f t="shared" ref="K1739:K1802" si="603">(B1739-$B$19)*($B$17/$B$18)</f>
        <v>135.92200808006086</v>
      </c>
      <c r="L1739">
        <f t="shared" ref="L1739:L1802" si="604">K1739-R1739*$B$8+$D$8</f>
        <v>91.670671032494141</v>
      </c>
      <c r="M1739">
        <f t="shared" ref="M1739:M1802" si="605">L1739/((($B$7/2))^2*PI())</f>
        <v>30.695259290198482</v>
      </c>
      <c r="N1739">
        <f t="shared" ref="N1739:N1802" si="606">(C1739-$C$19)*($C$17/$C$18)</f>
        <v>0.12639803630516072</v>
      </c>
      <c r="O1739">
        <f t="shared" ref="O1739:O1802" si="607">(D1739-$D$19)*($D$17/$D$18)</f>
        <v>110.8042446656229</v>
      </c>
      <c r="P1739">
        <f t="shared" ref="P1739:P1802" si="608">(E1739-$E$19)*($E$17/$E$18)</f>
        <v>110.75307977554415</v>
      </c>
      <c r="Q1739">
        <f t="shared" ref="Q1739:Q1802" si="609">O1739-R1739</f>
        <v>-1.477087460758014</v>
      </c>
      <c r="R1739">
        <f t="shared" ref="R1739:R1802" si="610">(F1739-$F$19)*($F$17/$F$18)</f>
        <v>112.28133212638092</v>
      </c>
      <c r="S1739">
        <f t="shared" ref="S1739:S1802" si="611">M1739-(2/3)*Q1739</f>
        <v>31.679984264037159</v>
      </c>
      <c r="T1739">
        <f t="shared" ref="T1739:T1802" si="612">N1739/$D$7*100-$N$30/$D$7*100</f>
        <v>13.13088701290609</v>
      </c>
      <c r="U1739">
        <f t="shared" ref="U1739:U1802" si="613">(2.40665404368-T1739*2.40665404368/100-$N$8)/$N$8</f>
        <v>0.48908838102882901</v>
      </c>
      <c r="V1739" s="6">
        <f t="shared" si="591"/>
        <v>84762.000000569969</v>
      </c>
      <c r="W1739">
        <f t="shared" si="596"/>
        <v>13.129585363542921</v>
      </c>
      <c r="X1739">
        <f t="shared" si="597"/>
        <v>31.679585337982353</v>
      </c>
      <c r="Y1739">
        <f t="shared" si="592"/>
        <v>-1.4733506242321965</v>
      </c>
      <c r="Z1739">
        <f t="shared" si="593"/>
        <v>1.6618545218294795E-7</v>
      </c>
      <c r="AA1739">
        <f t="shared" si="595"/>
        <v>5.6985334743495449E-8</v>
      </c>
      <c r="AB1739">
        <f t="shared" si="594"/>
        <v>1.0009031523726057</v>
      </c>
      <c r="AC1739">
        <f t="shared" ref="AC1739:AC1802" si="614">($D$7-$D$7*(T1739/100))*2.54</f>
        <v>2.096151696378576</v>
      </c>
      <c r="AD1739">
        <f t="shared" si="598"/>
        <v>-1.4251382896944923E-11</v>
      </c>
      <c r="AE1739">
        <f t="shared" si="599"/>
        <v>1.9178271541929972E-5</v>
      </c>
      <c r="AF1739">
        <f t="shared" si="600"/>
        <v>-7.3973911113988777E-8</v>
      </c>
      <c r="AG1739" t="str">
        <f t="shared" si="601"/>
        <v>NaN</v>
      </c>
      <c r="AH1739" t="str">
        <f t="shared" si="602"/>
        <v>NaN</v>
      </c>
    </row>
    <row r="1740" spans="1:34">
      <c r="A1740" s="4">
        <v>43251.52107638889</v>
      </c>
      <c r="B1740" s="3">
        <v>-2.1152074180463402E-3</v>
      </c>
      <c r="C1740">
        <v>2.88455472965143</v>
      </c>
      <c r="D1740" s="3">
        <v>3.7228934915983697E-2</v>
      </c>
      <c r="E1740" s="3">
        <v>3.7102342371272197E-2</v>
      </c>
      <c r="F1740" s="3">
        <v>3.6993262097512303E-2</v>
      </c>
      <c r="G1740">
        <v>-4593072</v>
      </c>
      <c r="H1740">
        <v>13051797</v>
      </c>
      <c r="K1740">
        <f t="shared" si="603"/>
        <v>135.72806690183171</v>
      </c>
      <c r="L1740">
        <f t="shared" si="604"/>
        <v>91.477857142278097</v>
      </c>
      <c r="M1740">
        <f t="shared" si="605"/>
        <v>30.630696957575918</v>
      </c>
      <c r="N1740">
        <f t="shared" si="606"/>
        <v>0.12639262979070942</v>
      </c>
      <c r="O1740">
        <f t="shared" si="607"/>
        <v>110.81095980963796</v>
      </c>
      <c r="P1740">
        <f t="shared" si="608"/>
        <v>110.7546458530535</v>
      </c>
      <c r="Q1740">
        <f t="shared" si="609"/>
        <v>-1.4677876250784863</v>
      </c>
      <c r="R1740">
        <f t="shared" si="610"/>
        <v>112.27874743471645</v>
      </c>
      <c r="S1740">
        <f t="shared" si="611"/>
        <v>31.609222040961576</v>
      </c>
      <c r="T1740">
        <f t="shared" si="612"/>
        <v>13.130317906121743</v>
      </c>
      <c r="U1740">
        <f t="shared" si="613"/>
        <v>0.48909813651350009</v>
      </c>
      <c r="V1740" s="6">
        <f t="shared" ref="V1740:V1803" si="615">(A1740-$A$330)*86400</f>
        <v>84823.000000370666</v>
      </c>
      <c r="W1740">
        <f t="shared" si="596"/>
        <v>13.129375231807177</v>
      </c>
      <c r="X1740">
        <f t="shared" si="597"/>
        <v>31.685144027838312</v>
      </c>
      <c r="Y1740">
        <f t="shared" ref="Y1740:Y1803" si="616">AVERAGE(Q1739:Q1741)</f>
        <v>-1.4719879784442469</v>
      </c>
      <c r="Z1740">
        <f t="shared" ref="Z1740:Z1803" si="617">(T1741-T1739)/100/(V1741-V1739)</f>
        <v>1.5050757932613764E-7</v>
      </c>
      <c r="AA1740">
        <f t="shared" si="595"/>
        <v>2.9885011752473352E-8</v>
      </c>
      <c r="AB1740">
        <f t="shared" ref="AB1740:AB1803" si="618">((M1740-$M$331)-(Y1740-$Y$331))/(M1740-$M$331)</f>
        <v>1.0008570184334202</v>
      </c>
      <c r="AC1740">
        <f t="shared" si="614"/>
        <v>2.096165428925282</v>
      </c>
      <c r="AD1740">
        <f t="shared" si="598"/>
        <v>-7.480868646853927E-12</v>
      </c>
      <c r="AE1740">
        <f t="shared" si="599"/>
        <v>-7.9637604790164723E-5</v>
      </c>
      <c r="AF1740">
        <f t="shared" si="600"/>
        <v>9.3511468170469758E-9</v>
      </c>
      <c r="AG1740" t="str">
        <f t="shared" si="601"/>
        <v>NaN</v>
      </c>
      <c r="AH1740">
        <f t="shared" si="602"/>
        <v>9.3511468170469765E-5</v>
      </c>
    </row>
    <row r="1741" spans="1:34">
      <c r="A1741" s="4">
        <v>43251.521770833337</v>
      </c>
      <c r="B1741" s="3">
        <v>-2.1177166737470499E-3</v>
      </c>
      <c r="C1741">
        <v>2.8846296505562399</v>
      </c>
      <c r="D1741" s="3">
        <v>3.7228839778326799E-2</v>
      </c>
      <c r="E1741" s="3">
        <v>3.7102259125822497E-2</v>
      </c>
      <c r="F1741" s="3">
        <v>3.6994262613643497E-2</v>
      </c>
      <c r="G1741">
        <v>-4593403</v>
      </c>
      <c r="H1741">
        <v>13051797</v>
      </c>
      <c r="K1741">
        <f t="shared" si="603"/>
        <v>135.88791685732508</v>
      </c>
      <c r="L1741">
        <f t="shared" si="604"/>
        <v>91.63639192842281</v>
      </c>
      <c r="M1741">
        <f t="shared" si="605"/>
        <v>30.68378118083314</v>
      </c>
      <c r="N1741">
        <f t="shared" si="606"/>
        <v>0.12641533715140371</v>
      </c>
      <c r="O1741">
        <f t="shared" si="607"/>
        <v>110.81067405882881</v>
      </c>
      <c r="P1741">
        <f t="shared" si="608"/>
        <v>110.75439670435907</v>
      </c>
      <c r="Q1741">
        <f t="shared" si="609"/>
        <v>-1.4710888494962404</v>
      </c>
      <c r="R1741">
        <f t="shared" si="610"/>
        <v>112.28176290832505</v>
      </c>
      <c r="S1741">
        <f t="shared" si="611"/>
        <v>31.664507080497302</v>
      </c>
      <c r="T1741">
        <f t="shared" si="612"/>
        <v>13.13270815461588</v>
      </c>
      <c r="U1741">
        <f t="shared" si="613"/>
        <v>0.48905716347788353</v>
      </c>
      <c r="V1741" s="6">
        <f t="shared" si="615"/>
        <v>84883.000000566244</v>
      </c>
      <c r="W1741">
        <f t="shared" si="596"/>
        <v>13.129220551501691</v>
      </c>
      <c r="X1741">
        <f t="shared" si="597"/>
        <v>31.686229374213237</v>
      </c>
      <c r="Y1741">
        <f t="shared" si="616"/>
        <v>-1.4700530626944233</v>
      </c>
      <c r="Z1741">
        <f t="shared" si="617"/>
        <v>1.2646817440854075E-8</v>
      </c>
      <c r="AA1741">
        <f t="shared" si="595"/>
        <v>4.3435173387252343E-8</v>
      </c>
      <c r="AB1741">
        <f t="shared" si="618"/>
        <v>1.0007871032600222</v>
      </c>
      <c r="AC1741">
        <f t="shared" si="614"/>
        <v>2.0961077522291189</v>
      </c>
      <c r="AD1741">
        <f t="shared" si="598"/>
        <v>-1.0886780326334515E-11</v>
      </c>
      <c r="AE1741">
        <f t="shared" si="599"/>
        <v>7.4607774126755671E-5</v>
      </c>
      <c r="AF1741">
        <f t="shared" si="600"/>
        <v>-1.4526012464651859E-8</v>
      </c>
      <c r="AG1741" t="str">
        <f t="shared" si="601"/>
        <v>NaN</v>
      </c>
      <c r="AH1741" t="str">
        <f t="shared" si="602"/>
        <v>NaN</v>
      </c>
    </row>
    <row r="1742" spans="1:34">
      <c r="A1742" s="4">
        <v>43251.522465277776</v>
      </c>
      <c r="B1742" s="3">
        <v>-2.1174788296048101E-3</v>
      </c>
      <c r="C1742">
        <v>2.8845594865342701</v>
      </c>
      <c r="D1742" s="3">
        <v>3.7229791154895803E-2</v>
      </c>
      <c r="E1742">
        <v>3.7103484023154998E-2</v>
      </c>
      <c r="F1742">
        <v>3.6995275040681001E-2</v>
      </c>
      <c r="G1742">
        <v>-4593424</v>
      </c>
      <c r="H1742">
        <v>13051797</v>
      </c>
      <c r="K1742">
        <f t="shared" si="603"/>
        <v>135.87276520277643</v>
      </c>
      <c r="L1742">
        <f t="shared" si="604"/>
        <v>91.619909447747574</v>
      </c>
      <c r="M1742">
        <f t="shared" si="605"/>
        <v>30.678262141729643</v>
      </c>
      <c r="N1742">
        <f t="shared" si="606"/>
        <v>0.12639407152789484</v>
      </c>
      <c r="O1742">
        <f t="shared" si="607"/>
        <v>110.8135315669204</v>
      </c>
      <c r="P1742">
        <f t="shared" si="608"/>
        <v>110.75806274943788</v>
      </c>
      <c r="Q1742">
        <f t="shared" si="609"/>
        <v>-1.4712827135085433</v>
      </c>
      <c r="R1742">
        <f t="shared" si="610"/>
        <v>112.28481428042895</v>
      </c>
      <c r="S1742">
        <f t="shared" si="611"/>
        <v>31.659117284068671</v>
      </c>
      <c r="T1742">
        <f t="shared" si="612"/>
        <v>13.130469667930733</v>
      </c>
      <c r="U1742">
        <f t="shared" si="613"/>
        <v>0.48909553505092418</v>
      </c>
      <c r="V1742" s="6">
        <f t="shared" si="615"/>
        <v>84943.000000133179</v>
      </c>
      <c r="W1742">
        <f t="shared" si="596"/>
        <v>13.129211796012687</v>
      </c>
      <c r="X1742">
        <f t="shared" si="597"/>
        <v>31.681966831068337</v>
      </c>
      <c r="Y1742">
        <f t="shared" si="616"/>
        <v>-1.4750337815782093</v>
      </c>
      <c r="Z1742">
        <f t="shared" si="617"/>
        <v>-2.8455339273822078E-7</v>
      </c>
      <c r="AA1742">
        <f t="shared" si="595"/>
        <v>-3.7701547958079198E-10</v>
      </c>
      <c r="AB1742">
        <f t="shared" si="618"/>
        <v>1.0009631271527046</v>
      </c>
      <c r="AC1742">
        <f t="shared" si="614"/>
        <v>2.0961617669128314</v>
      </c>
      <c r="AD1742">
        <f t="shared" si="598"/>
        <v>9.4180137014064017E-14</v>
      </c>
      <c r="AE1742">
        <f t="shared" si="599"/>
        <v>-3.8914591851525099E-5</v>
      </c>
      <c r="AF1742">
        <f t="shared" si="600"/>
        <v>-2.4092278458994603E-10</v>
      </c>
      <c r="AG1742">
        <f t="shared" si="601"/>
        <v>9.4180137014064012E-12</v>
      </c>
      <c r="AH1742" t="str">
        <f t="shared" si="602"/>
        <v>NaN</v>
      </c>
    </row>
    <row r="1743" spans="1:34">
      <c r="A1743" s="4">
        <v>43251.523159722223</v>
      </c>
      <c r="B1743" s="3">
        <v>-2.1185372360378102E-3</v>
      </c>
      <c r="C1743">
        <v>2.8845226206922199</v>
      </c>
      <c r="D1743">
        <v>3.7224736966873E-2</v>
      </c>
      <c r="E1743" s="3">
        <v>3.71000709597138E-2</v>
      </c>
      <c r="F1743" s="3">
        <v>3.6994036306423402E-2</v>
      </c>
      <c r="G1743">
        <v>-4593347</v>
      </c>
      <c r="H1743">
        <v>13051797</v>
      </c>
      <c r="K1743">
        <f t="shared" si="603"/>
        <v>135.94019006552003</v>
      </c>
      <c r="L1743">
        <f t="shared" si="604"/>
        <v>91.688962615398921</v>
      </c>
      <c r="M1743">
        <f t="shared" si="605"/>
        <v>30.701384094061773</v>
      </c>
      <c r="N1743">
        <f t="shared" si="606"/>
        <v>0.12638289806469577</v>
      </c>
      <c r="O1743">
        <f t="shared" si="607"/>
        <v>110.7983510551839</v>
      </c>
      <c r="P1743">
        <f t="shared" si="608"/>
        <v>110.74784765295567</v>
      </c>
      <c r="Q1743">
        <f t="shared" si="609"/>
        <v>-1.4827297817298444</v>
      </c>
      <c r="R1743">
        <f t="shared" si="610"/>
        <v>112.28108083691374</v>
      </c>
      <c r="S1743">
        <f t="shared" si="611"/>
        <v>31.689870615215003</v>
      </c>
      <c r="T1743">
        <f t="shared" si="612"/>
        <v>13.129293513909779</v>
      </c>
      <c r="U1743">
        <f t="shared" si="613"/>
        <v>0.48911569638591029</v>
      </c>
      <c r="V1743" s="6">
        <f t="shared" si="615"/>
        <v>85003.000000328757</v>
      </c>
      <c r="W1743">
        <f t="shared" si="596"/>
        <v>13.129413172259449</v>
      </c>
      <c r="X1743">
        <f t="shared" si="597"/>
        <v>31.679050247408647</v>
      </c>
      <c r="Y1743">
        <f t="shared" si="616"/>
        <v>-1.4794181581778219</v>
      </c>
      <c r="Z1743">
        <f t="shared" si="617"/>
        <v>-1.6440862602924526E-7</v>
      </c>
      <c r="AA1743">
        <f t="shared" ref="AA1743:AA1806" si="619">AVERAGE(Z1740:Z1746)</f>
        <v>-7.8318440310808729E-8</v>
      </c>
      <c r="AB1743">
        <f t="shared" si="618"/>
        <v>1.0011170286622912</v>
      </c>
      <c r="AC1743">
        <f t="shared" si="614"/>
        <v>2.0961901475093572</v>
      </c>
      <c r="AD1743">
        <f t="shared" si="598"/>
        <v>1.9506577067991588E-11</v>
      </c>
      <c r="AE1743">
        <f t="shared" si="599"/>
        <v>-7.1423019256624707E-5</v>
      </c>
      <c r="AF1743">
        <f t="shared" si="600"/>
        <v>-2.7187789500564636E-8</v>
      </c>
      <c r="AG1743">
        <f t="shared" si="601"/>
        <v>1.9506577067991588E-9</v>
      </c>
      <c r="AH1743" t="str">
        <f t="shared" si="602"/>
        <v>NaN</v>
      </c>
    </row>
    <row r="1744" spans="1:34">
      <c r="A1744" s="4">
        <v>43251.523854166669</v>
      </c>
      <c r="B1744" s="3">
        <v>-2.11957185805659E-3</v>
      </c>
      <c r="C1744">
        <v>2.8844976470572901</v>
      </c>
      <c r="D1744" s="3">
        <v>3.72226558306284E-2</v>
      </c>
      <c r="E1744" s="3">
        <v>3.7098691463688702E-2</v>
      </c>
      <c r="F1744" s="3">
        <v>3.6992464066788702E-2</v>
      </c>
      <c r="G1744">
        <v>-4593151</v>
      </c>
      <c r="H1744">
        <v>13051797</v>
      </c>
      <c r="K1744">
        <f t="shared" si="603"/>
        <v>136.00609976280901</v>
      </c>
      <c r="L1744">
        <f t="shared" si="604"/>
        <v>91.75693900737862</v>
      </c>
      <c r="M1744">
        <f t="shared" si="605"/>
        <v>30.724145495870314</v>
      </c>
      <c r="N1744">
        <f t="shared" si="606"/>
        <v>0.1263753289444664</v>
      </c>
      <c r="O1744">
        <f t="shared" si="607"/>
        <v>110.79210025623382</v>
      </c>
      <c r="P1744">
        <f t="shared" si="608"/>
        <v>110.74371890315771</v>
      </c>
      <c r="Q1744">
        <f t="shared" si="609"/>
        <v>-1.4842419792950778</v>
      </c>
      <c r="R1744">
        <f t="shared" si="610"/>
        <v>112.2763422355289</v>
      </c>
      <c r="S1744">
        <f t="shared" si="611"/>
        <v>31.713640148733699</v>
      </c>
      <c r="T1744">
        <f t="shared" si="612"/>
        <v>13.128496764411951</v>
      </c>
      <c r="U1744">
        <f t="shared" si="613"/>
        <v>0.48912935406444552</v>
      </c>
      <c r="V1744" s="6">
        <f t="shared" si="615"/>
        <v>85063.000000524335</v>
      </c>
      <c r="W1744">
        <f t="shared" si="596"/>
        <v>13.129483216171364</v>
      </c>
      <c r="X1744">
        <f t="shared" si="597"/>
        <v>31.676455139431859</v>
      </c>
      <c r="Y1744">
        <f t="shared" si="616"/>
        <v>-1.4815403906384859</v>
      </c>
      <c r="Z1744">
        <f t="shared" si="617"/>
        <v>1.9602567054580887E-7</v>
      </c>
      <c r="AA1744">
        <f t="shared" si="619"/>
        <v>-9.7579826953080064E-8</v>
      </c>
      <c r="AB1744">
        <f t="shared" si="618"/>
        <v>1.0011909477239962</v>
      </c>
      <c r="AC1744">
        <f t="shared" si="614"/>
        <v>2.0962093730747395</v>
      </c>
      <c r="AD1744">
        <f t="shared" si="598"/>
        <v>2.4269370602930551E-11</v>
      </c>
      <c r="AE1744">
        <f t="shared" si="599"/>
        <v>3.1477509481944531E-5</v>
      </c>
      <c r="AF1744">
        <f t="shared" si="600"/>
        <v>7.6751908985763493E-8</v>
      </c>
      <c r="AG1744">
        <f t="shared" si="601"/>
        <v>2.4269370602930552E-9</v>
      </c>
      <c r="AH1744">
        <f t="shared" si="602"/>
        <v>7.6751908985763493E-4</v>
      </c>
    </row>
    <row r="1745" spans="1:34">
      <c r="A1745" s="4">
        <v>43251.524548611109</v>
      </c>
      <c r="B1745" s="3">
        <v>-2.1201545762051001E-3</v>
      </c>
      <c r="C1745">
        <v>2.8845963523763198</v>
      </c>
      <c r="D1745" s="3">
        <v>3.72235001773333E-2</v>
      </c>
      <c r="E1745" s="3">
        <v>3.7099488241565302E-2</v>
      </c>
      <c r="F1745" s="3">
        <v>3.6991118134374099E-2</v>
      </c>
      <c r="G1745">
        <v>-4592996</v>
      </c>
      <c r="H1745">
        <v>13051797</v>
      </c>
      <c r="K1745">
        <f t="shared" si="603"/>
        <v>136.04322131645463</v>
      </c>
      <c r="L1745">
        <f t="shared" si="604"/>
        <v>91.795829776933758</v>
      </c>
      <c r="M1745">
        <f t="shared" si="605"/>
        <v>30.737167787973608</v>
      </c>
      <c r="N1745">
        <f t="shared" si="606"/>
        <v>0.12640524499109376</v>
      </c>
      <c r="O1745">
        <f t="shared" si="607"/>
        <v>110.79463629466484</v>
      </c>
      <c r="P1745">
        <f t="shared" si="608"/>
        <v>110.74610361209284</v>
      </c>
      <c r="Q1745">
        <f t="shared" si="609"/>
        <v>-1.4776494108905354</v>
      </c>
      <c r="R1745">
        <f t="shared" si="610"/>
        <v>112.27228570555538</v>
      </c>
      <c r="S1745">
        <f t="shared" si="611"/>
        <v>31.722267395233963</v>
      </c>
      <c r="T1745">
        <f t="shared" si="612"/>
        <v>13.131645821951674</v>
      </c>
      <c r="U1745">
        <f t="shared" si="613"/>
        <v>0.48907537371593773</v>
      </c>
      <c r="V1745" s="6">
        <f t="shared" si="615"/>
        <v>85123.00000009127</v>
      </c>
      <c r="W1745">
        <f t="shared" ref="W1745:W1808" si="620">AVERAGE(T1739:T1751)</f>
        <v>13.129427764741108</v>
      </c>
      <c r="X1745">
        <f t="shared" ref="X1745:X1808" si="621">AVERAGE(S1739:S1751)</f>
        <v>31.67972261970317</v>
      </c>
      <c r="Y1745">
        <f t="shared" si="616"/>
        <v>-1.4818285367035362</v>
      </c>
      <c r="Z1745">
        <f t="shared" si="617"/>
        <v>-7.9042609085348032E-8</v>
      </c>
      <c r="AA1745">
        <f t="shared" si="619"/>
        <v>-6.8478708688735089E-8</v>
      </c>
      <c r="AB1745">
        <f t="shared" si="618"/>
        <v>1.0012005546334737</v>
      </c>
      <c r="AC1745">
        <f t="shared" si="614"/>
        <v>2.0961333863163061</v>
      </c>
      <c r="AD1745">
        <f t="shared" ref="AD1745:AD1808" si="622">AA1745*AC1745*$D$7*2.54*1.024*9.81/2/Y1745/10000*0.14503773773</f>
        <v>1.7027615341588113E-11</v>
      </c>
      <c r="AE1745">
        <f t="shared" si="599"/>
        <v>1.7799019897365785E-5</v>
      </c>
      <c r="AF1745">
        <f t="shared" si="600"/>
        <v>9.523328784367679E-8</v>
      </c>
      <c r="AG1745">
        <f t="shared" si="601"/>
        <v>1.7027615341588112E-9</v>
      </c>
      <c r="AH1745">
        <f t="shared" si="602"/>
        <v>9.5233287843676784E-4</v>
      </c>
    </row>
    <row r="1746" spans="1:34">
      <c r="A1746" s="4">
        <v>43251.525243055556</v>
      </c>
      <c r="B1746" s="3">
        <v>-2.1197740255774998E-3</v>
      </c>
      <c r="C1746">
        <v>2.88446791653951</v>
      </c>
      <c r="D1746" s="3">
        <v>3.7224927242186803E-2</v>
      </c>
      <c r="E1746" s="3">
        <v>3.70991671519732E-2</v>
      </c>
      <c r="F1746" s="3">
        <v>3.6994512742676303E-2</v>
      </c>
      <c r="G1746">
        <v>-4592961</v>
      </c>
      <c r="H1746">
        <v>13051797</v>
      </c>
      <c r="K1746">
        <f t="shared" si="603"/>
        <v>136.01897866917574</v>
      </c>
      <c r="L1746">
        <f t="shared" si="604"/>
        <v>91.767124947936296</v>
      </c>
      <c r="M1746">
        <f t="shared" si="605"/>
        <v>30.72755618418546</v>
      </c>
      <c r="N1746">
        <f t="shared" si="606"/>
        <v>0.12636631808704851</v>
      </c>
      <c r="O1746">
        <f t="shared" si="607"/>
        <v>110.79892255680222</v>
      </c>
      <c r="P1746">
        <f t="shared" si="608"/>
        <v>110.74514260998454</v>
      </c>
      <c r="Q1746">
        <f t="shared" si="609"/>
        <v>-1.4835942199249956</v>
      </c>
      <c r="R1746">
        <f t="shared" si="610"/>
        <v>112.28251677672722</v>
      </c>
      <c r="S1746">
        <f t="shared" si="611"/>
        <v>31.716618997468789</v>
      </c>
      <c r="T1746">
        <f t="shared" si="612"/>
        <v>13.127548253104804</v>
      </c>
      <c r="U1746">
        <f t="shared" si="613"/>
        <v>0.4891456132055621</v>
      </c>
      <c r="V1746" s="6">
        <f t="shared" si="615"/>
        <v>85183.000000286847</v>
      </c>
      <c r="W1746">
        <f t="shared" si="620"/>
        <v>13.1295445045943</v>
      </c>
      <c r="X1746">
        <f t="shared" si="621"/>
        <v>31.681449310045135</v>
      </c>
      <c r="Y1746">
        <f t="shared" si="616"/>
        <v>-1.4778797224453701</v>
      </c>
      <c r="Z1746">
        <f t="shared" si="617"/>
        <v>-3.7940452163564763E-7</v>
      </c>
      <c r="AA1746">
        <f t="shared" si="619"/>
        <v>-1.2019702191799266E-8</v>
      </c>
      <c r="AB1746">
        <f t="shared" si="618"/>
        <v>1.0010617699768762</v>
      </c>
      <c r="AC1746">
        <f t="shared" si="614"/>
        <v>2.0962322606525809</v>
      </c>
      <c r="AD1746">
        <f t="shared" si="622"/>
        <v>2.9968936040434642E-12</v>
      </c>
      <c r="AE1746">
        <f t="shared" ref="AE1746:AE1809" si="623">(W1747-W1745)/(X1747-X1745)*0.14503773773/100</f>
        <v>1.0715606560308416E-4</v>
      </c>
      <c r="AF1746">
        <f t="shared" ref="AF1746:AF1809" si="624">AD1746/AE1746/(1.024*9.81)</f>
        <v>2.7841049430792638E-9</v>
      </c>
      <c r="AG1746">
        <f t="shared" ref="AG1746:AG1809" si="625">IF(AD1746&gt;0,AD1746*100,"NaN")</f>
        <v>2.9968936040434643E-10</v>
      </c>
      <c r="AH1746">
        <f t="shared" ref="AH1746:AH1809" si="626">IF(AF1746&gt;0,AF1746*100*100,"NaN")</f>
        <v>2.784104943079264E-5</v>
      </c>
    </row>
    <row r="1747" spans="1:34">
      <c r="A1747" s="4">
        <v>43251.525937500002</v>
      </c>
      <c r="B1747" s="3">
        <v>-2.11891778666541E-3</v>
      </c>
      <c r="C1747">
        <v>2.8844536458909702</v>
      </c>
      <c r="D1747" s="3">
        <v>3.7227412713473303E-2</v>
      </c>
      <c r="E1747" s="3">
        <v>3.7101438563531701E-2</v>
      </c>
      <c r="F1747" s="3">
        <v>3.6993274008418703E-2</v>
      </c>
      <c r="G1747">
        <v>-4593274</v>
      </c>
      <c r="H1747">
        <v>13051797</v>
      </c>
      <c r="K1747">
        <f t="shared" si="603"/>
        <v>135.9644327127989</v>
      </c>
      <c r="L1747">
        <f t="shared" si="604"/>
        <v>91.714207296467222</v>
      </c>
      <c r="M1747">
        <f t="shared" si="605"/>
        <v>30.709837092412961</v>
      </c>
      <c r="N1747">
        <f t="shared" si="606"/>
        <v>0.12636199287548633</v>
      </c>
      <c r="O1747">
        <f t="shared" si="607"/>
        <v>110.80638779669144</v>
      </c>
      <c r="P1747">
        <f t="shared" si="608"/>
        <v>110.75194081008269</v>
      </c>
      <c r="Q1747">
        <f t="shared" si="609"/>
        <v>-1.4723955365205796</v>
      </c>
      <c r="R1747">
        <f t="shared" si="610"/>
        <v>112.27878333321202</v>
      </c>
      <c r="S1747">
        <f t="shared" si="611"/>
        <v>31.691434116760014</v>
      </c>
      <c r="T1747">
        <f t="shared" si="612"/>
        <v>13.127092967677205</v>
      </c>
      <c r="U1747">
        <f t="shared" si="613"/>
        <v>0.48915341759330122</v>
      </c>
      <c r="V1747" s="6">
        <f t="shared" si="615"/>
        <v>85243.000000482425</v>
      </c>
      <c r="W1747">
        <f t="shared" si="620"/>
        <v>13.12976631031535</v>
      </c>
      <c r="X1747">
        <f t="shared" si="621"/>
        <v>31.684304897330698</v>
      </c>
      <c r="Y1747">
        <f t="shared" si="616"/>
        <v>-1.4774197588371294</v>
      </c>
      <c r="Z1747">
        <f t="shared" si="617"/>
        <v>1.5677872830238337E-8</v>
      </c>
      <c r="AA1747">
        <f t="shared" si="619"/>
        <v>-1.3826390524567447E-8</v>
      </c>
      <c r="AB1747">
        <f t="shared" si="618"/>
        <v>1.0010462102011319</v>
      </c>
      <c r="AC1747">
        <f t="shared" si="614"/>
        <v>2.0962432466899488</v>
      </c>
      <c r="AD1747">
        <f t="shared" si="622"/>
        <v>3.4484497364745983E-12</v>
      </c>
      <c r="AE1747">
        <f t="shared" si="623"/>
        <v>-1.8583470613852614E-5</v>
      </c>
      <c r="AF1747">
        <f t="shared" si="624"/>
        <v>-1.8472603602892229E-8</v>
      </c>
      <c r="AG1747">
        <f t="shared" si="625"/>
        <v>3.4484497364745982E-10</v>
      </c>
      <c r="AH1747" t="str">
        <f t="shared" si="626"/>
        <v>NaN</v>
      </c>
    </row>
    <row r="1748" spans="1:34">
      <c r="A1748" s="4">
        <v>43251.526643518519</v>
      </c>
      <c r="B1748" s="3">
        <v>-2.11715774001277E-3</v>
      </c>
      <c r="C1748">
        <v>2.8844738626430599</v>
      </c>
      <c r="D1748" s="3">
        <v>3.7227210545952398E-2</v>
      </c>
      <c r="E1748" s="3">
        <v>3.7101343425874803E-2</v>
      </c>
      <c r="F1748" s="3">
        <v>3.6994357900894101E-2</v>
      </c>
      <c r="G1748">
        <v>-4593327</v>
      </c>
      <c r="H1748">
        <v>13051797</v>
      </c>
      <c r="K1748">
        <f t="shared" si="603"/>
        <v>135.85231046913469</v>
      </c>
      <c r="L1748">
        <f t="shared" si="604"/>
        <v>91.600660286008733</v>
      </c>
      <c r="M1748">
        <f t="shared" si="605"/>
        <v>30.671816699539271</v>
      </c>
      <c r="N1748">
        <f t="shared" si="606"/>
        <v>0.12636812025853028</v>
      </c>
      <c r="O1748">
        <f t="shared" si="607"/>
        <v>110.80578057622201</v>
      </c>
      <c r="P1748">
        <f t="shared" si="608"/>
        <v>110.75165606871732</v>
      </c>
      <c r="Q1748">
        <f t="shared" si="609"/>
        <v>-1.4762695200658129</v>
      </c>
      <c r="R1748">
        <f t="shared" si="610"/>
        <v>112.28205009628782</v>
      </c>
      <c r="S1748">
        <f t="shared" si="611"/>
        <v>31.655996379583147</v>
      </c>
      <c r="T1748">
        <f t="shared" si="612"/>
        <v>13.127737955366044</v>
      </c>
      <c r="U1748">
        <f t="shared" si="613"/>
        <v>0.48914236137734218</v>
      </c>
      <c r="V1748" s="6">
        <f t="shared" si="615"/>
        <v>85304.000000283122</v>
      </c>
      <c r="W1748">
        <f t="shared" si="620"/>
        <v>13.129456949704375</v>
      </c>
      <c r="X1748">
        <f t="shared" si="621"/>
        <v>31.688282674719456</v>
      </c>
      <c r="Y1748">
        <f t="shared" si="616"/>
        <v>-1.4748451272476093</v>
      </c>
      <c r="Z1748">
        <f t="shared" si="617"/>
        <v>2.16354645291269E-7</v>
      </c>
      <c r="AA1748">
        <f t="shared" si="619"/>
        <v>-2.0829173834984549E-9</v>
      </c>
      <c r="AB1748">
        <f t="shared" si="618"/>
        <v>1.0009566834501691</v>
      </c>
      <c r="AC1748">
        <f t="shared" si="614"/>
        <v>2.096227683137017</v>
      </c>
      <c r="AD1748">
        <f t="shared" si="622"/>
        <v>5.2040491095659699E-13</v>
      </c>
      <c r="AE1748">
        <f t="shared" si="623"/>
        <v>-6.020132610235639E-5</v>
      </c>
      <c r="AF1748">
        <f t="shared" si="624"/>
        <v>-8.6053069137044668E-10</v>
      </c>
      <c r="AG1748">
        <f t="shared" si="625"/>
        <v>5.2040491095659697E-11</v>
      </c>
      <c r="AH1748" t="str">
        <f t="shared" si="626"/>
        <v>NaN</v>
      </c>
    </row>
    <row r="1749" spans="1:34">
      <c r="A1749" s="4">
        <v>43251.527337962965</v>
      </c>
      <c r="B1749" s="3">
        <v>-2.1167296205567301E-3</v>
      </c>
      <c r="C1749">
        <v>2.8845357021200502</v>
      </c>
      <c r="D1749" s="3">
        <v>3.7226925132981703E-2</v>
      </c>
      <c r="E1749" s="3">
        <v>3.7101735868709497E-2</v>
      </c>
      <c r="F1749" s="3">
        <v>3.6993941019172798E-2</v>
      </c>
      <c r="G1749">
        <v>-4593140</v>
      </c>
      <c r="H1749">
        <v>13051797</v>
      </c>
      <c r="K1749">
        <f t="shared" si="603"/>
        <v>135.82503749094658</v>
      </c>
      <c r="L1749">
        <f t="shared" si="604"/>
        <v>91.573935295049196</v>
      </c>
      <c r="M1749">
        <f t="shared" si="605"/>
        <v>30.662868030157977</v>
      </c>
      <c r="N1749">
        <f t="shared" si="606"/>
        <v>0.12638686284196179</v>
      </c>
      <c r="O1749">
        <f t="shared" si="607"/>
        <v>110.80492332379454</v>
      </c>
      <c r="P1749">
        <f t="shared" si="608"/>
        <v>110.7528306268494</v>
      </c>
      <c r="Q1749">
        <f t="shared" si="609"/>
        <v>-1.4758703251564356</v>
      </c>
      <c r="R1749">
        <f t="shared" si="610"/>
        <v>112.28079364895098</v>
      </c>
      <c r="S1749">
        <f t="shared" si="611"/>
        <v>31.646781580262267</v>
      </c>
      <c r="T1749">
        <f t="shared" si="612"/>
        <v>13.129710858885149</v>
      </c>
      <c r="U1749">
        <f t="shared" si="613"/>
        <v>0.48910854236381512</v>
      </c>
      <c r="V1749" s="6">
        <f t="shared" si="615"/>
        <v>85364.0000004787</v>
      </c>
      <c r="W1749">
        <f t="shared" si="620"/>
        <v>13.129477379178686</v>
      </c>
      <c r="X1749">
        <f t="shared" si="621"/>
        <v>31.691265860009537</v>
      </c>
      <c r="Y1749">
        <f t="shared" si="616"/>
        <v>-1.474985377985168</v>
      </c>
      <c r="Z1749">
        <f t="shared" si="617"/>
        <v>1.1065965274032985E-7</v>
      </c>
      <c r="AA1749">
        <f t="shared" si="619"/>
        <v>7.6056347598762248E-8</v>
      </c>
      <c r="AB1749">
        <f t="shared" si="618"/>
        <v>1.0009619408913752</v>
      </c>
      <c r="AC1749">
        <f t="shared" si="614"/>
        <v>2.0961800769751013</v>
      </c>
      <c r="AD1749">
        <f t="shared" si="622"/>
        <v>-1.9000002015722397E-11</v>
      </c>
      <c r="AE1749">
        <f t="shared" si="623"/>
        <v>4.1226942496066562E-3</v>
      </c>
      <c r="AF1749">
        <f t="shared" si="624"/>
        <v>-4.5877902647271328E-10</v>
      </c>
      <c r="AG1749" t="str">
        <f t="shared" si="625"/>
        <v>NaN</v>
      </c>
      <c r="AH1749" t="str">
        <f t="shared" si="626"/>
        <v>NaN</v>
      </c>
    </row>
    <row r="1750" spans="1:34">
      <c r="A1750" s="4">
        <v>43251.528032407405</v>
      </c>
      <c r="B1750">
        <v>-2.1182399308599998E-3</v>
      </c>
      <c r="C1750">
        <v>2.88451548536796</v>
      </c>
      <c r="D1750" s="3">
        <v>3.72291251912975E-2</v>
      </c>
      <c r="E1750" s="3">
        <v>3.7102306694650901E-2</v>
      </c>
      <c r="F1750" s="3">
        <v>3.69951201988988E-2</v>
      </c>
      <c r="G1750">
        <v>-4592952</v>
      </c>
      <c r="H1750">
        <v>13051797</v>
      </c>
      <c r="K1750">
        <f t="shared" si="603"/>
        <v>135.92125049733355</v>
      </c>
      <c r="L1750">
        <f t="shared" si="604"/>
        <v>91.668598280418152</v>
      </c>
      <c r="M1750">
        <f t="shared" si="605"/>
        <v>30.694565244199907</v>
      </c>
      <c r="N1750">
        <f t="shared" si="606"/>
        <v>0.1263807354589177</v>
      </c>
      <c r="O1750">
        <f t="shared" si="607"/>
        <v>110.81153131125629</v>
      </c>
      <c r="P1750">
        <f t="shared" si="608"/>
        <v>110.75453907504161</v>
      </c>
      <c r="Q1750">
        <f t="shared" si="609"/>
        <v>-1.4728162887332559</v>
      </c>
      <c r="R1750">
        <f t="shared" si="610"/>
        <v>112.28434759998954</v>
      </c>
      <c r="S1750">
        <f t="shared" si="611"/>
        <v>31.676442770022078</v>
      </c>
      <c r="T1750">
        <f t="shared" si="612"/>
        <v>13.1290658711963</v>
      </c>
      <c r="U1750">
        <f t="shared" si="613"/>
        <v>0.48911959857977449</v>
      </c>
      <c r="V1750" s="6">
        <f t="shared" si="615"/>
        <v>85424.000000045635</v>
      </c>
      <c r="W1750">
        <f t="shared" si="620"/>
        <v>13.129205959020034</v>
      </c>
      <c r="X1750">
        <f t="shared" si="621"/>
        <v>31.688194375372369</v>
      </c>
      <c r="Y1750">
        <f t="shared" si="616"/>
        <v>-1.4741110095923868</v>
      </c>
      <c r="Z1750">
        <f t="shared" si="617"/>
        <v>-1.7705544435862254E-7</v>
      </c>
      <c r="AA1750">
        <f t="shared" si="619"/>
        <v>8.6358949573774639E-8</v>
      </c>
      <c r="AB1750">
        <f t="shared" si="618"/>
        <v>1.0009300084544241</v>
      </c>
      <c r="AC1750">
        <f t="shared" si="614"/>
        <v>2.0961956405280331</v>
      </c>
      <c r="AD1750">
        <f t="shared" si="622"/>
        <v>-2.1586701301958746E-11</v>
      </c>
      <c r="AE1750">
        <f t="shared" si="623"/>
        <v>1.1413467978120943E-4</v>
      </c>
      <c r="AF1750">
        <f t="shared" si="624"/>
        <v>-1.8827805078236684E-8</v>
      </c>
      <c r="AG1750" t="str">
        <f t="shared" si="625"/>
        <v>NaN</v>
      </c>
      <c r="AH1750" t="str">
        <f t="shared" si="626"/>
        <v>NaN</v>
      </c>
    </row>
    <row r="1751" spans="1:34">
      <c r="A1751" s="4">
        <v>43251.528726851851</v>
      </c>
      <c r="B1751" s="3">
        <v>-2.1197740255774998E-3</v>
      </c>
      <c r="C1751">
        <v>2.8844691057602199</v>
      </c>
      <c r="D1751" s="3">
        <v>3.7227044055052803E-2</v>
      </c>
      <c r="E1751" s="3">
        <v>3.71021520959584E-2</v>
      </c>
      <c r="F1751">
        <v>3.6993321652043998E-2</v>
      </c>
      <c r="G1751">
        <v>-4592939</v>
      </c>
      <c r="H1751">
        <v>13051797</v>
      </c>
      <c r="K1751">
        <f t="shared" si="603"/>
        <v>136.01897866917574</v>
      </c>
      <c r="L1751">
        <f t="shared" si="604"/>
        <v>91.768690625732219</v>
      </c>
      <c r="M1751">
        <f t="shared" si="605"/>
        <v>30.728080440039264</v>
      </c>
      <c r="N1751">
        <f t="shared" si="606"/>
        <v>0.12636667852134484</v>
      </c>
      <c r="O1751">
        <f t="shared" si="607"/>
        <v>110.80528051230591</v>
      </c>
      <c r="P1751">
        <f t="shared" si="608"/>
        <v>110.75407637032278</v>
      </c>
      <c r="Q1751">
        <f t="shared" si="609"/>
        <v>-1.4736464148874688</v>
      </c>
      <c r="R1751">
        <f t="shared" si="610"/>
        <v>112.27892692719338</v>
      </c>
      <c r="S1751">
        <f t="shared" si="611"/>
        <v>31.710511383297575</v>
      </c>
      <c r="T1751">
        <f t="shared" si="612"/>
        <v>13.12758619355705</v>
      </c>
      <c r="U1751">
        <f t="shared" si="613"/>
        <v>0.48914496283991815</v>
      </c>
      <c r="V1751" s="6">
        <f t="shared" si="615"/>
        <v>85484.000000241213</v>
      </c>
      <c r="W1751">
        <f t="shared" si="620"/>
        <v>13.129007501269594</v>
      </c>
      <c r="X1751">
        <f t="shared" si="621"/>
        <v>31.68529484146595</v>
      </c>
      <c r="Y1751">
        <f t="shared" si="616"/>
        <v>-1.4746466624822527</v>
      </c>
      <c r="Z1751">
        <f t="shared" si="617"/>
        <v>2.782299825332918E-7</v>
      </c>
      <c r="AA1751">
        <f t="shared" si="619"/>
        <v>5.5003203883559206E-8</v>
      </c>
      <c r="AB1751">
        <f t="shared" si="618"/>
        <v>1.0009477906189661</v>
      </c>
      <c r="AC1751">
        <f t="shared" si="614"/>
        <v>2.0962313451494685</v>
      </c>
      <c r="AD1751">
        <f t="shared" si="622"/>
        <v>-1.3744107183223263E-11</v>
      </c>
      <c r="AE1751">
        <f t="shared" si="623"/>
        <v>6.9839378231262343E-5</v>
      </c>
      <c r="AF1751">
        <f t="shared" si="624"/>
        <v>-1.9590575990847935E-8</v>
      </c>
      <c r="AG1751" t="str">
        <f t="shared" si="625"/>
        <v>NaN</v>
      </c>
      <c r="AH1751" t="str">
        <f t="shared" si="626"/>
        <v>NaN</v>
      </c>
    </row>
    <row r="1752" spans="1:34">
      <c r="A1752" s="4">
        <v>43251.529421296298</v>
      </c>
      <c r="B1752" s="3">
        <v>-2.1192388762574402E-3</v>
      </c>
      <c r="C1752">
        <v>2.88462013679055</v>
      </c>
      <c r="D1752" s="3">
        <v>3.72239877578249E-2</v>
      </c>
      <c r="E1752" s="3">
        <v>3.7098774709138499E-2</v>
      </c>
      <c r="F1752" s="3">
        <v>3.6991546927001802E-2</v>
      </c>
      <c r="G1752">
        <v>-4592930</v>
      </c>
      <c r="H1752">
        <v>13051797</v>
      </c>
      <c r="K1752">
        <f t="shared" si="603"/>
        <v>135.98488744643998</v>
      </c>
      <c r="L1752">
        <f t="shared" si="604"/>
        <v>91.736932262912475</v>
      </c>
      <c r="M1752">
        <f t="shared" si="605"/>
        <v>30.717446382598595</v>
      </c>
      <c r="N1752">
        <f t="shared" si="606"/>
        <v>0.12641245367702988</v>
      </c>
      <c r="O1752">
        <f t="shared" si="607"/>
        <v>110.79610076756174</v>
      </c>
      <c r="P1752">
        <f t="shared" si="608"/>
        <v>110.74396805185245</v>
      </c>
      <c r="Q1752">
        <f t="shared" si="609"/>
        <v>-1.4774772838260333</v>
      </c>
      <c r="R1752">
        <f t="shared" si="610"/>
        <v>112.27357805138777</v>
      </c>
      <c r="S1752">
        <f t="shared" si="611"/>
        <v>31.702431238482617</v>
      </c>
      <c r="T1752">
        <f t="shared" si="612"/>
        <v>13.132404630997582</v>
      </c>
      <c r="U1752">
        <f t="shared" si="613"/>
        <v>0.48906236640304107</v>
      </c>
      <c r="V1752" s="6">
        <f t="shared" si="615"/>
        <v>85544.00000043679</v>
      </c>
      <c r="W1752">
        <f t="shared" si="620"/>
        <v>13.128765266074229</v>
      </c>
      <c r="X1752">
        <f t="shared" si="621"/>
        <v>31.679042359774311</v>
      </c>
      <c r="Y1752">
        <f t="shared" si="616"/>
        <v>-1.4767650524187512</v>
      </c>
      <c r="Z1752">
        <f t="shared" si="617"/>
        <v>4.6793224579047695E-7</v>
      </c>
      <c r="AA1752">
        <f t="shared" si="619"/>
        <v>-1.0683350583176245E-8</v>
      </c>
      <c r="AB1752">
        <f t="shared" si="618"/>
        <v>1.0010228435722091</v>
      </c>
      <c r="AC1752">
        <f t="shared" si="614"/>
        <v>2.0961150762540286</v>
      </c>
      <c r="AD1752">
        <f t="shared" si="622"/>
        <v>2.6655602484136885E-12</v>
      </c>
      <c r="AE1752">
        <f t="shared" si="623"/>
        <v>4.2596806035344315E-5</v>
      </c>
      <c r="AF1752">
        <f t="shared" si="624"/>
        <v>6.2293467021864563E-9</v>
      </c>
      <c r="AG1752">
        <f t="shared" si="625"/>
        <v>2.6655602484136887E-10</v>
      </c>
      <c r="AH1752">
        <f t="shared" si="626"/>
        <v>6.2293467021864562E-5</v>
      </c>
    </row>
    <row r="1753" spans="1:34">
      <c r="A1753" s="4">
        <v>43251.530115740738</v>
      </c>
      <c r="B1753" s="3">
        <v>-2.1164798842073702E-3</v>
      </c>
      <c r="C1753">
        <v>2.8846451104254802</v>
      </c>
      <c r="D1753" s="3">
        <v>3.7219694671057402E-2</v>
      </c>
      <c r="E1753" s="3">
        <v>3.7095551921011098E-2</v>
      </c>
      <c r="F1753" s="3">
        <v>3.6987830724228801E-2</v>
      </c>
      <c r="G1753">
        <v>-4592929</v>
      </c>
      <c r="H1753">
        <v>13051797</v>
      </c>
      <c r="K1753">
        <f t="shared" si="603"/>
        <v>135.80912825367</v>
      </c>
      <c r="L1753">
        <f t="shared" si="604"/>
        <v>91.566057984866035</v>
      </c>
      <c r="M1753">
        <f t="shared" si="605"/>
        <v>30.660230369978791</v>
      </c>
      <c r="N1753">
        <f t="shared" si="606"/>
        <v>0.12642002279725939</v>
      </c>
      <c r="O1753">
        <f t="shared" si="607"/>
        <v>110.78320626229882</v>
      </c>
      <c r="P1753">
        <f t="shared" si="608"/>
        <v>110.73432243810093</v>
      </c>
      <c r="Q1753">
        <f t="shared" si="609"/>
        <v>-1.4791714585427513</v>
      </c>
      <c r="R1753">
        <f t="shared" si="610"/>
        <v>112.26237772084157</v>
      </c>
      <c r="S1753">
        <f t="shared" si="611"/>
        <v>31.646344675673959</v>
      </c>
      <c r="T1753">
        <f t="shared" si="612"/>
        <v>13.133201380495423</v>
      </c>
      <c r="U1753">
        <f t="shared" si="613"/>
        <v>0.48904870872450579</v>
      </c>
      <c r="V1753" s="6">
        <f t="shared" si="615"/>
        <v>85604.000000003725</v>
      </c>
      <c r="W1753">
        <f t="shared" si="620"/>
        <v>13.128791532541195</v>
      </c>
      <c r="X1753">
        <f t="shared" si="621"/>
        <v>31.677941328678745</v>
      </c>
      <c r="Y1753">
        <f t="shared" si="616"/>
        <v>-1.4788250486832009</v>
      </c>
      <c r="Z1753">
        <f t="shared" si="617"/>
        <v>-3.0728630781056086E-7</v>
      </c>
      <c r="AA1753">
        <f t="shared" si="619"/>
        <v>-8.3854222698767283E-8</v>
      </c>
      <c r="AB1753">
        <f t="shared" si="618"/>
        <v>1.0010976967091294</v>
      </c>
      <c r="AC1753">
        <f t="shared" si="614"/>
        <v>2.0960958506886453</v>
      </c>
      <c r="AD1753">
        <f t="shared" si="622"/>
        <v>2.0892797021879968E-11</v>
      </c>
      <c r="AE1753">
        <f t="shared" si="623"/>
        <v>-4.8922524495859422E-6</v>
      </c>
      <c r="AF1753">
        <f t="shared" si="624"/>
        <v>-4.2512707200392448E-7</v>
      </c>
      <c r="AG1753">
        <f t="shared" si="625"/>
        <v>2.0892797021879969E-9</v>
      </c>
      <c r="AH1753" t="str">
        <f t="shared" si="626"/>
        <v>NaN</v>
      </c>
    </row>
    <row r="1754" spans="1:34">
      <c r="A1754" s="4">
        <v>43251.530821759261</v>
      </c>
      <c r="B1754" s="3">
        <v>-2.11970267233482E-3</v>
      </c>
      <c r="C1754">
        <v>2.88450359316084</v>
      </c>
      <c r="D1754" s="3">
        <v>3.72178989477834E-2</v>
      </c>
      <c r="E1754" s="3">
        <v>3.70933042938668E-2</v>
      </c>
      <c r="F1754" s="3">
        <v>3.6986258484594102E-2</v>
      </c>
      <c r="G1754">
        <v>-4592929</v>
      </c>
      <c r="H1754">
        <v>13051797</v>
      </c>
      <c r="K1754">
        <f t="shared" si="603"/>
        <v>136.01443317281064</v>
      </c>
      <c r="L1754">
        <f t="shared" si="604"/>
        <v>91.773429598697376</v>
      </c>
      <c r="M1754">
        <f t="shared" si="605"/>
        <v>30.729667250763963</v>
      </c>
      <c r="N1754">
        <f t="shared" si="606"/>
        <v>0.12637713111594817</v>
      </c>
      <c r="O1754">
        <f t="shared" si="607"/>
        <v>110.77781271577591</v>
      </c>
      <c r="P1754">
        <f t="shared" si="608"/>
        <v>110.72759542334407</v>
      </c>
      <c r="Q1754">
        <f t="shared" si="609"/>
        <v>-1.4798264036808177</v>
      </c>
      <c r="R1754">
        <f t="shared" si="610"/>
        <v>112.25763911945673</v>
      </c>
      <c r="S1754">
        <f t="shared" si="611"/>
        <v>31.716218186551174</v>
      </c>
      <c r="T1754">
        <f t="shared" si="612"/>
        <v>13.128686466673189</v>
      </c>
      <c r="U1754">
        <f t="shared" si="613"/>
        <v>0.48912610223622532</v>
      </c>
      <c r="V1754" s="6">
        <f t="shared" si="615"/>
        <v>85665.000000433065</v>
      </c>
      <c r="W1754">
        <f t="shared" si="620"/>
        <v>13.128779858555889</v>
      </c>
      <c r="X1754">
        <f t="shared" si="621"/>
        <v>31.674716212361243</v>
      </c>
      <c r="Y1754">
        <f t="shared" si="616"/>
        <v>-1.4791025856261182</v>
      </c>
      <c r="Z1754">
        <f t="shared" si="617"/>
        <v>-2.038123470012698E-7</v>
      </c>
      <c r="AA1754">
        <f t="shared" si="619"/>
        <v>-2.6040200221508646E-8</v>
      </c>
      <c r="AB1754">
        <f t="shared" si="618"/>
        <v>1.0011047923617467</v>
      </c>
      <c r="AC1754">
        <f t="shared" si="614"/>
        <v>2.0962047955591756</v>
      </c>
      <c r="AD1754">
        <f t="shared" si="622"/>
        <v>6.4871963114888629E-12</v>
      </c>
      <c r="AE1754">
        <f t="shared" si="623"/>
        <v>-2.5694676549151705E-5</v>
      </c>
      <c r="AF1754">
        <f t="shared" si="624"/>
        <v>-2.5133034153621209E-8</v>
      </c>
      <c r="AG1754">
        <f t="shared" si="625"/>
        <v>6.4871963114888626E-10</v>
      </c>
      <c r="AH1754" t="str">
        <f t="shared" si="626"/>
        <v>NaN</v>
      </c>
    </row>
    <row r="1755" spans="1:34">
      <c r="A1755" s="4">
        <v>43251.5315162037</v>
      </c>
      <c r="B1755" s="3">
        <v>-2.11891778666541E-3</v>
      </c>
      <c r="C1755">
        <v>2.8845678110792501</v>
      </c>
      <c r="D1755" s="3">
        <v>3.7219694671057402E-2</v>
      </c>
      <c r="E1755" s="3">
        <v>3.7094636221063397E-2</v>
      </c>
      <c r="F1755" s="3">
        <v>3.6987544862477101E-2</v>
      </c>
      <c r="G1755">
        <v>-4592921</v>
      </c>
      <c r="H1755">
        <v>13051797</v>
      </c>
      <c r="K1755">
        <f t="shared" si="603"/>
        <v>135.9644327127989</v>
      </c>
      <c r="L1755">
        <f t="shared" si="604"/>
        <v>91.721738206665876</v>
      </c>
      <c r="M1755">
        <f t="shared" si="605"/>
        <v>30.712358763069837</v>
      </c>
      <c r="N1755">
        <f t="shared" si="606"/>
        <v>0.12639659456797231</v>
      </c>
      <c r="O1755">
        <f t="shared" si="607"/>
        <v>110.78320626229882</v>
      </c>
      <c r="P1755">
        <f t="shared" si="608"/>
        <v>110.73158180245917</v>
      </c>
      <c r="Q1755">
        <f t="shared" si="609"/>
        <v>-1.4783098946547852</v>
      </c>
      <c r="R1755">
        <f t="shared" si="610"/>
        <v>112.2615161569536</v>
      </c>
      <c r="S1755">
        <f t="shared" si="611"/>
        <v>31.697898692839694</v>
      </c>
      <c r="T1755">
        <f t="shared" si="612"/>
        <v>13.130735251096784</v>
      </c>
      <c r="U1755">
        <f t="shared" si="613"/>
        <v>0.48909098249141031</v>
      </c>
      <c r="V1755" s="6">
        <f t="shared" si="615"/>
        <v>85725</v>
      </c>
      <c r="W1755">
        <f t="shared" si="620"/>
        <v>13.128858657956808</v>
      </c>
      <c r="X1755">
        <f t="shared" si="621"/>
        <v>31.674152326545894</v>
      </c>
      <c r="Y1755">
        <f t="shared" si="616"/>
        <v>-1.4789620953630067</v>
      </c>
      <c r="Z1755">
        <f t="shared" si="617"/>
        <v>-2.4345123597587905E-7</v>
      </c>
      <c r="AA1755">
        <f t="shared" si="619"/>
        <v>-4.2300393881017158E-8</v>
      </c>
      <c r="AB1755">
        <f t="shared" si="618"/>
        <v>1.0011005119797054</v>
      </c>
      <c r="AC1755">
        <f t="shared" si="614"/>
        <v>2.0961553583910346</v>
      </c>
      <c r="AD1755">
        <f t="shared" si="622"/>
        <v>1.0538726716432163E-11</v>
      </c>
      <c r="AE1755">
        <f t="shared" si="623"/>
        <v>2.7287185591673809E-4</v>
      </c>
      <c r="AF1755">
        <f t="shared" si="624"/>
        <v>3.8446820855257102E-9</v>
      </c>
      <c r="AG1755">
        <f t="shared" si="625"/>
        <v>1.0538726716432163E-9</v>
      </c>
      <c r="AH1755">
        <f t="shared" si="626"/>
        <v>3.8446820855257102E-5</v>
      </c>
    </row>
    <row r="1756" spans="1:34">
      <c r="A1756" s="4">
        <v>43251.532210648147</v>
      </c>
      <c r="B1756" s="3">
        <v>-2.1166225906927099E-3</v>
      </c>
      <c r="C1756">
        <v>2.8844120231660799</v>
      </c>
      <c r="D1756" s="3">
        <v>3.7217934624404703E-2</v>
      </c>
      <c r="E1756" s="3">
        <v>3.7093589706837501E-2</v>
      </c>
      <c r="F1756" s="3">
        <v>3.6985936890123403E-2</v>
      </c>
      <c r="G1756">
        <v>-4592917</v>
      </c>
      <c r="H1756">
        <v>13051797</v>
      </c>
      <c r="K1756">
        <f t="shared" si="603"/>
        <v>135.81821924639891</v>
      </c>
      <c r="L1756">
        <f t="shared" si="604"/>
        <v>91.5776384052905</v>
      </c>
      <c r="M1756">
        <f t="shared" si="605"/>
        <v>30.664107989762904</v>
      </c>
      <c r="N1756">
        <f t="shared" si="606"/>
        <v>0.12634937767510185</v>
      </c>
      <c r="O1756">
        <f t="shared" si="607"/>
        <v>110.77791987232925</v>
      </c>
      <c r="P1756">
        <f t="shared" si="608"/>
        <v>110.72844964744017</v>
      </c>
      <c r="Q1756">
        <f t="shared" si="609"/>
        <v>-1.4787499877534174</v>
      </c>
      <c r="R1756">
        <f t="shared" si="610"/>
        <v>112.25666986008267</v>
      </c>
      <c r="S1756">
        <f t="shared" si="611"/>
        <v>31.649941314931848</v>
      </c>
      <c r="T1756">
        <f t="shared" si="612"/>
        <v>13.12576505184726</v>
      </c>
      <c r="U1756">
        <f t="shared" si="613"/>
        <v>0.48917618039086358</v>
      </c>
      <c r="V1756" s="6">
        <f t="shared" si="615"/>
        <v>85785.000000195578</v>
      </c>
      <c r="W1756">
        <f t="shared" si="620"/>
        <v>13.128412128018351</v>
      </c>
      <c r="X1756">
        <f t="shared" si="621"/>
        <v>31.672761639029389</v>
      </c>
      <c r="Y1756">
        <f t="shared" si="616"/>
        <v>-1.4757463006657285</v>
      </c>
      <c r="Z1756">
        <f t="shared" si="617"/>
        <v>-4.0153645206880753E-7</v>
      </c>
      <c r="AA1756">
        <f t="shared" si="619"/>
        <v>-1.2766641169413027E-7</v>
      </c>
      <c r="AB1756">
        <f t="shared" si="618"/>
        <v>1.0009887805699365</v>
      </c>
      <c r="AC1756">
        <f t="shared" si="614"/>
        <v>2.0962752892989256</v>
      </c>
      <c r="AD1756">
        <f t="shared" si="622"/>
        <v>3.1877963642162712E-11</v>
      </c>
      <c r="AE1756">
        <f t="shared" si="623"/>
        <v>2.0390024065869926E-3</v>
      </c>
      <c r="AF1756">
        <f t="shared" si="624"/>
        <v>1.5563378105692338E-9</v>
      </c>
      <c r="AG1756">
        <f t="shared" si="625"/>
        <v>3.1877963642162711E-9</v>
      </c>
      <c r="AH1756">
        <f t="shared" si="626"/>
        <v>1.5563378105692338E-5</v>
      </c>
    </row>
    <row r="1757" spans="1:34">
      <c r="A1757" s="4">
        <v>43251.532905092594</v>
      </c>
      <c r="B1757" s="3">
        <v>-2.1180139789248602E-3</v>
      </c>
      <c r="C1757">
        <v>2.88441678004892</v>
      </c>
      <c r="D1757" s="3">
        <v>3.7216138901130798E-2</v>
      </c>
      <c r="E1757" s="3">
        <v>3.7089498787590901E-2</v>
      </c>
      <c r="F1757" s="3">
        <v>3.6981303547563599E-2</v>
      </c>
      <c r="G1757">
        <v>-4592916</v>
      </c>
      <c r="H1757">
        <v>13051797</v>
      </c>
      <c r="K1757">
        <f t="shared" si="603"/>
        <v>135.90685642551156</v>
      </c>
      <c r="L1757">
        <f t="shared" si="604"/>
        <v>91.672366071029472</v>
      </c>
      <c r="M1757">
        <f t="shared" si="605"/>
        <v>30.695826861557595</v>
      </c>
      <c r="N1757">
        <f t="shared" si="606"/>
        <v>0.12635081941228726</v>
      </c>
      <c r="O1757">
        <f t="shared" si="607"/>
        <v>110.77252632580664</v>
      </c>
      <c r="P1757">
        <f t="shared" si="608"/>
        <v>110.71620576872974</v>
      </c>
      <c r="Q1757">
        <f t="shared" si="609"/>
        <v>-1.4701790195889828</v>
      </c>
      <c r="R1757">
        <f t="shared" si="610"/>
        <v>112.24270534539562</v>
      </c>
      <c r="S1757">
        <f t="shared" si="611"/>
        <v>31.675946207950251</v>
      </c>
      <c r="T1757">
        <f t="shared" si="612"/>
        <v>13.125916813656252</v>
      </c>
      <c r="U1757">
        <f t="shared" si="613"/>
        <v>0.48917357892828767</v>
      </c>
      <c r="V1757" s="6">
        <f t="shared" si="615"/>
        <v>85845.000000391155</v>
      </c>
      <c r="W1757">
        <f t="shared" si="620"/>
        <v>13.128260366209192</v>
      </c>
      <c r="X1757">
        <f t="shared" si="621"/>
        <v>31.673726751366107</v>
      </c>
      <c r="Y1757">
        <f t="shared" si="616"/>
        <v>-1.472090681933139</v>
      </c>
      <c r="Z1757">
        <f t="shared" si="617"/>
        <v>2.2764271298218794E-7</v>
      </c>
      <c r="AA1757">
        <f t="shared" si="619"/>
        <v>-7.3379910580583901E-8</v>
      </c>
      <c r="AB1757">
        <f t="shared" si="618"/>
        <v>1.0008586729629438</v>
      </c>
      <c r="AC1757">
        <f t="shared" si="614"/>
        <v>2.0962716272864745</v>
      </c>
      <c r="AD1757">
        <f t="shared" si="622"/>
        <v>1.8368237160441471E-11</v>
      </c>
      <c r="AE1757">
        <f t="shared" si="623"/>
        <v>-3.4721076402121922E-5</v>
      </c>
      <c r="AF1757">
        <f t="shared" si="624"/>
        <v>-5.2662968249055701E-8</v>
      </c>
      <c r="AG1757">
        <f t="shared" si="625"/>
        <v>1.8368237160441472E-9</v>
      </c>
      <c r="AH1757" t="str">
        <f t="shared" si="626"/>
        <v>NaN</v>
      </c>
    </row>
    <row r="1758" spans="1:34">
      <c r="A1758" s="4">
        <v>43251.533599537041</v>
      </c>
      <c r="B1758" s="3">
        <v>-2.1164442075860298E-3</v>
      </c>
      <c r="C1758">
        <v>2.8844976470572901</v>
      </c>
      <c r="D1758" s="3">
        <v>3.7216138901130798E-2</v>
      </c>
      <c r="E1758" s="3">
        <v>3.7088785255164097E-2</v>
      </c>
      <c r="F1758">
        <v>3.6980362585964002E-2</v>
      </c>
      <c r="G1758">
        <v>-4592906</v>
      </c>
      <c r="H1758">
        <v>13051797</v>
      </c>
      <c r="K1758">
        <f t="shared" si="603"/>
        <v>135.80685550548742</v>
      </c>
      <c r="L1758">
        <f t="shared" si="604"/>
        <v>91.573602036464209</v>
      </c>
      <c r="M1758">
        <f t="shared" si="605"/>
        <v>30.662756440937983</v>
      </c>
      <c r="N1758">
        <f t="shared" si="606"/>
        <v>0.1263753289444664</v>
      </c>
      <c r="O1758">
        <f t="shared" si="607"/>
        <v>110.77252632580664</v>
      </c>
      <c r="P1758">
        <f t="shared" si="608"/>
        <v>110.71407020848933</v>
      </c>
      <c r="Q1758">
        <f t="shared" si="609"/>
        <v>-1.4673430384570167</v>
      </c>
      <c r="R1758">
        <f t="shared" si="610"/>
        <v>112.23986936426365</v>
      </c>
      <c r="S1758">
        <f t="shared" si="611"/>
        <v>31.640985133242662</v>
      </c>
      <c r="T1758">
        <f t="shared" si="612"/>
        <v>13.128496764411951</v>
      </c>
      <c r="U1758">
        <f t="shared" si="613"/>
        <v>0.48912935406444552</v>
      </c>
      <c r="V1758" s="6">
        <f t="shared" si="615"/>
        <v>85905.000000586733</v>
      </c>
      <c r="W1758">
        <f t="shared" si="620"/>
        <v>13.128525949375195</v>
      </c>
      <c r="X1758">
        <f t="shared" si="621"/>
        <v>31.668007065204861</v>
      </c>
      <c r="Y1758">
        <f t="shared" si="616"/>
        <v>-1.4717182734319134</v>
      </c>
      <c r="Z1758">
        <f t="shared" si="617"/>
        <v>1.6440862691673226E-7</v>
      </c>
      <c r="AA1758">
        <f t="shared" si="619"/>
        <v>-8.0098998943782587E-8</v>
      </c>
      <c r="AB1758">
        <f t="shared" si="618"/>
        <v>1.0008465191599476</v>
      </c>
      <c r="AC1758">
        <f t="shared" si="614"/>
        <v>2.0962093730747395</v>
      </c>
      <c r="AD1758">
        <f t="shared" si="622"/>
        <v>2.0054616989395122E-11</v>
      </c>
      <c r="AE1758">
        <f t="shared" si="623"/>
        <v>1.6242414137287511E-5</v>
      </c>
      <c r="AF1758">
        <f t="shared" si="624"/>
        <v>1.22912153663876E-7</v>
      </c>
      <c r="AG1758">
        <f t="shared" si="625"/>
        <v>2.0054616989395122E-9</v>
      </c>
      <c r="AH1758">
        <f t="shared" si="626"/>
        <v>1.22912153663876E-3</v>
      </c>
    </row>
    <row r="1759" spans="1:34">
      <c r="A1759" s="4">
        <v>43251.53429398148</v>
      </c>
      <c r="B1759" s="3">
        <v>-2.11900103211519E-3</v>
      </c>
      <c r="C1759">
        <v>2.8844786195259098</v>
      </c>
      <c r="D1759" s="3">
        <v>3.7212892328589098E-2</v>
      </c>
      <c r="E1759" s="3">
        <v>3.7087465220174601E-2</v>
      </c>
      <c r="F1759" s="3">
        <v>3.69805412495589E-2</v>
      </c>
      <c r="G1759">
        <v>-4592914</v>
      </c>
      <c r="H1759">
        <v>13051797</v>
      </c>
      <c r="K1759">
        <f t="shared" si="603"/>
        <v>135.96973579189068</v>
      </c>
      <c r="L1759">
        <f t="shared" si="604"/>
        <v>91.736247471198013</v>
      </c>
      <c r="M1759">
        <f t="shared" si="605"/>
        <v>30.717217085059932</v>
      </c>
      <c r="N1759">
        <f t="shared" si="606"/>
        <v>0.12636956199571867</v>
      </c>
      <c r="O1759">
        <f t="shared" si="607"/>
        <v>110.76277507944414</v>
      </c>
      <c r="P1759">
        <f t="shared" si="608"/>
        <v>110.71011942204487</v>
      </c>
      <c r="Q1759">
        <f t="shared" si="609"/>
        <v>-1.4776327622497405</v>
      </c>
      <c r="R1759">
        <f t="shared" si="610"/>
        <v>112.24040784169388</v>
      </c>
      <c r="S1759">
        <f t="shared" si="611"/>
        <v>31.702305593226427</v>
      </c>
      <c r="T1759">
        <f t="shared" si="612"/>
        <v>13.127889717175348</v>
      </c>
      <c r="U1759">
        <f t="shared" si="613"/>
        <v>0.48913975991476061</v>
      </c>
      <c r="V1759" s="6">
        <f t="shared" si="615"/>
        <v>85965.000000153668</v>
      </c>
      <c r="W1759">
        <f t="shared" si="620"/>
        <v>13.128131952370669</v>
      </c>
      <c r="X1759">
        <f t="shared" si="621"/>
        <v>31.662259950633697</v>
      </c>
      <c r="Y1759">
        <f t="shared" si="616"/>
        <v>-1.4716586619027652</v>
      </c>
      <c r="Z1759">
        <f t="shared" si="617"/>
        <v>-1.2962987890131491E-7</v>
      </c>
      <c r="AA1759">
        <f t="shared" si="619"/>
        <v>-6.5029576813225061E-8</v>
      </c>
      <c r="AB1759">
        <f t="shared" si="618"/>
        <v>1.0008427915153955</v>
      </c>
      <c r="AC1759">
        <f t="shared" si="614"/>
        <v>2.0962240211245589</v>
      </c>
      <c r="AD1759">
        <f t="shared" si="622"/>
        <v>1.6282415670852943E-11</v>
      </c>
      <c r="AE1759">
        <f t="shared" si="623"/>
        <v>1.8384624828314841E-3</v>
      </c>
      <c r="AF1759">
        <f t="shared" si="624"/>
        <v>8.8164774657696569E-10</v>
      </c>
      <c r="AG1759">
        <f t="shared" si="625"/>
        <v>1.6282415670852944E-9</v>
      </c>
      <c r="AH1759">
        <f t="shared" si="626"/>
        <v>8.8164774657696566E-6</v>
      </c>
    </row>
    <row r="1760" spans="1:34">
      <c r="A1760" s="4">
        <v>43251.534988425927</v>
      </c>
      <c r="B1760" s="3">
        <v>-2.11668205172828E-3</v>
      </c>
      <c r="C1760">
        <v>2.8844488890081301</v>
      </c>
      <c r="D1760" s="3">
        <v>3.7211429587114299E-2</v>
      </c>
      <c r="E1760">
        <v>3.7085598143658E-2</v>
      </c>
      <c r="F1760" s="3">
        <v>3.6976551095940502E-2</v>
      </c>
      <c r="G1760">
        <v>-4592912</v>
      </c>
      <c r="H1760">
        <v>13051797</v>
      </c>
      <c r="K1760">
        <f t="shared" si="603"/>
        <v>135.82200716003672</v>
      </c>
      <c r="L1760">
        <f t="shared" si="604"/>
        <v>91.593763859960617</v>
      </c>
      <c r="M1760">
        <f t="shared" si="605"/>
        <v>30.669507481298165</v>
      </c>
      <c r="N1760">
        <f t="shared" si="606"/>
        <v>0.12636055113830091</v>
      </c>
      <c r="O1760">
        <f t="shared" si="607"/>
        <v>110.75838166075346</v>
      </c>
      <c r="P1760">
        <f t="shared" si="608"/>
        <v>110.70453137274974</v>
      </c>
      <c r="Q1760">
        <f t="shared" si="609"/>
        <v>-1.4700001850015383</v>
      </c>
      <c r="R1760">
        <f t="shared" si="610"/>
        <v>112.228381845755</v>
      </c>
      <c r="S1760">
        <f t="shared" si="611"/>
        <v>31.649507604632525</v>
      </c>
      <c r="T1760">
        <f t="shared" si="612"/>
        <v>13.126941205868214</v>
      </c>
      <c r="U1760">
        <f t="shared" si="613"/>
        <v>0.48915601905587713</v>
      </c>
      <c r="V1760" s="6">
        <f t="shared" si="615"/>
        <v>86025.000000349246</v>
      </c>
      <c r="W1760">
        <f t="shared" si="620"/>
        <v>13.127685422432213</v>
      </c>
      <c r="X1760">
        <f t="shared" si="621"/>
        <v>31.667343966950479</v>
      </c>
      <c r="Y1760">
        <f t="shared" si="616"/>
        <v>-1.4743924262935337</v>
      </c>
      <c r="Z1760">
        <f t="shared" si="617"/>
        <v>7.2719199984263757E-8</v>
      </c>
      <c r="AA1760">
        <f t="shared" si="619"/>
        <v>7.7247119243856628E-8</v>
      </c>
      <c r="AB1760">
        <f t="shared" si="618"/>
        <v>1.0009407715478551</v>
      </c>
      <c r="AC1760">
        <f t="shared" si="614"/>
        <v>2.0962469087023998</v>
      </c>
      <c r="AD1760">
        <f t="shared" si="622"/>
        <v>-1.9305850713096435E-11</v>
      </c>
      <c r="AE1760">
        <f t="shared" si="623"/>
        <v>-1.9615446435824693E-4</v>
      </c>
      <c r="AF1760">
        <f t="shared" si="624"/>
        <v>9.7976468764756065E-9</v>
      </c>
      <c r="AG1760" t="str">
        <f t="shared" si="625"/>
        <v>NaN</v>
      </c>
      <c r="AH1760">
        <f t="shared" si="626"/>
        <v>9.7976468764756069E-5</v>
      </c>
    </row>
    <row r="1761" spans="1:34">
      <c r="A1761" s="4">
        <v>43251.535682870373</v>
      </c>
      <c r="B1761" s="3">
        <v>-2.1164798842073702E-3</v>
      </c>
      <c r="C1761">
        <v>2.8845059716022701</v>
      </c>
      <c r="D1761" s="3">
        <v>3.7210097659917701E-2</v>
      </c>
      <c r="E1761" s="3">
        <v>3.7086216538427801E-2</v>
      </c>
      <c r="F1761" s="3">
        <v>3.6977063264912402E-2</v>
      </c>
      <c r="G1761">
        <v>-4592909</v>
      </c>
      <c r="H1761">
        <v>13051797</v>
      </c>
      <c r="K1761">
        <f t="shared" si="603"/>
        <v>135.80912825367</v>
      </c>
      <c r="L1761">
        <f t="shared" si="604"/>
        <v>91.580211712141647</v>
      </c>
      <c r="M1761">
        <f t="shared" si="605"/>
        <v>30.664969642897322</v>
      </c>
      <c r="N1761">
        <f t="shared" si="606"/>
        <v>0.1263778519845439</v>
      </c>
      <c r="O1761">
        <f t="shared" si="607"/>
        <v>110.75438114942524</v>
      </c>
      <c r="P1761">
        <f t="shared" si="608"/>
        <v>110.70638219162447</v>
      </c>
      <c r="Q1761">
        <f t="shared" si="609"/>
        <v>-1.4755443316293224</v>
      </c>
      <c r="R1761">
        <f t="shared" si="610"/>
        <v>112.22992548105456</v>
      </c>
      <c r="S1761">
        <f t="shared" si="611"/>
        <v>31.648665863983538</v>
      </c>
      <c r="T1761">
        <f t="shared" si="612"/>
        <v>13.128762347578004</v>
      </c>
      <c r="U1761">
        <f t="shared" si="613"/>
        <v>0.48912480150493198</v>
      </c>
      <c r="V1761" s="6">
        <f t="shared" si="615"/>
        <v>86085.000000544824</v>
      </c>
      <c r="W1761">
        <f t="shared" si="620"/>
        <v>13.127346876857967</v>
      </c>
      <c r="X1761">
        <f t="shared" si="621"/>
        <v>31.668064844072248</v>
      </c>
      <c r="Y1761">
        <f t="shared" si="616"/>
        <v>-1.4722691353908839</v>
      </c>
      <c r="Z1761">
        <f t="shared" si="617"/>
        <v>-2.5084596554366061E-7</v>
      </c>
      <c r="AA1761">
        <f t="shared" si="619"/>
        <v>4.6985091935979314E-8</v>
      </c>
      <c r="AB1761">
        <f t="shared" si="618"/>
        <v>1.0008659131900242</v>
      </c>
      <c r="AC1761">
        <f t="shared" si="614"/>
        <v>2.0962029645529427</v>
      </c>
      <c r="AD1761">
        <f t="shared" si="622"/>
        <v>-1.1759355275742944E-11</v>
      </c>
      <c r="AE1761">
        <f t="shared" si="623"/>
        <v>7.8930962446887643E-4</v>
      </c>
      <c r="AF1761">
        <f t="shared" si="624"/>
        <v>-1.4830887791771902E-9</v>
      </c>
      <c r="AG1761" t="str">
        <f t="shared" si="625"/>
        <v>NaN</v>
      </c>
      <c r="AH1761" t="str">
        <f t="shared" si="626"/>
        <v>NaN</v>
      </c>
    </row>
    <row r="1762" spans="1:34">
      <c r="A1762" s="4">
        <v>43251.53638888889</v>
      </c>
      <c r="B1762" s="3">
        <v>-2.1156355375023801E-3</v>
      </c>
      <c r="C1762">
        <v>2.8843537513512301</v>
      </c>
      <c r="D1762" s="3">
        <v>3.7209467372940702E-2</v>
      </c>
      <c r="E1762" s="3">
        <v>3.7083076995750197E-2</v>
      </c>
      <c r="F1762" s="3">
        <v>3.6975014589024802E-2</v>
      </c>
      <c r="G1762">
        <v>-4592909</v>
      </c>
      <c r="H1762">
        <v>13051797</v>
      </c>
      <c r="K1762">
        <f t="shared" si="603"/>
        <v>135.75533988001982</v>
      </c>
      <c r="L1762">
        <f t="shared" si="604"/>
        <v>91.529116304300501</v>
      </c>
      <c r="M1762">
        <f t="shared" si="605"/>
        <v>30.647860716186546</v>
      </c>
      <c r="N1762">
        <f t="shared" si="606"/>
        <v>0.12633171639456253</v>
      </c>
      <c r="O1762">
        <f t="shared" si="607"/>
        <v>110.75248805031447</v>
      </c>
      <c r="P1762">
        <f t="shared" si="608"/>
        <v>110.6969857265677</v>
      </c>
      <c r="Q1762">
        <f t="shared" si="609"/>
        <v>-1.4712628895417907</v>
      </c>
      <c r="R1762">
        <f t="shared" si="610"/>
        <v>112.22375093985626</v>
      </c>
      <c r="S1762">
        <f t="shared" si="611"/>
        <v>31.62870264254774</v>
      </c>
      <c r="T1762">
        <f t="shared" si="612"/>
        <v>13.123905969685229</v>
      </c>
      <c r="U1762">
        <f t="shared" si="613"/>
        <v>0.48920804830745307</v>
      </c>
      <c r="V1762" s="6">
        <f t="shared" si="615"/>
        <v>86146.000000345521</v>
      </c>
      <c r="W1762">
        <f t="shared" si="620"/>
        <v>13.126949961357116</v>
      </c>
      <c r="X1762">
        <f t="shared" si="621"/>
        <v>31.665992537711386</v>
      </c>
      <c r="Y1762">
        <f t="shared" si="616"/>
        <v>-1.4749619813635302</v>
      </c>
      <c r="Z1762">
        <f t="shared" si="617"/>
        <v>-1.3796528106197633E-7</v>
      </c>
      <c r="AA1762">
        <f t="shared" si="619"/>
        <v>-1.9862371524838398E-8</v>
      </c>
      <c r="AB1762">
        <f t="shared" si="618"/>
        <v>1.0009616241547012</v>
      </c>
      <c r="AC1762">
        <f t="shared" si="614"/>
        <v>2.0963201489514951</v>
      </c>
      <c r="AD1762">
        <f t="shared" si="622"/>
        <v>4.9623248475387501E-12</v>
      </c>
      <c r="AE1762">
        <f t="shared" si="623"/>
        <v>1.5244609409233134E-5</v>
      </c>
      <c r="AF1762">
        <f t="shared" si="624"/>
        <v>3.2404097140890165E-8</v>
      </c>
      <c r="AG1762">
        <f t="shared" si="625"/>
        <v>4.9623248475387505E-10</v>
      </c>
      <c r="AH1762">
        <f t="shared" si="626"/>
        <v>3.2404097140890166E-4</v>
      </c>
    </row>
    <row r="1763" spans="1:34">
      <c r="A1763" s="4">
        <v>43251.537083333336</v>
      </c>
      <c r="B1763">
        <v>-2.1182399308599998E-3</v>
      </c>
      <c r="C1763">
        <v>2.8844536458909702</v>
      </c>
      <c r="D1763" s="3">
        <v>3.7206767841926197E-2</v>
      </c>
      <c r="E1763" s="3">
        <v>3.7082625091879901E-2</v>
      </c>
      <c r="F1763" s="3">
        <v>3.6974585796397202E-2</v>
      </c>
      <c r="G1763">
        <v>-4592909</v>
      </c>
      <c r="H1763">
        <v>13051797</v>
      </c>
      <c r="K1763">
        <f t="shared" si="603"/>
        <v>135.92125049733355</v>
      </c>
      <c r="L1763">
        <f t="shared" si="604"/>
        <v>91.695590565620719</v>
      </c>
      <c r="M1763">
        <f t="shared" si="605"/>
        <v>30.703603415119744</v>
      </c>
      <c r="N1763">
        <f t="shared" si="606"/>
        <v>0.12636199287548633</v>
      </c>
      <c r="O1763">
        <f t="shared" si="607"/>
        <v>110.7443798711047</v>
      </c>
      <c r="P1763">
        <f t="shared" si="608"/>
        <v>110.69563320508215</v>
      </c>
      <c r="Q1763">
        <f t="shared" si="609"/>
        <v>-1.4780787229194772</v>
      </c>
      <c r="R1763">
        <f t="shared" si="610"/>
        <v>112.22245859402418</v>
      </c>
      <c r="S1763">
        <f t="shared" si="611"/>
        <v>31.688989230399397</v>
      </c>
      <c r="T1763">
        <f t="shared" si="612"/>
        <v>13.127092967677205</v>
      </c>
      <c r="U1763">
        <f t="shared" si="613"/>
        <v>0.48915341759330122</v>
      </c>
      <c r="V1763" s="6">
        <f t="shared" si="615"/>
        <v>86206.000000541098</v>
      </c>
      <c r="W1763">
        <f t="shared" si="620"/>
        <v>13.127323528887331</v>
      </c>
      <c r="X1763">
        <f t="shared" si="621"/>
        <v>31.665843510123491</v>
      </c>
      <c r="Y1763">
        <f t="shared" si="616"/>
        <v>-1.4731866074701923</v>
      </c>
      <c r="Z1763">
        <f t="shared" si="617"/>
        <v>5.9440042033076427E-7</v>
      </c>
      <c r="AA1763">
        <f t="shared" si="619"/>
        <v>-3.6731016107246393E-8</v>
      </c>
      <c r="AB1763">
        <f t="shared" si="618"/>
        <v>1.000897100214083</v>
      </c>
      <c r="AC1763">
        <f t="shared" si="614"/>
        <v>2.0962432466899488</v>
      </c>
      <c r="AD1763">
        <f t="shared" si="622"/>
        <v>9.1874325637402717E-12</v>
      </c>
      <c r="AE1763">
        <f t="shared" si="623"/>
        <v>6.0629622607206491E-4</v>
      </c>
      <c r="AF1763">
        <f t="shared" si="624"/>
        <v>1.5084827053663121E-9</v>
      </c>
      <c r="AG1763">
        <f t="shared" si="625"/>
        <v>9.1874325637402713E-10</v>
      </c>
      <c r="AH1763">
        <f t="shared" si="626"/>
        <v>1.5084827053663121E-5</v>
      </c>
    </row>
    <row r="1764" spans="1:34">
      <c r="A1764" s="4">
        <v>43251.537777777776</v>
      </c>
      <c r="B1764" s="3">
        <v>-2.1159566270944198E-3</v>
      </c>
      <c r="C1764">
        <v>2.88457732484494</v>
      </c>
      <c r="D1764">
        <v>3.7206851087376001E-2</v>
      </c>
      <c r="E1764" s="3">
        <v>3.7081138565990802E-2</v>
      </c>
      <c r="F1764" s="3">
        <v>3.6972060684256597E-2</v>
      </c>
      <c r="G1764">
        <v>-4592903</v>
      </c>
      <c r="H1764">
        <v>13051797</v>
      </c>
      <c r="K1764">
        <f t="shared" si="603"/>
        <v>135.7757946136615</v>
      </c>
      <c r="L1764">
        <f t="shared" si="604"/>
        <v>91.553453918876187</v>
      </c>
      <c r="M1764">
        <f t="shared" si="605"/>
        <v>30.656009989901808</v>
      </c>
      <c r="N1764">
        <f t="shared" si="606"/>
        <v>0.12639947804234614</v>
      </c>
      <c r="O1764">
        <f t="shared" si="607"/>
        <v>110.74462990306276</v>
      </c>
      <c r="P1764">
        <f t="shared" si="608"/>
        <v>110.6911841212482</v>
      </c>
      <c r="Q1764">
        <f t="shared" si="609"/>
        <v>-1.4702182099493086</v>
      </c>
      <c r="R1764">
        <f t="shared" si="610"/>
        <v>112.21484811301207</v>
      </c>
      <c r="S1764">
        <f t="shared" si="611"/>
        <v>31.636155463201348</v>
      </c>
      <c r="T1764">
        <f t="shared" si="612"/>
        <v>13.131038774715082</v>
      </c>
      <c r="U1764">
        <f t="shared" si="613"/>
        <v>0.48908577956625277</v>
      </c>
      <c r="V1764" s="6">
        <f t="shared" si="615"/>
        <v>86266.000000108033</v>
      </c>
      <c r="W1764">
        <f t="shared" si="620"/>
        <v>13.127475290696491</v>
      </c>
      <c r="X1764">
        <f t="shared" si="621"/>
        <v>31.667249226697226</v>
      </c>
      <c r="Y1764">
        <f t="shared" si="616"/>
        <v>-1.4754146892081319</v>
      </c>
      <c r="Z1764">
        <f t="shared" si="617"/>
        <v>1.5808521827046813E-8</v>
      </c>
      <c r="AA1764">
        <f t="shared" si="619"/>
        <v>-6.862055600871133E-8</v>
      </c>
      <c r="AB1764">
        <f t="shared" si="618"/>
        <v>1.0009773450307056</v>
      </c>
      <c r="AC1764">
        <f t="shared" si="614"/>
        <v>2.096148034366125</v>
      </c>
      <c r="AD1764">
        <f t="shared" si="622"/>
        <v>1.7137181139919555E-11</v>
      </c>
      <c r="AE1764">
        <f t="shared" si="623"/>
        <v>8.7314754138745671E-5</v>
      </c>
      <c r="AF1764">
        <f t="shared" si="624"/>
        <v>1.9538120680637038E-8</v>
      </c>
      <c r="AG1764">
        <f t="shared" si="625"/>
        <v>1.7137181139919554E-9</v>
      </c>
      <c r="AH1764">
        <f t="shared" si="626"/>
        <v>1.9538120680637037E-4</v>
      </c>
    </row>
    <row r="1765" spans="1:34">
      <c r="A1765" s="4">
        <v>43251.538472222222</v>
      </c>
      <c r="B1765" s="3">
        <v>-2.1153382323245802E-3</v>
      </c>
      <c r="C1765">
        <v>2.8844595919945299</v>
      </c>
      <c r="D1765" s="3">
        <v>3.7205186178380201E-2</v>
      </c>
      <c r="E1765" s="3">
        <v>3.7078902831053702E-2</v>
      </c>
      <c r="F1765" s="3">
        <v>3.6972965913137201E-2</v>
      </c>
      <c r="G1765">
        <v>-4593118</v>
      </c>
      <c r="H1765">
        <v>13051797</v>
      </c>
      <c r="K1765">
        <f t="shared" si="603"/>
        <v>135.73640031183399</v>
      </c>
      <c r="L1765">
        <f t="shared" si="604"/>
        <v>91.512869701923691</v>
      </c>
      <c r="M1765">
        <f t="shared" si="605"/>
        <v>30.642420659220409</v>
      </c>
      <c r="N1765">
        <f t="shared" si="606"/>
        <v>0.12636379504697104</v>
      </c>
      <c r="O1765">
        <f t="shared" si="607"/>
        <v>110.73962926390234</v>
      </c>
      <c r="P1765">
        <f t="shared" si="608"/>
        <v>110.68449269916225</v>
      </c>
      <c r="Q1765">
        <f t="shared" si="609"/>
        <v>-1.4779471347556097</v>
      </c>
      <c r="R1765">
        <f t="shared" si="610"/>
        <v>112.21757639865795</v>
      </c>
      <c r="S1765">
        <f t="shared" si="611"/>
        <v>31.627718749057482</v>
      </c>
      <c r="T1765">
        <f t="shared" si="612"/>
        <v>13.127282669938754</v>
      </c>
      <c r="U1765">
        <f t="shared" si="613"/>
        <v>0.48915016576507564</v>
      </c>
      <c r="V1765" s="6">
        <f t="shared" si="615"/>
        <v>86326.000000303611</v>
      </c>
      <c r="W1765">
        <f t="shared" si="620"/>
        <v>13.127743792358821</v>
      </c>
      <c r="X1765">
        <f t="shared" si="621"/>
        <v>31.672824468125</v>
      </c>
      <c r="Y1765">
        <f t="shared" si="616"/>
        <v>-1.4749536772723768</v>
      </c>
      <c r="Z1765">
        <f t="shared" si="617"/>
        <v>-3.0352361730899179E-7</v>
      </c>
      <c r="AA1765">
        <f t="shared" si="619"/>
        <v>4.2643814599519009E-8</v>
      </c>
      <c r="AB1765">
        <f t="shared" si="618"/>
        <v>1.0009615155157947</v>
      </c>
      <c r="AC1765">
        <f t="shared" si="614"/>
        <v>2.0962386691743777</v>
      </c>
      <c r="AD1765">
        <f t="shared" si="622"/>
        <v>-1.0653583179088022E-11</v>
      </c>
      <c r="AE1765">
        <f t="shared" si="623"/>
        <v>1.6312378345715084E-4</v>
      </c>
      <c r="AF1765">
        <f t="shared" si="624"/>
        <v>-6.5014383873514304E-9</v>
      </c>
      <c r="AG1765" t="str">
        <f t="shared" si="625"/>
        <v>NaN</v>
      </c>
      <c r="AH1765" t="str">
        <f t="shared" si="626"/>
        <v>NaN</v>
      </c>
    </row>
    <row r="1766" spans="1:34">
      <c r="A1766" s="4">
        <v>43251.539166666669</v>
      </c>
      <c r="B1766">
        <v>-2.1192983372929999E-3</v>
      </c>
      <c r="C1766">
        <v>2.8844631596566601</v>
      </c>
      <c r="D1766" s="3">
        <v>3.7203140718756897E-2</v>
      </c>
      <c r="E1766" s="3">
        <v>3.7078415250562102E-2</v>
      </c>
      <c r="F1766" s="3">
        <v>3.6970512266434503E-2</v>
      </c>
      <c r="G1766">
        <v>-4593323</v>
      </c>
      <c r="H1766">
        <v>13051797</v>
      </c>
      <c r="K1766">
        <f t="shared" si="603"/>
        <v>135.98867536007714</v>
      </c>
      <c r="L1766">
        <f t="shared" si="604"/>
        <v>91.768370046426639</v>
      </c>
      <c r="M1766">
        <f t="shared" si="605"/>
        <v>30.727973096384012</v>
      </c>
      <c r="N1766">
        <f t="shared" si="606"/>
        <v>0.12636487634986013</v>
      </c>
      <c r="O1766">
        <f t="shared" si="607"/>
        <v>110.73348562150558</v>
      </c>
      <c r="P1766">
        <f t="shared" si="608"/>
        <v>110.68303339966479</v>
      </c>
      <c r="Q1766">
        <f t="shared" si="609"/>
        <v>-1.4766956871122119</v>
      </c>
      <c r="R1766">
        <f t="shared" si="610"/>
        <v>112.21018130861779</v>
      </c>
      <c r="S1766">
        <f t="shared" si="611"/>
        <v>31.712436887792155</v>
      </c>
      <c r="T1766">
        <f t="shared" si="612"/>
        <v>13.127396491295501</v>
      </c>
      <c r="U1766">
        <f t="shared" si="613"/>
        <v>0.48914821466814373</v>
      </c>
      <c r="V1766" s="6">
        <f t="shared" si="615"/>
        <v>86386.000000499189</v>
      </c>
      <c r="W1766">
        <f t="shared" si="620"/>
        <v>13.127927657627604</v>
      </c>
      <c r="X1766">
        <f t="shared" si="621"/>
        <v>31.671271342597304</v>
      </c>
      <c r="Y1766">
        <f t="shared" si="616"/>
        <v>-1.4790525822407166</v>
      </c>
      <c r="Z1766">
        <f t="shared" si="617"/>
        <v>-2.4771039097817082E-7</v>
      </c>
      <c r="AA1766">
        <f t="shared" si="619"/>
        <v>8.9905135634748925E-8</v>
      </c>
      <c r="AB1766">
        <f t="shared" si="618"/>
        <v>1.0011030957967841</v>
      </c>
      <c r="AC1766">
        <f t="shared" si="614"/>
        <v>2.0962359226650396</v>
      </c>
      <c r="AD1766">
        <f t="shared" si="622"/>
        <v>-2.2398469978187813E-11</v>
      </c>
      <c r="AE1766">
        <f t="shared" si="623"/>
        <v>-5.8263606465045565E-4</v>
      </c>
      <c r="AF1766">
        <f t="shared" si="624"/>
        <v>3.8269432796175263E-9</v>
      </c>
      <c r="AG1766" t="str">
        <f t="shared" si="625"/>
        <v>NaN</v>
      </c>
      <c r="AH1766">
        <f t="shared" si="626"/>
        <v>3.8269432796175264E-5</v>
      </c>
    </row>
    <row r="1767" spans="1:34">
      <c r="A1767" s="4">
        <v>43251.539872685185</v>
      </c>
      <c r="B1767" s="3">
        <v>-2.1196313190921501E-3</v>
      </c>
      <c r="C1767">
        <v>2.8843656435583398</v>
      </c>
      <c r="D1767" s="3">
        <v>3.7196255130838803E-2</v>
      </c>
      <c r="E1767" s="3">
        <v>3.7073099433982903E-2</v>
      </c>
      <c r="F1767" s="3">
        <v>3.6965581151216599E-2</v>
      </c>
      <c r="G1767">
        <v>-4593067</v>
      </c>
      <c r="H1767">
        <v>13051797</v>
      </c>
      <c r="K1767">
        <f t="shared" si="603"/>
        <v>136.00988767644617</v>
      </c>
      <c r="L1767">
        <f t="shared" si="604"/>
        <v>91.796064268871007</v>
      </c>
      <c r="M1767">
        <f t="shared" si="605"/>
        <v>30.73724630589798</v>
      </c>
      <c r="N1767">
        <f t="shared" si="606"/>
        <v>0.12633532073752898</v>
      </c>
      <c r="O1767">
        <f t="shared" si="607"/>
        <v>110.71280440669288</v>
      </c>
      <c r="P1767">
        <f t="shared" si="608"/>
        <v>110.66712347587526</v>
      </c>
      <c r="Q1767">
        <f t="shared" si="609"/>
        <v>-1.4825149248543283</v>
      </c>
      <c r="R1767">
        <f t="shared" si="610"/>
        <v>112.19531933154721</v>
      </c>
      <c r="S1767">
        <f t="shared" si="611"/>
        <v>31.725589589134199</v>
      </c>
      <c r="T1767">
        <f t="shared" si="612"/>
        <v>13.124285374208011</v>
      </c>
      <c r="U1767">
        <f t="shared" si="613"/>
        <v>0.48920154465100757</v>
      </c>
      <c r="V1767" s="6">
        <f t="shared" si="615"/>
        <v>86447.000000299886</v>
      </c>
      <c r="W1767">
        <f t="shared" si="620"/>
        <v>13.127962679583549</v>
      </c>
      <c r="X1767">
        <f t="shared" si="621"/>
        <v>31.67227958410874</v>
      </c>
      <c r="Y1767">
        <f t="shared" si="616"/>
        <v>-1.4774639363585227</v>
      </c>
      <c r="Z1767">
        <f t="shared" si="617"/>
        <v>-1.5050757932599084E-7</v>
      </c>
      <c r="AA1767">
        <f t="shared" si="619"/>
        <v>2.1250983655802813E-8</v>
      </c>
      <c r="AB1767">
        <f t="shared" si="618"/>
        <v>1.0010467564334009</v>
      </c>
      <c r="AC1767">
        <f t="shared" si="614"/>
        <v>2.0963109939203606</v>
      </c>
      <c r="AD1767">
        <f t="shared" si="622"/>
        <v>-5.3002355131862128E-12</v>
      </c>
      <c r="AE1767">
        <f t="shared" si="623"/>
        <v>-8.2287904751792237E-5</v>
      </c>
      <c r="AF1767">
        <f t="shared" si="624"/>
        <v>6.4119510671852843E-9</v>
      </c>
      <c r="AG1767" t="str">
        <f t="shared" si="625"/>
        <v>NaN</v>
      </c>
      <c r="AH1767">
        <f t="shared" si="626"/>
        <v>6.4119510671852841E-5</v>
      </c>
    </row>
    <row r="1768" spans="1:34">
      <c r="A1768" s="4">
        <v>43251.540567129632</v>
      </c>
      <c r="B1768" s="3">
        <v>-2.1173955841550201E-3</v>
      </c>
      <c r="C1768">
        <v>2.8844060770625202</v>
      </c>
      <c r="D1768" s="3">
        <v>3.7201000121476702E-2</v>
      </c>
      <c r="E1768" s="3">
        <v>3.70735156612318E-2</v>
      </c>
      <c r="F1768" s="3">
        <v>3.6967212945382903E-2</v>
      </c>
      <c r="G1768">
        <v>-4593011</v>
      </c>
      <c r="H1768">
        <v>13051797</v>
      </c>
      <c r="K1768">
        <f t="shared" si="603"/>
        <v>135.86746212368402</v>
      </c>
      <c r="L1768">
        <f t="shared" si="604"/>
        <v>91.651493737528384</v>
      </c>
      <c r="M1768">
        <f t="shared" si="605"/>
        <v>30.688837912075812</v>
      </c>
      <c r="N1768">
        <f t="shared" si="606"/>
        <v>0.12634757550361714</v>
      </c>
      <c r="O1768">
        <f t="shared" si="607"/>
        <v>110.72705622829969</v>
      </c>
      <c r="P1768">
        <f t="shared" si="608"/>
        <v>110.66836921934861</v>
      </c>
      <c r="Q1768">
        <f t="shared" si="609"/>
        <v>-1.4731811971090281</v>
      </c>
      <c r="R1768">
        <f t="shared" si="610"/>
        <v>112.20023742540872</v>
      </c>
      <c r="S1768">
        <f t="shared" si="611"/>
        <v>31.670958710148497</v>
      </c>
      <c r="T1768">
        <f t="shared" si="612"/>
        <v>13.125575349585713</v>
      </c>
      <c r="U1768">
        <f t="shared" si="613"/>
        <v>0.48917943221908888</v>
      </c>
      <c r="V1768" s="6">
        <f t="shared" si="615"/>
        <v>86507.000000495464</v>
      </c>
      <c r="W1768">
        <f t="shared" si="620"/>
        <v>13.127521986637747</v>
      </c>
      <c r="X1768">
        <f t="shared" si="621"/>
        <v>31.678421555354443</v>
      </c>
      <c r="Y1768">
        <f t="shared" si="616"/>
        <v>-1.47715404323129</v>
      </c>
      <c r="Z1768">
        <f t="shared" si="617"/>
        <v>5.2800462871395181E-7</v>
      </c>
      <c r="AA1768">
        <f t="shared" si="619"/>
        <v>4.7447962667159059E-8</v>
      </c>
      <c r="AB1768">
        <f t="shared" si="618"/>
        <v>1.0010376066764191</v>
      </c>
      <c r="AC1768">
        <f t="shared" si="614"/>
        <v>2.0962798668144966</v>
      </c>
      <c r="AD1768">
        <f t="shared" si="622"/>
        <v>-1.1836365090064202E-11</v>
      </c>
      <c r="AE1768">
        <f t="shared" si="623"/>
        <v>1.138001839028743E-6</v>
      </c>
      <c r="AF1768">
        <f t="shared" si="624"/>
        <v>-1.035395860884186E-6</v>
      </c>
      <c r="AG1768" t="str">
        <f t="shared" si="625"/>
        <v>NaN</v>
      </c>
      <c r="AH1768" t="str">
        <f t="shared" si="626"/>
        <v>NaN</v>
      </c>
    </row>
    <row r="1769" spans="1:34">
      <c r="A1769" s="4">
        <v>43251.541261574072</v>
      </c>
      <c r="B1769" s="3">
        <v>-2.1161587946153301E-3</v>
      </c>
      <c r="C1769">
        <v>2.8845642434171199</v>
      </c>
      <c r="D1769" s="3">
        <v>3.7196255130838803E-2</v>
      </c>
      <c r="E1769" s="3">
        <v>3.7070946944495503E-2</v>
      </c>
      <c r="F1769" s="3">
        <v>3.6963341900827798E-2</v>
      </c>
      <c r="G1769">
        <v>-4592946</v>
      </c>
      <c r="H1769">
        <v>13051797</v>
      </c>
      <c r="K1769">
        <f t="shared" si="603"/>
        <v>135.78867352002825</v>
      </c>
      <c r="L1769">
        <f t="shared" si="604"/>
        <v>91.577793586709504</v>
      </c>
      <c r="M1769">
        <f t="shared" si="605"/>
        <v>30.664159951135495</v>
      </c>
      <c r="N1769">
        <f t="shared" si="606"/>
        <v>0.12639551326508322</v>
      </c>
      <c r="O1769">
        <f t="shared" si="607"/>
        <v>110.71280440669288</v>
      </c>
      <c r="P1769">
        <f t="shared" si="608"/>
        <v>110.66068120248374</v>
      </c>
      <c r="Q1769">
        <f t="shared" si="609"/>
        <v>-1.4757660077305133</v>
      </c>
      <c r="R1769">
        <f t="shared" si="610"/>
        <v>112.1885704144234</v>
      </c>
      <c r="S1769">
        <f t="shared" si="611"/>
        <v>31.64800395628917</v>
      </c>
      <c r="T1769">
        <f t="shared" si="612"/>
        <v>13.130621429740039</v>
      </c>
      <c r="U1769">
        <f t="shared" si="613"/>
        <v>0.48909293358834255</v>
      </c>
      <c r="V1769" s="6">
        <f t="shared" si="615"/>
        <v>86567.000000062399</v>
      </c>
      <c r="W1769">
        <f t="shared" si="620"/>
        <v>13.127968516576203</v>
      </c>
      <c r="X1769">
        <f t="shared" si="621"/>
        <v>31.67971880064362</v>
      </c>
      <c r="Y1769">
        <f t="shared" si="616"/>
        <v>-1.4755190001860587</v>
      </c>
      <c r="Z1769">
        <f t="shared" si="617"/>
        <v>1.9286396618463315E-7</v>
      </c>
      <c r="AA1769">
        <f t="shared" si="619"/>
        <v>3.6607833299627194E-8</v>
      </c>
      <c r="AB1769">
        <f t="shared" si="618"/>
        <v>1.0009807487161324</v>
      </c>
      <c r="AC1769">
        <f t="shared" si="614"/>
        <v>2.0961581049003728</v>
      </c>
      <c r="AD1769">
        <f t="shared" si="622"/>
        <v>-9.1417757325883241E-12</v>
      </c>
      <c r="AE1769">
        <f t="shared" si="623"/>
        <v>3.5008151244366267E-4</v>
      </c>
      <c r="AF1769">
        <f t="shared" si="624"/>
        <v>-2.599515565702446E-9</v>
      </c>
      <c r="AG1769" t="str">
        <f t="shared" si="625"/>
        <v>NaN</v>
      </c>
      <c r="AH1769" t="str">
        <f t="shared" si="626"/>
        <v>NaN</v>
      </c>
    </row>
    <row r="1770" spans="1:34">
      <c r="A1770" s="4">
        <v>43251.541956018518</v>
      </c>
      <c r="B1770" s="3">
        <v>-2.11834696072401E-3</v>
      </c>
      <c r="C1770">
        <v>2.8844786195259098</v>
      </c>
      <c r="D1770" s="3">
        <v>3.7199489811173402E-2</v>
      </c>
      <c r="E1770" s="3">
        <v>3.70753708455413E-2</v>
      </c>
      <c r="F1770">
        <v>3.6967177212664001E-2</v>
      </c>
      <c r="G1770">
        <v>-4592931</v>
      </c>
      <c r="H1770">
        <v>13051797</v>
      </c>
      <c r="K1770">
        <f t="shared" si="603"/>
        <v>135.92806874188057</v>
      </c>
      <c r="L1770">
        <f t="shared" si="604"/>
        <v>91.712147326058712</v>
      </c>
      <c r="M1770">
        <f t="shared" si="605"/>
        <v>30.709147326263032</v>
      </c>
      <c r="N1770">
        <f t="shared" si="606"/>
        <v>0.12636956199571867</v>
      </c>
      <c r="O1770">
        <f t="shared" si="607"/>
        <v>110.72251993420426</v>
      </c>
      <c r="P1770">
        <f t="shared" si="608"/>
        <v>110.67392167597309</v>
      </c>
      <c r="Q1770">
        <f t="shared" si="609"/>
        <v>-1.4776097957186352</v>
      </c>
      <c r="R1770">
        <f t="shared" si="610"/>
        <v>112.20012972992289</v>
      </c>
      <c r="S1770">
        <f t="shared" si="611"/>
        <v>31.694220523408788</v>
      </c>
      <c r="T1770">
        <f t="shared" si="612"/>
        <v>13.127889717175348</v>
      </c>
      <c r="U1770">
        <f t="shared" si="613"/>
        <v>0.48913975991476061</v>
      </c>
      <c r="V1770" s="6">
        <f t="shared" si="615"/>
        <v>86627.000000257976</v>
      </c>
      <c r="W1770">
        <f t="shared" si="620"/>
        <v>13.128204914778909</v>
      </c>
      <c r="X1770">
        <f t="shared" si="621"/>
        <v>31.681250906494263</v>
      </c>
      <c r="Y1770">
        <f t="shared" si="616"/>
        <v>-1.4768250386293953</v>
      </c>
      <c r="Z1770">
        <f t="shared" si="617"/>
        <v>1.1382135647814138E-7</v>
      </c>
      <c r="AA1770">
        <f t="shared" si="619"/>
        <v>-1.3561359809134311E-8</v>
      </c>
      <c r="AB1770">
        <f t="shared" si="618"/>
        <v>1.0010252588032316</v>
      </c>
      <c r="AC1770">
        <f t="shared" si="614"/>
        <v>2.0962240211245589</v>
      </c>
      <c r="AD1770">
        <f t="shared" si="622"/>
        <v>3.3836792847474523E-12</v>
      </c>
      <c r="AE1770">
        <f t="shared" si="623"/>
        <v>3.2561760638345077E-5</v>
      </c>
      <c r="AF1770">
        <f t="shared" si="624"/>
        <v>1.0344567769069688E-8</v>
      </c>
      <c r="AG1770">
        <f t="shared" si="625"/>
        <v>3.3836792847474525E-10</v>
      </c>
      <c r="AH1770">
        <f t="shared" si="626"/>
        <v>1.0344567769069686E-4</v>
      </c>
    </row>
    <row r="1771" spans="1:34">
      <c r="A1771" s="4">
        <v>43251.542650462965</v>
      </c>
      <c r="B1771" s="3">
        <v>-2.1192507684645498E-3</v>
      </c>
      <c r="C1771">
        <v>2.8846070553627201</v>
      </c>
      <c r="D1771" s="3">
        <v>3.7198966554060499E-2</v>
      </c>
      <c r="E1771" s="3">
        <v>3.70745383910435E-2</v>
      </c>
      <c r="F1771" s="3">
        <v>3.6966486380097197E-2</v>
      </c>
      <c r="G1771">
        <v>-4592923</v>
      </c>
      <c r="H1771">
        <v>13051797</v>
      </c>
      <c r="K1771">
        <f t="shared" si="603"/>
        <v>135.98564502916727</v>
      </c>
      <c r="L1771">
        <f t="shared" si="604"/>
        <v>91.770631706467142</v>
      </c>
      <c r="M1771">
        <f t="shared" si="605"/>
        <v>30.72873039684432</v>
      </c>
      <c r="N1771">
        <f t="shared" si="606"/>
        <v>0.12640848889976403</v>
      </c>
      <c r="O1771">
        <f t="shared" si="607"/>
        <v>110.72094830475403</v>
      </c>
      <c r="P1771">
        <f t="shared" si="608"/>
        <v>110.67143018902637</v>
      </c>
      <c r="Q1771">
        <f t="shared" si="609"/>
        <v>-1.4770993124390372</v>
      </c>
      <c r="R1771">
        <f t="shared" si="610"/>
        <v>112.19804761719307</v>
      </c>
      <c r="S1771">
        <f t="shared" si="611"/>
        <v>31.713463271803679</v>
      </c>
      <c r="T1771">
        <f t="shared" si="612"/>
        <v>13.131987286022229</v>
      </c>
      <c r="U1771">
        <f t="shared" si="613"/>
        <v>0.48906952042513618</v>
      </c>
      <c r="V1771" s="6">
        <f t="shared" si="615"/>
        <v>86687.000000453554</v>
      </c>
      <c r="W1771">
        <f t="shared" si="620"/>
        <v>13.12813778936332</v>
      </c>
      <c r="X1771">
        <f t="shared" si="621"/>
        <v>31.687258608572122</v>
      </c>
      <c r="Y1771">
        <f t="shared" si="616"/>
        <v>-1.4762411019093709</v>
      </c>
      <c r="Z1771">
        <f t="shared" si="617"/>
        <v>1.9918737490654048E-7</v>
      </c>
      <c r="AA1771">
        <f t="shared" si="619"/>
        <v>3.5491718121102902E-8</v>
      </c>
      <c r="AB1771">
        <f t="shared" si="618"/>
        <v>1.0010039688332684</v>
      </c>
      <c r="AC1771">
        <f t="shared" si="614"/>
        <v>2.0961251467882835</v>
      </c>
      <c r="AD1771">
        <f t="shared" si="622"/>
        <v>-8.8585827477046756E-12</v>
      </c>
      <c r="AE1771">
        <f t="shared" si="623"/>
        <v>8.8241644762449582E-6</v>
      </c>
      <c r="AF1771">
        <f t="shared" si="624"/>
        <v>-9.9935936773374825E-8</v>
      </c>
      <c r="AG1771" t="str">
        <f t="shared" si="625"/>
        <v>NaN</v>
      </c>
      <c r="AH1771" t="str">
        <f t="shared" si="626"/>
        <v>NaN</v>
      </c>
    </row>
    <row r="1772" spans="1:34">
      <c r="A1772" s="4">
        <v>43251.543344907404</v>
      </c>
      <c r="B1772" s="3">
        <v>-2.1178593802324E-3</v>
      </c>
      <c r="C1772">
        <v>2.8845535404307201</v>
      </c>
      <c r="D1772" s="3">
        <v>3.7199109260545801E-2</v>
      </c>
      <c r="E1772" s="3">
        <v>3.7074098379380298E-2</v>
      </c>
      <c r="F1772" s="3">
        <v>3.6965604973029302E-2</v>
      </c>
      <c r="G1772">
        <v>-4592919</v>
      </c>
      <c r="H1772">
        <v>13051797</v>
      </c>
      <c r="K1772">
        <f t="shared" si="603"/>
        <v>135.89700785005465</v>
      </c>
      <c r="L1772">
        <f t="shared" si="604"/>
        <v>91.683153128923479</v>
      </c>
      <c r="M1772">
        <f t="shared" si="605"/>
        <v>30.699438829652795</v>
      </c>
      <c r="N1772">
        <f t="shared" si="606"/>
        <v>0.1263922693564131</v>
      </c>
      <c r="O1772">
        <f t="shared" si="607"/>
        <v>110.72137693096762</v>
      </c>
      <c r="P1772">
        <f t="shared" si="608"/>
        <v>110.67011326021142</v>
      </c>
      <c r="Q1772">
        <f t="shared" si="609"/>
        <v>-1.4740141975704404</v>
      </c>
      <c r="R1772">
        <f t="shared" si="610"/>
        <v>112.19539112853806</v>
      </c>
      <c r="S1772">
        <f t="shared" si="611"/>
        <v>31.682114961366423</v>
      </c>
      <c r="T1772">
        <f t="shared" si="612"/>
        <v>13.130279965669496</v>
      </c>
      <c r="U1772">
        <f t="shared" si="613"/>
        <v>0.48909878687914404</v>
      </c>
      <c r="V1772" s="6">
        <f t="shared" si="615"/>
        <v>86747.000000020489</v>
      </c>
      <c r="W1772">
        <f t="shared" si="620"/>
        <v>13.128274958690826</v>
      </c>
      <c r="X1772">
        <f t="shared" si="621"/>
        <v>31.692763623141282</v>
      </c>
      <c r="Y1772">
        <f t="shared" si="616"/>
        <v>-1.4739976003084696</v>
      </c>
      <c r="Z1772">
        <f t="shared" si="617"/>
        <v>-3.7940452288171478E-7</v>
      </c>
      <c r="AA1772">
        <f t="shared" si="619"/>
        <v>4.4976830764548222E-8</v>
      </c>
      <c r="AB1772">
        <f t="shared" si="618"/>
        <v>1.000925847011392</v>
      </c>
      <c r="AC1772">
        <f t="shared" si="614"/>
        <v>2.0961663444283949</v>
      </c>
      <c r="AD1772">
        <f t="shared" si="622"/>
        <v>-1.1243334326095846E-11</v>
      </c>
      <c r="AE1772">
        <f t="shared" si="623"/>
        <v>1.6376582607906622E-4</v>
      </c>
      <c r="AF1772">
        <f t="shared" si="624"/>
        <v>-6.834439140579065E-9</v>
      </c>
      <c r="AG1772" t="str">
        <f t="shared" si="625"/>
        <v>NaN</v>
      </c>
      <c r="AH1772" t="str">
        <f t="shared" si="626"/>
        <v>NaN</v>
      </c>
    </row>
    <row r="1773" spans="1:34">
      <c r="A1773" s="4">
        <v>43251.544050925928</v>
      </c>
      <c r="B1773" s="3">
        <v>-2.1169080036634101E-3</v>
      </c>
      <c r="C1773">
        <v>2.8844631596566601</v>
      </c>
      <c r="D1773" s="3">
        <v>3.71935793842385E-2</v>
      </c>
      <c r="E1773">
        <v>3.7067296036912001E-2</v>
      </c>
      <c r="F1773" s="3">
        <v>3.6959053974551397E-2</v>
      </c>
      <c r="G1773">
        <v>-4592919</v>
      </c>
      <c r="H1773">
        <v>13051797</v>
      </c>
      <c r="K1773">
        <f t="shared" si="603"/>
        <v>135.8364012318581</v>
      </c>
      <c r="L1773">
        <f t="shared" si="604"/>
        <v>91.631157738604813</v>
      </c>
      <c r="M1773">
        <f t="shared" si="605"/>
        <v>30.682028550337169</v>
      </c>
      <c r="N1773">
        <f t="shared" si="606"/>
        <v>0.12636487634986013</v>
      </c>
      <c r="O1773">
        <f t="shared" si="607"/>
        <v>110.70476766518533</v>
      </c>
      <c r="P1773">
        <f t="shared" si="608"/>
        <v>110.64975425258794</v>
      </c>
      <c r="Q1773">
        <f t="shared" si="609"/>
        <v>-1.4708792909159314</v>
      </c>
      <c r="R1773">
        <f t="shared" si="610"/>
        <v>112.17564695610126</v>
      </c>
      <c r="S1773">
        <f t="shared" si="611"/>
        <v>31.662614744281122</v>
      </c>
      <c r="T1773">
        <f t="shared" si="612"/>
        <v>13.127396491295501</v>
      </c>
      <c r="U1773">
        <f t="shared" si="613"/>
        <v>0.48914821466814373</v>
      </c>
      <c r="V1773" s="6">
        <f t="shared" si="615"/>
        <v>86808.000000449829</v>
      </c>
      <c r="W1773">
        <f t="shared" si="620"/>
        <v>13.128663118702693</v>
      </c>
      <c r="X1773">
        <f t="shared" si="621"/>
        <v>31.691911140835423</v>
      </c>
      <c r="Y1773">
        <f t="shared" si="616"/>
        <v>-1.4760545029695276</v>
      </c>
      <c r="Z1773">
        <f t="shared" si="617"/>
        <v>-5.9889474273950125E-7</v>
      </c>
      <c r="AA1773">
        <f t="shared" si="619"/>
        <v>2.2844900216630279E-8</v>
      </c>
      <c r="AB1773">
        <f t="shared" si="618"/>
        <v>1.0009990362306729</v>
      </c>
      <c r="AC1773">
        <f t="shared" si="614"/>
        <v>2.0962359226650396</v>
      </c>
      <c r="AD1773">
        <f t="shared" si="622"/>
        <v>-5.7030126896212795E-12</v>
      </c>
      <c r="AE1773">
        <f t="shared" si="623"/>
        <v>-2.1049660924843378E-4</v>
      </c>
      <c r="AF1773">
        <f t="shared" si="624"/>
        <v>2.6970578970419156E-9</v>
      </c>
      <c r="AG1773" t="str">
        <f t="shared" si="625"/>
        <v>NaN</v>
      </c>
      <c r="AH1773">
        <f t="shared" si="626"/>
        <v>2.6970578970419155E-5</v>
      </c>
    </row>
    <row r="1774" spans="1:34">
      <c r="A1774" s="4">
        <v>43251.544745370367</v>
      </c>
      <c r="B1774" s="3">
        <v>-2.11970267233482E-3</v>
      </c>
      <c r="C1774">
        <v>2.8843263992748698</v>
      </c>
      <c r="D1774" s="3">
        <v>3.71939599348661E-2</v>
      </c>
      <c r="E1774" s="3">
        <v>3.7071006405531098E-2</v>
      </c>
      <c r="F1774" s="3">
        <v>3.6963544386235302E-2</v>
      </c>
      <c r="G1774">
        <v>-4593053</v>
      </c>
      <c r="H1774">
        <v>13051797</v>
      </c>
      <c r="K1774">
        <f t="shared" si="603"/>
        <v>136.01443317281064</v>
      </c>
      <c r="L1774">
        <f t="shared" si="604"/>
        <v>91.803287074266578</v>
      </c>
      <c r="M1774">
        <f t="shared" si="605"/>
        <v>30.73966480989629</v>
      </c>
      <c r="N1774">
        <f t="shared" si="606"/>
        <v>0.12632342640573729</v>
      </c>
      <c r="O1774">
        <f t="shared" si="607"/>
        <v>110.70591066842196</v>
      </c>
      <c r="P1774">
        <f t="shared" si="608"/>
        <v>110.66085916583719</v>
      </c>
      <c r="Q1774">
        <f t="shared" si="609"/>
        <v>-1.4832700204222107</v>
      </c>
      <c r="R1774">
        <f t="shared" si="610"/>
        <v>112.18918068884417</v>
      </c>
      <c r="S1774">
        <f t="shared" si="611"/>
        <v>31.728511490177763</v>
      </c>
      <c r="T1774">
        <f t="shared" si="612"/>
        <v>13.123033339282571</v>
      </c>
      <c r="U1774">
        <f t="shared" si="613"/>
        <v>0.48922300671728197</v>
      </c>
      <c r="V1774" s="6">
        <f t="shared" si="615"/>
        <v>86868.000000016764</v>
      </c>
      <c r="W1774">
        <f t="shared" si="620"/>
        <v>13.129293513909932</v>
      </c>
      <c r="X1774">
        <f t="shared" si="621"/>
        <v>31.685745507967848</v>
      </c>
      <c r="Y1774">
        <f t="shared" si="616"/>
        <v>-1.474558662334341</v>
      </c>
      <c r="Z1774">
        <f t="shared" si="617"/>
        <v>1.9286396618566937E-7</v>
      </c>
      <c r="AA1774">
        <f t="shared" si="619"/>
        <v>-6.5137830697256668E-9</v>
      </c>
      <c r="AB1774">
        <f t="shared" si="618"/>
        <v>1.0009443031806369</v>
      </c>
      <c r="AC1774">
        <f t="shared" si="614"/>
        <v>2.0963412055231117</v>
      </c>
      <c r="AD1774">
        <f t="shared" si="622"/>
        <v>1.6278354967759251E-12</v>
      </c>
      <c r="AE1774">
        <f t="shared" si="623"/>
        <v>-2.333145057923195E-4</v>
      </c>
      <c r="AF1774">
        <f t="shared" si="624"/>
        <v>-6.9454407310818202E-10</v>
      </c>
      <c r="AG1774">
        <f t="shared" si="625"/>
        <v>1.627835496775925E-10</v>
      </c>
      <c r="AH1774" t="str">
        <f t="shared" si="626"/>
        <v>NaN</v>
      </c>
    </row>
    <row r="1775" spans="1:34">
      <c r="A1775" s="4">
        <v>43251.545439814814</v>
      </c>
      <c r="B1775" s="3">
        <v>-2.1162063634437801E-3</v>
      </c>
      <c r="C1775">
        <v>2.8845357021200502</v>
      </c>
      <c r="D1775" s="3">
        <v>3.71967189269162E-2</v>
      </c>
      <c r="E1775" s="3">
        <v>3.7070625854903498E-2</v>
      </c>
      <c r="F1775" s="3">
        <v>3.69617339284741E-2</v>
      </c>
      <c r="G1775">
        <v>-4593045</v>
      </c>
      <c r="H1775">
        <v>13051797</v>
      </c>
      <c r="K1775">
        <f t="shared" si="603"/>
        <v>135.79170385093812</v>
      </c>
      <c r="L1775">
        <f t="shared" si="604"/>
        <v>91.582937582643993</v>
      </c>
      <c r="M1775">
        <f t="shared" si="605"/>
        <v>30.665882380863767</v>
      </c>
      <c r="N1775">
        <f t="shared" si="606"/>
        <v>0.12638686284196179</v>
      </c>
      <c r="O1775">
        <f t="shared" si="607"/>
        <v>110.71419744188756</v>
      </c>
      <c r="P1775">
        <f t="shared" si="608"/>
        <v>110.65972020037573</v>
      </c>
      <c r="Q1775">
        <f t="shared" si="609"/>
        <v>-1.4695266756648806</v>
      </c>
      <c r="R1775">
        <f t="shared" si="610"/>
        <v>112.18372411755244</v>
      </c>
      <c r="S1775">
        <f t="shared" si="611"/>
        <v>31.645566831307022</v>
      </c>
      <c r="T1775">
        <f t="shared" si="612"/>
        <v>13.129710858885149</v>
      </c>
      <c r="U1775">
        <f t="shared" si="613"/>
        <v>0.48910854236381512</v>
      </c>
      <c r="V1775" s="6">
        <f t="shared" si="615"/>
        <v>86928.000000212342</v>
      </c>
      <c r="W1775">
        <f t="shared" si="620"/>
        <v>13.12961163000989</v>
      </c>
      <c r="X1775">
        <f t="shared" si="621"/>
        <v>31.686014810740559</v>
      </c>
      <c r="Y1775">
        <f t="shared" si="616"/>
        <v>-1.4774528473793254</v>
      </c>
      <c r="Z1775">
        <f t="shared" si="617"/>
        <v>5.9440041721806917E-7</v>
      </c>
      <c r="AA1775">
        <f t="shared" si="619"/>
        <v>-7.8687993662951129E-9</v>
      </c>
      <c r="AB1775">
        <f t="shared" si="618"/>
        <v>1.0010490035605546</v>
      </c>
      <c r="AC1775">
        <f t="shared" si="614"/>
        <v>2.0961800769751013</v>
      </c>
      <c r="AD1775">
        <f t="shared" si="622"/>
        <v>1.9624596636851777E-12</v>
      </c>
      <c r="AE1775">
        <f t="shared" si="623"/>
        <v>-6.3469204724633267E-5</v>
      </c>
      <c r="AF1775">
        <f t="shared" si="624"/>
        <v>-3.0780007294834655E-9</v>
      </c>
      <c r="AG1775">
        <f t="shared" si="625"/>
        <v>1.9624596636851776E-10</v>
      </c>
      <c r="AH1775" t="str">
        <f t="shared" si="626"/>
        <v>NaN</v>
      </c>
    </row>
    <row r="1776" spans="1:34">
      <c r="A1776" s="4">
        <v>43251.546134259261</v>
      </c>
      <c r="B1776" s="3">
        <v>-2.1188107568013898E-3</v>
      </c>
      <c r="C1776">
        <v>2.8845499727685802</v>
      </c>
      <c r="D1776">
        <v>3.7190879853224001E-2</v>
      </c>
      <c r="E1776" s="3">
        <v>3.70674387433974E-2</v>
      </c>
      <c r="F1776" s="3">
        <v>3.69592445490525E-2</v>
      </c>
      <c r="G1776">
        <v>-4593038</v>
      </c>
      <c r="H1776">
        <v>13051797</v>
      </c>
      <c r="K1776">
        <f t="shared" si="603"/>
        <v>135.95761446825122</v>
      </c>
      <c r="L1776">
        <f t="shared" si="604"/>
        <v>91.752120466550664</v>
      </c>
      <c r="M1776">
        <f t="shared" si="605"/>
        <v>30.722532042423875</v>
      </c>
      <c r="N1776">
        <f t="shared" si="606"/>
        <v>0.12639118805352104</v>
      </c>
      <c r="O1776">
        <f t="shared" si="607"/>
        <v>110.69665948597559</v>
      </c>
      <c r="P1776">
        <f t="shared" si="608"/>
        <v>110.65018136463614</v>
      </c>
      <c r="Q1776">
        <f t="shared" si="609"/>
        <v>-1.4795618460508848</v>
      </c>
      <c r="R1776">
        <f t="shared" si="610"/>
        <v>112.17622133202647</v>
      </c>
      <c r="S1776">
        <f t="shared" si="611"/>
        <v>31.708906606457798</v>
      </c>
      <c r="T1776">
        <f t="shared" si="612"/>
        <v>13.130166144312438</v>
      </c>
      <c r="U1776">
        <f t="shared" si="613"/>
        <v>0.48910073797608139</v>
      </c>
      <c r="V1776" s="6">
        <f t="shared" si="615"/>
        <v>86988.000000407919</v>
      </c>
      <c r="W1776">
        <f t="shared" si="620"/>
        <v>13.129258491953987</v>
      </c>
      <c r="X1776">
        <f t="shared" si="621"/>
        <v>31.686545818178633</v>
      </c>
      <c r="Y1776">
        <f t="shared" si="616"/>
        <v>-1.4770177539745077</v>
      </c>
      <c r="Z1776">
        <f t="shared" si="617"/>
        <v>3.7940452349207583E-8</v>
      </c>
      <c r="AA1776">
        <f t="shared" si="619"/>
        <v>8.6982331219854536E-8</v>
      </c>
      <c r="AB1776">
        <f t="shared" si="618"/>
        <v>1.0010315692131575</v>
      </c>
      <c r="AC1776">
        <f t="shared" si="614"/>
        <v>2.0961690909377406</v>
      </c>
      <c r="AD1776">
        <f t="shared" si="622"/>
        <v>-2.1699461059282166E-11</v>
      </c>
      <c r="AE1776">
        <f t="shared" si="623"/>
        <v>-1.317435331583462E-4</v>
      </c>
      <c r="AF1776">
        <f t="shared" si="624"/>
        <v>1.6396482022858132E-8</v>
      </c>
      <c r="AG1776" t="str">
        <f t="shared" si="625"/>
        <v>NaN</v>
      </c>
      <c r="AH1776">
        <f t="shared" si="626"/>
        <v>1.6396482022858132E-4</v>
      </c>
    </row>
    <row r="1777" spans="1:34">
      <c r="A1777" s="4">
        <v>43251.5468287037</v>
      </c>
      <c r="B1777" s="3">
        <v>-2.11904860094364E-3</v>
      </c>
      <c r="C1777">
        <v>2.8845499727685802</v>
      </c>
      <c r="D1777" s="3">
        <v>3.7193103695954098E-2</v>
      </c>
      <c r="E1777" s="3">
        <v>3.7070102597790498E-2</v>
      </c>
      <c r="F1777" s="3">
        <v>3.69622580083524E-2</v>
      </c>
      <c r="G1777">
        <v>-4593038</v>
      </c>
      <c r="H1777">
        <v>13051797</v>
      </c>
      <c r="K1777">
        <f t="shared" si="603"/>
        <v>135.97276612280055</v>
      </c>
      <c r="L1777">
        <f t="shared" si="604"/>
        <v>91.763310956276101</v>
      </c>
      <c r="M1777">
        <f t="shared" si="605"/>
        <v>30.72627909674166</v>
      </c>
      <c r="N1777">
        <f t="shared" si="606"/>
        <v>0.12639118805352104</v>
      </c>
      <c r="O1777">
        <f t="shared" si="607"/>
        <v>110.70333891113984</v>
      </c>
      <c r="P1777">
        <f t="shared" si="608"/>
        <v>110.65815412286607</v>
      </c>
      <c r="Q1777">
        <f t="shared" si="609"/>
        <v>-1.4819647402077578</v>
      </c>
      <c r="R1777">
        <f t="shared" si="610"/>
        <v>112.1853036513476</v>
      </c>
      <c r="S1777">
        <f t="shared" si="611"/>
        <v>31.714255590213497</v>
      </c>
      <c r="T1777">
        <f t="shared" si="612"/>
        <v>13.130166144312438</v>
      </c>
      <c r="U1777">
        <f t="shared" si="613"/>
        <v>0.48910073797608139</v>
      </c>
      <c r="V1777" s="6">
        <f t="shared" si="615"/>
        <v>87047.999999974854</v>
      </c>
      <c r="W1777">
        <f t="shared" si="620"/>
        <v>13.129290595413606</v>
      </c>
      <c r="X1777">
        <f t="shared" si="621"/>
        <v>31.689549111852873</v>
      </c>
      <c r="Y1777">
        <f t="shared" si="616"/>
        <v>-1.4799447236822278</v>
      </c>
      <c r="Z1777">
        <f t="shared" si="617"/>
        <v>-9.1689426526350156E-8</v>
      </c>
      <c r="AA1777">
        <f t="shared" si="619"/>
        <v>1.4001833530070424E-7</v>
      </c>
      <c r="AB1777">
        <f t="shared" si="618"/>
        <v>1.0011346100974643</v>
      </c>
      <c r="AC1777">
        <f t="shared" si="614"/>
        <v>2.0961690909377406</v>
      </c>
      <c r="AD1777">
        <f t="shared" si="622"/>
        <v>-3.4861256432459483E-11</v>
      </c>
      <c r="AE1777">
        <f t="shared" si="623"/>
        <v>2.2602958959200856E-4</v>
      </c>
      <c r="AF1777">
        <f t="shared" si="624"/>
        <v>-1.5353548844126309E-8</v>
      </c>
      <c r="AG1777" t="str">
        <f t="shared" si="625"/>
        <v>NaN</v>
      </c>
      <c r="AH1777" t="str">
        <f t="shared" si="626"/>
        <v>NaN</v>
      </c>
    </row>
    <row r="1778" spans="1:34">
      <c r="A1778" s="4">
        <v>43251.547523148147</v>
      </c>
      <c r="B1778" s="3">
        <v>-2.1184420983809101E-3</v>
      </c>
      <c r="C1778">
        <v>2.88451548536796</v>
      </c>
      <c r="D1778" s="3">
        <v>3.7193401001131901E-2</v>
      </c>
      <c r="E1778" s="3">
        <v>3.7069151221221501E-2</v>
      </c>
      <c r="F1778" s="3">
        <v>3.69613408685655E-2</v>
      </c>
      <c r="G1778">
        <v>-4593094</v>
      </c>
      <c r="H1778">
        <v>13051797</v>
      </c>
      <c r="K1778">
        <f t="shared" si="603"/>
        <v>135.9341294037003</v>
      </c>
      <c r="L1778">
        <f t="shared" si="604"/>
        <v>91.725879809078734</v>
      </c>
      <c r="M1778">
        <f t="shared" si="605"/>
        <v>30.713745548597942</v>
      </c>
      <c r="N1778">
        <f t="shared" si="606"/>
        <v>0.1263807354589177</v>
      </c>
      <c r="O1778">
        <f t="shared" si="607"/>
        <v>110.70423188241843</v>
      </c>
      <c r="P1778">
        <f t="shared" si="608"/>
        <v>110.65530670921243</v>
      </c>
      <c r="Q1778">
        <f t="shared" si="609"/>
        <v>-1.4783075847880411</v>
      </c>
      <c r="R1778">
        <f t="shared" si="610"/>
        <v>112.18253946720647</v>
      </c>
      <c r="S1778">
        <f t="shared" si="611"/>
        <v>31.699283938456635</v>
      </c>
      <c r="T1778">
        <f t="shared" si="612"/>
        <v>13.1290658711963</v>
      </c>
      <c r="U1778">
        <f t="shared" si="613"/>
        <v>0.48911959857977449</v>
      </c>
      <c r="V1778" s="6">
        <f t="shared" si="615"/>
        <v>87108.000000170432</v>
      </c>
      <c r="W1778">
        <f t="shared" si="620"/>
        <v>13.129007501269619</v>
      </c>
      <c r="X1778">
        <f t="shared" si="621"/>
        <v>31.68493527147465</v>
      </c>
      <c r="Y1778">
        <f t="shared" si="616"/>
        <v>-1.4798070478447254</v>
      </c>
      <c r="Z1778">
        <f t="shared" si="617"/>
        <v>1.8970226083055437E-7</v>
      </c>
      <c r="AA1778">
        <f t="shared" si="619"/>
        <v>3.568209130347116E-8</v>
      </c>
      <c r="AB1778">
        <f t="shared" si="618"/>
        <v>1.001130256318491</v>
      </c>
      <c r="AC1778">
        <f t="shared" si="614"/>
        <v>2.0961956405280331</v>
      </c>
      <c r="AD1778">
        <f t="shared" si="622"/>
        <v>-8.8849365264143689E-12</v>
      </c>
      <c r="AE1778">
        <f t="shared" si="623"/>
        <v>1.0918851788569728E-4</v>
      </c>
      <c r="AF1778">
        <f t="shared" si="624"/>
        <v>-8.1004359907574856E-9</v>
      </c>
      <c r="AG1778" t="str">
        <f t="shared" si="625"/>
        <v>NaN</v>
      </c>
      <c r="AH1778" t="str">
        <f t="shared" si="626"/>
        <v>NaN</v>
      </c>
    </row>
    <row r="1779" spans="1:34">
      <c r="A1779" s="4">
        <v>43251.548217592594</v>
      </c>
      <c r="B1779" s="3">
        <v>-2.1184420983809101E-3</v>
      </c>
      <c r="C1779">
        <v>2.8846213260112599</v>
      </c>
      <c r="D1779" s="3">
        <v>3.7189678740305702E-2</v>
      </c>
      <c r="E1779" s="3">
        <v>3.7064620290311698E-2</v>
      </c>
      <c r="F1779" s="3">
        <v>3.6957910527544303E-2</v>
      </c>
      <c r="G1779">
        <v>-4593330</v>
      </c>
      <c r="H1779">
        <v>13051797</v>
      </c>
      <c r="K1779">
        <f t="shared" si="603"/>
        <v>135.9341294037003</v>
      </c>
      <c r="L1779">
        <f t="shared" si="604"/>
        <v>91.730388961131197</v>
      </c>
      <c r="M1779">
        <f t="shared" si="605"/>
        <v>30.715255405456961</v>
      </c>
      <c r="N1779">
        <f t="shared" si="606"/>
        <v>0.12641281411132621</v>
      </c>
      <c r="O1779">
        <f t="shared" si="607"/>
        <v>110.69305188201015</v>
      </c>
      <c r="P1779">
        <f t="shared" si="608"/>
        <v>110.64174590168706</v>
      </c>
      <c r="Q1779">
        <f t="shared" si="609"/>
        <v>-1.479148818538377</v>
      </c>
      <c r="R1779">
        <f t="shared" si="610"/>
        <v>112.17220070054853</v>
      </c>
      <c r="S1779">
        <f t="shared" si="611"/>
        <v>31.70135461781588</v>
      </c>
      <c r="T1779">
        <f t="shared" si="612"/>
        <v>13.132442571449825</v>
      </c>
      <c r="U1779">
        <f t="shared" si="613"/>
        <v>0.48906171603739707</v>
      </c>
      <c r="V1779" s="6">
        <f t="shared" si="615"/>
        <v>87168.00000036601</v>
      </c>
      <c r="W1779">
        <f t="shared" si="620"/>
        <v>13.128721488629282</v>
      </c>
      <c r="X1779">
        <f t="shared" si="621"/>
        <v>31.681989529387291</v>
      </c>
      <c r="Y1779">
        <f t="shared" si="616"/>
        <v>-1.4779278707561569</v>
      </c>
      <c r="Z1779">
        <f t="shared" si="617"/>
        <v>2.8455339122133263E-7</v>
      </c>
      <c r="AA1779">
        <f t="shared" si="619"/>
        <v>-6.5944119848897445E-8</v>
      </c>
      <c r="AB1779">
        <f t="shared" si="618"/>
        <v>1.0010639284601401</v>
      </c>
      <c r="AC1779">
        <f t="shared" si="614"/>
        <v>2.0961141607509157</v>
      </c>
      <c r="AD1779">
        <f t="shared" si="622"/>
        <v>1.6440502076296147E-11</v>
      </c>
      <c r="AE1779">
        <f t="shared" si="623"/>
        <v>7.9448478851463394E-5</v>
      </c>
      <c r="AF1779">
        <f t="shared" si="624"/>
        <v>2.0599682458810057E-8</v>
      </c>
      <c r="AG1779">
        <f t="shared" si="625"/>
        <v>1.6440502076296147E-9</v>
      </c>
      <c r="AH1779">
        <f t="shared" si="626"/>
        <v>2.0599682458810058E-4</v>
      </c>
    </row>
    <row r="1780" spans="1:34">
      <c r="A1780" s="4">
        <v>43251.54891203704</v>
      </c>
      <c r="B1780" s="3">
        <v>-2.1159090582659702E-3</v>
      </c>
      <c r="C1780">
        <v>2.8846225152319702</v>
      </c>
      <c r="D1780" s="3">
        <v>3.71906301168747E-2</v>
      </c>
      <c r="E1780" s="3">
        <v>3.7064572721483301E-2</v>
      </c>
      <c r="F1780" s="3">
        <v>3.6957922438450599E-2</v>
      </c>
      <c r="G1780">
        <v>-4593171</v>
      </c>
      <c r="H1780">
        <v>13051797</v>
      </c>
      <c r="K1780">
        <f t="shared" si="603"/>
        <v>135.77276428275167</v>
      </c>
      <c r="L1780">
        <f t="shared" si="604"/>
        <v>91.569008183404648</v>
      </c>
      <c r="M1780">
        <f t="shared" si="605"/>
        <v>30.661218222561089</v>
      </c>
      <c r="N1780">
        <f t="shared" si="606"/>
        <v>0.12641317454562268</v>
      </c>
      <c r="O1780">
        <f t="shared" si="607"/>
        <v>110.69590939010173</v>
      </c>
      <c r="P1780">
        <f t="shared" si="608"/>
        <v>110.64160353100453</v>
      </c>
      <c r="Q1780">
        <f t="shared" si="609"/>
        <v>-1.4763272089420525</v>
      </c>
      <c r="R1780">
        <f t="shared" si="610"/>
        <v>112.17223659904379</v>
      </c>
      <c r="S1780">
        <f t="shared" si="611"/>
        <v>31.64543636185579</v>
      </c>
      <c r="T1780">
        <f t="shared" si="612"/>
        <v>13.132480511902086</v>
      </c>
      <c r="U1780">
        <f t="shared" si="613"/>
        <v>0.48906106567175311</v>
      </c>
      <c r="V1780" s="6">
        <f t="shared" si="615"/>
        <v>87228.000000561588</v>
      </c>
      <c r="W1780">
        <f t="shared" si="620"/>
        <v>13.128829472993491</v>
      </c>
      <c r="X1780">
        <f t="shared" si="621"/>
        <v>31.681685263570802</v>
      </c>
      <c r="Y1780">
        <f t="shared" si="616"/>
        <v>-1.4778816827748404</v>
      </c>
      <c r="Z1780">
        <f t="shared" si="617"/>
        <v>-2.276427141735532E-7</v>
      </c>
      <c r="AA1780">
        <f t="shared" si="619"/>
        <v>-4.426386135610761E-8</v>
      </c>
      <c r="AB1780">
        <f t="shared" si="618"/>
        <v>1.0010643278376827</v>
      </c>
      <c r="AC1780">
        <f t="shared" si="614"/>
        <v>2.0961132452478028</v>
      </c>
      <c r="AD1780">
        <f t="shared" si="622"/>
        <v>1.1035745592752618E-11</v>
      </c>
      <c r="AE1780">
        <f t="shared" si="623"/>
        <v>-3.537176940560247E-4</v>
      </c>
      <c r="AF1780">
        <f t="shared" si="624"/>
        <v>-3.1058174877933213E-9</v>
      </c>
      <c r="AG1780">
        <f t="shared" si="625"/>
        <v>1.1035745592752618E-9</v>
      </c>
      <c r="AH1780" t="str">
        <f t="shared" si="626"/>
        <v>NaN</v>
      </c>
    </row>
    <row r="1781" spans="1:34">
      <c r="A1781" s="4">
        <v>43251.54960648148</v>
      </c>
      <c r="B1781" s="3">
        <v>-2.1172885542910099E-3</v>
      </c>
      <c r="C1781">
        <v>2.8845357021200502</v>
      </c>
      <c r="D1781">
        <v>3.7193733982931E-2</v>
      </c>
      <c r="E1781" s="3">
        <v>3.7069900430269601E-2</v>
      </c>
      <c r="F1781" s="3">
        <v>3.69616267303172E-2</v>
      </c>
      <c r="G1781">
        <v>-4593030</v>
      </c>
      <c r="H1781">
        <v>13051797</v>
      </c>
      <c r="K1781">
        <f t="shared" si="603"/>
        <v>135.86064387913697</v>
      </c>
      <c r="L1781">
        <f t="shared" si="604"/>
        <v>91.652018521844454</v>
      </c>
      <c r="M1781">
        <f t="shared" si="605"/>
        <v>30.689013632297684</v>
      </c>
      <c r="N1781">
        <f t="shared" si="606"/>
        <v>0.12638686284196179</v>
      </c>
      <c r="O1781">
        <f t="shared" si="607"/>
        <v>110.70523201025033</v>
      </c>
      <c r="P1781">
        <f t="shared" si="608"/>
        <v>110.65754904746471</v>
      </c>
      <c r="Q1781">
        <f t="shared" si="609"/>
        <v>-1.4781690208440921</v>
      </c>
      <c r="R1781">
        <f t="shared" si="610"/>
        <v>112.18340103109442</v>
      </c>
      <c r="S1781">
        <f t="shared" si="611"/>
        <v>31.674459646193746</v>
      </c>
      <c r="T1781">
        <f t="shared" si="612"/>
        <v>13.129710858885149</v>
      </c>
      <c r="U1781">
        <f t="shared" si="613"/>
        <v>0.48910854236381512</v>
      </c>
      <c r="V1781" s="6">
        <f t="shared" si="615"/>
        <v>87288.000000128523</v>
      </c>
      <c r="W1781">
        <f t="shared" si="620"/>
        <v>13.129039604729238</v>
      </c>
      <c r="X1781">
        <f t="shared" si="621"/>
        <v>31.680685132116572</v>
      </c>
      <c r="Y1781">
        <f t="shared" si="616"/>
        <v>-1.4776070201390137</v>
      </c>
      <c r="Z1781">
        <f t="shared" si="617"/>
        <v>-5.3748974179496233E-7</v>
      </c>
      <c r="AA1781">
        <f t="shared" si="619"/>
        <v>-5.1770576165685645E-8</v>
      </c>
      <c r="AB1781">
        <f t="shared" si="618"/>
        <v>1.0010535889054799</v>
      </c>
      <c r="AC1781">
        <f t="shared" si="614"/>
        <v>2.0961800769751013</v>
      </c>
      <c r="AD1781">
        <f t="shared" si="622"/>
        <v>1.2910110184972165E-11</v>
      </c>
      <c r="AE1781">
        <f t="shared" si="623"/>
        <v>2.1141983112583004E-4</v>
      </c>
      <c r="AF1781">
        <f t="shared" si="624"/>
        <v>6.0787637267431745E-9</v>
      </c>
      <c r="AG1781">
        <f t="shared" si="625"/>
        <v>1.2910110184972166E-9</v>
      </c>
      <c r="AH1781">
        <f t="shared" si="626"/>
        <v>6.0787637267431742E-5</v>
      </c>
    </row>
    <row r="1782" spans="1:34">
      <c r="A1782" s="4">
        <v>43251.550300925926</v>
      </c>
      <c r="B1782" s="3">
        <v>-2.1163847465504701E-3</v>
      </c>
      <c r="C1782">
        <v>2.8844203477110599</v>
      </c>
      <c r="D1782" s="3">
        <v>3.7194542653014598E-2</v>
      </c>
      <c r="E1782" s="3">
        <v>3.7070625854903498E-2</v>
      </c>
      <c r="F1782" s="3">
        <v>3.6962484315572502E-2</v>
      </c>
      <c r="G1782">
        <v>-4592906</v>
      </c>
      <c r="H1782">
        <v>13051797</v>
      </c>
      <c r="K1782">
        <f t="shared" si="603"/>
        <v>135.80306759185027</v>
      </c>
      <c r="L1782">
        <f t="shared" si="604"/>
        <v>91.593314946544623</v>
      </c>
      <c r="M1782">
        <f t="shared" si="605"/>
        <v>30.669357165896876</v>
      </c>
      <c r="N1782">
        <f t="shared" si="606"/>
        <v>0.12635190071517932</v>
      </c>
      <c r="O1782">
        <f t="shared" si="607"/>
        <v>110.70766089212802</v>
      </c>
      <c r="P1782">
        <f t="shared" si="608"/>
        <v>110.65972020037573</v>
      </c>
      <c r="Q1782">
        <f t="shared" si="609"/>
        <v>-1.4783248306308963</v>
      </c>
      <c r="R1782">
        <f t="shared" si="610"/>
        <v>112.18598572275891</v>
      </c>
      <c r="S1782">
        <f t="shared" si="611"/>
        <v>31.654907052984139</v>
      </c>
      <c r="T1782">
        <f t="shared" si="612"/>
        <v>13.126030635013311</v>
      </c>
      <c r="U1782">
        <f t="shared" si="613"/>
        <v>0.48917162783135004</v>
      </c>
      <c r="V1782" s="6">
        <f t="shared" si="615"/>
        <v>87348.0000003241</v>
      </c>
      <c r="W1782">
        <f t="shared" si="620"/>
        <v>13.12903668623291</v>
      </c>
      <c r="X1782">
        <f t="shared" si="621"/>
        <v>31.683106782986126</v>
      </c>
      <c r="Y1782">
        <f t="shared" si="616"/>
        <v>-1.4781852883554005</v>
      </c>
      <c r="Z1782">
        <f t="shared" si="617"/>
        <v>-1.1698306084851106E-7</v>
      </c>
      <c r="AA1782">
        <f t="shared" si="619"/>
        <v>-7.3047689225626142E-8</v>
      </c>
      <c r="AB1782">
        <f t="shared" si="618"/>
        <v>1.0010747456315776</v>
      </c>
      <c r="AC1782">
        <f t="shared" si="614"/>
        <v>2.0962688807771288</v>
      </c>
      <c r="AD1782">
        <f t="shared" si="622"/>
        <v>1.8209662687949636E-11</v>
      </c>
      <c r="AE1782">
        <f t="shared" si="623"/>
        <v>2.1889222115554406E-4</v>
      </c>
      <c r="AF1782">
        <f t="shared" si="624"/>
        <v>8.2813780115946117E-9</v>
      </c>
      <c r="AG1782">
        <f t="shared" si="625"/>
        <v>1.8209662687949636E-9</v>
      </c>
      <c r="AH1782">
        <f t="shared" si="626"/>
        <v>8.2813780115946107E-5</v>
      </c>
    </row>
    <row r="1783" spans="1:34">
      <c r="A1783" s="4">
        <v>43251.550995370373</v>
      </c>
      <c r="B1783" s="3">
        <v>-2.1199999775126299E-3</v>
      </c>
      <c r="C1783">
        <v>2.8844917009537299</v>
      </c>
      <c r="D1783">
        <v>3.7191403110337001E-2</v>
      </c>
      <c r="E1783" s="3">
        <v>3.7067854970646297E-2</v>
      </c>
      <c r="F1783" s="3">
        <v>3.6959268370865203E-2</v>
      </c>
      <c r="G1783">
        <v>-4592905</v>
      </c>
      <c r="H1783">
        <v>13051797</v>
      </c>
      <c r="K1783">
        <f t="shared" si="603"/>
        <v>136.03337274099709</v>
      </c>
      <c r="L1783">
        <f t="shared" si="604"/>
        <v>91.827847425740543</v>
      </c>
      <c r="M1783">
        <f t="shared" si="605"/>
        <v>30.747888665446389</v>
      </c>
      <c r="N1783">
        <f t="shared" si="606"/>
        <v>0.12637352677298158</v>
      </c>
      <c r="O1783">
        <f t="shared" si="607"/>
        <v>110.69823111542611</v>
      </c>
      <c r="P1783">
        <f t="shared" si="608"/>
        <v>110.65142710810949</v>
      </c>
      <c r="Q1783">
        <f t="shared" si="609"/>
        <v>-1.478062013591213</v>
      </c>
      <c r="R1783">
        <f t="shared" si="610"/>
        <v>112.17629312901732</v>
      </c>
      <c r="S1783">
        <f t="shared" si="611"/>
        <v>31.733263341173863</v>
      </c>
      <c r="T1783">
        <f t="shared" si="612"/>
        <v>13.128307062150391</v>
      </c>
      <c r="U1783">
        <f t="shared" si="613"/>
        <v>0.48913260589267116</v>
      </c>
      <c r="V1783" s="6">
        <f t="shared" si="615"/>
        <v>87408.000000519678</v>
      </c>
      <c r="W1783">
        <f t="shared" si="620"/>
        <v>13.128566808323816</v>
      </c>
      <c r="X1783">
        <f t="shared" si="621"/>
        <v>31.67755238849109</v>
      </c>
      <c r="Y1783">
        <f t="shared" si="616"/>
        <v>-1.478401377675117</v>
      </c>
      <c r="Z1783">
        <f t="shared" si="617"/>
        <v>1.8970226179873649E-7</v>
      </c>
      <c r="AA1783">
        <f t="shared" si="619"/>
        <v>-1.2318328677416519E-7</v>
      </c>
      <c r="AB1783">
        <f t="shared" si="618"/>
        <v>1.0010793841634191</v>
      </c>
      <c r="AC1783">
        <f t="shared" si="614"/>
        <v>2.096213950590311</v>
      </c>
      <c r="AD1783">
        <f t="shared" si="622"/>
        <v>3.0702401270122554E-11</v>
      </c>
      <c r="AE1783">
        <f t="shared" si="623"/>
        <v>2.9534249675550379E-4</v>
      </c>
      <c r="AF1783">
        <f t="shared" si="624"/>
        <v>1.0348500797591197E-8</v>
      </c>
      <c r="AG1783">
        <f t="shared" si="625"/>
        <v>3.0702401270122554E-9</v>
      </c>
      <c r="AH1783">
        <f t="shared" si="626"/>
        <v>1.0348500797591197E-4</v>
      </c>
    </row>
    <row r="1784" spans="1:34">
      <c r="A1784" s="4">
        <v>43251.551689814813</v>
      </c>
      <c r="B1784" s="3">
        <v>-2.11619447123667E-3</v>
      </c>
      <c r="C1784">
        <v>2.8844917009537299</v>
      </c>
      <c r="D1784" s="3">
        <v>3.71891198065714E-2</v>
      </c>
      <c r="E1784" s="3">
        <v>3.7065761942194499E-2</v>
      </c>
      <c r="F1784" s="3">
        <v>3.6957243516790202E-2</v>
      </c>
      <c r="G1784">
        <v>-4592900</v>
      </c>
      <c r="H1784">
        <v>13051797</v>
      </c>
      <c r="K1784">
        <f t="shared" si="603"/>
        <v>135.7909462682108</v>
      </c>
      <c r="L1784">
        <f t="shared" si="604"/>
        <v>91.588082605207433</v>
      </c>
      <c r="M1784">
        <f t="shared" si="605"/>
        <v>30.667605154351296</v>
      </c>
      <c r="N1784">
        <f t="shared" si="606"/>
        <v>0.12637352677298158</v>
      </c>
      <c r="O1784">
        <f t="shared" si="607"/>
        <v>110.6913730960063</v>
      </c>
      <c r="P1784">
        <f t="shared" si="608"/>
        <v>110.64516279807145</v>
      </c>
      <c r="Q1784">
        <f t="shared" si="609"/>
        <v>-1.478817288803242</v>
      </c>
      <c r="R1784">
        <f t="shared" si="610"/>
        <v>112.17019038480954</v>
      </c>
      <c r="S1784">
        <f t="shared" si="611"/>
        <v>31.653483346886791</v>
      </c>
      <c r="T1784">
        <f t="shared" si="612"/>
        <v>13.128307062150391</v>
      </c>
      <c r="U1784">
        <f t="shared" si="613"/>
        <v>0.48913260589267116</v>
      </c>
      <c r="V1784" s="6">
        <f t="shared" si="615"/>
        <v>87468.000000086613</v>
      </c>
      <c r="W1784">
        <f t="shared" si="620"/>
        <v>13.12817864831197</v>
      </c>
      <c r="X1784">
        <f t="shared" si="621"/>
        <v>31.678893102926303</v>
      </c>
      <c r="Y1784">
        <f t="shared" si="616"/>
        <v>-1.4765151742337774</v>
      </c>
      <c r="Z1784">
        <f t="shared" si="617"/>
        <v>-1.4423643019339638E-7</v>
      </c>
      <c r="AA1784">
        <f t="shared" si="619"/>
        <v>-8.0274441894625101E-8</v>
      </c>
      <c r="AB1784">
        <f t="shared" si="618"/>
        <v>1.0010158177730311</v>
      </c>
      <c r="AC1784">
        <f t="shared" si="614"/>
        <v>2.096213950590311</v>
      </c>
      <c r="AD1784">
        <f t="shared" si="622"/>
        <v>2.0033290769077498E-11</v>
      </c>
      <c r="AE1784">
        <f t="shared" si="623"/>
        <v>-1.9525491869835536E-4</v>
      </c>
      <c r="AF1784">
        <f t="shared" si="624"/>
        <v>-1.0213658843407593E-8</v>
      </c>
      <c r="AG1784">
        <f t="shared" si="625"/>
        <v>2.0033290769077499E-9</v>
      </c>
      <c r="AH1784" t="str">
        <f t="shared" si="626"/>
        <v>NaN</v>
      </c>
    </row>
    <row r="1785" spans="1:34">
      <c r="A1785" s="4">
        <v>43251.552395833336</v>
      </c>
      <c r="B1785" s="3">
        <v>-2.1158258128161798E-3</v>
      </c>
      <c r="C1785">
        <v>2.8844369968010102</v>
      </c>
      <c r="D1785" s="3">
        <v>3.7185920802858201E-2</v>
      </c>
      <c r="E1785" s="3">
        <v>3.7060957490521101E-2</v>
      </c>
      <c r="F1785" s="3">
        <v>3.6952014628914197E-2</v>
      </c>
      <c r="G1785">
        <v>-4592905</v>
      </c>
      <c r="H1785">
        <v>13051797</v>
      </c>
      <c r="K1785">
        <f t="shared" si="603"/>
        <v>135.76746120365922</v>
      </c>
      <c r="L1785">
        <f t="shared" si="604"/>
        <v>91.571470866180192</v>
      </c>
      <c r="M1785">
        <f t="shared" si="605"/>
        <v>30.662042834026167</v>
      </c>
      <c r="N1785">
        <f t="shared" si="606"/>
        <v>0.12635694679533135</v>
      </c>
      <c r="O1785">
        <f t="shared" si="607"/>
        <v>110.68176472504855</v>
      </c>
      <c r="P1785">
        <f t="shared" si="608"/>
        <v>110.63078335912064</v>
      </c>
      <c r="Q1785">
        <f t="shared" si="609"/>
        <v>-1.472666220306877</v>
      </c>
      <c r="R1785">
        <f t="shared" si="610"/>
        <v>112.15443094535543</v>
      </c>
      <c r="S1785">
        <f t="shared" si="611"/>
        <v>31.643820314230751</v>
      </c>
      <c r="T1785">
        <f t="shared" si="612"/>
        <v>13.126561801345105</v>
      </c>
      <c r="U1785">
        <f t="shared" si="613"/>
        <v>0.48916252271232835</v>
      </c>
      <c r="V1785" s="6">
        <f t="shared" si="615"/>
        <v>87529.000000515953</v>
      </c>
      <c r="W1785">
        <f t="shared" si="620"/>
        <v>13.128111522896379</v>
      </c>
      <c r="X1785">
        <f t="shared" si="621"/>
        <v>31.680934304237802</v>
      </c>
      <c r="Y1785">
        <f t="shared" si="616"/>
        <v>-1.4764397143632426</v>
      </c>
      <c r="Z1785">
        <f t="shared" si="617"/>
        <v>4.0762469410970822E-8</v>
      </c>
      <c r="AA1785">
        <f t="shared" si="619"/>
        <v>-2.3815435405133081E-8</v>
      </c>
      <c r="AB1785">
        <f t="shared" si="618"/>
        <v>1.0010133513662101</v>
      </c>
      <c r="AC1785">
        <f t="shared" si="614"/>
        <v>2.0962560637335428</v>
      </c>
      <c r="AD1785">
        <f t="shared" si="622"/>
        <v>5.9438035426594694E-12</v>
      </c>
      <c r="AE1785">
        <f t="shared" si="623"/>
        <v>2.0209340916834163E-4</v>
      </c>
      <c r="AF1785">
        <f t="shared" si="624"/>
        <v>2.9278129830339522E-9</v>
      </c>
      <c r="AG1785">
        <f t="shared" si="625"/>
        <v>5.9438035426594689E-10</v>
      </c>
      <c r="AH1785">
        <f t="shared" si="626"/>
        <v>2.9278129830339523E-5</v>
      </c>
    </row>
    <row r="1786" spans="1:34">
      <c r="A1786" s="4">
        <v>43251.553090277775</v>
      </c>
      <c r="B1786" s="3">
        <v>-2.1164442075860298E-3</v>
      </c>
      <c r="C1786">
        <v>2.88450716082298</v>
      </c>
      <c r="D1786" s="3">
        <v>3.7188299244280597E-2</v>
      </c>
      <c r="E1786" s="3">
        <v>3.7062015896954098E-2</v>
      </c>
      <c r="F1786" s="3">
        <v>3.6956100069783102E-2</v>
      </c>
      <c r="G1786">
        <v>-4593174</v>
      </c>
      <c r="H1786">
        <v>13051797</v>
      </c>
      <c r="K1786">
        <f t="shared" si="603"/>
        <v>135.80685550548742</v>
      </c>
      <c r="L1786">
        <f t="shared" si="604"/>
        <v>91.605494893168256</v>
      </c>
      <c r="M1786">
        <f t="shared" si="605"/>
        <v>30.673435532680301</v>
      </c>
      <c r="N1786">
        <f t="shared" si="606"/>
        <v>0.12637821241884023</v>
      </c>
      <c r="O1786">
        <f t="shared" si="607"/>
        <v>110.68890849527719</v>
      </c>
      <c r="P1786">
        <f t="shared" si="608"/>
        <v>110.63395110681029</v>
      </c>
      <c r="Q1786">
        <f t="shared" si="609"/>
        <v>-1.477835633979609</v>
      </c>
      <c r="R1786">
        <f t="shared" si="610"/>
        <v>112.1667441292568</v>
      </c>
      <c r="S1786">
        <f t="shared" si="611"/>
        <v>31.658659288666708</v>
      </c>
      <c r="T1786">
        <f t="shared" si="612"/>
        <v>13.128800288030249</v>
      </c>
      <c r="U1786">
        <f t="shared" si="613"/>
        <v>0.48912415113928803</v>
      </c>
      <c r="V1786" s="6">
        <f t="shared" si="615"/>
        <v>87589.000000082888</v>
      </c>
      <c r="W1786">
        <f t="shared" si="620"/>
        <v>13.127793406796425</v>
      </c>
      <c r="X1786">
        <f t="shared" si="621"/>
        <v>31.676128314201907</v>
      </c>
      <c r="Y1786">
        <f t="shared" si="616"/>
        <v>-1.4759419057112144</v>
      </c>
      <c r="Z1786">
        <f t="shared" si="617"/>
        <v>-6.6395791618440729E-8</v>
      </c>
      <c r="AA1786">
        <f t="shared" si="619"/>
        <v>-6.1304215801521526E-8</v>
      </c>
      <c r="AB1786">
        <f t="shared" si="618"/>
        <v>1.0009953628949173</v>
      </c>
      <c r="AC1786">
        <f t="shared" si="614"/>
        <v>2.0962020490498299</v>
      </c>
      <c r="AD1786">
        <f t="shared" si="622"/>
        <v>1.530493629535113E-11</v>
      </c>
      <c r="AE1786">
        <f t="shared" si="623"/>
        <v>1.5590086479388057E-4</v>
      </c>
      <c r="AF1786">
        <f t="shared" si="624"/>
        <v>9.7726880930618265E-9</v>
      </c>
      <c r="AG1786">
        <f t="shared" si="625"/>
        <v>1.5304936295351129E-9</v>
      </c>
      <c r="AH1786">
        <f t="shared" si="626"/>
        <v>9.7726880930618267E-5</v>
      </c>
    </row>
    <row r="1787" spans="1:34">
      <c r="A1787" s="4">
        <v>43251.553784722222</v>
      </c>
      <c r="B1787" s="3">
        <v>-2.1190604931507501E-3</v>
      </c>
      <c r="C1787">
        <v>2.8844120231660799</v>
      </c>
      <c r="D1787" s="3">
        <v>3.7185314300295397E-2</v>
      </c>
      <c r="E1787" s="3">
        <v>3.70618137294332E-2</v>
      </c>
      <c r="F1787" s="3">
        <v>3.6952955590513703E-2</v>
      </c>
      <c r="G1787">
        <v>-4593191</v>
      </c>
      <c r="H1787">
        <v>13051797</v>
      </c>
      <c r="K1787">
        <f t="shared" si="603"/>
        <v>135.97352370552787</v>
      </c>
      <c r="L1787">
        <f t="shared" si="604"/>
        <v>91.77629648259007</v>
      </c>
      <c r="M1787">
        <f t="shared" si="605"/>
        <v>30.730627206041369</v>
      </c>
      <c r="N1787">
        <f t="shared" si="606"/>
        <v>0.12634937767510185</v>
      </c>
      <c r="O1787">
        <f t="shared" si="607"/>
        <v>110.67994306363997</v>
      </c>
      <c r="P1787">
        <f t="shared" si="608"/>
        <v>110.63334603140892</v>
      </c>
      <c r="Q1787">
        <f t="shared" si="609"/>
        <v>-1.4773238628471574</v>
      </c>
      <c r="R1787">
        <f t="shared" si="610"/>
        <v>112.15726692648713</v>
      </c>
      <c r="S1787">
        <f t="shared" si="611"/>
        <v>31.715509781272807</v>
      </c>
      <c r="T1787">
        <f t="shared" si="612"/>
        <v>13.12576505184726</v>
      </c>
      <c r="U1787">
        <f t="shared" si="613"/>
        <v>0.48917618039086358</v>
      </c>
      <c r="V1787" s="6">
        <f t="shared" si="615"/>
        <v>87649.000000278465</v>
      </c>
      <c r="W1787">
        <f t="shared" si="620"/>
        <v>13.127460698214833</v>
      </c>
      <c r="X1787">
        <f t="shared" si="621"/>
        <v>31.674879550173728</v>
      </c>
      <c r="Y1787">
        <f t="shared" si="616"/>
        <v>-1.475298148280217</v>
      </c>
      <c r="Z1787">
        <f t="shared" si="617"/>
        <v>7.2719199983227545E-8</v>
      </c>
      <c r="AA1787">
        <f t="shared" si="619"/>
        <v>-3.9172285511346898E-8</v>
      </c>
      <c r="AB1787">
        <f t="shared" si="618"/>
        <v>1.0009706672236991</v>
      </c>
      <c r="AC1787">
        <f t="shared" si="614"/>
        <v>2.0962752892989256</v>
      </c>
      <c r="AD1787">
        <f t="shared" si="622"/>
        <v>9.7841868128730103E-12</v>
      </c>
      <c r="AE1787">
        <f t="shared" si="623"/>
        <v>1.8079757166879594E-4</v>
      </c>
      <c r="AF1787">
        <f t="shared" si="624"/>
        <v>5.3872009936393691E-9</v>
      </c>
      <c r="AG1787">
        <f t="shared" si="625"/>
        <v>9.78418681287301E-10</v>
      </c>
      <c r="AH1787">
        <f t="shared" si="626"/>
        <v>5.387200993639369E-5</v>
      </c>
    </row>
    <row r="1788" spans="1:34">
      <c r="A1788" s="4">
        <v>43251.554479166669</v>
      </c>
      <c r="B1788" s="3">
        <v>-2.1175382906403698E-3</v>
      </c>
      <c r="C1788">
        <v>2.8845345128993398</v>
      </c>
      <c r="D1788" s="3">
        <v>3.7191153373987602E-2</v>
      </c>
      <c r="E1788" s="3">
        <v>3.7065904648679898E-2</v>
      </c>
      <c r="F1788" s="3">
        <v>3.6956588416942403E-2</v>
      </c>
      <c r="G1788">
        <v>-4592901</v>
      </c>
      <c r="H1788">
        <v>13051797</v>
      </c>
      <c r="K1788">
        <f t="shared" si="603"/>
        <v>135.87655311641356</v>
      </c>
      <c r="L1788">
        <f t="shared" si="604"/>
        <v>91.674550576197987</v>
      </c>
      <c r="M1788">
        <f t="shared" si="605"/>
        <v>30.696558327268637</v>
      </c>
      <c r="N1788">
        <f t="shared" si="606"/>
        <v>0.12638650240766533</v>
      </c>
      <c r="O1788">
        <f t="shared" si="607"/>
        <v>110.69748101955196</v>
      </c>
      <c r="P1788">
        <f t="shared" si="608"/>
        <v>110.64558991011964</v>
      </c>
      <c r="Q1788">
        <f t="shared" si="609"/>
        <v>-1.4707349480138845</v>
      </c>
      <c r="R1788">
        <f t="shared" si="610"/>
        <v>112.16821596756584</v>
      </c>
      <c r="S1788">
        <f t="shared" si="611"/>
        <v>31.677048292611225</v>
      </c>
      <c r="T1788">
        <f t="shared" si="612"/>
        <v>13.129672918432892</v>
      </c>
      <c r="U1788">
        <f t="shared" si="613"/>
        <v>0.48910919272945941</v>
      </c>
      <c r="V1788" s="6">
        <f t="shared" si="615"/>
        <v>87709.000000474043</v>
      </c>
      <c r="W1788">
        <f t="shared" si="620"/>
        <v>13.127005412787373</v>
      </c>
      <c r="X1788">
        <f t="shared" si="621"/>
        <v>31.669806942329334</v>
      </c>
      <c r="Y1788">
        <f t="shared" si="616"/>
        <v>-1.4734135320989736</v>
      </c>
      <c r="Z1788">
        <f t="shared" si="617"/>
        <v>-1.4227669636851826E-7</v>
      </c>
      <c r="AA1788">
        <f t="shared" si="619"/>
        <v>1.905981363157943E-8</v>
      </c>
      <c r="AB1788">
        <f t="shared" si="618"/>
        <v>1.0009053308316591</v>
      </c>
      <c r="AC1788">
        <f t="shared" si="614"/>
        <v>2.0961809924782142</v>
      </c>
      <c r="AD1788">
        <f t="shared" si="622"/>
        <v>-4.7665053142687587E-12</v>
      </c>
      <c r="AE1788">
        <f t="shared" si="623"/>
        <v>1.1116264268001453E-4</v>
      </c>
      <c r="AF1788">
        <f t="shared" si="624"/>
        <v>-4.2684702099833809E-9</v>
      </c>
      <c r="AG1788" t="str">
        <f t="shared" si="625"/>
        <v>NaN</v>
      </c>
      <c r="AH1788" t="str">
        <f t="shared" si="626"/>
        <v>NaN</v>
      </c>
    </row>
    <row r="1789" spans="1:34">
      <c r="A1789" s="4">
        <v>43251.555173611108</v>
      </c>
      <c r="B1789" s="3">
        <v>-2.1155285076383699E-3</v>
      </c>
      <c r="C1789">
        <v>2.8843585082340701</v>
      </c>
      <c r="D1789" s="3">
        <v>3.71871219157765E-2</v>
      </c>
      <c r="E1789" s="3">
        <v>3.7060148820437497E-2</v>
      </c>
      <c r="F1789" s="3">
        <v>3.69530508777643E-2</v>
      </c>
      <c r="G1789">
        <v>-4592978</v>
      </c>
      <c r="H1789">
        <v>13051797</v>
      </c>
      <c r="K1789">
        <f t="shared" si="603"/>
        <v>135.74852163547277</v>
      </c>
      <c r="L1789">
        <f t="shared" si="604"/>
        <v>91.551169158311282</v>
      </c>
      <c r="M1789">
        <f t="shared" si="605"/>
        <v>30.655244954398459</v>
      </c>
      <c r="N1789">
        <f t="shared" si="606"/>
        <v>0.12633315813174795</v>
      </c>
      <c r="O1789">
        <f t="shared" si="607"/>
        <v>110.68537232901399</v>
      </c>
      <c r="P1789">
        <f t="shared" si="608"/>
        <v>110.62836305751516</v>
      </c>
      <c r="Q1789">
        <f t="shared" si="609"/>
        <v>-1.472181785435879</v>
      </c>
      <c r="R1789">
        <f t="shared" si="610"/>
        <v>112.15755411444987</v>
      </c>
      <c r="S1789">
        <f t="shared" si="611"/>
        <v>31.636699478022379</v>
      </c>
      <c r="T1789">
        <f t="shared" si="612"/>
        <v>13.124057731494217</v>
      </c>
      <c r="U1789">
        <f t="shared" si="613"/>
        <v>0.48920544684487682</v>
      </c>
      <c r="V1789" s="6">
        <f t="shared" si="615"/>
        <v>87769.000000040978</v>
      </c>
      <c r="W1789">
        <f t="shared" si="620"/>
        <v>13.127101723166252</v>
      </c>
      <c r="X1789">
        <f t="shared" si="621"/>
        <v>31.670195878780852</v>
      </c>
      <c r="Y1789">
        <f t="shared" si="616"/>
        <v>-1.4759844906941026</v>
      </c>
      <c r="Z1789">
        <f t="shared" si="617"/>
        <v>-3.7940452362323013E-7</v>
      </c>
      <c r="AA1789">
        <f t="shared" si="619"/>
        <v>1.2788664491854354E-8</v>
      </c>
      <c r="AB1789">
        <f t="shared" si="618"/>
        <v>1.0009975076607447</v>
      </c>
      <c r="AC1789">
        <f t="shared" si="614"/>
        <v>2.0963164869390445</v>
      </c>
      <c r="AD1789">
        <f t="shared" si="622"/>
        <v>-3.1928429516758942E-12</v>
      </c>
      <c r="AE1789">
        <f t="shared" si="623"/>
        <v>-6.4918103448000875E-5</v>
      </c>
      <c r="AF1789">
        <f t="shared" si="624"/>
        <v>4.8960153360847264E-9</v>
      </c>
      <c r="AG1789" t="str">
        <f t="shared" si="625"/>
        <v>NaN</v>
      </c>
      <c r="AH1789">
        <f t="shared" si="626"/>
        <v>4.8960153360847268E-5</v>
      </c>
    </row>
    <row r="1790" spans="1:34">
      <c r="A1790" s="4">
        <v>43251.555868055555</v>
      </c>
      <c r="B1790" s="3">
        <v>-2.1194767203996899E-3</v>
      </c>
      <c r="C1790">
        <v>2.8843918064139902</v>
      </c>
      <c r="D1790" s="3">
        <v>3.7177834102021703E-2</v>
      </c>
      <c r="E1790" s="3">
        <v>3.7053869735082103E-2</v>
      </c>
      <c r="F1790" s="3">
        <v>3.6948060208014798E-2</v>
      </c>
      <c r="G1790">
        <v>-4593322</v>
      </c>
      <c r="H1790">
        <v>13051797</v>
      </c>
      <c r="K1790">
        <f t="shared" si="603"/>
        <v>136.00003910098928</v>
      </c>
      <c r="L1790">
        <f t="shared" si="604"/>
        <v>91.80924681379291</v>
      </c>
      <c r="M1790">
        <f t="shared" si="605"/>
        <v>30.741660385449542</v>
      </c>
      <c r="N1790">
        <f t="shared" si="606"/>
        <v>0.1263432502920579</v>
      </c>
      <c r="O1790">
        <f t="shared" si="607"/>
        <v>110.65747590627011</v>
      </c>
      <c r="P1790">
        <f t="shared" si="608"/>
        <v>110.60957012740104</v>
      </c>
      <c r="Q1790">
        <f t="shared" si="609"/>
        <v>-1.4850367386325445</v>
      </c>
      <c r="R1790">
        <f t="shared" si="610"/>
        <v>112.14251264490265</v>
      </c>
      <c r="S1790">
        <f t="shared" si="611"/>
        <v>31.731684877871238</v>
      </c>
      <c r="T1790">
        <f t="shared" si="612"/>
        <v>13.125120064158423</v>
      </c>
      <c r="U1790">
        <f t="shared" si="613"/>
        <v>0.48918723660682262</v>
      </c>
      <c r="V1790" s="6">
        <f t="shared" si="615"/>
        <v>87829.000000236556</v>
      </c>
      <c r="W1790">
        <f t="shared" si="620"/>
        <v>13.127136745122224</v>
      </c>
      <c r="X1790">
        <f t="shared" si="621"/>
        <v>31.666872761611497</v>
      </c>
      <c r="Y1790">
        <f t="shared" si="616"/>
        <v>-1.4794592489862499</v>
      </c>
      <c r="Z1790">
        <f t="shared" si="617"/>
        <v>3.4462577382995888E-7</v>
      </c>
      <c r="AA1790">
        <f t="shared" si="619"/>
        <v>-3.1475196600238482E-8</v>
      </c>
      <c r="AB1790">
        <f t="shared" si="618"/>
        <v>1.0011168912963671</v>
      </c>
      <c r="AC1790">
        <f t="shared" si="614"/>
        <v>2.0962908528518573</v>
      </c>
      <c r="AD1790">
        <f t="shared" si="622"/>
        <v>7.8396069800748862E-12</v>
      </c>
      <c r="AE1790">
        <f t="shared" si="623"/>
        <v>2.2324620098565048E-4</v>
      </c>
      <c r="AF1790">
        <f t="shared" si="624"/>
        <v>3.49575711075344E-9</v>
      </c>
      <c r="AG1790">
        <f t="shared" si="625"/>
        <v>7.8396069800748865E-10</v>
      </c>
      <c r="AH1790">
        <f t="shared" si="626"/>
        <v>3.4957571107534396E-5</v>
      </c>
    </row>
    <row r="1791" spans="1:34">
      <c r="A1791" s="4">
        <v>43251.556562500002</v>
      </c>
      <c r="B1791" s="3">
        <v>-2.1193934749499E-3</v>
      </c>
      <c r="C1791">
        <v>2.8844881332916001</v>
      </c>
      <c r="D1791" s="3">
        <v>3.7182555308245401E-2</v>
      </c>
      <c r="E1791" s="3">
        <v>3.7056747649203303E-2</v>
      </c>
      <c r="F1791" s="3">
        <v>3.6951478638129601E-2</v>
      </c>
      <c r="G1791">
        <v>-4592854</v>
      </c>
      <c r="H1791">
        <v>13051797</v>
      </c>
      <c r="K1791">
        <f t="shared" si="603"/>
        <v>135.99473602189687</v>
      </c>
      <c r="L1791">
        <f t="shared" si="604"/>
        <v>91.799450239426093</v>
      </c>
      <c r="M1791">
        <f t="shared" si="605"/>
        <v>30.738380073579254</v>
      </c>
      <c r="N1791">
        <f t="shared" si="606"/>
        <v>0.1263724454700926</v>
      </c>
      <c r="O1791">
        <f t="shared" si="607"/>
        <v>110.6716562901747</v>
      </c>
      <c r="P1791">
        <f t="shared" si="608"/>
        <v>110.61818355370329</v>
      </c>
      <c r="Q1791">
        <f t="shared" si="609"/>
        <v>-1.4811592228903265</v>
      </c>
      <c r="R1791">
        <f t="shared" si="610"/>
        <v>112.15281551306502</v>
      </c>
      <c r="S1791">
        <f t="shared" si="611"/>
        <v>31.725819555506138</v>
      </c>
      <c r="T1791">
        <f t="shared" si="612"/>
        <v>13.128193240793657</v>
      </c>
      <c r="U1791">
        <f t="shared" si="613"/>
        <v>0.48913455698960306</v>
      </c>
      <c r="V1791" s="6">
        <f t="shared" si="615"/>
        <v>87889.000000432134</v>
      </c>
      <c r="W1791">
        <f t="shared" si="620"/>
        <v>13.12703459775069</v>
      </c>
      <c r="X1791">
        <f t="shared" si="621"/>
        <v>31.669759780949207</v>
      </c>
      <c r="Y1791">
        <f t="shared" si="616"/>
        <v>-1.4764624179157835</v>
      </c>
      <c r="Z1791">
        <f t="shared" si="617"/>
        <v>2.6338826380708791E-7</v>
      </c>
      <c r="AA1791">
        <f t="shared" si="619"/>
        <v>-5.2252110935561382E-8</v>
      </c>
      <c r="AB1791">
        <f t="shared" si="618"/>
        <v>1.0010114256459475</v>
      </c>
      <c r="AC1791">
        <f t="shared" si="614"/>
        <v>2.0962166970996492</v>
      </c>
      <c r="AD1791">
        <f t="shared" si="622"/>
        <v>1.3040520515418564E-11</v>
      </c>
      <c r="AE1791">
        <f t="shared" si="623"/>
        <v>1.3553540338032862E-4</v>
      </c>
      <c r="AF1791">
        <f t="shared" si="624"/>
        <v>9.5779642132466308E-9</v>
      </c>
      <c r="AG1791">
        <f t="shared" si="625"/>
        <v>1.3040520515418563E-9</v>
      </c>
      <c r="AH1791">
        <f t="shared" si="626"/>
        <v>9.5779642132466305E-5</v>
      </c>
    </row>
    <row r="1792" spans="1:34">
      <c r="A1792" s="4">
        <v>43251.557268518518</v>
      </c>
      <c r="B1792" s="3">
        <v>-2.1157306751592802E-3</v>
      </c>
      <c r="C1792">
        <v>2.8844917009537299</v>
      </c>
      <c r="D1792" s="3">
        <v>3.7181318518705701E-2</v>
      </c>
      <c r="E1792" s="3">
        <v>3.7054202716881299E-2</v>
      </c>
      <c r="F1792" s="3">
        <v>3.6944284450710303E-2</v>
      </c>
      <c r="G1792">
        <v>-4592873</v>
      </c>
      <c r="H1792">
        <v>13051797</v>
      </c>
      <c r="K1792">
        <f t="shared" si="603"/>
        <v>135.76140054183952</v>
      </c>
      <c r="L1792">
        <f t="shared" si="604"/>
        <v>91.57557145325633</v>
      </c>
      <c r="M1792">
        <f t="shared" si="605"/>
        <v>30.663415885866264</v>
      </c>
      <c r="N1792">
        <f t="shared" si="606"/>
        <v>0.12637352677298158</v>
      </c>
      <c r="O1792">
        <f t="shared" si="607"/>
        <v>110.66794152965564</v>
      </c>
      <c r="P1792">
        <f t="shared" si="608"/>
        <v>110.61056672217997</v>
      </c>
      <c r="Q1792">
        <f t="shared" si="609"/>
        <v>-1.4631912922244794</v>
      </c>
      <c r="R1792">
        <f t="shared" si="610"/>
        <v>112.13113282188012</v>
      </c>
      <c r="S1792">
        <f t="shared" si="611"/>
        <v>31.638876747349251</v>
      </c>
      <c r="T1792">
        <f t="shared" si="612"/>
        <v>13.128307062150391</v>
      </c>
      <c r="U1792">
        <f t="shared" si="613"/>
        <v>0.48913260589267116</v>
      </c>
      <c r="V1792" s="6">
        <f t="shared" si="615"/>
        <v>87950.000000232831</v>
      </c>
      <c r="W1792">
        <f t="shared" si="620"/>
        <v>13.127300180916716</v>
      </c>
      <c r="X1792">
        <f t="shared" si="621"/>
        <v>31.668621703755477</v>
      </c>
      <c r="Y1792">
        <f t="shared" si="616"/>
        <v>-1.4746854474536424</v>
      </c>
      <c r="Z1792">
        <f t="shared" si="617"/>
        <v>-3.1355745671046731E-9</v>
      </c>
      <c r="AA1792">
        <f t="shared" si="619"/>
        <v>2.6753169773371801E-8</v>
      </c>
      <c r="AB1792">
        <f t="shared" si="618"/>
        <v>1.0009513260916412</v>
      </c>
      <c r="AC1792">
        <f t="shared" si="614"/>
        <v>2.096213950590311</v>
      </c>
      <c r="AD1792">
        <f t="shared" si="622"/>
        <v>-6.6848053414012974E-12</v>
      </c>
      <c r="AE1792">
        <f t="shared" si="623"/>
        <v>-2.7092108795936406E-5</v>
      </c>
      <c r="AF1792">
        <f t="shared" si="624"/>
        <v>2.4562750131881193E-8</v>
      </c>
      <c r="AG1792" t="str">
        <f t="shared" si="625"/>
        <v>NaN</v>
      </c>
      <c r="AH1792">
        <f t="shared" si="626"/>
        <v>2.4562750131881193E-4</v>
      </c>
    </row>
    <row r="1793" spans="1:34">
      <c r="A1793" s="4">
        <v>43251.557962962965</v>
      </c>
      <c r="B1793" s="3">
        <v>-2.1148268674187399E-3</v>
      </c>
      <c r="C1793">
        <v>2.8844869440708898</v>
      </c>
      <c r="D1793">
        <v>3.7179023322732999E-2</v>
      </c>
      <c r="E1793" s="3">
        <v>3.7054678405165797E-2</v>
      </c>
      <c r="F1793" s="3">
        <v>3.69474765736049E-2</v>
      </c>
      <c r="G1793">
        <v>-4592881</v>
      </c>
      <c r="H1793">
        <v>13051797</v>
      </c>
      <c r="K1793">
        <f t="shared" si="603"/>
        <v>135.70382425455281</v>
      </c>
      <c r="L1793">
        <f t="shared" si="604"/>
        <v>91.513799149476526</v>
      </c>
      <c r="M1793">
        <f t="shared" si="605"/>
        <v>30.642731877992013</v>
      </c>
      <c r="N1793">
        <f t="shared" si="606"/>
        <v>0.12637208503579614</v>
      </c>
      <c r="O1793">
        <f t="shared" si="607"/>
        <v>110.66104779138473</v>
      </c>
      <c r="P1793">
        <f t="shared" si="608"/>
        <v>110.6119904290068</v>
      </c>
      <c r="Q1793">
        <f t="shared" si="609"/>
        <v>-1.4797058272461214</v>
      </c>
      <c r="R1793">
        <f t="shared" si="610"/>
        <v>112.14075361863085</v>
      </c>
      <c r="S1793">
        <f t="shared" si="611"/>
        <v>31.629202429489428</v>
      </c>
      <c r="T1793">
        <f t="shared" si="612"/>
        <v>13.128155300341396</v>
      </c>
      <c r="U1793">
        <f t="shared" si="613"/>
        <v>0.48913520735524707</v>
      </c>
      <c r="V1793" s="6">
        <f t="shared" si="615"/>
        <v>88010.000000428408</v>
      </c>
      <c r="W1793">
        <f t="shared" si="620"/>
        <v>13.12709880466995</v>
      </c>
      <c r="X1793">
        <f t="shared" si="621"/>
        <v>31.66632246036767</v>
      </c>
      <c r="Y1793">
        <f t="shared" si="616"/>
        <v>-1.4707678904794979</v>
      </c>
      <c r="Z1793">
        <f t="shared" si="617"/>
        <v>-3.762428192630906E-7</v>
      </c>
      <c r="AA1793">
        <f t="shared" si="619"/>
        <v>7.7370302211810337E-8</v>
      </c>
      <c r="AB1793">
        <f t="shared" si="618"/>
        <v>1.0008135180340452</v>
      </c>
      <c r="AC1793">
        <f t="shared" si="614"/>
        <v>2.0962176126027621</v>
      </c>
      <c r="AD1793">
        <f t="shared" si="622"/>
        <v>-1.9384018980156288E-11</v>
      </c>
      <c r="AE1793">
        <f t="shared" si="623"/>
        <v>7.5051502592998547E-5</v>
      </c>
      <c r="AF1793">
        <f t="shared" si="624"/>
        <v>-2.5710792936516334E-8</v>
      </c>
      <c r="AG1793" t="str">
        <f t="shared" si="625"/>
        <v>NaN</v>
      </c>
      <c r="AH1793" t="str">
        <f t="shared" si="626"/>
        <v>NaN</v>
      </c>
    </row>
    <row r="1794" spans="1:34">
      <c r="A1794" s="4">
        <v>43251.558657407404</v>
      </c>
      <c r="B1794">
        <v>-2.1141133349920002E-3</v>
      </c>
      <c r="C1794">
        <v>2.8843501836890901</v>
      </c>
      <c r="D1794" s="3">
        <v>3.7179261166875199E-2</v>
      </c>
      <c r="E1794" s="3">
        <v>3.7053584322111401E-2</v>
      </c>
      <c r="F1794" s="3">
        <v>3.6944296361616599E-2</v>
      </c>
      <c r="G1794">
        <v>-4592885</v>
      </c>
      <c r="H1794">
        <v>13051797</v>
      </c>
      <c r="K1794">
        <f t="shared" si="603"/>
        <v>135.65836929090554</v>
      </c>
      <c r="L1794">
        <f t="shared" si="604"/>
        <v>91.472524545544431</v>
      </c>
      <c r="M1794">
        <f t="shared" si="605"/>
        <v>30.628911376238001</v>
      </c>
      <c r="N1794">
        <f t="shared" si="606"/>
        <v>0.12633063509167047</v>
      </c>
      <c r="O1794">
        <f t="shared" si="607"/>
        <v>110.66176216840748</v>
      </c>
      <c r="P1794">
        <f t="shared" si="608"/>
        <v>110.60871590330494</v>
      </c>
      <c r="Q1794">
        <f t="shared" si="609"/>
        <v>-1.4694065519678929</v>
      </c>
      <c r="R1794">
        <f t="shared" si="610"/>
        <v>112.13116872037537</v>
      </c>
      <c r="S1794">
        <f t="shared" si="611"/>
        <v>31.608515744216596</v>
      </c>
      <c r="T1794">
        <f t="shared" si="612"/>
        <v>13.123792148328169</v>
      </c>
      <c r="U1794">
        <f t="shared" si="613"/>
        <v>0.48920999940439036</v>
      </c>
      <c r="V1794" s="6">
        <f t="shared" si="615"/>
        <v>88069.999999995343</v>
      </c>
      <c r="W1794">
        <f t="shared" si="620"/>
        <v>13.126853650978235</v>
      </c>
      <c r="X1794">
        <f t="shared" si="621"/>
        <v>31.659992470513181</v>
      </c>
      <c r="Y1794">
        <f t="shared" si="616"/>
        <v>-1.473376973296207</v>
      </c>
      <c r="Z1794">
        <f t="shared" si="617"/>
        <v>-7.2719200364032832E-8</v>
      </c>
      <c r="AA1794">
        <f t="shared" si="619"/>
        <v>4.3043226442748227E-8</v>
      </c>
      <c r="AB1794">
        <f t="shared" si="618"/>
        <v>1.0009062039541197</v>
      </c>
      <c r="AC1794">
        <f t="shared" si="614"/>
        <v>2.0963228954608413</v>
      </c>
      <c r="AD1794">
        <f t="shared" si="622"/>
        <v>-1.0765307130021023E-11</v>
      </c>
      <c r="AE1794">
        <f t="shared" si="623"/>
        <v>9.7546070360370434E-5</v>
      </c>
      <c r="AF1794">
        <f t="shared" si="624"/>
        <v>-1.0986204580795666E-8</v>
      </c>
      <c r="AG1794" t="str">
        <f t="shared" si="625"/>
        <v>NaN</v>
      </c>
      <c r="AH1794" t="str">
        <f t="shared" si="626"/>
        <v>NaN</v>
      </c>
    </row>
    <row r="1795" spans="1:34">
      <c r="A1795" s="4">
        <v>43251.559351851851</v>
      </c>
      <c r="B1795" s="3">
        <v>-2.1164323153789202E-3</v>
      </c>
      <c r="C1795">
        <v>2.8844595919945299</v>
      </c>
      <c r="D1795" s="3">
        <v>3.71766567735176E-2</v>
      </c>
      <c r="E1795" s="3">
        <v>3.7049885845699501E-2</v>
      </c>
      <c r="F1795" s="3">
        <v>3.6942235774822599E-2</v>
      </c>
      <c r="G1795">
        <v>-4593357</v>
      </c>
      <c r="H1795">
        <v>13051797</v>
      </c>
      <c r="K1795">
        <f t="shared" si="603"/>
        <v>135.80609792276013</v>
      </c>
      <c r="L1795">
        <f t="shared" si="604"/>
        <v>91.622961799986101</v>
      </c>
      <c r="M1795">
        <f t="shared" si="605"/>
        <v>30.679284199737417</v>
      </c>
      <c r="N1795">
        <f t="shared" si="606"/>
        <v>0.12636379504697104</v>
      </c>
      <c r="O1795">
        <f t="shared" si="607"/>
        <v>110.65393974000688</v>
      </c>
      <c r="P1795">
        <f t="shared" si="608"/>
        <v>110.59764658272661</v>
      </c>
      <c r="Q1795">
        <f t="shared" si="609"/>
        <v>-1.4710185406746064</v>
      </c>
      <c r="R1795">
        <f t="shared" si="610"/>
        <v>112.12495828068148</v>
      </c>
      <c r="S1795">
        <f t="shared" si="611"/>
        <v>31.659963226853822</v>
      </c>
      <c r="T1795">
        <f t="shared" si="612"/>
        <v>13.127282669938754</v>
      </c>
      <c r="U1795">
        <f t="shared" si="613"/>
        <v>0.48915016576507564</v>
      </c>
      <c r="V1795" s="6">
        <f t="shared" si="615"/>
        <v>88130.000000190921</v>
      </c>
      <c r="W1795">
        <f t="shared" si="620"/>
        <v>13.126529697885626</v>
      </c>
      <c r="X1795">
        <f t="shared" si="621"/>
        <v>31.657860616623456</v>
      </c>
      <c r="Y1795">
        <f t="shared" si="616"/>
        <v>-1.4750665674895391</v>
      </c>
      <c r="Z1795">
        <f t="shared" si="617"/>
        <v>4.1076026859401407E-7</v>
      </c>
      <c r="AA1795">
        <f t="shared" si="619"/>
        <v>-4.0687814291744688E-9</v>
      </c>
      <c r="AB1795">
        <f t="shared" si="618"/>
        <v>1.0009642500329641</v>
      </c>
      <c r="AC1795">
        <f t="shared" si="614"/>
        <v>2.0962386691743777</v>
      </c>
      <c r="AD1795">
        <f t="shared" si="622"/>
        <v>1.0164143228627717E-12</v>
      </c>
      <c r="AE1795">
        <f t="shared" si="623"/>
        <v>-2.2031703003916534E-5</v>
      </c>
      <c r="AF1795">
        <f t="shared" si="624"/>
        <v>-4.5925484195424895E-9</v>
      </c>
      <c r="AG1795">
        <f t="shared" si="625"/>
        <v>1.0164143228627716E-10</v>
      </c>
      <c r="AH1795" t="str">
        <f t="shared" si="626"/>
        <v>NaN</v>
      </c>
    </row>
    <row r="1796" spans="1:34">
      <c r="A1796" s="4">
        <v>43251.560057870367</v>
      </c>
      <c r="B1796" s="3">
        <v>-2.11741936856924E-3</v>
      </c>
      <c r="C1796">
        <v>2.8845059716022701</v>
      </c>
      <c r="D1796">
        <v>3.7172363686749997E-2</v>
      </c>
      <c r="E1796" s="3">
        <v>3.70493506963794E-2</v>
      </c>
      <c r="F1796" s="3">
        <v>3.6942521636574403E-2</v>
      </c>
      <c r="G1796">
        <v>-4593034</v>
      </c>
      <c r="H1796">
        <v>13051797</v>
      </c>
      <c r="K1796">
        <f t="shared" si="603"/>
        <v>135.8689772891386</v>
      </c>
      <c r="L1796">
        <f t="shared" si="604"/>
        <v>91.685465403693485</v>
      </c>
      <c r="M1796">
        <f t="shared" si="605"/>
        <v>30.700213078088158</v>
      </c>
      <c r="N1796">
        <f t="shared" si="606"/>
        <v>0.1263778519845439</v>
      </c>
      <c r="O1796">
        <f t="shared" si="607"/>
        <v>110.64104523474364</v>
      </c>
      <c r="P1796">
        <f t="shared" si="608"/>
        <v>110.59604491254632</v>
      </c>
      <c r="Q1796">
        <f t="shared" si="609"/>
        <v>-1.4847746098261183</v>
      </c>
      <c r="R1796">
        <f t="shared" si="610"/>
        <v>112.12581984456976</v>
      </c>
      <c r="S1796">
        <f t="shared" si="611"/>
        <v>31.690062817972237</v>
      </c>
      <c r="T1796">
        <f t="shared" si="612"/>
        <v>13.128762347578004</v>
      </c>
      <c r="U1796">
        <f t="shared" si="613"/>
        <v>0.48912480150493198</v>
      </c>
      <c r="V1796" s="6">
        <f t="shared" si="615"/>
        <v>88190.999999991618</v>
      </c>
      <c r="W1796">
        <f t="shared" si="620"/>
        <v>13.12683614000025</v>
      </c>
      <c r="X1796">
        <f t="shared" si="621"/>
        <v>31.661145242331106</v>
      </c>
      <c r="Y1796">
        <f t="shared" si="616"/>
        <v>-1.4773190504941784</v>
      </c>
      <c r="Z1796">
        <f t="shared" si="617"/>
        <v>-2.5084596554160532E-8</v>
      </c>
      <c r="AA1796">
        <f t="shared" si="619"/>
        <v>-9.2148564386146803E-8</v>
      </c>
      <c r="AB1796">
        <f t="shared" si="618"/>
        <v>1.0010430121715854</v>
      </c>
      <c r="AC1796">
        <f t="shared" si="614"/>
        <v>2.0962029645529427</v>
      </c>
      <c r="AD1796">
        <f t="shared" si="622"/>
        <v>2.298396298538709E-11</v>
      </c>
      <c r="AE1796">
        <f t="shared" si="623"/>
        <v>2.196694832305365E-4</v>
      </c>
      <c r="AF1796">
        <f t="shared" si="624"/>
        <v>1.0415646245349673E-8</v>
      </c>
      <c r="AG1796">
        <f t="shared" si="625"/>
        <v>2.2983962985387088E-9</v>
      </c>
      <c r="AH1796">
        <f t="shared" si="626"/>
        <v>1.0415646245349673E-4</v>
      </c>
    </row>
    <row r="1797" spans="1:34">
      <c r="A1797" s="4">
        <v>43251.560752314814</v>
      </c>
      <c r="B1797" s="3">
        <v>-2.1176809971257199E-3</v>
      </c>
      <c r="C1797">
        <v>2.88445007822884</v>
      </c>
      <c r="D1797" s="3">
        <v>3.71726966685492E-2</v>
      </c>
      <c r="E1797" s="3">
        <v>3.7048125799046802E-2</v>
      </c>
      <c r="F1797" s="3">
        <v>3.6939996524433798E-2</v>
      </c>
      <c r="G1797">
        <v>-4592898</v>
      </c>
      <c r="H1797">
        <v>13051797</v>
      </c>
      <c r="K1797">
        <f t="shared" si="603"/>
        <v>135.88564410914316</v>
      </c>
      <c r="L1797">
        <f t="shared" si="604"/>
        <v>91.705451460625554</v>
      </c>
      <c r="M1797">
        <f t="shared" si="605"/>
        <v>30.706905264289141</v>
      </c>
      <c r="N1797">
        <f t="shared" si="606"/>
        <v>0.12636091157259721</v>
      </c>
      <c r="O1797">
        <f t="shared" si="607"/>
        <v>110.64204536257586</v>
      </c>
      <c r="P1797">
        <f t="shared" si="608"/>
        <v>110.5923788674672</v>
      </c>
      <c r="Q1797">
        <f t="shared" si="609"/>
        <v>-1.4761640009818109</v>
      </c>
      <c r="R1797">
        <f t="shared" si="610"/>
        <v>112.11820936355767</v>
      </c>
      <c r="S1797">
        <f t="shared" si="611"/>
        <v>31.691014598277015</v>
      </c>
      <c r="T1797">
        <f t="shared" si="612"/>
        <v>13.126979146320458</v>
      </c>
      <c r="U1797">
        <f t="shared" si="613"/>
        <v>0.48915536869023318</v>
      </c>
      <c r="V1797" s="6">
        <f t="shared" si="615"/>
        <v>88251.000000187196</v>
      </c>
      <c r="W1797">
        <f t="shared" si="620"/>
        <v>13.127034597750663</v>
      </c>
      <c r="X1797">
        <f t="shared" si="621"/>
        <v>31.661194240080306</v>
      </c>
      <c r="Y1797">
        <f t="shared" si="616"/>
        <v>-1.4772306764707253</v>
      </c>
      <c r="Z1797">
        <f t="shared" si="617"/>
        <v>1.0433624344652424E-7</v>
      </c>
      <c r="AA1797">
        <f t="shared" si="619"/>
        <v>-4.6981359191030091E-8</v>
      </c>
      <c r="AB1797">
        <f t="shared" si="618"/>
        <v>1.0010396485965507</v>
      </c>
      <c r="AC1797">
        <f t="shared" si="614"/>
        <v>2.0962459931992869</v>
      </c>
      <c r="AD1797">
        <f t="shared" si="622"/>
        <v>1.1719168862607922E-11</v>
      </c>
      <c r="AE1797">
        <f t="shared" si="623"/>
        <v>3.1377192616152576E-5</v>
      </c>
      <c r="AF1797">
        <f t="shared" si="624"/>
        <v>3.7180374879590465E-8</v>
      </c>
      <c r="AG1797">
        <f t="shared" si="625"/>
        <v>1.1719168862607921E-9</v>
      </c>
      <c r="AH1797">
        <f t="shared" si="626"/>
        <v>3.7180374879590465E-4</v>
      </c>
    </row>
    <row r="1798" spans="1:34">
      <c r="A1798" s="4">
        <v>43251.56144675926</v>
      </c>
      <c r="B1798" s="3">
        <v>-2.11496957390409E-3</v>
      </c>
      <c r="C1798">
        <v>2.8845452158857401</v>
      </c>
      <c r="D1798">
        <v>3.7175741073570003E-2</v>
      </c>
      <c r="E1798" s="3">
        <v>3.7050171258670203E-2</v>
      </c>
      <c r="F1798" s="3">
        <v>3.6941235258691502E-2</v>
      </c>
      <c r="G1798">
        <v>-4592889</v>
      </c>
      <c r="H1798">
        <v>13051797</v>
      </c>
      <c r="K1798">
        <f t="shared" si="603"/>
        <v>135.71291524728238</v>
      </c>
      <c r="L1798">
        <f t="shared" si="604"/>
        <v>91.531094293856881</v>
      </c>
      <c r="M1798">
        <f t="shared" si="605"/>
        <v>30.64852303164276</v>
      </c>
      <c r="N1798">
        <f t="shared" si="606"/>
        <v>0.12638974631633559</v>
      </c>
      <c r="O1798">
        <f t="shared" si="607"/>
        <v>110.65118938846894</v>
      </c>
      <c r="P1798">
        <f t="shared" si="608"/>
        <v>110.59850080682271</v>
      </c>
      <c r="Q1798">
        <f t="shared" si="609"/>
        <v>-1.4707534186042466</v>
      </c>
      <c r="R1798">
        <f t="shared" si="610"/>
        <v>112.12194280707318</v>
      </c>
      <c r="S1798">
        <f t="shared" si="611"/>
        <v>31.629025310712258</v>
      </c>
      <c r="T1798">
        <f t="shared" si="612"/>
        <v>13.130014382503443</v>
      </c>
      <c r="U1798">
        <f t="shared" si="613"/>
        <v>0.48910333943865758</v>
      </c>
      <c r="V1798" s="6">
        <f t="shared" si="615"/>
        <v>88311.000000382774</v>
      </c>
      <c r="W1798">
        <f t="shared" si="620"/>
        <v>13.126693133680069</v>
      </c>
      <c r="X1798">
        <f t="shared" si="621"/>
        <v>31.654534927184713</v>
      </c>
      <c r="Y1798">
        <f t="shared" si="616"/>
        <v>-1.4713494015998994</v>
      </c>
      <c r="Z1798">
        <f t="shared" si="617"/>
        <v>-6.6395791296370969E-8</v>
      </c>
      <c r="AA1798">
        <f t="shared" si="619"/>
        <v>2.7910346286462176E-8</v>
      </c>
      <c r="AB1798">
        <f t="shared" si="618"/>
        <v>1.0008339064014677</v>
      </c>
      <c r="AC1798">
        <f t="shared" si="614"/>
        <v>2.0961727529501921</v>
      </c>
      <c r="AD1798">
        <f t="shared" si="622"/>
        <v>-6.9896235630920435E-12</v>
      </c>
      <c r="AE1798">
        <f t="shared" si="623"/>
        <v>5.3860388947284268E-5</v>
      </c>
      <c r="AF1798">
        <f t="shared" si="624"/>
        <v>-1.2918596612627417E-8</v>
      </c>
      <c r="AG1798" t="str">
        <f t="shared" si="625"/>
        <v>NaN</v>
      </c>
      <c r="AH1798" t="str">
        <f t="shared" si="626"/>
        <v>NaN</v>
      </c>
    </row>
    <row r="1799" spans="1:34">
      <c r="A1799" s="4">
        <v>43251.562141203707</v>
      </c>
      <c r="B1799" s="3">
        <v>-2.11514795701078E-3</v>
      </c>
      <c r="C1799">
        <v>2.8844251045939</v>
      </c>
      <c r="D1799" s="3">
        <v>3.7180700123935803E-2</v>
      </c>
      <c r="E1799" s="3">
        <v>3.7053774597425197E-2</v>
      </c>
      <c r="F1799">
        <v>3.6944975283276997E-2</v>
      </c>
      <c r="G1799">
        <v>-4592877</v>
      </c>
      <c r="H1799">
        <v>13051797</v>
      </c>
      <c r="K1799">
        <f t="shared" si="603"/>
        <v>135.72427898819453</v>
      </c>
      <c r="L1799">
        <f t="shared" si="604"/>
        <v>91.537541806489756</v>
      </c>
      <c r="M1799">
        <f t="shared" si="605"/>
        <v>30.650681934482829</v>
      </c>
      <c r="N1799">
        <f t="shared" si="606"/>
        <v>0.12635334245236476</v>
      </c>
      <c r="O1799">
        <f t="shared" si="607"/>
        <v>110.66608414939597</v>
      </c>
      <c r="P1799">
        <f t="shared" si="608"/>
        <v>110.60928538603567</v>
      </c>
      <c r="Q1799">
        <f t="shared" si="609"/>
        <v>-1.4671307852136408</v>
      </c>
      <c r="R1799">
        <f t="shared" si="610"/>
        <v>112.13321493460961</v>
      </c>
      <c r="S1799">
        <f t="shared" si="611"/>
        <v>31.628769124625258</v>
      </c>
      <c r="T1799">
        <f t="shared" si="612"/>
        <v>13.126182396822305</v>
      </c>
      <c r="U1799">
        <f t="shared" si="613"/>
        <v>0.4891690263687738</v>
      </c>
      <c r="V1799" s="6">
        <f t="shared" si="615"/>
        <v>88371.000000578351</v>
      </c>
      <c r="W1799">
        <f t="shared" si="620"/>
        <v>13.126859487970863</v>
      </c>
      <c r="X1799">
        <f t="shared" si="621"/>
        <v>31.656478803223465</v>
      </c>
      <c r="Y1799">
        <f t="shared" si="616"/>
        <v>-1.4700125849238408</v>
      </c>
      <c r="Z1799">
        <f t="shared" si="617"/>
        <v>-6.1969405526591107E-7</v>
      </c>
      <c r="AA1799">
        <f t="shared" si="619"/>
        <v>-4.3412778585861305E-9</v>
      </c>
      <c r="AB1799">
        <f t="shared" si="618"/>
        <v>1.0007865934042393</v>
      </c>
      <c r="AC1799">
        <f t="shared" si="614"/>
        <v>2.0962652187646778</v>
      </c>
      <c r="AD1799">
        <f t="shared" si="622"/>
        <v>1.0882284268007037E-12</v>
      </c>
      <c r="AE1799">
        <f t="shared" si="623"/>
        <v>2.8461640120425786E-5</v>
      </c>
      <c r="AF1799">
        <f t="shared" si="624"/>
        <v>3.8061962707569154E-9</v>
      </c>
      <c r="AG1799">
        <f t="shared" si="625"/>
        <v>1.0882284268007037E-10</v>
      </c>
      <c r="AH1799">
        <f t="shared" si="626"/>
        <v>3.8061962707569154E-5</v>
      </c>
    </row>
    <row r="1800" spans="1:34">
      <c r="A1800" s="4">
        <v>43251.562835648147</v>
      </c>
      <c r="B1800" s="3">
        <v>-2.11527877128901E-3</v>
      </c>
      <c r="C1800">
        <v>2.88431212862633</v>
      </c>
      <c r="D1800" s="3">
        <v>3.7182876397837399E-2</v>
      </c>
      <c r="E1800" s="3">
        <v>3.7058781216619499E-2</v>
      </c>
      <c r="F1800" s="3">
        <v>3.69488105951132E-2</v>
      </c>
      <c r="G1800">
        <v>-4592890</v>
      </c>
      <c r="H1800">
        <v>13051797</v>
      </c>
      <c r="K1800">
        <f t="shared" si="603"/>
        <v>135.73261239819615</v>
      </c>
      <c r="L1800">
        <f t="shared" si="604"/>
        <v>91.540833733988265</v>
      </c>
      <c r="M1800">
        <f t="shared" si="605"/>
        <v>30.651784212528721</v>
      </c>
      <c r="N1800">
        <f t="shared" si="606"/>
        <v>0.12631910119417508</v>
      </c>
      <c r="O1800">
        <f t="shared" si="607"/>
        <v>110.67262069915549</v>
      </c>
      <c r="P1800">
        <f t="shared" si="608"/>
        <v>110.62426990038786</v>
      </c>
      <c r="Q1800">
        <f t="shared" si="609"/>
        <v>-1.4721535509536352</v>
      </c>
      <c r="R1800">
        <f t="shared" si="610"/>
        <v>112.14477425010912</v>
      </c>
      <c r="S1800">
        <f t="shared" si="611"/>
        <v>31.633219913164478</v>
      </c>
      <c r="T1800">
        <f t="shared" si="612"/>
        <v>13.122578053854969</v>
      </c>
      <c r="U1800">
        <f t="shared" si="613"/>
        <v>0.48923081110502081</v>
      </c>
      <c r="V1800" s="6">
        <f t="shared" si="615"/>
        <v>88431.000000145286</v>
      </c>
      <c r="W1800">
        <f t="shared" si="620"/>
        <v>13.126862406467191</v>
      </c>
      <c r="X1800">
        <f t="shared" si="621"/>
        <v>31.663160903059467</v>
      </c>
      <c r="Y1800">
        <f t="shared" si="616"/>
        <v>-1.4676677259564741</v>
      </c>
      <c r="Z1800">
        <f t="shared" si="617"/>
        <v>-6.0072382897273548E-8</v>
      </c>
      <c r="AA1800">
        <f t="shared" si="619"/>
        <v>-5.1796705665807217E-8</v>
      </c>
      <c r="AB1800">
        <f t="shared" si="618"/>
        <v>1.0007036876853623</v>
      </c>
      <c r="AC1800">
        <f t="shared" si="614"/>
        <v>2.0963521915604795</v>
      </c>
      <c r="AD1800">
        <f t="shared" si="622"/>
        <v>1.3005167466931467E-11</v>
      </c>
      <c r="AE1800">
        <f t="shared" si="623"/>
        <v>3.0119282976206362E-5</v>
      </c>
      <c r="AF1800">
        <f t="shared" si="624"/>
        <v>4.2983557448477129E-8</v>
      </c>
      <c r="AG1800">
        <f t="shared" si="625"/>
        <v>1.3005167466931467E-9</v>
      </c>
      <c r="AH1800">
        <f t="shared" si="626"/>
        <v>4.2983557448477127E-4</v>
      </c>
    </row>
    <row r="1801" spans="1:34">
      <c r="A1801" s="4">
        <v>43251.563530092593</v>
      </c>
      <c r="B1801" s="3">
        <v>-2.11624204006512E-3</v>
      </c>
      <c r="C1801">
        <v>2.88440250940039</v>
      </c>
      <c r="D1801" s="3">
        <v>3.7182971535494297E-2</v>
      </c>
      <c r="E1801" s="3">
        <v>3.7056771433617498E-2</v>
      </c>
      <c r="F1801" s="3">
        <v>3.6946106819377697E-2</v>
      </c>
      <c r="G1801">
        <v>-4593211</v>
      </c>
      <c r="H1801">
        <v>13051797</v>
      </c>
      <c r="K1801">
        <f t="shared" si="603"/>
        <v>135.79397659912067</v>
      </c>
      <c r="L1801">
        <f t="shared" si="604"/>
        <v>91.605752023509766</v>
      </c>
      <c r="M1801">
        <f t="shared" si="605"/>
        <v>30.673521630910138</v>
      </c>
      <c r="N1801">
        <f t="shared" si="606"/>
        <v>0.12634649420072805</v>
      </c>
      <c r="O1801">
        <f t="shared" si="607"/>
        <v>110.67290644996464</v>
      </c>
      <c r="P1801">
        <f t="shared" si="608"/>
        <v>110.61825473904454</v>
      </c>
      <c r="Q1801">
        <f t="shared" si="609"/>
        <v>-1.4637188417021463</v>
      </c>
      <c r="R1801">
        <f t="shared" si="610"/>
        <v>112.13662529166679</v>
      </c>
      <c r="S1801">
        <f t="shared" si="611"/>
        <v>31.649334192044901</v>
      </c>
      <c r="T1801">
        <f t="shared" si="612"/>
        <v>13.125461528228964</v>
      </c>
      <c r="U1801">
        <f t="shared" si="613"/>
        <v>0.48918138331602112</v>
      </c>
      <c r="V1801" s="6">
        <f t="shared" si="615"/>
        <v>88491.000000340864</v>
      </c>
      <c r="W1801">
        <f t="shared" si="620"/>
        <v>13.127014168276352</v>
      </c>
      <c r="X1801">
        <f t="shared" si="621"/>
        <v>31.663927347598566</v>
      </c>
      <c r="Y1801">
        <f t="shared" si="616"/>
        <v>-1.4708968438619034</v>
      </c>
      <c r="Z1801">
        <f t="shared" si="617"/>
        <v>4.5152273797841298E-7</v>
      </c>
      <c r="AA1801">
        <f t="shared" si="619"/>
        <v>-3.3729823510349412E-8</v>
      </c>
      <c r="AB1801">
        <f t="shared" si="618"/>
        <v>1.000817187574178</v>
      </c>
      <c r="AC1801">
        <f t="shared" si="614"/>
        <v>2.0962826133238353</v>
      </c>
      <c r="AD1801">
        <f t="shared" si="622"/>
        <v>8.450044427536229E-12</v>
      </c>
      <c r="AE1801">
        <f t="shared" si="623"/>
        <v>-5.0326367952160464E-6</v>
      </c>
      <c r="AF1801">
        <f t="shared" si="624"/>
        <v>-1.6714540418250795E-7</v>
      </c>
      <c r="AG1801">
        <f t="shared" si="625"/>
        <v>8.4500444275362285E-10</v>
      </c>
      <c r="AH1801" t="str">
        <f t="shared" si="626"/>
        <v>NaN</v>
      </c>
    </row>
    <row r="1802" spans="1:34">
      <c r="A1802" s="4">
        <v>43251.564236111109</v>
      </c>
      <c r="B1802" s="3">
        <v>-2.1172290932554498E-3</v>
      </c>
      <c r="C1802">
        <v>2.8844833764087499</v>
      </c>
      <c r="D1802" s="3">
        <v>3.7177976808507103E-2</v>
      </c>
      <c r="E1802" s="3">
        <v>3.7054642728544397E-2</v>
      </c>
      <c r="F1802" s="3">
        <v>3.6945475541342601E-2</v>
      </c>
      <c r="G1802">
        <v>-4593230</v>
      </c>
      <c r="H1802">
        <v>13051797</v>
      </c>
      <c r="K1802">
        <f t="shared" si="603"/>
        <v>135.85685596549979</v>
      </c>
      <c r="L1802">
        <f t="shared" si="604"/>
        <v>91.66946119912069</v>
      </c>
      <c r="M1802">
        <f t="shared" si="605"/>
        <v>30.694854186268536</v>
      </c>
      <c r="N1802">
        <f t="shared" si="606"/>
        <v>0.12637100373290408</v>
      </c>
      <c r="O1802">
        <f t="shared" si="607"/>
        <v>110.657904532484</v>
      </c>
      <c r="P1802">
        <f t="shared" si="608"/>
        <v>110.61188365099459</v>
      </c>
      <c r="Q1802">
        <f t="shared" si="609"/>
        <v>-1.4768181389299286</v>
      </c>
      <c r="R1802">
        <f t="shared" si="610"/>
        <v>112.13472267141393</v>
      </c>
      <c r="S1802">
        <f t="shared" si="611"/>
        <v>31.679399612221822</v>
      </c>
      <c r="T1802">
        <f t="shared" si="612"/>
        <v>13.12804147898434</v>
      </c>
      <c r="U1802">
        <f t="shared" si="613"/>
        <v>0.48913715845218469</v>
      </c>
      <c r="V1802" s="6">
        <f t="shared" si="615"/>
        <v>88552.000000141561</v>
      </c>
      <c r="W1802">
        <f t="shared" si="620"/>
        <v>13.126836140000226</v>
      </c>
      <c r="X1802">
        <f t="shared" si="621"/>
        <v>31.670730749845383</v>
      </c>
      <c r="Y1802">
        <f t="shared" si="616"/>
        <v>-1.4725117465281461</v>
      </c>
      <c r="Z1802">
        <f t="shared" si="617"/>
        <v>1.8499889957867608E-7</v>
      </c>
      <c r="AA1802">
        <f t="shared" si="619"/>
        <v>2.8600919609766439E-8</v>
      </c>
      <c r="AB1802">
        <f t="shared" si="618"/>
        <v>1.0008735616339854</v>
      </c>
      <c r="AC1802">
        <f t="shared" si="614"/>
        <v>2.0962203591121078</v>
      </c>
      <c r="AD1802">
        <f t="shared" si="622"/>
        <v>-7.1570734034519546E-12</v>
      </c>
      <c r="AE1802">
        <f t="shared" si="623"/>
        <v>-5.6256252664419482E-5</v>
      </c>
      <c r="AF1802">
        <f t="shared" si="624"/>
        <v>1.2664723359252669E-8</v>
      </c>
      <c r="AG1802" t="str">
        <f t="shared" si="625"/>
        <v>NaN</v>
      </c>
      <c r="AH1802">
        <f t="shared" si="626"/>
        <v>1.2664723359252669E-4</v>
      </c>
    </row>
    <row r="1803" spans="1:34">
      <c r="A1803" s="4">
        <v>43251.564930555556</v>
      </c>
      <c r="B1803" s="3">
        <v>-2.1195599658494798E-3</v>
      </c>
      <c r="C1803">
        <v>2.88447267342235</v>
      </c>
      <c r="D1803" s="3">
        <v>3.7170889053068097E-2</v>
      </c>
      <c r="E1803" s="3">
        <v>3.7047305236756103E-2</v>
      </c>
      <c r="F1803" s="3">
        <v>3.69384719284244E-2</v>
      </c>
      <c r="G1803">
        <v>-4593168</v>
      </c>
      <c r="H1803">
        <v>13051797</v>
      </c>
      <c r="K1803">
        <f t="shared" ref="K1803:K1866" si="627">(B1803-$B$19)*($B$17/$B$18)</f>
        <v>136.0053421800817</v>
      </c>
      <c r="L1803">
        <f t="shared" ref="L1803:L1866" si="628">K1803-R1803*$B$8+$D$8</f>
        <v>91.827153599142932</v>
      </c>
      <c r="M1803">
        <f t="shared" ref="M1803:M1866" si="629">L1803/((($B$7/2))^2*PI())</f>
        <v>30.747656342642635</v>
      </c>
      <c r="N1803">
        <f t="shared" ref="N1803:N1866" si="630">(C1803-$C$19)*($C$17/$C$18)</f>
        <v>0.12636775982423396</v>
      </c>
      <c r="O1803">
        <f t="shared" ref="O1803:O1866" si="631">(D1803-$D$19)*($D$17/$D$18)</f>
        <v>110.63661609720185</v>
      </c>
      <c r="P1803">
        <f t="shared" ref="P1803:P1866" si="632">(E1803-$E$19)*($E$17/$E$18)</f>
        <v>110.58992297319112</v>
      </c>
      <c r="Q1803">
        <f t="shared" ref="Q1803:Q1866" si="633">O1803-R1803</f>
        <v>-1.4769982589523636</v>
      </c>
      <c r="R1803">
        <f t="shared" ref="R1803:R1866" si="634">(F1803-$F$19)*($F$17/$F$18)</f>
        <v>112.11361435615422</v>
      </c>
      <c r="S1803">
        <f t="shared" ref="S1803:S1866" si="635">M1803-(2/3)*Q1803</f>
        <v>31.732321848610876</v>
      </c>
      <c r="T1803">
        <f t="shared" ref="T1803:T1866" si="636">N1803/$D$7*100-$N$30/$D$7*100</f>
        <v>13.127700014913797</v>
      </c>
      <c r="U1803">
        <f t="shared" ref="U1803:U1866" si="637">(2.40665404368-T1803*2.40665404368/100-$N$8)/$N$8</f>
        <v>0.48914301174298619</v>
      </c>
      <c r="V1803" s="6">
        <f t="shared" si="615"/>
        <v>88612.000000337139</v>
      </c>
      <c r="W1803">
        <f t="shared" si="620"/>
        <v>13.126912020904795</v>
      </c>
      <c r="X1803">
        <f t="shared" si="621"/>
        <v>31.666560872404073</v>
      </c>
      <c r="Y1803">
        <f t="shared" si="616"/>
        <v>-1.4733691879084982</v>
      </c>
      <c r="Z1803">
        <f t="shared" si="617"/>
        <v>-3.5727259120470822E-7</v>
      </c>
      <c r="AA1803">
        <f t="shared" si="619"/>
        <v>6.158417799347577E-8</v>
      </c>
      <c r="AB1803">
        <f t="shared" si="618"/>
        <v>1.0009021393723214</v>
      </c>
      <c r="AC1803">
        <f t="shared" ref="AC1803:AC1866" si="638">($D$7-$D$7*(T1803/100))*2.54</f>
        <v>2.0962285986401299</v>
      </c>
      <c r="AD1803">
        <f t="shared" si="622"/>
        <v>-1.5401872174417619E-11</v>
      </c>
      <c r="AE1803">
        <f t="shared" si="623"/>
        <v>1.143887672158855E-4</v>
      </c>
      <c r="AF1803">
        <f t="shared" si="624"/>
        <v>-1.3403591120673256E-8</v>
      </c>
      <c r="AG1803" t="str">
        <f t="shared" si="625"/>
        <v>NaN</v>
      </c>
      <c r="AH1803" t="str">
        <f t="shared" si="626"/>
        <v>NaN</v>
      </c>
    </row>
    <row r="1804" spans="1:34">
      <c r="A1804" s="4">
        <v>43251.565625000003</v>
      </c>
      <c r="B1804" s="3">
        <v>-2.1154452621885899E-3</v>
      </c>
      <c r="C1804">
        <v>2.8843489944683798</v>
      </c>
      <c r="D1804" s="3">
        <v>3.7170270658298199E-2</v>
      </c>
      <c r="E1804" s="3">
        <v>3.7043880281107701E-2</v>
      </c>
      <c r="F1804" s="3">
        <v>3.6934303111211202E-2</v>
      </c>
      <c r="G1804">
        <v>-4593047</v>
      </c>
      <c r="H1804">
        <v>13051797</v>
      </c>
      <c r="K1804">
        <f t="shared" si="627"/>
        <v>135.74321855638098</v>
      </c>
      <c r="L1804">
        <f t="shared" si="628"/>
        <v>91.570509847728118</v>
      </c>
      <c r="M1804">
        <f t="shared" si="629"/>
        <v>30.66172104396794</v>
      </c>
      <c r="N1804">
        <f t="shared" si="630"/>
        <v>0.12633027465737401</v>
      </c>
      <c r="O1804">
        <f t="shared" si="631"/>
        <v>110.63475871694217</v>
      </c>
      <c r="P1804">
        <f t="shared" si="632"/>
        <v>110.57967228403794</v>
      </c>
      <c r="Q1804">
        <f t="shared" si="633"/>
        <v>-1.4662911658432023</v>
      </c>
      <c r="R1804">
        <f t="shared" si="634"/>
        <v>112.10104988278538</v>
      </c>
      <c r="S1804">
        <f t="shared" si="635"/>
        <v>31.639248487863409</v>
      </c>
      <c r="T1804">
        <f t="shared" si="636"/>
        <v>13.123754207875908</v>
      </c>
      <c r="U1804">
        <f t="shared" si="637"/>
        <v>0.48921064977003464</v>
      </c>
      <c r="V1804" s="6">
        <f t="shared" ref="V1804:V1867" si="639">(A1804-$A$330)*86400</f>
        <v>88672.000000532717</v>
      </c>
      <c r="W1804">
        <f t="shared" si="620"/>
        <v>13.126769014584637</v>
      </c>
      <c r="X1804">
        <f t="shared" si="621"/>
        <v>31.669879641938714</v>
      </c>
      <c r="Y1804">
        <f t="shared" ref="Y1804:Y1867" si="640">AVERAGE(Q1803:Q1805)</f>
        <v>-1.4734469325807709</v>
      </c>
      <c r="Z1804">
        <f t="shared" ref="Z1804:Z1867" si="641">(T1805-T1803)/100/(V1805-V1803)</f>
        <v>2.3080441853472892E-7</v>
      </c>
      <c r="AA1804">
        <f t="shared" si="619"/>
        <v>3.2091112921527498E-8</v>
      </c>
      <c r="AB1804">
        <f t="shared" ref="AB1804:AB1867" si="642">((M1804-$M$331)-(Y1804-$Y$331))/(M1804-$M$331)</f>
        <v>1.000907625211457</v>
      </c>
      <c r="AC1804">
        <f t="shared" si="638"/>
        <v>2.0963238109639546</v>
      </c>
      <c r="AD1804">
        <f t="shared" si="622"/>
        <v>-8.0257560412283131E-12</v>
      </c>
      <c r="AE1804">
        <f t="shared" si="623"/>
        <v>-1.5450703462727115E-4</v>
      </c>
      <c r="AF1804">
        <f t="shared" si="624"/>
        <v>5.1709308839843465E-9</v>
      </c>
      <c r="AG1804" t="str">
        <f t="shared" si="625"/>
        <v>NaN</v>
      </c>
      <c r="AH1804">
        <f t="shared" si="626"/>
        <v>5.1709308839843465E-5</v>
      </c>
    </row>
    <row r="1805" spans="1:34">
      <c r="A1805" s="4">
        <v>43251.566319444442</v>
      </c>
      <c r="B1805" s="3">
        <v>-2.1163371777220201E-3</v>
      </c>
      <c r="C1805">
        <v>2.8845594865342701</v>
      </c>
      <c r="D1805" s="3">
        <v>3.7169652263528398E-2</v>
      </c>
      <c r="E1805" s="3">
        <v>3.7045450052446499E-2</v>
      </c>
      <c r="F1805" s="3">
        <v>3.6937257015979399E-2</v>
      </c>
      <c r="G1805">
        <v>-4592915</v>
      </c>
      <c r="H1805">
        <v>13051797</v>
      </c>
      <c r="K1805">
        <f t="shared" si="627"/>
        <v>135.8000372609404</v>
      </c>
      <c r="L1805">
        <f t="shared" si="628"/>
        <v>91.623445671353551</v>
      </c>
      <c r="M1805">
        <f t="shared" si="629"/>
        <v>30.679446220555192</v>
      </c>
      <c r="N1805">
        <f t="shared" si="630"/>
        <v>0.12639407152789484</v>
      </c>
      <c r="O1805">
        <f t="shared" si="631"/>
        <v>110.63290133668279</v>
      </c>
      <c r="P1805">
        <f t="shared" si="632"/>
        <v>110.58437051656632</v>
      </c>
      <c r="Q1805">
        <f t="shared" si="633"/>
        <v>-1.4770513729467467</v>
      </c>
      <c r="R1805">
        <f t="shared" si="634"/>
        <v>112.10995270962954</v>
      </c>
      <c r="S1805">
        <f t="shared" si="635"/>
        <v>31.664147135853025</v>
      </c>
      <c r="T1805">
        <f t="shared" si="636"/>
        <v>13.130469667930733</v>
      </c>
      <c r="U1805">
        <f t="shared" si="637"/>
        <v>0.48909553505092418</v>
      </c>
      <c r="V1805" s="6">
        <f t="shared" si="639"/>
        <v>88732.000000099652</v>
      </c>
      <c r="W1805">
        <f t="shared" si="620"/>
        <v>13.12641003953606</v>
      </c>
      <c r="X1805">
        <f t="shared" si="621"/>
        <v>31.671273035981585</v>
      </c>
      <c r="Y1805">
        <f t="shared" si="640"/>
        <v>-1.4741366983489239</v>
      </c>
      <c r="Z1805">
        <f t="shared" si="641"/>
        <v>3.6991941054443995E-7</v>
      </c>
      <c r="AA1805">
        <f t="shared" si="619"/>
        <v>1.5013429843062257E-8</v>
      </c>
      <c r="AB1805">
        <f t="shared" si="642"/>
        <v>1.0009314119638122</v>
      </c>
      <c r="AC1805">
        <f t="shared" si="638"/>
        <v>2.0961617669128314</v>
      </c>
      <c r="AD1805">
        <f t="shared" si="622"/>
        <v>-3.7527035978428382E-12</v>
      </c>
      <c r="AE1805">
        <f t="shared" si="623"/>
        <v>-1.2688448346363212E-4</v>
      </c>
      <c r="AF1805">
        <f t="shared" si="624"/>
        <v>2.944196442149591E-9</v>
      </c>
      <c r="AG1805" t="str">
        <f t="shared" si="625"/>
        <v>NaN</v>
      </c>
      <c r="AH1805">
        <f t="shared" si="626"/>
        <v>2.9441964421495912E-5</v>
      </c>
    </row>
    <row r="1806" spans="1:34">
      <c r="A1806" s="4">
        <v>43251.567013888889</v>
      </c>
      <c r="B1806" s="3">
        <v>-2.1186323736947098E-3</v>
      </c>
      <c r="C1806">
        <v>2.8844881332916001</v>
      </c>
      <c r="D1806" s="3">
        <v>3.7165287823518203E-2</v>
      </c>
      <c r="E1806" s="3">
        <v>3.7042893227917401E-2</v>
      </c>
      <c r="F1806" s="3">
        <v>3.6933576545925502E-2</v>
      </c>
      <c r="G1806">
        <v>-4592900</v>
      </c>
      <c r="H1806">
        <v>13051797</v>
      </c>
      <c r="K1806">
        <f t="shared" si="627"/>
        <v>135.94625072733973</v>
      </c>
      <c r="L1806">
        <f t="shared" si="628"/>
        <v>91.774497082142375</v>
      </c>
      <c r="M1806">
        <f t="shared" si="629"/>
        <v>30.730024689852858</v>
      </c>
      <c r="N1806">
        <f t="shared" si="630"/>
        <v>0.1263724454700926</v>
      </c>
      <c r="O1806">
        <f t="shared" si="631"/>
        <v>110.61979251831293</v>
      </c>
      <c r="P1806">
        <f t="shared" si="632"/>
        <v>110.57671809237239</v>
      </c>
      <c r="Q1806">
        <f t="shared" si="633"/>
        <v>-1.4790675562568225</v>
      </c>
      <c r="R1806">
        <f t="shared" si="634"/>
        <v>112.09886007456976</v>
      </c>
      <c r="S1806">
        <f t="shared" si="635"/>
        <v>31.716069727357407</v>
      </c>
      <c r="T1806">
        <f t="shared" si="636"/>
        <v>13.128193240793657</v>
      </c>
      <c r="U1806">
        <f t="shared" si="637"/>
        <v>0.48913455698960306</v>
      </c>
      <c r="V1806" s="6">
        <f t="shared" si="639"/>
        <v>88792.000000295229</v>
      </c>
      <c r="W1806">
        <f t="shared" si="620"/>
        <v>13.126401284047075</v>
      </c>
      <c r="X1806">
        <f t="shared" si="621"/>
        <v>31.674083056241731</v>
      </c>
      <c r="Y1806">
        <f t="shared" si="640"/>
        <v>-1.4751387525002002</v>
      </c>
      <c r="Z1806">
        <f t="shared" si="641"/>
        <v>-3.888112465799459E-7</v>
      </c>
      <c r="AA1806">
        <f t="shared" si="619"/>
        <v>-9.6082961727143945E-9</v>
      </c>
      <c r="AB1806">
        <f t="shared" si="642"/>
        <v>1.0009650697981303</v>
      </c>
      <c r="AC1806">
        <f t="shared" si="638"/>
        <v>2.0962166970996492</v>
      </c>
      <c r="AD1806">
        <f t="shared" si="622"/>
        <v>2.4000870446069699E-12</v>
      </c>
      <c r="AE1806">
        <f t="shared" si="623"/>
        <v>6.37367799155152E-5</v>
      </c>
      <c r="AF1806">
        <f t="shared" si="624"/>
        <v>3.748589723106934E-9</v>
      </c>
      <c r="AG1806">
        <f t="shared" si="625"/>
        <v>2.4000870446069701E-10</v>
      </c>
      <c r="AH1806">
        <f t="shared" si="626"/>
        <v>3.7485897231069339E-5</v>
      </c>
    </row>
    <row r="1807" spans="1:34">
      <c r="A1807" s="4">
        <v>43251.567719907405</v>
      </c>
      <c r="B1807" s="3">
        <v>-2.1144344245840299E-3</v>
      </c>
      <c r="C1807">
        <v>2.8844120231660799</v>
      </c>
      <c r="D1807" s="3">
        <v>3.7172030704950898E-2</v>
      </c>
      <c r="E1807" s="3">
        <v>3.7045259777132702E-2</v>
      </c>
      <c r="F1807" s="3">
        <v>3.6937054530571903E-2</v>
      </c>
      <c r="G1807">
        <v>-4593116</v>
      </c>
      <c r="H1807">
        <v>13051797</v>
      </c>
      <c r="K1807">
        <f t="shared" si="627"/>
        <v>135.6788240245466</v>
      </c>
      <c r="L1807">
        <f t="shared" si="628"/>
        <v>91.502498600185064</v>
      </c>
      <c r="M1807">
        <f t="shared" si="629"/>
        <v>30.638947971026827</v>
      </c>
      <c r="N1807">
        <f t="shared" si="630"/>
        <v>0.12634937767510185</v>
      </c>
      <c r="O1807">
        <f t="shared" si="631"/>
        <v>110.64004510691174</v>
      </c>
      <c r="P1807">
        <f t="shared" si="632"/>
        <v>110.5838010338356</v>
      </c>
      <c r="Q1807">
        <f t="shared" si="633"/>
        <v>-1.4692973282970314</v>
      </c>
      <c r="R1807">
        <f t="shared" si="634"/>
        <v>112.10934243520877</v>
      </c>
      <c r="S1807">
        <f t="shared" si="635"/>
        <v>31.618479523224849</v>
      </c>
      <c r="T1807">
        <f t="shared" si="636"/>
        <v>13.12576505184726</v>
      </c>
      <c r="U1807">
        <f t="shared" si="637"/>
        <v>0.48917618039086358</v>
      </c>
      <c r="V1807" s="6">
        <f t="shared" si="639"/>
        <v>88853.000000095926</v>
      </c>
      <c r="W1807">
        <f t="shared" si="620"/>
        <v>13.126637682249786</v>
      </c>
      <c r="X1807">
        <f t="shared" si="621"/>
        <v>31.676453213620519</v>
      </c>
      <c r="Y1807">
        <f t="shared" si="640"/>
        <v>-1.4757995263629813</v>
      </c>
      <c r="Z1807">
        <f t="shared" si="641"/>
        <v>-2.6652383840091137E-7</v>
      </c>
      <c r="AA1807">
        <f t="shared" ref="AA1807:AA1870" si="643">AVERAGE(Z1804:Z1810)</f>
        <v>-1.0963312598264687E-8</v>
      </c>
      <c r="AB1807">
        <f t="shared" si="642"/>
        <v>1.0009915422566664</v>
      </c>
      <c r="AC1807">
        <f t="shared" si="638"/>
        <v>2.0962752892989256</v>
      </c>
      <c r="AD1807">
        <f t="shared" si="622"/>
        <v>2.7374112834079194E-12</v>
      </c>
      <c r="AE1807">
        <f t="shared" si="623"/>
        <v>7.5491425152727517E-5</v>
      </c>
      <c r="AF1807">
        <f t="shared" si="624"/>
        <v>3.6097195770809247E-9</v>
      </c>
      <c r="AG1807">
        <f t="shared" si="625"/>
        <v>2.7374112834079196E-10</v>
      </c>
      <c r="AH1807">
        <f t="shared" si="626"/>
        <v>3.6097195770809249E-5</v>
      </c>
    </row>
    <row r="1808" spans="1:34">
      <c r="A1808" s="4">
        <v>43251.568414351852</v>
      </c>
      <c r="B1808" s="3">
        <v>-2.1202497138619902E-3</v>
      </c>
      <c r="C1808">
        <v>2.8843870495311399</v>
      </c>
      <c r="D1808" s="3">
        <v>3.7170175520641301E-2</v>
      </c>
      <c r="E1808" s="3">
        <v>3.7047269560134703E-2</v>
      </c>
      <c r="F1808" s="3">
        <v>3.6938436195705401E-2</v>
      </c>
      <c r="G1808">
        <v>-4593204</v>
      </c>
      <c r="H1808">
        <v>13051797</v>
      </c>
      <c r="K1808">
        <f t="shared" si="627"/>
        <v>136.04928197827374</v>
      </c>
      <c r="L1808">
        <f t="shared" si="628"/>
        <v>91.8711403676689</v>
      </c>
      <c r="M1808">
        <f t="shared" si="629"/>
        <v>30.762384993039053</v>
      </c>
      <c r="N1808">
        <f t="shared" si="630"/>
        <v>0.12634180855486937</v>
      </c>
      <c r="O1808">
        <f t="shared" si="631"/>
        <v>110.63447296613302</v>
      </c>
      <c r="P1808">
        <f t="shared" si="632"/>
        <v>110.58981619517891</v>
      </c>
      <c r="Q1808">
        <f t="shared" si="633"/>
        <v>-1.4790336945350901</v>
      </c>
      <c r="R1808">
        <f t="shared" si="634"/>
        <v>112.11350666066811</v>
      </c>
      <c r="S1808">
        <f t="shared" si="635"/>
        <v>31.748407456062445</v>
      </c>
      <c r="T1808">
        <f t="shared" si="636"/>
        <v>13.124968302349105</v>
      </c>
      <c r="U1808">
        <f t="shared" si="637"/>
        <v>0.48918983806940425</v>
      </c>
      <c r="V1808" s="6">
        <f t="shared" si="639"/>
        <v>88913.000000291504</v>
      </c>
      <c r="W1808">
        <f t="shared" si="620"/>
        <v>13.126914939401122</v>
      </c>
      <c r="X1808">
        <f t="shared" si="621"/>
        <v>31.683951648651142</v>
      </c>
      <c r="Y1808">
        <f t="shared" si="640"/>
        <v>-1.4717980569324709</v>
      </c>
      <c r="Z1808">
        <f t="shared" si="641"/>
        <v>3.3197895642915629E-7</v>
      </c>
      <c r="AA1808">
        <f t="shared" si="643"/>
        <v>-3.2643571150377945E-8</v>
      </c>
      <c r="AB1808">
        <f t="shared" si="642"/>
        <v>1.000846358834022</v>
      </c>
      <c r="AC1808">
        <f t="shared" si="638"/>
        <v>2.0962945148643159</v>
      </c>
      <c r="AD1808">
        <f t="shared" si="622"/>
        <v>8.1729537980129248E-12</v>
      </c>
      <c r="AE1808">
        <f t="shared" si="623"/>
        <v>8.1663932386082317E-5</v>
      </c>
      <c r="AF1808">
        <f t="shared" si="624"/>
        <v>9.9627628127982957E-9</v>
      </c>
      <c r="AG1808">
        <f t="shared" si="625"/>
        <v>8.1729537980129246E-10</v>
      </c>
      <c r="AH1808">
        <f t="shared" si="626"/>
        <v>9.9627628127982949E-5</v>
      </c>
    </row>
    <row r="1809" spans="1:34">
      <c r="A1809" s="4">
        <v>43251.569108796299</v>
      </c>
      <c r="B1809" s="3">
        <v>-2.1152430946676801E-3</v>
      </c>
      <c r="C1809">
        <v>2.8845368913407601</v>
      </c>
      <c r="D1809" s="3">
        <v>3.7169093329794102E-2</v>
      </c>
      <c r="E1809" s="3">
        <v>3.7043178640888103E-2</v>
      </c>
      <c r="F1809" s="3">
        <v>3.6933385971424301E-2</v>
      </c>
      <c r="G1809">
        <v>-4592899</v>
      </c>
      <c r="H1809">
        <v>13051797</v>
      </c>
      <c r="K1809">
        <f t="shared" si="627"/>
        <v>135.73033965001426</v>
      </c>
      <c r="L1809">
        <f t="shared" si="628"/>
        <v>91.558836513264296</v>
      </c>
      <c r="M1809">
        <f t="shared" si="629"/>
        <v>30.657812312591673</v>
      </c>
      <c r="N1809">
        <f t="shared" si="630"/>
        <v>0.12638722327625812</v>
      </c>
      <c r="O1809">
        <f t="shared" si="631"/>
        <v>110.63122255067896</v>
      </c>
      <c r="P1809">
        <f t="shared" si="632"/>
        <v>110.57757231646849</v>
      </c>
      <c r="Q1809">
        <f t="shared" si="633"/>
        <v>-1.4670631479652911</v>
      </c>
      <c r="R1809">
        <f t="shared" si="634"/>
        <v>112.09828569864425</v>
      </c>
      <c r="S1809">
        <f t="shared" si="635"/>
        <v>31.635854411235201</v>
      </c>
      <c r="T1809">
        <f t="shared" si="636"/>
        <v>13.129748799337396</v>
      </c>
      <c r="U1809">
        <f t="shared" si="637"/>
        <v>0.48910789199817112</v>
      </c>
      <c r="V1809" s="6">
        <f t="shared" si="639"/>
        <v>88973.000000487082</v>
      </c>
      <c r="W1809">
        <f t="shared" ref="W1809:W1872" si="644">AVERAGE(T1803:T1815)</f>
        <v>13.126856569474539</v>
      </c>
      <c r="X1809">
        <f t="shared" ref="X1809:X1872" si="645">AVERAGE(S1803:S1815)</f>
        <v>31.680340720255153</v>
      </c>
      <c r="Y1809">
        <f t="shared" si="640"/>
        <v>-1.4711400274995345</v>
      </c>
      <c r="Z1809">
        <f t="shared" si="641"/>
        <v>1.2646817468239577E-8</v>
      </c>
      <c r="AA1809">
        <f t="shared" si="643"/>
        <v>-8.1875824812697151E-8</v>
      </c>
      <c r="AB1809">
        <f t="shared" si="642"/>
        <v>1.0008262342794618</v>
      </c>
      <c r="AC1809">
        <f t="shared" si="638"/>
        <v>2.0961791614719885</v>
      </c>
      <c r="AD1809">
        <f t="shared" ref="AD1809:AD1872" si="646">AA1809*AC1809*$D$7*2.54*1.024*9.81/2/Y1809/10000*0.14503773773</f>
        <v>2.0507247956123484E-11</v>
      </c>
      <c r="AE1809">
        <f t="shared" si="623"/>
        <v>6.0317962194677868E-5</v>
      </c>
      <c r="AF1809">
        <f t="shared" si="624"/>
        <v>3.3844784862745812E-8</v>
      </c>
      <c r="AG1809">
        <f t="shared" si="625"/>
        <v>2.0507247956123482E-9</v>
      </c>
      <c r="AH1809">
        <f t="shared" si="626"/>
        <v>3.3844784862745815E-4</v>
      </c>
    </row>
    <row r="1810" spans="1:34">
      <c r="A1810" s="4">
        <v>43251.569803240738</v>
      </c>
      <c r="B1810" s="3">
        <v>-2.1198572710272902E-3</v>
      </c>
      <c r="C1810">
        <v>2.8843918064139902</v>
      </c>
      <c r="D1810" s="3">
        <v>3.71696760479426E-2</v>
      </c>
      <c r="E1810" s="3">
        <v>3.7045354914789601E-2</v>
      </c>
      <c r="F1810" s="3">
        <v>3.6934052982178403E-2</v>
      </c>
      <c r="G1810">
        <v>-4592895</v>
      </c>
      <c r="H1810">
        <v>13051797</v>
      </c>
      <c r="K1810">
        <f t="shared" si="627"/>
        <v>136.02428174826818</v>
      </c>
      <c r="L1810">
        <f t="shared" si="628"/>
        <v>91.851901831952475</v>
      </c>
      <c r="M1810">
        <f t="shared" si="629"/>
        <v>30.755943108895213</v>
      </c>
      <c r="N1810">
        <f t="shared" si="630"/>
        <v>0.1263432502920579</v>
      </c>
      <c r="O1810">
        <f t="shared" si="631"/>
        <v>110.63297277438501</v>
      </c>
      <c r="P1810">
        <f t="shared" si="632"/>
        <v>110.58408577520096</v>
      </c>
      <c r="Q1810">
        <f t="shared" si="633"/>
        <v>-1.4673232399982226</v>
      </c>
      <c r="R1810">
        <f t="shared" si="634"/>
        <v>112.10029601438323</v>
      </c>
      <c r="S1810">
        <f t="shared" si="635"/>
        <v>31.73415860222736</v>
      </c>
      <c r="T1810">
        <f t="shared" si="636"/>
        <v>13.125120064158423</v>
      </c>
      <c r="U1810">
        <f t="shared" si="637"/>
        <v>0.48918723660682262</v>
      </c>
      <c r="V1810" s="6">
        <f t="shared" si="639"/>
        <v>89033.000000054017</v>
      </c>
      <c r="W1810">
        <f t="shared" si="644"/>
        <v>13.126626008264481</v>
      </c>
      <c r="X1810">
        <f t="shared" si="645"/>
        <v>31.677004146299701</v>
      </c>
      <c r="Y1810">
        <f t="shared" si="640"/>
        <v>-1.4650394887890172</v>
      </c>
      <c r="Z1810">
        <f t="shared" si="641"/>
        <v>-3.6675770618356027E-7</v>
      </c>
      <c r="AA1810">
        <f t="shared" si="643"/>
        <v>9.3507310877378886E-9</v>
      </c>
      <c r="AB1810">
        <f t="shared" si="642"/>
        <v>1.000608556795143</v>
      </c>
      <c r="AC1810">
        <f t="shared" si="638"/>
        <v>2.0962908528518573</v>
      </c>
      <c r="AD1810">
        <f t="shared" si="646"/>
        <v>-2.3519337452605413E-12</v>
      </c>
      <c r="AE1810">
        <f t="shared" ref="AE1810:AE1873" si="647">(W1811-W1809)/(X1811-X1809)*0.14503773773/100</f>
        <v>-5.2258715458884689E-5</v>
      </c>
      <c r="AF1810">
        <f t="shared" ref="AF1810:AF1873" si="648">AD1810/AE1810/(1.024*9.81)</f>
        <v>4.480199868424632E-9</v>
      </c>
      <c r="AG1810" t="str">
        <f t="shared" ref="AG1810:AG1873" si="649">IF(AD1810&gt;0,AD1810*100,"NaN")</f>
        <v>NaN</v>
      </c>
      <c r="AH1810">
        <f t="shared" ref="AH1810:AH1873" si="650">IF(AF1810&gt;0,AF1810*100*100,"NaN")</f>
        <v>4.4801998684246324E-5</v>
      </c>
    </row>
    <row r="1811" spans="1:34">
      <c r="A1811" s="4">
        <v>43251.570497685185</v>
      </c>
      <c r="B1811" s="3">
        <v>-2.1159090582659702E-3</v>
      </c>
      <c r="C1811">
        <v>2.8843989417382501</v>
      </c>
      <c r="D1811">
        <v>3.7168237090882003E-2</v>
      </c>
      <c r="E1811" s="3">
        <v>3.7040265050145502E-2</v>
      </c>
      <c r="F1811" s="3">
        <v>3.6930432066656103E-2</v>
      </c>
      <c r="G1811">
        <v>-4592891</v>
      </c>
      <c r="H1811">
        <v>13051797</v>
      </c>
      <c r="K1811">
        <f t="shared" si="627"/>
        <v>135.77276428275167</v>
      </c>
      <c r="L1811">
        <f t="shared" si="628"/>
        <v>91.60514402693569</v>
      </c>
      <c r="M1811">
        <f t="shared" si="629"/>
        <v>30.673318047667227</v>
      </c>
      <c r="N1811">
        <f t="shared" si="630"/>
        <v>0.12634541289783596</v>
      </c>
      <c r="O1811">
        <f t="shared" si="631"/>
        <v>110.62865079339655</v>
      </c>
      <c r="P1811">
        <f t="shared" si="632"/>
        <v>110.56885211215405</v>
      </c>
      <c r="Q1811">
        <f t="shared" si="633"/>
        <v>-1.460732078403538</v>
      </c>
      <c r="R1811">
        <f t="shared" si="634"/>
        <v>112.08938287180008</v>
      </c>
      <c r="S1811">
        <f t="shared" si="635"/>
        <v>31.647139433269587</v>
      </c>
      <c r="T1811">
        <f t="shared" si="636"/>
        <v>13.125347706871903</v>
      </c>
      <c r="U1811">
        <f t="shared" si="637"/>
        <v>0.48918333441295875</v>
      </c>
      <c r="V1811" s="6">
        <f t="shared" si="639"/>
        <v>89093.000000249594</v>
      </c>
      <c r="W1811">
        <f t="shared" si="644"/>
        <v>13.126801118044282</v>
      </c>
      <c r="X1811">
        <f t="shared" si="645"/>
        <v>31.6818797075662</v>
      </c>
      <c r="Y1811">
        <f t="shared" si="640"/>
        <v>-1.4675413754000743</v>
      </c>
      <c r="Z1811">
        <f t="shared" si="641"/>
        <v>7.9042608669936089E-8</v>
      </c>
      <c r="AA1811">
        <f t="shared" si="643"/>
        <v>6.6847463278770694E-8</v>
      </c>
      <c r="AB1811">
        <f t="shared" si="642"/>
        <v>1.0006986902815329</v>
      </c>
      <c r="AC1811">
        <f t="shared" si="638"/>
        <v>2.0962853598331805</v>
      </c>
      <c r="AD1811">
        <f t="shared" si="646"/>
        <v>-1.678503632856503E-11</v>
      </c>
      <c r="AE1811">
        <f t="shared" si="647"/>
        <v>-3.1590024674367429E-5</v>
      </c>
      <c r="AF1811">
        <f t="shared" si="648"/>
        <v>5.2893627986567068E-8</v>
      </c>
      <c r="AG1811" t="str">
        <f t="shared" si="649"/>
        <v>NaN</v>
      </c>
      <c r="AH1811">
        <f t="shared" si="650"/>
        <v>5.2893627986567071E-4</v>
      </c>
    </row>
    <row r="1812" spans="1:34">
      <c r="A1812" s="4">
        <v>43251.571192129632</v>
      </c>
      <c r="B1812" s="3">
        <v>-2.1164442075860298E-3</v>
      </c>
      <c r="C1812">
        <v>2.8844215369317698</v>
      </c>
      <c r="D1812" s="3">
        <v>3.7169283605107899E-2</v>
      </c>
      <c r="E1812" s="3">
        <v>3.7045640327760303E-2</v>
      </c>
      <c r="F1812" s="3">
        <v>3.6936065925347102E-2</v>
      </c>
      <c r="G1812">
        <v>-4592999</v>
      </c>
      <c r="H1812">
        <v>13051797</v>
      </c>
      <c r="K1812">
        <f t="shared" si="627"/>
        <v>135.80685550548742</v>
      </c>
      <c r="L1812">
        <f t="shared" si="628"/>
        <v>91.63182959369648</v>
      </c>
      <c r="M1812">
        <f t="shared" si="629"/>
        <v>30.682253516141522</v>
      </c>
      <c r="N1812">
        <f t="shared" si="630"/>
        <v>0.12635226114947565</v>
      </c>
      <c r="O1812">
        <f t="shared" si="631"/>
        <v>110.63179405229727</v>
      </c>
      <c r="P1812">
        <f t="shared" si="632"/>
        <v>110.58493999929706</v>
      </c>
      <c r="Q1812">
        <f t="shared" si="633"/>
        <v>-1.4745688077984624</v>
      </c>
      <c r="R1812">
        <f t="shared" si="634"/>
        <v>112.10636286009573</v>
      </c>
      <c r="S1812">
        <f t="shared" si="635"/>
        <v>31.665299388007163</v>
      </c>
      <c r="T1812">
        <f t="shared" si="636"/>
        <v>13.126068575465554</v>
      </c>
      <c r="U1812">
        <f t="shared" si="637"/>
        <v>0.48917097746570609</v>
      </c>
      <c r="V1812" s="6">
        <f t="shared" si="639"/>
        <v>89153.000000445172</v>
      </c>
      <c r="W1812">
        <f t="shared" si="644"/>
        <v>13.126512186907641</v>
      </c>
      <c r="X1812">
        <f t="shared" si="645"/>
        <v>31.682229970676698</v>
      </c>
      <c r="Y1812">
        <f t="shared" si="640"/>
        <v>-1.4679843132680237</v>
      </c>
      <c r="Z1812">
        <f t="shared" si="641"/>
        <v>2.5293634908205472E-8</v>
      </c>
      <c r="AA1812">
        <f t="shared" si="643"/>
        <v>-3.2091112709085891E-8</v>
      </c>
      <c r="AB1812">
        <f t="shared" si="642"/>
        <v>1.0007141079156643</v>
      </c>
      <c r="AC1812">
        <f t="shared" si="638"/>
        <v>2.0962679652740159</v>
      </c>
      <c r="AD1812">
        <f t="shared" si="646"/>
        <v>8.0554065908937112E-12</v>
      </c>
      <c r="AE1812">
        <f t="shared" si="647"/>
        <v>7.9510598184937662E-5</v>
      </c>
      <c r="AF1812">
        <f t="shared" si="648"/>
        <v>1.0085408211669153E-8</v>
      </c>
      <c r="AG1812">
        <f t="shared" si="649"/>
        <v>8.0554065908937107E-10</v>
      </c>
      <c r="AH1812">
        <f t="shared" si="650"/>
        <v>1.0085408211669153E-4</v>
      </c>
    </row>
    <row r="1813" spans="1:34">
      <c r="A1813" s="4">
        <v>43251.571886574071</v>
      </c>
      <c r="B1813" s="3">
        <v>-2.1165869140713799E-3</v>
      </c>
      <c r="C1813">
        <v>2.88440845550394</v>
      </c>
      <c r="D1813" s="3">
        <v>3.7172090165986403E-2</v>
      </c>
      <c r="E1813" s="3">
        <v>3.7046544135500903E-2</v>
      </c>
      <c r="F1813" s="3">
        <v>3.6936899688789701E-2</v>
      </c>
      <c r="G1813">
        <v>-4593378</v>
      </c>
      <c r="H1813">
        <v>13051797</v>
      </c>
      <c r="K1813">
        <f t="shared" si="627"/>
        <v>135.81594649821702</v>
      </c>
      <c r="L1813">
        <f t="shared" si="628"/>
        <v>91.639824611968947</v>
      </c>
      <c r="M1813">
        <f t="shared" si="629"/>
        <v>30.684930590020649</v>
      </c>
      <c r="N1813">
        <f t="shared" si="630"/>
        <v>0.12634829637220979</v>
      </c>
      <c r="O1813">
        <f t="shared" si="631"/>
        <v>110.6402237011673</v>
      </c>
      <c r="P1813">
        <f t="shared" si="632"/>
        <v>110.58764504226819</v>
      </c>
      <c r="Q1813">
        <f t="shared" si="633"/>
        <v>-1.4686520536020709</v>
      </c>
      <c r="R1813">
        <f t="shared" si="634"/>
        <v>112.10887575476937</v>
      </c>
      <c r="S1813">
        <f t="shared" si="635"/>
        <v>31.664031959088696</v>
      </c>
      <c r="T1813">
        <f t="shared" si="636"/>
        <v>13.125651230490201</v>
      </c>
      <c r="U1813">
        <f t="shared" si="637"/>
        <v>0.4891781314878012</v>
      </c>
      <c r="V1813" s="6">
        <f t="shared" si="639"/>
        <v>89213.000000012107</v>
      </c>
      <c r="W1813">
        <f t="shared" si="644"/>
        <v>13.126275788704929</v>
      </c>
      <c r="X1813">
        <f t="shared" si="645"/>
        <v>31.672297012845952</v>
      </c>
      <c r="Y1813">
        <f t="shared" si="640"/>
        <v>-1.4706634767438942</v>
      </c>
      <c r="Z1813">
        <f t="shared" si="641"/>
        <v>2.4977464472309943E-7</v>
      </c>
      <c r="AA1813">
        <f t="shared" si="643"/>
        <v>-4.8679795316491552E-8</v>
      </c>
      <c r="AB1813">
        <f t="shared" si="642"/>
        <v>1.0008086201299946</v>
      </c>
      <c r="AC1813">
        <f t="shared" si="638"/>
        <v>2.0962780358082713</v>
      </c>
      <c r="AD1813">
        <f t="shared" si="646"/>
        <v>1.2197241640663767E-11</v>
      </c>
      <c r="AE1813">
        <f t="shared" si="647"/>
        <v>6.7604741168853882E-5</v>
      </c>
      <c r="AF1813">
        <f t="shared" si="648"/>
        <v>1.7960379513866466E-8</v>
      </c>
      <c r="AG1813">
        <f t="shared" si="649"/>
        <v>1.2197241640663768E-9</v>
      </c>
      <c r="AH1813">
        <f t="shared" si="650"/>
        <v>1.7960379513866465E-4</v>
      </c>
    </row>
    <row r="1814" spans="1:34">
      <c r="A1814" s="4">
        <v>43251.572581018518</v>
      </c>
      <c r="B1814" s="3">
        <v>-2.1203805281402302E-3</v>
      </c>
      <c r="C1814">
        <v>2.88451548536796</v>
      </c>
      <c r="D1814" s="3">
        <v>3.7167987354532701E-2</v>
      </c>
      <c r="E1814" s="3">
        <v>3.7043939742143303E-2</v>
      </c>
      <c r="F1814" s="3">
        <v>3.6932849980639698E-2</v>
      </c>
      <c r="G1814">
        <v>-4593046</v>
      </c>
      <c r="H1814">
        <v>13051797</v>
      </c>
      <c r="K1814">
        <f t="shared" si="627"/>
        <v>136.05761538827602</v>
      </c>
      <c r="L1814">
        <f t="shared" si="628"/>
        <v>91.886816806534299</v>
      </c>
      <c r="M1814">
        <f t="shared" si="629"/>
        <v>30.767634134888901</v>
      </c>
      <c r="N1814">
        <f t="shared" si="630"/>
        <v>0.1263807354589177</v>
      </c>
      <c r="O1814">
        <f t="shared" si="631"/>
        <v>110.62790069752268</v>
      </c>
      <c r="P1814">
        <f t="shared" si="632"/>
        <v>110.57985024739142</v>
      </c>
      <c r="Q1814">
        <f t="shared" si="633"/>
        <v>-1.4687695688311493</v>
      </c>
      <c r="R1814">
        <f t="shared" si="634"/>
        <v>112.09667026635383</v>
      </c>
      <c r="S1814">
        <f t="shared" si="635"/>
        <v>31.746813847443001</v>
      </c>
      <c r="T1814">
        <f t="shared" si="636"/>
        <v>13.1290658711963</v>
      </c>
      <c r="U1814">
        <f t="shared" si="637"/>
        <v>0.48911959857977449</v>
      </c>
      <c r="V1814" s="6">
        <f t="shared" si="639"/>
        <v>89273.000000207685</v>
      </c>
      <c r="W1814">
        <f t="shared" si="644"/>
        <v>13.126159048851738</v>
      </c>
      <c r="X1814">
        <f t="shared" si="645"/>
        <v>31.674653823819387</v>
      </c>
      <c r="Y1814">
        <f t="shared" si="640"/>
        <v>-1.4698363042015359</v>
      </c>
      <c r="Z1814">
        <f t="shared" si="641"/>
        <v>1.3595328693631825E-7</v>
      </c>
      <c r="AA1814">
        <f t="shared" si="643"/>
        <v>2.7652781338268916E-8</v>
      </c>
      <c r="AB1814">
        <f t="shared" si="642"/>
        <v>1.00077715035864</v>
      </c>
      <c r="AC1814">
        <f t="shared" si="638"/>
        <v>2.0961956405280331</v>
      </c>
      <c r="AD1814">
        <f t="shared" si="646"/>
        <v>-6.9323258821198705E-12</v>
      </c>
      <c r="AE1814">
        <f t="shared" si="647"/>
        <v>-3.1175873473127648E-5</v>
      </c>
      <c r="AF1814">
        <f t="shared" si="648"/>
        <v>2.2135603963119372E-8</v>
      </c>
      <c r="AG1814" t="str">
        <f t="shared" si="649"/>
        <v>NaN</v>
      </c>
      <c r="AH1814">
        <f t="shared" si="650"/>
        <v>2.213560396311937E-4</v>
      </c>
    </row>
    <row r="1815" spans="1:34">
      <c r="A1815" s="4">
        <v>43251.573275462964</v>
      </c>
      <c r="B1815" s="3">
        <v>-2.1149101128685299E-3</v>
      </c>
      <c r="C1815">
        <v>2.8844595919945299</v>
      </c>
      <c r="D1815" s="3">
        <v>3.7166607858507603E-2</v>
      </c>
      <c r="E1815" s="3">
        <v>3.7041501839685201E-2</v>
      </c>
      <c r="F1815" s="3">
        <v>3.6932576029794301E-2</v>
      </c>
      <c r="G1815">
        <v>-4592905</v>
      </c>
      <c r="H1815">
        <v>13051797</v>
      </c>
      <c r="K1815">
        <f t="shared" si="627"/>
        <v>135.7091273336452</v>
      </c>
      <c r="L1815">
        <f t="shared" si="628"/>
        <v>91.538688857796501</v>
      </c>
      <c r="M1815">
        <f t="shared" si="629"/>
        <v>30.651066016293107</v>
      </c>
      <c r="N1815">
        <f t="shared" si="630"/>
        <v>0.12636379504697104</v>
      </c>
      <c r="O1815">
        <f t="shared" si="631"/>
        <v>110.62375731078974</v>
      </c>
      <c r="P1815">
        <f t="shared" si="632"/>
        <v>110.5725537499038</v>
      </c>
      <c r="Q1815">
        <f t="shared" si="633"/>
        <v>-1.4720872901713875</v>
      </c>
      <c r="R1815">
        <f t="shared" si="634"/>
        <v>112.09584460096113</v>
      </c>
      <c r="S1815">
        <f t="shared" si="635"/>
        <v>31.632457543074032</v>
      </c>
      <c r="T1815">
        <f t="shared" si="636"/>
        <v>13.127282669938754</v>
      </c>
      <c r="U1815">
        <f t="shared" si="637"/>
        <v>0.48915016576507564</v>
      </c>
      <c r="V1815" s="6">
        <f t="shared" si="639"/>
        <v>89333.000000403263</v>
      </c>
      <c r="W1815">
        <f t="shared" si="644"/>
        <v>13.126372099083806</v>
      </c>
      <c r="X1815">
        <f t="shared" si="645"/>
        <v>31.667816420029737</v>
      </c>
      <c r="Y1815">
        <f t="shared" si="640"/>
        <v>-1.4700549886504604</v>
      </c>
      <c r="Z1815">
        <f t="shared" si="641"/>
        <v>-3.6059107548583979E-7</v>
      </c>
      <c r="AA1815">
        <f t="shared" si="643"/>
        <v>5.5208508533962943E-9</v>
      </c>
      <c r="AB1815">
        <f t="shared" si="642"/>
        <v>1.0007880814522296</v>
      </c>
      <c r="AC1815">
        <f t="shared" si="638"/>
        <v>2.0962386691743777</v>
      </c>
      <c r="AD1815">
        <f t="shared" si="646"/>
        <v>-1.3838546266164136E-12</v>
      </c>
      <c r="AE1815">
        <f t="shared" si="647"/>
        <v>-5.8746575386098084E-6</v>
      </c>
      <c r="AF1815">
        <f t="shared" si="648"/>
        <v>2.3449789653765361E-8</v>
      </c>
      <c r="AG1815" t="str">
        <f t="shared" si="649"/>
        <v>NaN</v>
      </c>
      <c r="AH1815">
        <f t="shared" si="650"/>
        <v>2.3449789653765359E-4</v>
      </c>
    </row>
    <row r="1816" spans="1:34">
      <c r="A1816" s="4">
        <v>43251.573981481481</v>
      </c>
      <c r="B1816" s="3">
        <v>-2.1177523503683902E-3</v>
      </c>
      <c r="C1816">
        <v>2.8843787249861599</v>
      </c>
      <c r="D1816" s="3">
        <v>3.7172744237377597E-2</v>
      </c>
      <c r="E1816" s="3">
        <v>3.7046781979643097E-2</v>
      </c>
      <c r="F1816" s="3">
        <v>3.69377691849513E-2</v>
      </c>
      <c r="G1816">
        <v>-4592924</v>
      </c>
      <c r="H1816">
        <v>13051797</v>
      </c>
      <c r="K1816">
        <f t="shared" si="627"/>
        <v>135.89018960550766</v>
      </c>
      <c r="L1816">
        <f t="shared" si="628"/>
        <v>91.712924774468547</v>
      </c>
      <c r="M1816">
        <f t="shared" si="629"/>
        <v>30.709407649224083</v>
      </c>
      <c r="N1816">
        <f t="shared" si="630"/>
        <v>0.1263392855147919</v>
      </c>
      <c r="O1816">
        <f t="shared" si="631"/>
        <v>110.64218823798028</v>
      </c>
      <c r="P1816">
        <f t="shared" si="632"/>
        <v>110.58835689568143</v>
      </c>
      <c r="Q1816">
        <f t="shared" si="633"/>
        <v>-1.4693081069488443</v>
      </c>
      <c r="R1816">
        <f t="shared" si="634"/>
        <v>112.11149634492912</v>
      </c>
      <c r="S1816">
        <f t="shared" si="635"/>
        <v>31.688946387189979</v>
      </c>
      <c r="T1816">
        <f t="shared" si="636"/>
        <v>13.124702719183055</v>
      </c>
      <c r="U1816">
        <f t="shared" si="637"/>
        <v>0.48919439062891779</v>
      </c>
      <c r="V1816" s="6">
        <f t="shared" si="639"/>
        <v>89394.00000020396</v>
      </c>
      <c r="W1816">
        <f t="shared" si="644"/>
        <v>13.126182396822376</v>
      </c>
      <c r="X1816">
        <f t="shared" si="645"/>
        <v>31.668889510206842</v>
      </c>
      <c r="Y1816">
        <f t="shared" si="640"/>
        <v>-1.4721700260348314</v>
      </c>
      <c r="Z1816">
        <f t="shared" si="641"/>
        <v>-1.034739607836E-7</v>
      </c>
      <c r="AA1816">
        <f t="shared" si="643"/>
        <v>-2.7451208937300423E-8</v>
      </c>
      <c r="AB1816">
        <f t="shared" si="642"/>
        <v>1.0008610602297074</v>
      </c>
      <c r="AC1816">
        <f t="shared" si="638"/>
        <v>2.0963009233861127</v>
      </c>
      <c r="AD1816">
        <f t="shared" si="646"/>
        <v>6.8712292303704782E-12</v>
      </c>
      <c r="AE1816">
        <f t="shared" si="647"/>
        <v>-3.4760735461643449E-5</v>
      </c>
      <c r="AF1816">
        <f t="shared" si="648"/>
        <v>-1.9677798840663965E-8</v>
      </c>
      <c r="AG1816">
        <f t="shared" si="649"/>
        <v>6.8712292303704778E-10</v>
      </c>
      <c r="AH1816" t="str">
        <f t="shared" si="650"/>
        <v>NaN</v>
      </c>
    </row>
    <row r="1817" spans="1:34">
      <c r="A1817" s="4">
        <v>43251.574675925927</v>
      </c>
      <c r="B1817">
        <v>-2.1182399308599998E-3</v>
      </c>
      <c r="C1817">
        <v>2.8844203477110599</v>
      </c>
      <c r="D1817">
        <v>3.7172149627021998E-2</v>
      </c>
      <c r="E1817" s="3">
        <v>3.7047745248419202E-2</v>
      </c>
      <c r="F1817" s="3">
        <v>3.69391032064596E-2</v>
      </c>
      <c r="G1817">
        <v>-4592881</v>
      </c>
      <c r="H1817">
        <v>13051797</v>
      </c>
      <c r="K1817">
        <f t="shared" si="627"/>
        <v>135.92125049733355</v>
      </c>
      <c r="L1817">
        <f t="shared" si="628"/>
        <v>91.742232107162849</v>
      </c>
      <c r="M1817">
        <f t="shared" si="629"/>
        <v>30.719220997005042</v>
      </c>
      <c r="N1817">
        <f t="shared" si="630"/>
        <v>0.12635190071517932</v>
      </c>
      <c r="O1817">
        <f t="shared" si="631"/>
        <v>110.64040229542312</v>
      </c>
      <c r="P1817">
        <f t="shared" si="632"/>
        <v>110.59123990200574</v>
      </c>
      <c r="Q1817">
        <f t="shared" si="633"/>
        <v>-1.4751146809842623</v>
      </c>
      <c r="R1817">
        <f t="shared" si="634"/>
        <v>112.11551697640738</v>
      </c>
      <c r="S1817">
        <f t="shared" si="635"/>
        <v>31.702630784327884</v>
      </c>
      <c r="T1817">
        <f t="shared" si="636"/>
        <v>13.126030635013311</v>
      </c>
      <c r="U1817">
        <f t="shared" si="637"/>
        <v>0.48917162783135004</v>
      </c>
      <c r="V1817" s="6">
        <f t="shared" si="639"/>
        <v>89454.000000399537</v>
      </c>
      <c r="W1817">
        <f t="shared" si="644"/>
        <v>13.126442142995721</v>
      </c>
      <c r="X1817">
        <f t="shared" si="645"/>
        <v>31.664893866639829</v>
      </c>
      <c r="Y1817">
        <f t="shared" si="640"/>
        <v>-1.474270093069374</v>
      </c>
      <c r="Z1817">
        <f t="shared" si="641"/>
        <v>1.6757033039976299E-7</v>
      </c>
      <c r="AA1817">
        <f t="shared" si="643"/>
        <v>-3.1967929622896706E-8</v>
      </c>
      <c r="AB1817">
        <f t="shared" si="642"/>
        <v>1.0009348091246351</v>
      </c>
      <c r="AC1817">
        <f t="shared" si="638"/>
        <v>2.0962688807771288</v>
      </c>
      <c r="AD1817">
        <f t="shared" si="646"/>
        <v>7.9902754212906842E-12</v>
      </c>
      <c r="AE1817">
        <f t="shared" si="647"/>
        <v>-4.8357481264776735E-4</v>
      </c>
      <c r="AF1817">
        <f t="shared" si="648"/>
        <v>-1.6448606581946544E-9</v>
      </c>
      <c r="AG1817">
        <f t="shared" si="649"/>
        <v>7.9902754212906837E-10</v>
      </c>
      <c r="AH1817" t="str">
        <f t="shared" si="650"/>
        <v>NaN</v>
      </c>
    </row>
    <row r="1818" spans="1:34">
      <c r="A1818" s="4">
        <v>43251.575370370374</v>
      </c>
      <c r="B1818" s="3">
        <v>-2.1164798842073702E-3</v>
      </c>
      <c r="C1818">
        <v>2.88444175368386</v>
      </c>
      <c r="D1818" s="3">
        <v>3.7167797079218898E-2</v>
      </c>
      <c r="E1818" s="3">
        <v>3.7045069501818899E-2</v>
      </c>
      <c r="F1818" s="3">
        <v>3.6935851529033198E-2</v>
      </c>
      <c r="G1818">
        <v>-4592892</v>
      </c>
      <c r="H1818">
        <v>13051797</v>
      </c>
      <c r="K1818">
        <f t="shared" si="627"/>
        <v>135.80912825367</v>
      </c>
      <c r="L1818">
        <f t="shared" si="628"/>
        <v>91.634384163882444</v>
      </c>
      <c r="M1818">
        <f t="shared" si="629"/>
        <v>30.683108895439499</v>
      </c>
      <c r="N1818">
        <f t="shared" si="630"/>
        <v>0.12635838853251974</v>
      </c>
      <c r="O1818">
        <f t="shared" si="631"/>
        <v>110.62732919590435</v>
      </c>
      <c r="P1818">
        <f t="shared" si="632"/>
        <v>110.58323155110486</v>
      </c>
      <c r="Q1818">
        <f t="shared" si="633"/>
        <v>-1.478387491275015</v>
      </c>
      <c r="R1818">
        <f t="shared" si="634"/>
        <v>112.10571668717937</v>
      </c>
      <c r="S1818">
        <f t="shared" si="635"/>
        <v>31.668700556289508</v>
      </c>
      <c r="T1818">
        <f t="shared" si="636"/>
        <v>13.126713563154407</v>
      </c>
      <c r="U1818">
        <f t="shared" si="637"/>
        <v>0.48915992124974672</v>
      </c>
      <c r="V1818" s="6">
        <f t="shared" si="639"/>
        <v>89514.000000595115</v>
      </c>
      <c r="W1818">
        <f t="shared" si="644"/>
        <v>13.126518023900319</v>
      </c>
      <c r="X1818">
        <f t="shared" si="645"/>
        <v>31.667882869851873</v>
      </c>
      <c r="Y1818">
        <f t="shared" si="640"/>
        <v>-1.4750716566022959</v>
      </c>
      <c r="Z1818">
        <f t="shared" si="641"/>
        <v>-7.5880904724172326E-8</v>
      </c>
      <c r="AA1818">
        <f t="shared" si="643"/>
        <v>-1.5554689821826808E-8</v>
      </c>
      <c r="AB1818">
        <f t="shared" si="642"/>
        <v>1.000964299499469</v>
      </c>
      <c r="AC1818">
        <f t="shared" si="638"/>
        <v>2.0962524017210842</v>
      </c>
      <c r="AD1818">
        <f t="shared" si="646"/>
        <v>3.8856986603238772E-12</v>
      </c>
      <c r="AE1818">
        <f t="shared" si="647"/>
        <v>1.5695860064892557E-5</v>
      </c>
      <c r="AF1818">
        <f t="shared" si="648"/>
        <v>2.4644217636706939E-8</v>
      </c>
      <c r="AG1818">
        <f t="shared" si="649"/>
        <v>3.8856986603238774E-10</v>
      </c>
      <c r="AH1818">
        <f t="shared" si="650"/>
        <v>2.4644217636706937E-4</v>
      </c>
    </row>
    <row r="1819" spans="1:34">
      <c r="A1819" s="4">
        <v>43251.576064814813</v>
      </c>
      <c r="B1819" s="3">
        <v>-2.1129597909021001E-3</v>
      </c>
      <c r="C1819">
        <v>2.8843918064139902</v>
      </c>
      <c r="D1819" s="3">
        <v>3.7175087002178801E-2</v>
      </c>
      <c r="E1819" s="3">
        <v>3.70505874859191E-2</v>
      </c>
      <c r="F1819" s="3">
        <v>3.6940901753314402E-2</v>
      </c>
      <c r="G1819">
        <v>-4593151</v>
      </c>
      <c r="H1819">
        <v>13051797</v>
      </c>
      <c r="K1819">
        <f t="shared" si="627"/>
        <v>135.58488376634222</v>
      </c>
      <c r="L1819">
        <f t="shared" si="628"/>
        <v>91.403501202699644</v>
      </c>
      <c r="M1819">
        <f t="shared" si="629"/>
        <v>30.605799410526025</v>
      </c>
      <c r="N1819">
        <f t="shared" si="630"/>
        <v>0.1263432502920579</v>
      </c>
      <c r="O1819">
        <f t="shared" si="631"/>
        <v>110.64922485165593</v>
      </c>
      <c r="P1819">
        <f t="shared" si="632"/>
        <v>110.59974655029608</v>
      </c>
      <c r="Q1819">
        <f t="shared" si="633"/>
        <v>-1.4717127975476103</v>
      </c>
      <c r="R1819">
        <f t="shared" si="634"/>
        <v>112.12093764920354</v>
      </c>
      <c r="S1819">
        <f t="shared" si="635"/>
        <v>31.586941275557766</v>
      </c>
      <c r="T1819">
        <f t="shared" si="636"/>
        <v>13.125120064158423</v>
      </c>
      <c r="U1819">
        <f t="shared" si="637"/>
        <v>0.48918723660682262</v>
      </c>
      <c r="V1819" s="6">
        <f t="shared" si="639"/>
        <v>89574.00000016205</v>
      </c>
      <c r="W1819">
        <f t="shared" si="644"/>
        <v>13.126506349914989</v>
      </c>
      <c r="X1819">
        <f t="shared" si="645"/>
        <v>31.67082691285627</v>
      </c>
      <c r="Y1819">
        <f t="shared" si="640"/>
        <v>-1.4706218599779579</v>
      </c>
      <c r="Z1819">
        <f t="shared" si="641"/>
        <v>-2.0551078362667148E-7</v>
      </c>
      <c r="AA1819">
        <f t="shared" si="643"/>
        <v>4.4917105447464744E-8</v>
      </c>
      <c r="AB1819">
        <f t="shared" si="642"/>
        <v>1.0008094120574549</v>
      </c>
      <c r="AC1819">
        <f t="shared" si="638"/>
        <v>2.0962908528518573</v>
      </c>
      <c r="AD1819">
        <f t="shared" si="646"/>
        <v>-1.1254846884938212E-11</v>
      </c>
      <c r="AE1819">
        <f t="shared" si="647"/>
        <v>6.9535038568113022E-5</v>
      </c>
      <c r="AF1819">
        <f t="shared" si="648"/>
        <v>-1.6112648284326213E-8</v>
      </c>
      <c r="AG1819" t="str">
        <f t="shared" si="649"/>
        <v>NaN</v>
      </c>
      <c r="AH1819" t="str">
        <f t="shared" si="650"/>
        <v>NaN</v>
      </c>
    </row>
    <row r="1820" spans="1:34">
      <c r="A1820" s="4">
        <v>43251.57675925926</v>
      </c>
      <c r="B1820" s="3">
        <v>-2.11606365695843E-3</v>
      </c>
      <c r="C1820">
        <v>2.8843644543376299</v>
      </c>
      <c r="D1820">
        <v>3.7172470716614003E-2</v>
      </c>
      <c r="E1820" s="3">
        <v>3.7045735465417201E-2</v>
      </c>
      <c r="F1820">
        <v>3.6934993943777999E-2</v>
      </c>
      <c r="G1820">
        <v>-4593237</v>
      </c>
      <c r="H1820">
        <v>13051797</v>
      </c>
      <c r="K1820">
        <f t="shared" si="627"/>
        <v>135.78261285820855</v>
      </c>
      <c r="L1820">
        <f t="shared" si="628"/>
        <v>91.60899605643398</v>
      </c>
      <c r="M1820">
        <f t="shared" si="629"/>
        <v>30.674607871805215</v>
      </c>
      <c r="N1820">
        <f t="shared" si="630"/>
        <v>0.12633496030323266</v>
      </c>
      <c r="O1820">
        <f t="shared" si="631"/>
        <v>110.64136670440394</v>
      </c>
      <c r="P1820">
        <f t="shared" si="632"/>
        <v>110.58522474066243</v>
      </c>
      <c r="Q1820">
        <f t="shared" si="633"/>
        <v>-1.4617652911112486</v>
      </c>
      <c r="R1820">
        <f t="shared" si="634"/>
        <v>112.10313199551518</v>
      </c>
      <c r="S1820">
        <f t="shared" si="635"/>
        <v>31.649118065879382</v>
      </c>
      <c r="T1820">
        <f t="shared" si="636"/>
        <v>13.124247433755768</v>
      </c>
      <c r="U1820">
        <f t="shared" si="637"/>
        <v>0.48920219501665152</v>
      </c>
      <c r="V1820" s="6">
        <f t="shared" si="639"/>
        <v>89634.000000357628</v>
      </c>
      <c r="W1820">
        <f t="shared" si="644"/>
        <v>13.126780688569994</v>
      </c>
      <c r="X1820">
        <f t="shared" si="645"/>
        <v>31.673361588244177</v>
      </c>
      <c r="Y1820">
        <f t="shared" si="640"/>
        <v>-1.4682819905899294</v>
      </c>
      <c r="Z1820">
        <f t="shared" si="641"/>
        <v>2.1815759992392547E-7</v>
      </c>
      <c r="AA1820">
        <f t="shared" si="643"/>
        <v>4.8407298547215035E-8</v>
      </c>
      <c r="AB1820">
        <f t="shared" si="642"/>
        <v>1.0007248131495943</v>
      </c>
      <c r="AC1820">
        <f t="shared" si="638"/>
        <v>2.0963119094234735</v>
      </c>
      <c r="AD1820">
        <f t="shared" si="646"/>
        <v>-1.2148833604621836E-11</v>
      </c>
      <c r="AE1820">
        <f t="shared" si="647"/>
        <v>1.9187832691607124E-4</v>
      </c>
      <c r="AF1820">
        <f t="shared" si="648"/>
        <v>-6.302889551279199E-9</v>
      </c>
      <c r="AG1820" t="str">
        <f t="shared" si="649"/>
        <v>NaN</v>
      </c>
      <c r="AH1820" t="str">
        <f t="shared" si="650"/>
        <v>NaN</v>
      </c>
    </row>
    <row r="1821" spans="1:34">
      <c r="A1821" s="4">
        <v>43251.577453703707</v>
      </c>
      <c r="B1821" s="3">
        <v>-2.11619447123667E-3</v>
      </c>
      <c r="C1821">
        <v>2.8844738626430599</v>
      </c>
      <c r="D1821" s="3">
        <v>3.7166512720850697E-2</v>
      </c>
      <c r="E1821" s="3">
        <v>3.7041168857886102E-2</v>
      </c>
      <c r="F1821" s="3">
        <v>3.6932242524417201E-2</v>
      </c>
      <c r="G1821">
        <v>-4593088</v>
      </c>
      <c r="H1821">
        <v>13051797</v>
      </c>
      <c r="K1821">
        <f t="shared" si="627"/>
        <v>135.7909462682108</v>
      </c>
      <c r="L1821">
        <f t="shared" si="628"/>
        <v>91.620946182145033</v>
      </c>
      <c r="M1821">
        <f t="shared" si="629"/>
        <v>30.678609284722999</v>
      </c>
      <c r="N1821">
        <f t="shared" si="630"/>
        <v>0.12636812025853028</v>
      </c>
      <c r="O1821">
        <f t="shared" si="631"/>
        <v>110.62347155998057</v>
      </c>
      <c r="P1821">
        <f t="shared" si="632"/>
        <v>110.57155715512518</v>
      </c>
      <c r="Q1821">
        <f t="shared" si="633"/>
        <v>-1.4713678831109291</v>
      </c>
      <c r="R1821">
        <f t="shared" si="634"/>
        <v>112.0948394430915</v>
      </c>
      <c r="S1821">
        <f t="shared" si="635"/>
        <v>31.659521206796953</v>
      </c>
      <c r="T1821">
        <f t="shared" si="636"/>
        <v>13.127737955366044</v>
      </c>
      <c r="U1821">
        <f t="shared" si="637"/>
        <v>0.48914236137734218</v>
      </c>
      <c r="V1821" s="6">
        <f t="shared" si="639"/>
        <v>89694.000000553206</v>
      </c>
      <c r="W1821">
        <f t="shared" si="644"/>
        <v>13.126687296687439</v>
      </c>
      <c r="X1821">
        <f t="shared" si="645"/>
        <v>31.672194660373545</v>
      </c>
      <c r="Y1821">
        <f t="shared" si="640"/>
        <v>-1.4664182924398641</v>
      </c>
      <c r="Z1821">
        <f t="shared" si="641"/>
        <v>2.5084596554380746E-7</v>
      </c>
      <c r="AA1821">
        <f t="shared" si="643"/>
        <v>-6.2450196147132993E-9</v>
      </c>
      <c r="AB1821">
        <f t="shared" si="642"/>
        <v>1.0006589038726486</v>
      </c>
      <c r="AC1821">
        <f t="shared" si="638"/>
        <v>2.096227683137017</v>
      </c>
      <c r="AD1821">
        <f t="shared" si="646"/>
        <v>1.5692484079172064E-12</v>
      </c>
      <c r="AE1821">
        <f t="shared" si="647"/>
        <v>1.4327067238728562E-5</v>
      </c>
      <c r="AF1821">
        <f t="shared" si="648"/>
        <v>1.0903487589574889E-8</v>
      </c>
      <c r="AG1821">
        <f t="shared" si="649"/>
        <v>1.5692484079172064E-10</v>
      </c>
      <c r="AH1821">
        <f t="shared" si="650"/>
        <v>1.0903487589574888E-4</v>
      </c>
    </row>
    <row r="1822" spans="1:34">
      <c r="A1822" s="4">
        <v>43251.578159722223</v>
      </c>
      <c r="B1822" s="3">
        <v>-2.1159090582659702E-3</v>
      </c>
      <c r="C1822">
        <v>2.8844595919945299</v>
      </c>
      <c r="D1822" s="3">
        <v>3.7168558180474098E-2</v>
      </c>
      <c r="E1822" s="3">
        <v>3.70419894201768E-2</v>
      </c>
      <c r="F1822" s="3">
        <v>3.6932540297075302E-2</v>
      </c>
      <c r="G1822">
        <v>-4593361</v>
      </c>
      <c r="H1822">
        <v>13051797</v>
      </c>
      <c r="K1822">
        <f t="shared" si="627"/>
        <v>135.77276428275167</v>
      </c>
      <c r="L1822">
        <f t="shared" si="628"/>
        <v>91.60237277723688</v>
      </c>
      <c r="M1822">
        <f t="shared" si="629"/>
        <v>30.672390114805985</v>
      </c>
      <c r="N1822">
        <f t="shared" si="630"/>
        <v>0.12636379504697104</v>
      </c>
      <c r="O1822">
        <f t="shared" si="631"/>
        <v>110.62961520237762</v>
      </c>
      <c r="P1822">
        <f t="shared" si="632"/>
        <v>110.57401304940126</v>
      </c>
      <c r="Q1822">
        <f t="shared" si="633"/>
        <v>-1.4661217030974143</v>
      </c>
      <c r="R1822">
        <f t="shared" si="634"/>
        <v>112.09573690547504</v>
      </c>
      <c r="S1822">
        <f t="shared" si="635"/>
        <v>31.649804583537595</v>
      </c>
      <c r="T1822">
        <f t="shared" si="636"/>
        <v>13.127282669938754</v>
      </c>
      <c r="U1822">
        <f t="shared" si="637"/>
        <v>0.48915016576507564</v>
      </c>
      <c r="V1822" s="6">
        <f t="shared" si="639"/>
        <v>89755.000000353903</v>
      </c>
      <c r="W1822">
        <f t="shared" si="644"/>
        <v>13.126836140000249</v>
      </c>
      <c r="X1822">
        <f t="shared" si="645"/>
        <v>31.678975123704028</v>
      </c>
      <c r="Y1822">
        <f t="shared" si="640"/>
        <v>-1.4683130581150248</v>
      </c>
      <c r="Z1822">
        <f t="shared" si="641"/>
        <v>6.2711491399201128E-8</v>
      </c>
      <c r="AA1822">
        <f t="shared" si="643"/>
        <v>3.8922185396916078E-8</v>
      </c>
      <c r="AB1822">
        <f t="shared" si="642"/>
        <v>1.0007259671512265</v>
      </c>
      <c r="AC1822">
        <f t="shared" si="638"/>
        <v>2.0962386691743777</v>
      </c>
      <c r="AD1822">
        <f t="shared" si="646"/>
        <v>-9.7677962372843582E-12</v>
      </c>
      <c r="AE1822">
        <f t="shared" si="647"/>
        <v>2.6318307855305203E-4</v>
      </c>
      <c r="AF1822">
        <f t="shared" si="648"/>
        <v>-3.6946190451006898E-9</v>
      </c>
      <c r="AG1822" t="str">
        <f t="shared" si="649"/>
        <v>NaN</v>
      </c>
      <c r="AH1822" t="str">
        <f t="shared" si="650"/>
        <v>NaN</v>
      </c>
    </row>
    <row r="1823" spans="1:34">
      <c r="A1823" s="4">
        <v>43251.57885416667</v>
      </c>
      <c r="B1823" s="3">
        <v>-2.1173955841550201E-3</v>
      </c>
      <c r="C1823">
        <v>2.8844976470572901</v>
      </c>
      <c r="D1823" s="3">
        <v>3.7168534396059799E-2</v>
      </c>
      <c r="E1823" s="3">
        <v>3.7042167803283503E-2</v>
      </c>
      <c r="F1823" s="3">
        <v>3.6932957178796598E-2</v>
      </c>
      <c r="G1823">
        <v>-4593140</v>
      </c>
      <c r="H1823">
        <v>13051797</v>
      </c>
      <c r="K1823">
        <f t="shared" si="627"/>
        <v>135.86746212368402</v>
      </c>
      <c r="L1823">
        <f t="shared" si="628"/>
        <v>91.696522630940692</v>
      </c>
      <c r="M1823">
        <f t="shared" si="629"/>
        <v>30.703915510431685</v>
      </c>
      <c r="N1823">
        <f t="shared" si="630"/>
        <v>0.1263753289444664</v>
      </c>
      <c r="O1823">
        <f t="shared" si="631"/>
        <v>110.62954376467511</v>
      </c>
      <c r="P1823">
        <f t="shared" si="632"/>
        <v>110.57454693946137</v>
      </c>
      <c r="Q1823">
        <f t="shared" si="633"/>
        <v>-1.4674495881367307</v>
      </c>
      <c r="R1823">
        <f t="shared" si="634"/>
        <v>112.09699335281184</v>
      </c>
      <c r="S1823">
        <f t="shared" si="635"/>
        <v>31.682215235856173</v>
      </c>
      <c r="T1823">
        <f t="shared" si="636"/>
        <v>13.128496764411951</v>
      </c>
      <c r="U1823">
        <f t="shared" si="637"/>
        <v>0.48912935406444552</v>
      </c>
      <c r="V1823" s="6">
        <f t="shared" si="639"/>
        <v>89815.00000054948</v>
      </c>
      <c r="W1823">
        <f t="shared" si="644"/>
        <v>13.127127989633241</v>
      </c>
      <c r="X1823">
        <f t="shared" si="645"/>
        <v>31.674623278058391</v>
      </c>
      <c r="Y1823">
        <f t="shared" si="640"/>
        <v>-1.4660680501706196</v>
      </c>
      <c r="Z1823">
        <f t="shared" si="641"/>
        <v>-7.9042609085348032E-8</v>
      </c>
      <c r="AA1823">
        <f t="shared" si="643"/>
        <v>9.1316143423096687E-8</v>
      </c>
      <c r="AB1823">
        <f t="shared" si="642"/>
        <v>1.0006459596741375</v>
      </c>
      <c r="AC1823">
        <f t="shared" si="638"/>
        <v>2.0962093730747395</v>
      </c>
      <c r="AD1823">
        <f t="shared" si="646"/>
        <v>-2.2951200035106453E-11</v>
      </c>
      <c r="AE1823">
        <f t="shared" si="647"/>
        <v>-6.5239852626010719E-5</v>
      </c>
      <c r="AF1823">
        <f t="shared" si="648"/>
        <v>3.5020590350489986E-8</v>
      </c>
      <c r="AG1823" t="str">
        <f t="shared" si="649"/>
        <v>NaN</v>
      </c>
      <c r="AH1823">
        <f t="shared" si="650"/>
        <v>3.5020590350489988E-4</v>
      </c>
    </row>
    <row r="1824" spans="1:34">
      <c r="A1824" s="4">
        <v>43251.579548611109</v>
      </c>
      <c r="B1824" s="3">
        <v>-2.1177166737470499E-3</v>
      </c>
      <c r="C1824">
        <v>2.8844298614767498</v>
      </c>
      <c r="D1824" s="3">
        <v>3.7172185303643301E-2</v>
      </c>
      <c r="E1824" s="3">
        <v>3.70474955120699E-2</v>
      </c>
      <c r="F1824" s="3">
        <v>3.6935660954532101E-2</v>
      </c>
      <c r="G1824">
        <v>-4592901</v>
      </c>
      <c r="H1824">
        <v>13051797</v>
      </c>
      <c r="K1824">
        <f t="shared" si="627"/>
        <v>135.88791685732508</v>
      </c>
      <c r="L1824">
        <f t="shared" si="628"/>
        <v>91.713423275984766</v>
      </c>
      <c r="M1824">
        <f t="shared" si="629"/>
        <v>30.70957456884106</v>
      </c>
      <c r="N1824">
        <f t="shared" si="630"/>
        <v>0.12635478418955315</v>
      </c>
      <c r="O1824">
        <f t="shared" si="631"/>
        <v>110.64050945197646</v>
      </c>
      <c r="P1824">
        <f t="shared" si="632"/>
        <v>110.59049245592183</v>
      </c>
      <c r="Q1824">
        <f t="shared" si="633"/>
        <v>-1.4646328592777138</v>
      </c>
      <c r="R1824">
        <f t="shared" si="634"/>
        <v>112.10514231125417</v>
      </c>
      <c r="S1824">
        <f t="shared" si="635"/>
        <v>31.685996475026201</v>
      </c>
      <c r="T1824">
        <f t="shared" si="636"/>
        <v>13.126334158631607</v>
      </c>
      <c r="U1824">
        <f t="shared" si="637"/>
        <v>0.4891664249061925</v>
      </c>
      <c r="V1824" s="6">
        <f t="shared" si="639"/>
        <v>89875.000000116415</v>
      </c>
      <c r="W1824">
        <f t="shared" si="644"/>
        <v>13.12724764798276</v>
      </c>
      <c r="X1824">
        <f t="shared" si="645"/>
        <v>31.669826699169203</v>
      </c>
      <c r="Y1824">
        <f t="shared" si="640"/>
        <v>-1.4679699518469391</v>
      </c>
      <c r="Z1824">
        <f t="shared" si="641"/>
        <v>-2.1499589673373532E-7</v>
      </c>
      <c r="AA1824">
        <f t="shared" si="643"/>
        <v>6.0150772005393059E-8</v>
      </c>
      <c r="AB1824">
        <f t="shared" si="642"/>
        <v>1.0007129132213726</v>
      </c>
      <c r="AC1824">
        <f t="shared" si="638"/>
        <v>2.0962615567522191</v>
      </c>
      <c r="AD1824">
        <f t="shared" si="646"/>
        <v>-1.5098952432175323E-11</v>
      </c>
      <c r="AE1824">
        <f t="shared" si="647"/>
        <v>-2.3586773278671463E-5</v>
      </c>
      <c r="AF1824">
        <f t="shared" si="648"/>
        <v>6.3724923145292086E-8</v>
      </c>
      <c r="AG1824" t="str">
        <f t="shared" si="649"/>
        <v>NaN</v>
      </c>
      <c r="AH1824">
        <f t="shared" si="650"/>
        <v>6.3724923145292085E-4</v>
      </c>
    </row>
    <row r="1825" spans="1:34">
      <c r="A1825" s="4">
        <v>43251.580243055556</v>
      </c>
      <c r="B1825" s="3">
        <v>-2.1182874996884499E-3</v>
      </c>
      <c r="C1825">
        <v>2.88441678004892</v>
      </c>
      <c r="D1825" s="3">
        <v>3.7168415473988699E-2</v>
      </c>
      <c r="E1825" s="3">
        <v>3.7044082448628599E-2</v>
      </c>
      <c r="F1825" s="3">
        <v>3.6934291200304899E-2</v>
      </c>
      <c r="G1825">
        <v>-4593098</v>
      </c>
      <c r="H1825">
        <v>13051797</v>
      </c>
      <c r="K1825">
        <f t="shared" si="627"/>
        <v>135.92428082824341</v>
      </c>
      <c r="L1825">
        <f t="shared" si="628"/>
        <v>91.751587776368481</v>
      </c>
      <c r="M1825">
        <f t="shared" si="629"/>
        <v>30.722353674980077</v>
      </c>
      <c r="N1825">
        <f t="shared" si="630"/>
        <v>0.12635081941228726</v>
      </c>
      <c r="O1825">
        <f t="shared" si="631"/>
        <v>110.62918657616373</v>
      </c>
      <c r="P1825">
        <f t="shared" si="632"/>
        <v>110.58027735943931</v>
      </c>
      <c r="Q1825">
        <f t="shared" si="633"/>
        <v>-1.4718274081263729</v>
      </c>
      <c r="R1825">
        <f t="shared" si="634"/>
        <v>112.10101398429011</v>
      </c>
      <c r="S1825">
        <f t="shared" si="635"/>
        <v>31.703571947064326</v>
      </c>
      <c r="T1825">
        <f t="shared" si="636"/>
        <v>13.125916813656252</v>
      </c>
      <c r="U1825">
        <f t="shared" si="637"/>
        <v>0.48917357892828767</v>
      </c>
      <c r="V1825" s="6">
        <f t="shared" si="639"/>
        <v>89935.000000311993</v>
      </c>
      <c r="W1825">
        <f t="shared" si="644"/>
        <v>13.127253484975414</v>
      </c>
      <c r="X1825">
        <f t="shared" si="645"/>
        <v>31.666906427470391</v>
      </c>
      <c r="Y1825">
        <f t="shared" si="640"/>
        <v>-1.4691581250811037</v>
      </c>
      <c r="Z1825">
        <f t="shared" si="641"/>
        <v>2.4028953035723337E-7</v>
      </c>
      <c r="AA1825">
        <f t="shared" si="643"/>
        <v>3.1994058912787467E-8</v>
      </c>
      <c r="AB1825">
        <f t="shared" si="642"/>
        <v>1.0007544815255434</v>
      </c>
      <c r="AC1825">
        <f t="shared" si="638"/>
        <v>2.0962716272864745</v>
      </c>
      <c r="AD1825">
        <f t="shared" si="646"/>
        <v>-8.024641925790121E-12</v>
      </c>
      <c r="AE1825">
        <f t="shared" si="647"/>
        <v>4.9795427270063914E-5</v>
      </c>
      <c r="AF1825">
        <f t="shared" si="648"/>
        <v>-1.6042322224383503E-8</v>
      </c>
      <c r="AG1825" t="str">
        <f t="shared" si="649"/>
        <v>NaN</v>
      </c>
      <c r="AH1825" t="str">
        <f t="shared" si="650"/>
        <v>NaN</v>
      </c>
    </row>
    <row r="1826" spans="1:34">
      <c r="A1826" s="4">
        <v>43251.580937500003</v>
      </c>
      <c r="B1826" s="3">
        <v>-2.1179664100964102E-3</v>
      </c>
      <c r="C1826">
        <v>2.8845202422508001</v>
      </c>
      <c r="D1826">
        <v>3.7166857594857002E-2</v>
      </c>
      <c r="E1826" s="3">
        <v>3.7040835876086899E-2</v>
      </c>
      <c r="F1826" s="3">
        <v>3.6932468831637401E-2</v>
      </c>
      <c r="G1826">
        <v>-4593343</v>
      </c>
      <c r="H1826">
        <v>13051797</v>
      </c>
      <c r="K1826">
        <f t="shared" si="627"/>
        <v>135.9038260946017</v>
      </c>
      <c r="L1826">
        <f t="shared" si="628"/>
        <v>91.733528529754622</v>
      </c>
      <c r="M1826">
        <f t="shared" si="629"/>
        <v>30.716306667238619</v>
      </c>
      <c r="N1826">
        <f t="shared" si="630"/>
        <v>0.12638217719610315</v>
      </c>
      <c r="O1826">
        <f t="shared" si="631"/>
        <v>110.62450740666389</v>
      </c>
      <c r="P1826">
        <f t="shared" si="632"/>
        <v>110.57056056034624</v>
      </c>
      <c r="Q1826">
        <f t="shared" si="633"/>
        <v>-1.471014107839224</v>
      </c>
      <c r="R1826">
        <f t="shared" si="634"/>
        <v>112.09552151450312</v>
      </c>
      <c r="S1826">
        <f t="shared" si="635"/>
        <v>31.696982739131435</v>
      </c>
      <c r="T1826">
        <f t="shared" si="636"/>
        <v>13.129217633005293</v>
      </c>
      <c r="U1826">
        <f t="shared" si="637"/>
        <v>0.48911699711719825</v>
      </c>
      <c r="V1826" s="6">
        <f t="shared" si="639"/>
        <v>89995.000000507571</v>
      </c>
      <c r="W1826">
        <f t="shared" si="644"/>
        <v>13.127478209192791</v>
      </c>
      <c r="X1826">
        <f t="shared" si="645"/>
        <v>31.676542190559587</v>
      </c>
      <c r="Y1826">
        <f t="shared" si="640"/>
        <v>-1.4741216377741846</v>
      </c>
      <c r="Z1826">
        <f t="shared" si="641"/>
        <v>1.6124692255659276E-7</v>
      </c>
      <c r="AA1826">
        <f t="shared" si="643"/>
        <v>3.773887788544189E-9</v>
      </c>
      <c r="AB1826">
        <f t="shared" si="642"/>
        <v>1.000929670229479</v>
      </c>
      <c r="AC1826">
        <f t="shared" si="638"/>
        <v>2.096191978515582</v>
      </c>
      <c r="AD1826">
        <f t="shared" si="646"/>
        <v>-9.4333082056982688E-13</v>
      </c>
      <c r="AE1826">
        <f t="shared" si="647"/>
        <v>4.5863578065081321E-5</v>
      </c>
      <c r="AF1826">
        <f t="shared" si="648"/>
        <v>-2.0475151627203964E-9</v>
      </c>
      <c r="AG1826" t="str">
        <f t="shared" si="649"/>
        <v>NaN</v>
      </c>
      <c r="AH1826" t="str">
        <f t="shared" si="650"/>
        <v>NaN</v>
      </c>
    </row>
    <row r="1827" spans="1:34">
      <c r="A1827" s="4">
        <v>43251.581631944442</v>
      </c>
      <c r="B1827" s="3">
        <v>-2.1192388762574402E-3</v>
      </c>
      <c r="C1827">
        <v>2.8844774303051999</v>
      </c>
      <c r="D1827" s="3">
        <v>3.7159817408246497E-2</v>
      </c>
      <c r="E1827" s="3">
        <v>3.7037268213953201E-2</v>
      </c>
      <c r="F1827" s="3">
        <v>3.6928276192611499E-2</v>
      </c>
      <c r="G1827">
        <v>-4593090</v>
      </c>
      <c r="H1827">
        <v>13051797</v>
      </c>
      <c r="K1827">
        <f t="shared" si="627"/>
        <v>135.98488744643998</v>
      </c>
      <c r="L1827">
        <f t="shared" si="628"/>
        <v>91.820101067434805</v>
      </c>
      <c r="M1827">
        <f t="shared" si="629"/>
        <v>30.745294853553538</v>
      </c>
      <c r="N1827">
        <f t="shared" si="630"/>
        <v>0.12636920156142234</v>
      </c>
      <c r="O1827">
        <f t="shared" si="631"/>
        <v>110.60336184678647</v>
      </c>
      <c r="P1827">
        <f t="shared" si="632"/>
        <v>110.55988275914518</v>
      </c>
      <c r="Q1827">
        <f t="shared" si="633"/>
        <v>-1.4795233973569566</v>
      </c>
      <c r="R1827">
        <f t="shared" si="634"/>
        <v>112.08288524414343</v>
      </c>
      <c r="S1827">
        <f t="shared" si="635"/>
        <v>31.731643785124842</v>
      </c>
      <c r="T1827">
        <f t="shared" si="636"/>
        <v>13.127851776723102</v>
      </c>
      <c r="U1827">
        <f t="shared" si="637"/>
        <v>0.48914041028040456</v>
      </c>
      <c r="V1827" s="6">
        <f t="shared" si="639"/>
        <v>90055.000000074506</v>
      </c>
      <c r="W1827">
        <f t="shared" si="644"/>
        <v>13.127758384840451</v>
      </c>
      <c r="X1827">
        <f t="shared" si="645"/>
        <v>31.68287324412417</v>
      </c>
      <c r="Y1827">
        <f t="shared" si="640"/>
        <v>-1.4747587584844648</v>
      </c>
      <c r="Z1827">
        <f t="shared" si="641"/>
        <v>0</v>
      </c>
      <c r="AA1827">
        <f t="shared" si="643"/>
        <v>-5.0915760033547467E-9</v>
      </c>
      <c r="AB1827">
        <f t="shared" si="642"/>
        <v>1.0009511646620639</v>
      </c>
      <c r="AC1827">
        <f t="shared" si="638"/>
        <v>2.0962249366276713</v>
      </c>
      <c r="AD1827">
        <f t="shared" si="646"/>
        <v>1.2721737710289209E-12</v>
      </c>
      <c r="AE1827">
        <f t="shared" si="647"/>
        <v>3.907199906962463E-5</v>
      </c>
      <c r="AF1827">
        <f t="shared" si="648"/>
        <v>3.2412448620775051E-9</v>
      </c>
      <c r="AG1827">
        <f t="shared" si="649"/>
        <v>1.272173771028921E-10</v>
      </c>
      <c r="AH1827">
        <f t="shared" si="650"/>
        <v>3.2412448620775051E-5</v>
      </c>
    </row>
    <row r="1828" spans="1:34">
      <c r="A1828" s="4">
        <v>43251.582326388889</v>
      </c>
      <c r="B1828" s="3">
        <v>-2.1189534632867399E-3</v>
      </c>
      <c r="C1828">
        <v>2.8845202422508001</v>
      </c>
      <c r="D1828" s="3">
        <v>3.7164241309292301E-2</v>
      </c>
      <c r="E1828" s="3">
        <v>3.7040954798158103E-2</v>
      </c>
      <c r="F1828" s="3">
        <v>3.6930765572033099E-2</v>
      </c>
      <c r="G1828">
        <v>-4592931</v>
      </c>
      <c r="H1828">
        <v>13051797</v>
      </c>
      <c r="K1828">
        <f t="shared" si="627"/>
        <v>135.96670546098082</v>
      </c>
      <c r="L1828">
        <f t="shared" si="628"/>
        <v>91.798646815382043</v>
      </c>
      <c r="M1828">
        <f t="shared" si="629"/>
        <v>30.738111052865495</v>
      </c>
      <c r="N1828">
        <f t="shared" si="630"/>
        <v>0.12638217719610315</v>
      </c>
      <c r="O1828">
        <f t="shared" si="631"/>
        <v>110.61664925941218</v>
      </c>
      <c r="P1828">
        <f t="shared" si="632"/>
        <v>110.57091648705318</v>
      </c>
      <c r="Q1828">
        <f t="shared" si="633"/>
        <v>-1.4737387702572136</v>
      </c>
      <c r="R1828">
        <f t="shared" si="634"/>
        <v>112.0903880296694</v>
      </c>
      <c r="S1828">
        <f t="shared" si="635"/>
        <v>31.720603566370304</v>
      </c>
      <c r="T1828">
        <f t="shared" si="636"/>
        <v>13.129217633005293</v>
      </c>
      <c r="U1828">
        <f t="shared" si="637"/>
        <v>0.48911699711719825</v>
      </c>
      <c r="V1828" s="6">
        <f t="shared" si="639"/>
        <v>90115.000000270084</v>
      </c>
      <c r="W1828">
        <f t="shared" si="644"/>
        <v>13.12772044438818</v>
      </c>
      <c r="X1828">
        <f t="shared" si="645"/>
        <v>31.685534114590691</v>
      </c>
      <c r="Y1828">
        <f t="shared" si="640"/>
        <v>-1.4745780683798699</v>
      </c>
      <c r="Z1828">
        <f t="shared" si="641"/>
        <v>5.374897389556838E-8</v>
      </c>
      <c r="AA1828">
        <f t="shared" si="643"/>
        <v>3.1042188151351375E-8</v>
      </c>
      <c r="AB1828">
        <f t="shared" si="642"/>
        <v>1.0009450386668015</v>
      </c>
      <c r="AC1828">
        <f t="shared" si="638"/>
        <v>2.096191978515582</v>
      </c>
      <c r="AD1828">
        <f t="shared" si="646"/>
        <v>-7.7569844122357364E-12</v>
      </c>
      <c r="AE1828">
        <f t="shared" si="647"/>
        <v>2.3758074092008782E-5</v>
      </c>
      <c r="AF1828">
        <f t="shared" si="648"/>
        <v>-3.2502197300919541E-8</v>
      </c>
      <c r="AG1828" t="str">
        <f t="shared" si="649"/>
        <v>NaN</v>
      </c>
      <c r="AH1828" t="str">
        <f t="shared" si="650"/>
        <v>NaN</v>
      </c>
    </row>
    <row r="1829" spans="1:34">
      <c r="A1829" s="4">
        <v>43251.583020833335</v>
      </c>
      <c r="B1829" s="3">
        <v>-2.1149457894898702E-3</v>
      </c>
      <c r="C1829">
        <v>2.8844976470572901</v>
      </c>
      <c r="D1829" s="3">
        <v>3.7166619750714697E-2</v>
      </c>
      <c r="E1829" s="3">
        <v>3.7039694224204098E-2</v>
      </c>
      <c r="F1829" s="3">
        <v>3.6932051949916098E-2</v>
      </c>
      <c r="G1829">
        <v>-4592937</v>
      </c>
      <c r="H1829">
        <v>13051797</v>
      </c>
      <c r="K1829">
        <f t="shared" si="627"/>
        <v>135.71140008182778</v>
      </c>
      <c r="L1829">
        <f t="shared" si="628"/>
        <v>91.541650504209272</v>
      </c>
      <c r="M1829">
        <f t="shared" si="629"/>
        <v>30.652057702113034</v>
      </c>
      <c r="N1829">
        <f t="shared" si="630"/>
        <v>0.1263753289444664</v>
      </c>
      <c r="O1829">
        <f t="shared" si="631"/>
        <v>110.62379302964084</v>
      </c>
      <c r="P1829">
        <f t="shared" si="632"/>
        <v>110.56714366396184</v>
      </c>
      <c r="Q1829">
        <f t="shared" si="633"/>
        <v>-1.4704720375254396</v>
      </c>
      <c r="R1829">
        <f t="shared" si="634"/>
        <v>112.09426506716628</v>
      </c>
      <c r="S1829">
        <f t="shared" si="635"/>
        <v>31.632372393796661</v>
      </c>
      <c r="T1829">
        <f t="shared" si="636"/>
        <v>13.128496764411951</v>
      </c>
      <c r="U1829">
        <f t="shared" si="637"/>
        <v>0.48912935406444552</v>
      </c>
      <c r="V1829" s="6">
        <f t="shared" si="639"/>
        <v>90175.000000465661</v>
      </c>
      <c r="W1829">
        <f t="shared" si="644"/>
        <v>13.127883880182649</v>
      </c>
      <c r="X1829">
        <f t="shared" si="645"/>
        <v>31.690534454564702</v>
      </c>
      <c r="Y1829">
        <f t="shared" si="640"/>
        <v>-1.4714564367786238</v>
      </c>
      <c r="Z1829">
        <f t="shared" si="641"/>
        <v>-1.348297064705018E-7</v>
      </c>
      <c r="AA1829">
        <f t="shared" si="643"/>
        <v>9.8136018935185286E-9</v>
      </c>
      <c r="AB1829">
        <f t="shared" si="642"/>
        <v>1.000837585165903</v>
      </c>
      <c r="AC1829">
        <f t="shared" si="638"/>
        <v>2.0962093730747395</v>
      </c>
      <c r="AD1829">
        <f t="shared" si="646"/>
        <v>-2.4574969804696472E-12</v>
      </c>
      <c r="AE1829">
        <f t="shared" si="647"/>
        <v>-3.5221312175841997E-3</v>
      </c>
      <c r="AF1829">
        <f t="shared" si="648"/>
        <v>6.9457395984779936E-11</v>
      </c>
      <c r="AG1829" t="str">
        <f t="shared" si="649"/>
        <v>NaN</v>
      </c>
      <c r="AH1829">
        <f t="shared" si="650"/>
        <v>6.9457395984779937E-7</v>
      </c>
    </row>
    <row r="1830" spans="1:34">
      <c r="A1830" s="4">
        <v>43251.583726851852</v>
      </c>
      <c r="B1830" s="3">
        <v>-2.1153858011530198E-3</v>
      </c>
      <c r="C1830">
        <v>2.8844691057602199</v>
      </c>
      <c r="D1830" s="3">
        <v>3.7169628479114203E-2</v>
      </c>
      <c r="E1830" s="3">
        <v>3.7043035934402703E-2</v>
      </c>
      <c r="F1830" s="3">
        <v>3.6934946300152698E-2</v>
      </c>
      <c r="G1830">
        <v>-4593086</v>
      </c>
      <c r="H1830">
        <v>13051797</v>
      </c>
      <c r="K1830">
        <f t="shared" si="627"/>
        <v>135.73943064274317</v>
      </c>
      <c r="L1830">
        <f t="shared" si="628"/>
        <v>91.565876468080447</v>
      </c>
      <c r="M1830">
        <f t="shared" si="629"/>
        <v>30.660169590399715</v>
      </c>
      <c r="N1830">
        <f t="shared" si="630"/>
        <v>0.12636667852134484</v>
      </c>
      <c r="O1830">
        <f t="shared" si="631"/>
        <v>110.63282989898059</v>
      </c>
      <c r="P1830">
        <f t="shared" si="632"/>
        <v>110.57714520442029</v>
      </c>
      <c r="Q1830">
        <f t="shared" si="633"/>
        <v>-1.4701585025532182</v>
      </c>
      <c r="R1830">
        <f t="shared" si="634"/>
        <v>112.10298840153381</v>
      </c>
      <c r="S1830">
        <f t="shared" si="635"/>
        <v>31.640275258768526</v>
      </c>
      <c r="T1830">
        <f t="shared" si="636"/>
        <v>13.12758619355705</v>
      </c>
      <c r="U1830">
        <f t="shared" si="637"/>
        <v>0.48914496283991815</v>
      </c>
      <c r="V1830" s="6">
        <f t="shared" si="639"/>
        <v>90236.000000266358</v>
      </c>
      <c r="W1830">
        <f t="shared" si="644"/>
        <v>13.127662074461572</v>
      </c>
      <c r="X1830">
        <f t="shared" si="645"/>
        <v>31.685558150725587</v>
      </c>
      <c r="Y1830">
        <f t="shared" si="640"/>
        <v>-1.4698409749506425</v>
      </c>
      <c r="Z1830">
        <f t="shared" si="641"/>
        <v>-1.4110085562864061E-7</v>
      </c>
      <c r="AA1830">
        <f t="shared" si="643"/>
        <v>-2.2706785795913235E-8</v>
      </c>
      <c r="AB1830">
        <f t="shared" si="642"/>
        <v>1.0007802662505636</v>
      </c>
      <c r="AC1830">
        <f t="shared" si="638"/>
        <v>2.0962313451494685</v>
      </c>
      <c r="AD1830">
        <f t="shared" si="646"/>
        <v>5.6924841634678304E-12</v>
      </c>
      <c r="AE1830">
        <f t="shared" si="647"/>
        <v>3.9550720583678155E-5</v>
      </c>
      <c r="AF1830">
        <f t="shared" si="648"/>
        <v>1.4327765558181316E-8</v>
      </c>
      <c r="AG1830">
        <f t="shared" si="649"/>
        <v>5.6924841634678305E-10</v>
      </c>
      <c r="AH1830">
        <f t="shared" si="650"/>
        <v>1.4327765558181315E-4</v>
      </c>
    </row>
    <row r="1831" spans="1:34">
      <c r="A1831" s="4">
        <v>43251.584421296298</v>
      </c>
      <c r="B1831" s="3">
        <v>-2.1150052505254299E-3</v>
      </c>
      <c r="C1831">
        <v>2.8844441321252798</v>
      </c>
      <c r="D1831" s="3">
        <v>3.7171364741352603E-2</v>
      </c>
      <c r="E1831" s="3">
        <v>3.7044070556421498E-2</v>
      </c>
      <c r="F1831" s="3">
        <v>3.6936256499848198E-2</v>
      </c>
      <c r="G1831">
        <v>-4593286</v>
      </c>
      <c r="H1831">
        <v>13051797</v>
      </c>
      <c r="K1831">
        <f t="shared" si="627"/>
        <v>135.71518799546493</v>
      </c>
      <c r="L1831">
        <f t="shared" si="628"/>
        <v>91.539911575226725</v>
      </c>
      <c r="M1831">
        <f t="shared" si="629"/>
        <v>30.651475434356012</v>
      </c>
      <c r="N1831">
        <f t="shared" si="630"/>
        <v>0.12635910940111239</v>
      </c>
      <c r="O1831">
        <f t="shared" si="631"/>
        <v>110.63804485124766</v>
      </c>
      <c r="P1831">
        <f t="shared" si="632"/>
        <v>110.58024176676867</v>
      </c>
      <c r="Q1831">
        <f t="shared" si="633"/>
        <v>-1.4688923847732696</v>
      </c>
      <c r="R1831">
        <f t="shared" si="634"/>
        <v>112.10693723602093</v>
      </c>
      <c r="S1831">
        <f t="shared" si="635"/>
        <v>31.630737024204858</v>
      </c>
      <c r="T1831">
        <f t="shared" si="636"/>
        <v>13.126789444058897</v>
      </c>
      <c r="U1831">
        <f t="shared" si="637"/>
        <v>0.48915862051845876</v>
      </c>
      <c r="V1831" s="6">
        <f t="shared" si="639"/>
        <v>90296.000000461936</v>
      </c>
      <c r="W1831">
        <f t="shared" si="644"/>
        <v>13.127606623031294</v>
      </c>
      <c r="X1831">
        <f t="shared" si="645"/>
        <v>31.680367067116752</v>
      </c>
      <c r="Y1831">
        <f t="shared" si="640"/>
        <v>-1.472472034240506</v>
      </c>
      <c r="Z1831">
        <f t="shared" si="641"/>
        <v>3.7940452349207583E-8</v>
      </c>
      <c r="AA1831">
        <f t="shared" si="643"/>
        <v>-4.6399037185813175E-9</v>
      </c>
      <c r="AB1831">
        <f t="shared" si="642"/>
        <v>1.0008734973694562</v>
      </c>
      <c r="AC1831">
        <f t="shared" si="638"/>
        <v>2.0962505707148584</v>
      </c>
      <c r="AD1831">
        <f t="shared" si="646"/>
        <v>1.1611341939780562E-12</v>
      </c>
      <c r="AE1831">
        <f t="shared" si="647"/>
        <v>-6.1901364983695277E-6</v>
      </c>
      <c r="AF1831">
        <f t="shared" si="648"/>
        <v>-1.8672962495736338E-8</v>
      </c>
      <c r="AG1831">
        <f t="shared" si="649"/>
        <v>1.1611341939780562E-10</v>
      </c>
      <c r="AH1831" t="str">
        <f t="shared" si="650"/>
        <v>NaN</v>
      </c>
    </row>
    <row r="1832" spans="1:34">
      <c r="A1832" s="4">
        <v>43251.585115740738</v>
      </c>
      <c r="B1832" s="3">
        <v>-2.1184896672093601E-3</v>
      </c>
      <c r="C1832">
        <v>2.8844833764087499</v>
      </c>
      <c r="D1832" s="3">
        <v>3.7166322445536901E-2</v>
      </c>
      <c r="E1832">
        <v>3.7043273778545001E-2</v>
      </c>
      <c r="F1832" s="3">
        <v>3.6934374576649102E-2</v>
      </c>
      <c r="G1832">
        <v>-4593215</v>
      </c>
      <c r="H1832">
        <v>13051797</v>
      </c>
      <c r="K1832">
        <f t="shared" si="627"/>
        <v>135.93715973461016</v>
      </c>
      <c r="L1832">
        <f t="shared" si="628"/>
        <v>91.764357085289603</v>
      </c>
      <c r="M1832">
        <f t="shared" si="629"/>
        <v>30.726629385454057</v>
      </c>
      <c r="N1832">
        <f t="shared" si="630"/>
        <v>0.12637100373290408</v>
      </c>
      <c r="O1832">
        <f t="shared" si="631"/>
        <v>110.62290005836226</v>
      </c>
      <c r="P1832">
        <f t="shared" si="632"/>
        <v>110.57785705783385</v>
      </c>
      <c r="Q1832">
        <f t="shared" si="633"/>
        <v>-1.47836521539503</v>
      </c>
      <c r="R1832">
        <f t="shared" si="634"/>
        <v>112.10126527375729</v>
      </c>
      <c r="S1832">
        <f t="shared" si="635"/>
        <v>31.71220619571741</v>
      </c>
      <c r="T1832">
        <f t="shared" si="636"/>
        <v>13.12804147898434</v>
      </c>
      <c r="U1832">
        <f t="shared" si="637"/>
        <v>0.48913715845218469</v>
      </c>
      <c r="V1832" s="6">
        <f t="shared" si="639"/>
        <v>90356.000000028871</v>
      </c>
      <c r="W1832">
        <f t="shared" si="644"/>
        <v>13.127697096417519</v>
      </c>
      <c r="X1832">
        <f t="shared" si="645"/>
        <v>31.677352345792613</v>
      </c>
      <c r="Y1832">
        <f t="shared" si="640"/>
        <v>-1.4735871428600262</v>
      </c>
      <c r="Z1832">
        <f t="shared" si="641"/>
        <v>9.1689426552403381E-8</v>
      </c>
      <c r="AA1832">
        <f t="shared" si="643"/>
        <v>-3.1579715203097683E-8</v>
      </c>
      <c r="AB1832">
        <f t="shared" si="642"/>
        <v>1.0009104909651343</v>
      </c>
      <c r="AC1832">
        <f t="shared" si="638"/>
        <v>2.0962203591121078</v>
      </c>
      <c r="AD1832">
        <f t="shared" si="646"/>
        <v>7.8967179689949478E-12</v>
      </c>
      <c r="AE1832">
        <f t="shared" si="647"/>
        <v>-3.2719466633658915E-5</v>
      </c>
      <c r="AF1832">
        <f t="shared" si="648"/>
        <v>-2.4025445414297759E-8</v>
      </c>
      <c r="AG1832">
        <f t="shared" si="649"/>
        <v>7.8967179689949481E-10</v>
      </c>
      <c r="AH1832" t="str">
        <f t="shared" si="650"/>
        <v>NaN</v>
      </c>
    </row>
    <row r="1833" spans="1:34">
      <c r="A1833" s="4">
        <v>43251.585810185185</v>
      </c>
      <c r="B1833" s="3">
        <v>-2.1194886126068E-3</v>
      </c>
      <c r="C1833">
        <v>2.8844786195259098</v>
      </c>
      <c r="D1833" s="3">
        <v>3.7165323500139499E-2</v>
      </c>
      <c r="E1833">
        <v>3.7040419648838002E-2</v>
      </c>
      <c r="F1833" s="3">
        <v>3.69317660881643E-2</v>
      </c>
      <c r="G1833">
        <v>-4592921</v>
      </c>
      <c r="H1833">
        <v>13051797</v>
      </c>
      <c r="K1833">
        <f t="shared" si="627"/>
        <v>136.0007966837166</v>
      </c>
      <c r="L1833">
        <f t="shared" si="628"/>
        <v>91.831422868769167</v>
      </c>
      <c r="M1833">
        <f t="shared" si="629"/>
        <v>30.749085876611144</v>
      </c>
      <c r="N1833">
        <f t="shared" si="630"/>
        <v>0.12636956199571867</v>
      </c>
      <c r="O1833">
        <f t="shared" si="631"/>
        <v>110.61989967486625</v>
      </c>
      <c r="P1833">
        <f t="shared" si="632"/>
        <v>110.56931481687289</v>
      </c>
      <c r="Q1833">
        <f t="shared" si="633"/>
        <v>-1.4735038284117792</v>
      </c>
      <c r="R1833">
        <f t="shared" si="634"/>
        <v>112.09340350327803</v>
      </c>
      <c r="S1833">
        <f t="shared" si="635"/>
        <v>31.731421762218996</v>
      </c>
      <c r="T1833">
        <f t="shared" si="636"/>
        <v>13.127889717175348</v>
      </c>
      <c r="U1833">
        <f t="shared" si="637"/>
        <v>0.48913975991476061</v>
      </c>
      <c r="V1833" s="6">
        <f t="shared" si="639"/>
        <v>90416.000000224449</v>
      </c>
      <c r="W1833">
        <f t="shared" si="644"/>
        <v>13.127664992957902</v>
      </c>
      <c r="X1833">
        <f t="shared" si="645"/>
        <v>31.677779664882653</v>
      </c>
      <c r="Y1833">
        <f t="shared" si="640"/>
        <v>-1.4736709355535236</v>
      </c>
      <c r="Z1833">
        <f t="shared" si="641"/>
        <v>-6.6395791269429564E-8</v>
      </c>
      <c r="AA1833">
        <f t="shared" si="643"/>
        <v>-5.7112250984758515E-8</v>
      </c>
      <c r="AB1833">
        <f t="shared" si="642"/>
        <v>1.0009127221586156</v>
      </c>
      <c r="AC1833">
        <f t="shared" si="638"/>
        <v>2.0962240211245589</v>
      </c>
      <c r="AD1833">
        <f t="shared" si="646"/>
        <v>1.4280511391043793E-11</v>
      </c>
      <c r="AE1833">
        <f t="shared" si="647"/>
        <v>-1.1221649409489739E-6</v>
      </c>
      <c r="AF1833">
        <f t="shared" si="648"/>
        <v>-1.266829300918025E-6</v>
      </c>
      <c r="AG1833">
        <f t="shared" si="649"/>
        <v>1.4280511391043792E-9</v>
      </c>
      <c r="AH1833" t="str">
        <f t="shared" si="650"/>
        <v>NaN</v>
      </c>
    </row>
    <row r="1834" spans="1:34">
      <c r="A1834" s="4">
        <v>43251.586504629631</v>
      </c>
      <c r="B1834" s="3">
        <v>-2.11782370361107E-3</v>
      </c>
      <c r="C1834">
        <v>2.88445840277382</v>
      </c>
      <c r="D1834" s="3">
        <v>3.7164241309292301E-2</v>
      </c>
      <c r="E1834" s="3">
        <v>3.7038933122948897E-2</v>
      </c>
      <c r="F1834" s="3">
        <v>3.6929240976023701E-2</v>
      </c>
      <c r="G1834">
        <v>-4592905</v>
      </c>
      <c r="H1834">
        <v>13051797</v>
      </c>
      <c r="K1834">
        <f t="shared" si="627"/>
        <v>135.89473510187275</v>
      </c>
      <c r="L1834">
        <f t="shared" si="628"/>
        <v>91.72868052385283</v>
      </c>
      <c r="M1834">
        <f t="shared" si="629"/>
        <v>30.714683347625925</v>
      </c>
      <c r="N1834">
        <f t="shared" si="630"/>
        <v>0.12636343461267471</v>
      </c>
      <c r="O1834">
        <f t="shared" si="631"/>
        <v>110.61664925941218</v>
      </c>
      <c r="P1834">
        <f t="shared" si="632"/>
        <v>110.56486573303891</v>
      </c>
      <c r="Q1834">
        <f t="shared" si="633"/>
        <v>-1.4691437628537614</v>
      </c>
      <c r="R1834">
        <f t="shared" si="634"/>
        <v>112.08579302226595</v>
      </c>
      <c r="S1834">
        <f t="shared" si="635"/>
        <v>31.694112522861765</v>
      </c>
      <c r="T1834">
        <f t="shared" si="636"/>
        <v>13.12724472948651</v>
      </c>
      <c r="U1834">
        <f t="shared" si="637"/>
        <v>0.48915081613071965</v>
      </c>
      <c r="V1834" s="6">
        <f t="shared" si="639"/>
        <v>90476.000000420026</v>
      </c>
      <c r="W1834">
        <f t="shared" si="644"/>
        <v>13.127700014913845</v>
      </c>
      <c r="X1834">
        <f t="shared" si="645"/>
        <v>31.673580243409923</v>
      </c>
      <c r="Y1834">
        <f t="shared" si="640"/>
        <v>-1.4723084491806873</v>
      </c>
      <c r="Z1834">
        <f t="shared" si="641"/>
        <v>1.2646817454132342E-7</v>
      </c>
      <c r="AA1834">
        <f t="shared" si="643"/>
        <v>-1.9339775869048152E-8</v>
      </c>
      <c r="AB1834">
        <f t="shared" si="642"/>
        <v>1.0008657815121502</v>
      </c>
      <c r="AC1834">
        <f t="shared" si="638"/>
        <v>2.0962395846774906</v>
      </c>
      <c r="AD1834">
        <f t="shared" si="646"/>
        <v>4.8402841466865265E-12</v>
      </c>
      <c r="AE1834">
        <f t="shared" si="647"/>
        <v>1.626688274350531E-5</v>
      </c>
      <c r="AF1834">
        <f t="shared" si="648"/>
        <v>2.9620852755230044E-8</v>
      </c>
      <c r="AG1834">
        <f t="shared" si="649"/>
        <v>4.8402841466865265E-10</v>
      </c>
      <c r="AH1834">
        <f t="shared" si="650"/>
        <v>2.9620852755230041E-4</v>
      </c>
    </row>
    <row r="1835" spans="1:34">
      <c r="A1835" s="4">
        <v>43251.587199074071</v>
      </c>
      <c r="B1835" s="3">
        <v>-2.1186204814876001E-3</v>
      </c>
      <c r="C1835">
        <v>2.8845261883543598</v>
      </c>
      <c r="D1835" s="3">
        <v>3.7161898544491097E-2</v>
      </c>
      <c r="E1835" s="3">
        <v>3.7037280106160302E-2</v>
      </c>
      <c r="F1835" s="3">
        <v>3.6928609697988599E-2</v>
      </c>
      <c r="G1835">
        <v>-4592900</v>
      </c>
      <c r="H1835">
        <v>13051797</v>
      </c>
      <c r="K1835">
        <f t="shared" si="627"/>
        <v>135.94549314461244</v>
      </c>
      <c r="L1835">
        <f t="shared" si="628"/>
        <v>91.780268375824321</v>
      </c>
      <c r="M1835">
        <f t="shared" si="629"/>
        <v>30.731957165681951</v>
      </c>
      <c r="N1835">
        <f t="shared" si="630"/>
        <v>0.12638397936758786</v>
      </c>
      <c r="O1835">
        <f t="shared" si="631"/>
        <v>110.60961264573655</v>
      </c>
      <c r="P1835">
        <f t="shared" si="632"/>
        <v>110.55991835181581</v>
      </c>
      <c r="Q1835">
        <f t="shared" si="633"/>
        <v>-1.4742777562765212</v>
      </c>
      <c r="R1835">
        <f t="shared" si="634"/>
        <v>112.08389040201307</v>
      </c>
      <c r="S1835">
        <f t="shared" si="635"/>
        <v>31.714809003199633</v>
      </c>
      <c r="T1835">
        <f t="shared" si="636"/>
        <v>13.129407335266841</v>
      </c>
      <c r="U1835">
        <f t="shared" si="637"/>
        <v>0.48911374528897295</v>
      </c>
      <c r="V1835" s="6">
        <f t="shared" si="639"/>
        <v>90535.999999986961</v>
      </c>
      <c r="W1835">
        <f t="shared" si="644"/>
        <v>13.127551171601036</v>
      </c>
      <c r="X1835">
        <f t="shared" si="645"/>
        <v>31.667631197984914</v>
      </c>
      <c r="Y1835">
        <f t="shared" si="640"/>
        <v>-1.4706750625854472</v>
      </c>
      <c r="Z1835">
        <f t="shared" si="641"/>
        <v>-1.3482970649604612E-7</v>
      </c>
      <c r="AA1835">
        <f t="shared" si="643"/>
        <v>1.3180611675142552E-8</v>
      </c>
      <c r="AB1835">
        <f t="shared" si="642"/>
        <v>1.0008076882653512</v>
      </c>
      <c r="AC1835">
        <f t="shared" si="638"/>
        <v>2.096187401000011</v>
      </c>
      <c r="AD1835">
        <f t="shared" si="646"/>
        <v>-3.30237395490461E-12</v>
      </c>
      <c r="AE1835">
        <f t="shared" si="647"/>
        <v>7.9769223794432125E-5</v>
      </c>
      <c r="AF1835">
        <f t="shared" si="648"/>
        <v>-4.1211831957777515E-9</v>
      </c>
      <c r="AG1835" t="str">
        <f t="shared" si="649"/>
        <v>NaN</v>
      </c>
      <c r="AH1835" t="str">
        <f t="shared" si="650"/>
        <v>NaN</v>
      </c>
    </row>
    <row r="1836" spans="1:34">
      <c r="A1836" s="4">
        <v>43251.587905092594</v>
      </c>
      <c r="B1836" s="3">
        <v>-2.1142441492702298E-3</v>
      </c>
      <c r="C1836">
        <v>2.8844072662832301</v>
      </c>
      <c r="D1836" s="3">
        <v>3.7164134279428301E-2</v>
      </c>
      <c r="E1836" s="3">
        <v>3.7037934177551503E-2</v>
      </c>
      <c r="F1836">
        <v>3.6928955114272001E-2</v>
      </c>
      <c r="G1836">
        <v>-4593006</v>
      </c>
      <c r="H1836">
        <v>13051797</v>
      </c>
      <c r="K1836">
        <f t="shared" si="627"/>
        <v>135.66670270090717</v>
      </c>
      <c r="L1836">
        <f t="shared" si="628"/>
        <v>91.501023885558183</v>
      </c>
      <c r="M1836">
        <f t="shared" si="629"/>
        <v>30.638454173530405</v>
      </c>
      <c r="N1836">
        <f t="shared" si="630"/>
        <v>0.12634793593791346</v>
      </c>
      <c r="O1836">
        <f t="shared" si="631"/>
        <v>110.61632778975192</v>
      </c>
      <c r="P1836">
        <f t="shared" si="632"/>
        <v>110.56187594870275</v>
      </c>
      <c r="Q1836">
        <f t="shared" si="633"/>
        <v>-1.4686036686260593</v>
      </c>
      <c r="R1836">
        <f t="shared" si="634"/>
        <v>112.08493145837798</v>
      </c>
      <c r="S1836">
        <f t="shared" si="635"/>
        <v>31.617523285947779</v>
      </c>
      <c r="T1836">
        <f t="shared" si="636"/>
        <v>13.125613290037958</v>
      </c>
      <c r="U1836">
        <f t="shared" si="637"/>
        <v>0.48917878185344521</v>
      </c>
      <c r="V1836" s="6">
        <f t="shared" si="639"/>
        <v>90597.000000416301</v>
      </c>
      <c r="W1836">
        <f t="shared" si="644"/>
        <v>13.127527823630395</v>
      </c>
      <c r="X1836">
        <f t="shared" si="645"/>
        <v>31.670449432676094</v>
      </c>
      <c r="Y1836">
        <f t="shared" si="640"/>
        <v>-1.4707788657805783</v>
      </c>
      <c r="Z1836">
        <f t="shared" si="641"/>
        <v>-3.1355745694212769E-7</v>
      </c>
      <c r="AA1836">
        <f t="shared" si="643"/>
        <v>1.4535627753707182E-8</v>
      </c>
      <c r="AB1836">
        <f t="shared" si="642"/>
        <v>1.0008140291726639</v>
      </c>
      <c r="AC1836">
        <f t="shared" si="638"/>
        <v>2.0962789513113842</v>
      </c>
      <c r="AD1836">
        <f t="shared" si="646"/>
        <v>-3.6417723379341429E-12</v>
      </c>
      <c r="AE1836">
        <f t="shared" si="647"/>
        <v>-2.9926756685823481E-5</v>
      </c>
      <c r="AF1836">
        <f t="shared" si="648"/>
        <v>1.2113905350422443E-8</v>
      </c>
      <c r="AG1836" t="str">
        <f t="shared" si="649"/>
        <v>NaN</v>
      </c>
      <c r="AH1836">
        <f t="shared" si="650"/>
        <v>1.2113905350422443E-4</v>
      </c>
    </row>
    <row r="1837" spans="1:34">
      <c r="A1837" s="4">
        <v>43251.588599537034</v>
      </c>
      <c r="B1837" s="3">
        <v>-2.1142560414773499E-3</v>
      </c>
      <c r="C1837">
        <v>2.8844072662832301</v>
      </c>
      <c r="D1837">
        <v>3.7163468315829999E-2</v>
      </c>
      <c r="E1837" s="3">
        <v>3.7036697388011797E-2</v>
      </c>
      <c r="F1837" s="3">
        <v>3.69285739652696E-2</v>
      </c>
      <c r="G1837">
        <v>-4593043</v>
      </c>
      <c r="H1837">
        <v>13051797</v>
      </c>
      <c r="K1837">
        <f t="shared" si="627"/>
        <v>135.66746028363511</v>
      </c>
      <c r="L1837">
        <f t="shared" si="628"/>
        <v>91.502282485180913</v>
      </c>
      <c r="M1837">
        <f t="shared" si="629"/>
        <v>30.638875606485211</v>
      </c>
      <c r="N1837">
        <f t="shared" si="630"/>
        <v>0.12634793593791346</v>
      </c>
      <c r="O1837">
        <f t="shared" si="631"/>
        <v>110.61432753408781</v>
      </c>
      <c r="P1837">
        <f t="shared" si="632"/>
        <v>110.55817431095298</v>
      </c>
      <c r="Q1837">
        <f t="shared" si="633"/>
        <v>-1.4694551724391545</v>
      </c>
      <c r="R1837">
        <f t="shared" si="634"/>
        <v>112.08378270652696</v>
      </c>
      <c r="S1837">
        <f t="shared" si="635"/>
        <v>31.618512388111313</v>
      </c>
      <c r="T1837">
        <f t="shared" si="636"/>
        <v>13.125613290037958</v>
      </c>
      <c r="U1837">
        <f t="shared" si="637"/>
        <v>0.48917878185344521</v>
      </c>
      <c r="V1837" s="6">
        <f t="shared" si="639"/>
        <v>90656.999999983236</v>
      </c>
      <c r="W1837">
        <f t="shared" si="644"/>
        <v>13.127390654302893</v>
      </c>
      <c r="X1837">
        <f t="shared" si="645"/>
        <v>31.675410546089228</v>
      </c>
      <c r="Y1837">
        <f t="shared" si="640"/>
        <v>-1.4719700330846071</v>
      </c>
      <c r="Z1837">
        <f t="shared" si="641"/>
        <v>1.2330647018133196E-7</v>
      </c>
      <c r="AA1837">
        <f t="shared" si="643"/>
        <v>6.1031718247718138E-9</v>
      </c>
      <c r="AB1837">
        <f t="shared" si="642"/>
        <v>1.0008561360522719</v>
      </c>
      <c r="AC1837">
        <f t="shared" si="638"/>
        <v>2.0962789513113842</v>
      </c>
      <c r="AD1837">
        <f t="shared" si="646"/>
        <v>-1.5278580593021991E-12</v>
      </c>
      <c r="AE1837">
        <f t="shared" si="647"/>
        <v>-8.230492221831585E-5</v>
      </c>
      <c r="AF1837">
        <f t="shared" si="648"/>
        <v>1.847941575912252E-9</v>
      </c>
      <c r="AG1837" t="str">
        <f t="shared" si="649"/>
        <v>NaN</v>
      </c>
      <c r="AH1837">
        <f t="shared" si="650"/>
        <v>1.847941575912252E-5</v>
      </c>
    </row>
    <row r="1838" spans="1:34">
      <c r="A1838" s="4">
        <v>43251.58929398148</v>
      </c>
      <c r="B1838" s="3">
        <v>-2.1161469024082199E-3</v>
      </c>
      <c r="C1838">
        <v>2.8844536458909702</v>
      </c>
      <c r="D1838" s="3">
        <v>3.7160816353643898E-2</v>
      </c>
      <c r="E1838" s="3">
        <v>3.70361265620704E-2</v>
      </c>
      <c r="F1838" s="3">
        <v>3.6928716896145498E-2</v>
      </c>
      <c r="G1838">
        <v>-4593123</v>
      </c>
      <c r="H1838">
        <v>13051797</v>
      </c>
      <c r="K1838">
        <f t="shared" si="627"/>
        <v>135.78791593730097</v>
      </c>
      <c r="L1838">
        <f t="shared" si="628"/>
        <v>91.622550257511236</v>
      </c>
      <c r="M1838">
        <f t="shared" si="629"/>
        <v>30.679146397724704</v>
      </c>
      <c r="N1838">
        <f t="shared" si="630"/>
        <v>0.12636199287548633</v>
      </c>
      <c r="O1838">
        <f t="shared" si="631"/>
        <v>110.60636223028249</v>
      </c>
      <c r="P1838">
        <f t="shared" si="632"/>
        <v>110.55646586276079</v>
      </c>
      <c r="Q1838">
        <f t="shared" si="633"/>
        <v>-1.4778512581886076</v>
      </c>
      <c r="R1838">
        <f t="shared" si="634"/>
        <v>112.08421348847109</v>
      </c>
      <c r="S1838">
        <f t="shared" si="635"/>
        <v>31.664380569850444</v>
      </c>
      <c r="T1838">
        <f t="shared" si="636"/>
        <v>13.127092967677205</v>
      </c>
      <c r="U1838">
        <f t="shared" si="637"/>
        <v>0.48915341759330122</v>
      </c>
      <c r="V1838" s="6">
        <f t="shared" si="639"/>
        <v>90717.000000178814</v>
      </c>
      <c r="W1838">
        <f t="shared" si="644"/>
        <v>13.127218463019442</v>
      </c>
      <c r="X1838">
        <f t="shared" si="645"/>
        <v>31.67590098550501</v>
      </c>
      <c r="Y1838">
        <f t="shared" si="640"/>
        <v>-1.4725581016211606</v>
      </c>
      <c r="Z1838">
        <f t="shared" si="641"/>
        <v>2.6558316515854246E-7</v>
      </c>
      <c r="AA1838">
        <f t="shared" si="643"/>
        <v>-1.3307527923610131E-8</v>
      </c>
      <c r="AB1838">
        <f t="shared" si="642"/>
        <v>1.0008756828959826</v>
      </c>
      <c r="AC1838">
        <f t="shared" si="638"/>
        <v>2.0962432466899488</v>
      </c>
      <c r="AD1838">
        <f t="shared" si="646"/>
        <v>3.3299976771140043E-12</v>
      </c>
      <c r="AE1838">
        <f t="shared" si="647"/>
        <v>6.7651460494251272E-5</v>
      </c>
      <c r="AF1838">
        <f t="shared" si="648"/>
        <v>4.9000192900619572E-9</v>
      </c>
      <c r="AG1838">
        <f t="shared" si="649"/>
        <v>3.3299976771140042E-10</v>
      </c>
      <c r="AH1838">
        <f t="shared" si="650"/>
        <v>4.9000192900619569E-5</v>
      </c>
    </row>
    <row r="1839" spans="1:34">
      <c r="A1839" s="4">
        <v>43251.589988425927</v>
      </c>
      <c r="B1839" s="3">
        <v>-2.1181447932031002E-3</v>
      </c>
      <c r="C1839">
        <v>2.88450716082298</v>
      </c>
      <c r="D1839">
        <v>3.7162100712012001E-2</v>
      </c>
      <c r="E1839" s="3">
        <v>3.7035888717928199E-2</v>
      </c>
      <c r="F1839" s="3">
        <v>3.69275138946068E-2</v>
      </c>
      <c r="G1839">
        <v>-4593236</v>
      </c>
      <c r="H1839">
        <v>13051797</v>
      </c>
      <c r="K1839">
        <f t="shared" si="627"/>
        <v>135.91518983551384</v>
      </c>
      <c r="L1839">
        <f t="shared" si="628"/>
        <v>91.751405490298083</v>
      </c>
      <c r="M1839">
        <f t="shared" si="629"/>
        <v>30.72229263781156</v>
      </c>
      <c r="N1839">
        <f t="shared" si="630"/>
        <v>0.12637821241884023</v>
      </c>
      <c r="O1839">
        <f t="shared" si="631"/>
        <v>110.61021986620598</v>
      </c>
      <c r="P1839">
        <f t="shared" si="632"/>
        <v>110.55575400934752</v>
      </c>
      <c r="Q1839">
        <f t="shared" si="633"/>
        <v>-1.4703678742357198</v>
      </c>
      <c r="R1839">
        <f t="shared" si="634"/>
        <v>112.0805877404417</v>
      </c>
      <c r="S1839">
        <f t="shared" si="635"/>
        <v>31.702537887302039</v>
      </c>
      <c r="T1839">
        <f t="shared" si="636"/>
        <v>13.128800288030249</v>
      </c>
      <c r="U1839">
        <f t="shared" si="637"/>
        <v>0.48912415113928803</v>
      </c>
      <c r="V1839" s="6">
        <f t="shared" si="639"/>
        <v>90777.000000374392</v>
      </c>
      <c r="W1839">
        <f t="shared" si="644"/>
        <v>13.126976227824079</v>
      </c>
      <c r="X1839">
        <f t="shared" si="645"/>
        <v>31.666525670802947</v>
      </c>
      <c r="Y1839">
        <f t="shared" si="640"/>
        <v>-1.471489509927655</v>
      </c>
      <c r="Z1839">
        <f t="shared" si="641"/>
        <v>1.0117453910235581E-7</v>
      </c>
      <c r="AA1839">
        <f t="shared" si="643"/>
        <v>-1.1661351307222401E-8</v>
      </c>
      <c r="AB1839">
        <f t="shared" si="642"/>
        <v>1.0008366771761423</v>
      </c>
      <c r="AC1839">
        <f t="shared" si="638"/>
        <v>2.0962020490498299</v>
      </c>
      <c r="AD1839">
        <f t="shared" si="646"/>
        <v>2.9201298055734176E-12</v>
      </c>
      <c r="AE1839">
        <f t="shared" si="647"/>
        <v>1.1769642103603997E-4</v>
      </c>
      <c r="AF1839">
        <f t="shared" si="648"/>
        <v>2.4698463488201743E-9</v>
      </c>
      <c r="AG1839">
        <f t="shared" si="649"/>
        <v>2.9201298055734178E-10</v>
      </c>
      <c r="AH1839">
        <f t="shared" si="650"/>
        <v>2.4698463488201747E-5</v>
      </c>
    </row>
    <row r="1840" spans="1:34">
      <c r="A1840" s="4">
        <v>43251.590682870374</v>
      </c>
      <c r="B1840" s="3">
        <v>-2.1170150335274199E-3</v>
      </c>
      <c r="C1840">
        <v>2.8844917009537299</v>
      </c>
      <c r="D1840" s="3">
        <v>3.7160376341980703E-2</v>
      </c>
      <c r="E1840" s="3">
        <v>3.70340454258258E-2</v>
      </c>
      <c r="F1840">
        <v>3.6924428969869E-2</v>
      </c>
      <c r="G1840">
        <v>-4593306</v>
      </c>
      <c r="H1840">
        <v>13051797</v>
      </c>
      <c r="K1840">
        <f t="shared" si="627"/>
        <v>135.8432194764051</v>
      </c>
      <c r="L1840">
        <f t="shared" si="628"/>
        <v>91.683490236680939</v>
      </c>
      <c r="M1840">
        <f t="shared" si="629"/>
        <v>30.699551707740273</v>
      </c>
      <c r="N1840">
        <f t="shared" si="630"/>
        <v>0.12637352677298158</v>
      </c>
      <c r="O1840">
        <f t="shared" si="631"/>
        <v>110.60504063279004</v>
      </c>
      <c r="P1840">
        <f t="shared" si="632"/>
        <v>110.55023714539368</v>
      </c>
      <c r="Q1840">
        <f t="shared" si="633"/>
        <v>-1.4662493973586379</v>
      </c>
      <c r="R1840">
        <f t="shared" si="634"/>
        <v>112.07129003014867</v>
      </c>
      <c r="S1840">
        <f t="shared" si="635"/>
        <v>31.677051305979365</v>
      </c>
      <c r="T1840">
        <f t="shared" si="636"/>
        <v>13.128307062150391</v>
      </c>
      <c r="U1840">
        <f t="shared" si="637"/>
        <v>0.48913260589267116</v>
      </c>
      <c r="V1840" s="6">
        <f t="shared" si="639"/>
        <v>90837.000000569969</v>
      </c>
      <c r="W1840">
        <f t="shared" si="644"/>
        <v>13.126614334279171</v>
      </c>
      <c r="X1840">
        <f t="shared" si="645"/>
        <v>31.66845628455189</v>
      </c>
      <c r="Y1840">
        <f t="shared" si="640"/>
        <v>-1.4686001853904098</v>
      </c>
      <c r="Z1840">
        <f t="shared" si="641"/>
        <v>-1.2542298277197713E-7</v>
      </c>
      <c r="AA1840">
        <f t="shared" si="643"/>
        <v>-9.8695944088398474E-9</v>
      </c>
      <c r="AB1840">
        <f t="shared" si="642"/>
        <v>1.0007354023357795</v>
      </c>
      <c r="AC1840">
        <f t="shared" si="638"/>
        <v>2.096213950590311</v>
      </c>
      <c r="AD1840">
        <f t="shared" si="646"/>
        <v>2.4763306972244756E-12</v>
      </c>
      <c r="AE1840">
        <f t="shared" si="647"/>
        <v>1.260139132197073E-2</v>
      </c>
      <c r="AF1840">
        <f t="shared" si="648"/>
        <v>1.9562356944405206E-11</v>
      </c>
      <c r="AG1840">
        <f t="shared" si="649"/>
        <v>2.4763306972244759E-10</v>
      </c>
      <c r="AH1840">
        <f t="shared" si="650"/>
        <v>1.9562356944405205E-7</v>
      </c>
    </row>
    <row r="1841" spans="1:34">
      <c r="A1841" s="4">
        <v>43251.59138888889</v>
      </c>
      <c r="B1841" s="3">
        <v>-2.11549283101704E-3</v>
      </c>
      <c r="C1841">
        <v>2.8844595919945299</v>
      </c>
      <c r="D1841">
        <v>3.7166857594857002E-2</v>
      </c>
      <c r="E1841" s="3">
        <v>3.7042655383775103E-2</v>
      </c>
      <c r="F1841" s="3">
        <v>3.6931861375414897E-2</v>
      </c>
      <c r="G1841">
        <v>-4593024</v>
      </c>
      <c r="H1841">
        <v>13051797</v>
      </c>
      <c r="K1841">
        <f t="shared" si="627"/>
        <v>135.74624888729085</v>
      </c>
      <c r="L1841">
        <f t="shared" si="628"/>
        <v>91.576749818119723</v>
      </c>
      <c r="M1841">
        <f t="shared" si="629"/>
        <v>30.663810452793864</v>
      </c>
      <c r="N1841">
        <f t="shared" si="630"/>
        <v>0.12636379504697104</v>
      </c>
      <c r="O1841">
        <f t="shared" si="631"/>
        <v>110.62450740666389</v>
      </c>
      <c r="P1841">
        <f t="shared" si="632"/>
        <v>110.57600623895883</v>
      </c>
      <c r="Q1841">
        <f t="shared" si="633"/>
        <v>-1.4691832845768715</v>
      </c>
      <c r="R1841">
        <f t="shared" si="634"/>
        <v>112.09369069124077</v>
      </c>
      <c r="S1841">
        <f t="shared" si="635"/>
        <v>31.643265975845111</v>
      </c>
      <c r="T1841">
        <f t="shared" si="636"/>
        <v>13.127282669938754</v>
      </c>
      <c r="U1841">
        <f t="shared" si="637"/>
        <v>0.48915016576507564</v>
      </c>
      <c r="V1841" s="6">
        <f t="shared" si="639"/>
        <v>90898.000000370666</v>
      </c>
      <c r="W1841">
        <f t="shared" si="644"/>
        <v>13.126325403142509</v>
      </c>
      <c r="X1841">
        <f t="shared" si="645"/>
        <v>31.666450763090726</v>
      </c>
      <c r="Y1841">
        <f t="shared" si="640"/>
        <v>-1.4675060749126014</v>
      </c>
      <c r="Z1841">
        <f t="shared" si="641"/>
        <v>-9.4067236973502484E-9</v>
      </c>
      <c r="AA1841">
        <f t="shared" si="643"/>
        <v>-3.823534581509893E-8</v>
      </c>
      <c r="AB1841">
        <f t="shared" si="642"/>
        <v>1.0006976778566294</v>
      </c>
      <c r="AC1841">
        <f t="shared" si="638"/>
        <v>2.0962386691743777</v>
      </c>
      <c r="AD1841">
        <f t="shared" si="646"/>
        <v>9.6007055493635375E-12</v>
      </c>
      <c r="AE1841">
        <f t="shared" si="647"/>
        <v>2.7925238891788533E-4</v>
      </c>
      <c r="AF1841">
        <f t="shared" si="648"/>
        <v>3.4224513954676333E-9</v>
      </c>
      <c r="AG1841">
        <f t="shared" si="649"/>
        <v>9.6007055493635369E-10</v>
      </c>
      <c r="AH1841">
        <f t="shared" si="650"/>
        <v>3.4224513954676333E-5</v>
      </c>
    </row>
    <row r="1842" spans="1:34">
      <c r="A1842" s="4">
        <v>43251.592083333337</v>
      </c>
      <c r="B1842" s="3">
        <v>-2.1167296205567301E-3</v>
      </c>
      <c r="C1842">
        <v>2.8844881332916001</v>
      </c>
      <c r="D1842" s="3">
        <v>3.71658229728382E-2</v>
      </c>
      <c r="E1842" s="3">
        <v>3.7040609924151799E-2</v>
      </c>
      <c r="F1842">
        <v>3.6930134293998003E-2</v>
      </c>
      <c r="G1842">
        <v>-4592895</v>
      </c>
      <c r="H1842">
        <v>13051797</v>
      </c>
      <c r="K1842">
        <f t="shared" si="627"/>
        <v>135.82503749094658</v>
      </c>
      <c r="L1842">
        <f t="shared" si="628"/>
        <v>91.657808654579625</v>
      </c>
      <c r="M1842">
        <f t="shared" si="629"/>
        <v>30.690952416247111</v>
      </c>
      <c r="N1842">
        <f t="shared" si="630"/>
        <v>0.1263724454700926</v>
      </c>
      <c r="O1842">
        <f t="shared" si="631"/>
        <v>110.62139986661425</v>
      </c>
      <c r="P1842">
        <f t="shared" si="632"/>
        <v>110.5698842996036</v>
      </c>
      <c r="Q1842">
        <f t="shared" si="633"/>
        <v>-1.4670855428022946</v>
      </c>
      <c r="R1842">
        <f t="shared" si="634"/>
        <v>112.08848540941655</v>
      </c>
      <c r="S1842">
        <f t="shared" si="635"/>
        <v>31.669009444781974</v>
      </c>
      <c r="T1842">
        <f t="shared" si="636"/>
        <v>13.128193240793657</v>
      </c>
      <c r="U1842">
        <f t="shared" si="637"/>
        <v>0.48913455698960306</v>
      </c>
      <c r="V1842" s="6">
        <f t="shared" si="639"/>
        <v>90958.000000566244</v>
      </c>
      <c r="W1842">
        <f t="shared" si="644"/>
        <v>13.126106515917762</v>
      </c>
      <c r="X1842">
        <f t="shared" si="645"/>
        <v>31.66581878423893</v>
      </c>
      <c r="Y1842">
        <f t="shared" si="640"/>
        <v>-1.4684856541164446</v>
      </c>
      <c r="Z1842">
        <f t="shared" si="641"/>
        <v>-1.2330647018133196E-7</v>
      </c>
      <c r="AA1842">
        <f t="shared" si="643"/>
        <v>-9.2435991852079465E-8</v>
      </c>
      <c r="AB1842">
        <f t="shared" si="642"/>
        <v>1.0007315832174588</v>
      </c>
      <c r="AC1842">
        <f t="shared" si="638"/>
        <v>2.0962166970996492</v>
      </c>
      <c r="AD1842">
        <f t="shared" si="646"/>
        <v>2.3194492834698186E-11</v>
      </c>
      <c r="AE1842">
        <f t="shared" si="647"/>
        <v>-4.6835964766205199E-5</v>
      </c>
      <c r="AF1842">
        <f t="shared" si="648"/>
        <v>-4.9298811130629414E-8</v>
      </c>
      <c r="AG1842">
        <f t="shared" si="649"/>
        <v>2.3194492834698188E-9</v>
      </c>
      <c r="AH1842" t="str">
        <f t="shared" si="650"/>
        <v>NaN</v>
      </c>
    </row>
    <row r="1843" spans="1:34">
      <c r="A1843" s="4">
        <v>43251.592777777776</v>
      </c>
      <c r="B1843" s="3">
        <v>-2.1183826373453499E-3</v>
      </c>
      <c r="C1843">
        <v>2.8844132123867898</v>
      </c>
      <c r="D1843">
        <v>3.7167178684449E-2</v>
      </c>
      <c r="E1843" s="3">
        <v>3.7041180750093203E-2</v>
      </c>
      <c r="F1843" s="3">
        <v>3.6932182969885603E-2</v>
      </c>
      <c r="G1843">
        <v>-4592894</v>
      </c>
      <c r="H1843">
        <v>13051797</v>
      </c>
      <c r="K1843">
        <f t="shared" si="627"/>
        <v>135.93034149006311</v>
      </c>
      <c r="L1843">
        <f t="shared" si="628"/>
        <v>91.760419687887122</v>
      </c>
      <c r="M1843">
        <f t="shared" si="629"/>
        <v>30.725310976492537</v>
      </c>
      <c r="N1843">
        <f t="shared" si="630"/>
        <v>0.12634973810939817</v>
      </c>
      <c r="O1843">
        <f t="shared" si="631"/>
        <v>110.62547181564469</v>
      </c>
      <c r="P1843">
        <f t="shared" si="632"/>
        <v>110.5715927477958</v>
      </c>
      <c r="Q1843">
        <f t="shared" si="633"/>
        <v>-1.4691881349701674</v>
      </c>
      <c r="R1843">
        <f t="shared" si="634"/>
        <v>112.09465995061485</v>
      </c>
      <c r="S1843">
        <f t="shared" si="635"/>
        <v>31.704769733139315</v>
      </c>
      <c r="T1843">
        <f t="shared" si="636"/>
        <v>13.125802992299507</v>
      </c>
      <c r="U1843">
        <f t="shared" si="637"/>
        <v>0.48917553002521963</v>
      </c>
      <c r="V1843" s="6">
        <f t="shared" si="639"/>
        <v>91018.000000133179</v>
      </c>
      <c r="W1843">
        <f t="shared" si="644"/>
        <v>13.126129863888398</v>
      </c>
      <c r="X1843">
        <f t="shared" si="645"/>
        <v>31.672506060808043</v>
      </c>
      <c r="Y1843">
        <f t="shared" si="640"/>
        <v>-1.4678528145230274</v>
      </c>
      <c r="Z1843">
        <f t="shared" si="641"/>
        <v>-3.010151586534498E-7</v>
      </c>
      <c r="AA1843">
        <f t="shared" si="643"/>
        <v>-1.23601363273505E-7</v>
      </c>
      <c r="AB1843">
        <f t="shared" si="642"/>
        <v>1.000708388453444</v>
      </c>
      <c r="AC1843">
        <f t="shared" si="638"/>
        <v>2.0962743737958127</v>
      </c>
      <c r="AD1843">
        <f t="shared" si="646"/>
        <v>3.1028885985015486E-11</v>
      </c>
      <c r="AE1843">
        <f t="shared" si="647"/>
        <v>1.1507872844997033E-5</v>
      </c>
      <c r="AF1843">
        <f t="shared" si="648"/>
        <v>2.6841214642798193E-7</v>
      </c>
      <c r="AG1843">
        <f t="shared" si="649"/>
        <v>3.1028885985015485E-9</v>
      </c>
      <c r="AH1843">
        <f t="shared" si="650"/>
        <v>2.6841214642798193E-3</v>
      </c>
    </row>
    <row r="1844" spans="1:34">
      <c r="A1844" s="4">
        <v>43251.5934837963</v>
      </c>
      <c r="B1844" s="3">
        <v>-2.1152074180463402E-3</v>
      </c>
      <c r="C1844">
        <v>2.8843739681033198</v>
      </c>
      <c r="D1844" s="3">
        <v>3.7164752674198102E-2</v>
      </c>
      <c r="E1844" s="3">
        <v>3.7037946069758597E-2</v>
      </c>
      <c r="F1844" s="3">
        <v>3.6929133777866802E-2</v>
      </c>
      <c r="G1844">
        <v>-4592888</v>
      </c>
      <c r="H1844">
        <v>13051797</v>
      </c>
      <c r="K1844">
        <f t="shared" si="627"/>
        <v>135.72806690183171</v>
      </c>
      <c r="L1844">
        <f t="shared" si="628"/>
        <v>91.562153234813408</v>
      </c>
      <c r="M1844">
        <f t="shared" si="629"/>
        <v>30.658922892745576</v>
      </c>
      <c r="N1844">
        <f t="shared" si="630"/>
        <v>0.12633784377760646</v>
      </c>
      <c r="O1844">
        <f t="shared" si="631"/>
        <v>110.6181851700113</v>
      </c>
      <c r="P1844">
        <f t="shared" si="632"/>
        <v>110.56191154137336</v>
      </c>
      <c r="Q1844">
        <f t="shared" si="633"/>
        <v>-1.4672847657966201</v>
      </c>
      <c r="R1844">
        <f t="shared" si="634"/>
        <v>112.08546993580792</v>
      </c>
      <c r="S1844">
        <f t="shared" si="635"/>
        <v>31.637112736609989</v>
      </c>
      <c r="T1844">
        <f t="shared" si="636"/>
        <v>13.124550957374062</v>
      </c>
      <c r="U1844">
        <f t="shared" si="637"/>
        <v>0.48919699209149403</v>
      </c>
      <c r="V1844" s="6">
        <f t="shared" si="639"/>
        <v>91079.000000562519</v>
      </c>
      <c r="W1844">
        <f t="shared" si="644"/>
        <v>13.126196989303988</v>
      </c>
      <c r="X1844">
        <f t="shared" si="645"/>
        <v>31.677221460858483</v>
      </c>
      <c r="Y1844">
        <f t="shared" si="640"/>
        <v>-1.4696273298476825</v>
      </c>
      <c r="Z1844">
        <f t="shared" si="641"/>
        <v>-7.5253789662481603E-8</v>
      </c>
      <c r="AA1844">
        <f t="shared" si="643"/>
        <v>-6.5817203353926452E-8</v>
      </c>
      <c r="AB1844">
        <f t="shared" si="642"/>
        <v>1.000772751602109</v>
      </c>
      <c r="AC1844">
        <f t="shared" si="638"/>
        <v>2.0963045853985638</v>
      </c>
      <c r="AD1844">
        <f t="shared" si="646"/>
        <v>1.6503037884921965E-11</v>
      </c>
      <c r="AE1844">
        <f t="shared" si="647"/>
        <v>4.3176803902173889E-5</v>
      </c>
      <c r="AF1844">
        <f t="shared" si="648"/>
        <v>3.8049104631005683E-8</v>
      </c>
      <c r="AG1844">
        <f t="shared" si="649"/>
        <v>1.6503037884921965E-9</v>
      </c>
      <c r="AH1844">
        <f t="shared" si="650"/>
        <v>3.8049104631005686E-4</v>
      </c>
    </row>
    <row r="1845" spans="1:34">
      <c r="A1845" s="4">
        <v>43251.594178240739</v>
      </c>
      <c r="B1845" s="3">
        <v>-2.1128765454523101E-3</v>
      </c>
      <c r="C1845">
        <v>2.8843846710897201</v>
      </c>
      <c r="D1845" s="3">
        <v>3.7164146171635402E-2</v>
      </c>
      <c r="E1845" s="3">
        <v>3.7038457434664399E-2</v>
      </c>
      <c r="F1845" s="3">
        <v>3.69302295812486E-2</v>
      </c>
      <c r="G1845">
        <v>-4592927</v>
      </c>
      <c r="H1845">
        <v>13051797</v>
      </c>
      <c r="K1845">
        <f t="shared" si="627"/>
        <v>135.5795806872498</v>
      </c>
      <c r="L1845">
        <f t="shared" si="628"/>
        <v>91.412226596659153</v>
      </c>
      <c r="M1845">
        <f t="shared" si="629"/>
        <v>30.608721045406401</v>
      </c>
      <c r="N1845">
        <f t="shared" si="630"/>
        <v>0.12634108768627675</v>
      </c>
      <c r="O1845">
        <f t="shared" si="631"/>
        <v>110.61636350860303</v>
      </c>
      <c r="P1845">
        <f t="shared" si="632"/>
        <v>110.56344202621209</v>
      </c>
      <c r="Q1845">
        <f t="shared" si="633"/>
        <v>-1.47240908877626</v>
      </c>
      <c r="R1845">
        <f t="shared" si="634"/>
        <v>112.08877259737929</v>
      </c>
      <c r="S1845">
        <f t="shared" si="635"/>
        <v>31.590327104590575</v>
      </c>
      <c r="T1845">
        <f t="shared" si="636"/>
        <v>13.124892421444619</v>
      </c>
      <c r="U1845">
        <f t="shared" si="637"/>
        <v>0.4891911388006922</v>
      </c>
      <c r="V1845" s="6">
        <f t="shared" si="639"/>
        <v>91139.000000129454</v>
      </c>
      <c r="W1845">
        <f t="shared" si="644"/>
        <v>13.126395447054428</v>
      </c>
      <c r="X1845">
        <f t="shared" si="645"/>
        <v>31.681427420913209</v>
      </c>
      <c r="Y1845">
        <f t="shared" si="640"/>
        <v>-1.471910751306216</v>
      </c>
      <c r="Z1845">
        <f t="shared" si="641"/>
        <v>-1.1382135710032132E-7</v>
      </c>
      <c r="AA1845">
        <f t="shared" si="643"/>
        <v>-3.5805275335117588E-8</v>
      </c>
      <c r="AB1845">
        <f t="shared" si="642"/>
        <v>1.000854951472387</v>
      </c>
      <c r="AC1845">
        <f t="shared" si="638"/>
        <v>2.0962963458705413</v>
      </c>
      <c r="AD1845">
        <f t="shared" si="646"/>
        <v>8.9638694913811415E-12</v>
      </c>
      <c r="AE1845">
        <f t="shared" si="647"/>
        <v>-2.0383255328375747E-4</v>
      </c>
      <c r="AF1845">
        <f t="shared" si="648"/>
        <v>-4.3777707597911964E-9</v>
      </c>
      <c r="AG1845">
        <f t="shared" si="649"/>
        <v>8.963869491381141E-10</v>
      </c>
      <c r="AH1845" t="str">
        <f t="shared" si="650"/>
        <v>NaN</v>
      </c>
    </row>
    <row r="1846" spans="1:34">
      <c r="A1846" s="4">
        <v>43251.594872685186</v>
      </c>
      <c r="B1846" s="3">
        <v>-2.12053512683269E-3</v>
      </c>
      <c r="C1846">
        <v>2.8843311561577099</v>
      </c>
      <c r="D1846" s="3">
        <v>3.7162005574355103E-2</v>
      </c>
      <c r="E1846" s="3">
        <v>3.7037660656787902E-2</v>
      </c>
      <c r="F1846" s="3">
        <v>3.6929300530555299E-2</v>
      </c>
      <c r="G1846">
        <v>-4593355</v>
      </c>
      <c r="H1846">
        <v>13051797</v>
      </c>
      <c r="K1846">
        <f t="shared" si="627"/>
        <v>136.06746396373288</v>
      </c>
      <c r="L1846">
        <f t="shared" si="628"/>
        <v>91.901331101823175</v>
      </c>
      <c r="M1846">
        <f t="shared" si="629"/>
        <v>30.772494141391402</v>
      </c>
      <c r="N1846">
        <f t="shared" si="630"/>
        <v>0.12632486814292271</v>
      </c>
      <c r="O1846">
        <f t="shared" si="631"/>
        <v>110.60993411539683</v>
      </c>
      <c r="P1846">
        <f t="shared" si="632"/>
        <v>110.56105731727727</v>
      </c>
      <c r="Q1846">
        <f t="shared" si="633"/>
        <v>-1.476038399345768</v>
      </c>
      <c r="R1846">
        <f t="shared" si="634"/>
        <v>112.08597251474259</v>
      </c>
      <c r="S1846">
        <f t="shared" si="635"/>
        <v>31.756519740955248</v>
      </c>
      <c r="T1846">
        <f t="shared" si="636"/>
        <v>13.123185101091561</v>
      </c>
      <c r="U1846">
        <f t="shared" si="637"/>
        <v>0.48922040525470573</v>
      </c>
      <c r="V1846" s="6">
        <f t="shared" si="639"/>
        <v>91199.000000325032</v>
      </c>
      <c r="W1846">
        <f t="shared" si="644"/>
        <v>13.12661433427915</v>
      </c>
      <c r="X1846">
        <f t="shared" si="645"/>
        <v>31.674251828673864</v>
      </c>
      <c r="Y1846">
        <f t="shared" si="640"/>
        <v>-1.4724049468451643</v>
      </c>
      <c r="Z1846">
        <f t="shared" si="641"/>
        <v>-1.1698306084762289E-7</v>
      </c>
      <c r="AA1846">
        <f t="shared" si="643"/>
        <v>-1.9093409412236889E-8</v>
      </c>
      <c r="AB1846">
        <f t="shared" si="642"/>
        <v>1.0008674160990851</v>
      </c>
      <c r="AC1846">
        <f t="shared" si="638"/>
        <v>2.0963375435106606</v>
      </c>
      <c r="AD1846">
        <f t="shared" si="646"/>
        <v>4.778534619929328E-12</v>
      </c>
      <c r="AE1846">
        <f t="shared" si="647"/>
        <v>-4.9022755777979526E-5</v>
      </c>
      <c r="AF1846">
        <f t="shared" si="648"/>
        <v>-9.7034919879308233E-9</v>
      </c>
      <c r="AG1846">
        <f t="shared" si="649"/>
        <v>4.7785346199293283E-10</v>
      </c>
      <c r="AH1846" t="str">
        <f t="shared" si="650"/>
        <v>NaN</v>
      </c>
    </row>
    <row r="1847" spans="1:34">
      <c r="A1847" s="4">
        <v>43251.595567129632</v>
      </c>
      <c r="B1847" s="3">
        <v>-2.1165869140713799E-3</v>
      </c>
      <c r="C1847">
        <v>2.8843406699234002</v>
      </c>
      <c r="D1847" s="3">
        <v>3.7163087765202399E-2</v>
      </c>
      <c r="E1847" s="3">
        <v>3.7036899555532701E-2</v>
      </c>
      <c r="F1847" s="3">
        <v>3.6927966509047103E-2</v>
      </c>
      <c r="G1847">
        <v>-4592961</v>
      </c>
      <c r="H1847">
        <v>13051797</v>
      </c>
      <c r="K1847">
        <f t="shared" si="627"/>
        <v>135.81594649821702</v>
      </c>
      <c r="L1847">
        <f t="shared" si="628"/>
        <v>91.651567195438773</v>
      </c>
      <c r="M1847">
        <f t="shared" si="629"/>
        <v>30.688862508924302</v>
      </c>
      <c r="N1847">
        <f t="shared" si="630"/>
        <v>0.12632775161729665</v>
      </c>
      <c r="O1847">
        <f t="shared" si="631"/>
        <v>110.61318453085117</v>
      </c>
      <c r="P1847">
        <f t="shared" si="632"/>
        <v>110.55877938635435</v>
      </c>
      <c r="Q1847">
        <f t="shared" si="633"/>
        <v>-1.4687673524134652</v>
      </c>
      <c r="R1847">
        <f t="shared" si="634"/>
        <v>112.08195188326464</v>
      </c>
      <c r="S1847">
        <f t="shared" si="635"/>
        <v>31.668040743866612</v>
      </c>
      <c r="T1847">
        <f t="shared" si="636"/>
        <v>13.123488624709871</v>
      </c>
      <c r="U1847">
        <f t="shared" si="637"/>
        <v>0.4892152023295479</v>
      </c>
      <c r="V1847" s="6">
        <f t="shared" si="639"/>
        <v>91259.000000520609</v>
      </c>
      <c r="W1847">
        <f t="shared" si="644"/>
        <v>13.126570556834203</v>
      </c>
      <c r="X1847">
        <f t="shared" si="645"/>
        <v>31.67624665824291</v>
      </c>
      <c r="Y1847">
        <f t="shared" si="640"/>
        <v>-1.4713379618348437</v>
      </c>
      <c r="Z1847">
        <f t="shared" si="641"/>
        <v>2.7906613666507262E-7</v>
      </c>
      <c r="AA1847">
        <f t="shared" si="643"/>
        <v>6.8254739306326081E-8</v>
      </c>
      <c r="AB1847">
        <f t="shared" si="642"/>
        <v>1.0008323152416081</v>
      </c>
      <c r="AC1847">
        <f t="shared" si="638"/>
        <v>2.0963302194857509</v>
      </c>
      <c r="AD1847">
        <f t="shared" si="646"/>
        <v>-1.7094538246030251E-11</v>
      </c>
      <c r="AE1847">
        <f t="shared" si="647"/>
        <v>-3.5289648525003584E-5</v>
      </c>
      <c r="AF1847">
        <f t="shared" si="648"/>
        <v>4.822154015642338E-8</v>
      </c>
      <c r="AG1847" t="str">
        <f t="shared" si="649"/>
        <v>NaN</v>
      </c>
      <c r="AH1847">
        <f t="shared" si="650"/>
        <v>4.8221540156423383E-4</v>
      </c>
    </row>
    <row r="1848" spans="1:34">
      <c r="A1848" s="4">
        <v>43251.596273148149</v>
      </c>
      <c r="B1848" s="3">
        <v>-2.11829939189556E-3</v>
      </c>
      <c r="C1848">
        <v>2.8844369968010102</v>
      </c>
      <c r="D1848" s="3">
        <v>3.7158996845955701E-2</v>
      </c>
      <c r="E1848">
        <v>3.7033652982991001E-2</v>
      </c>
      <c r="F1848" s="3">
        <v>3.69240359099604E-2</v>
      </c>
      <c r="G1848">
        <v>-4592893</v>
      </c>
      <c r="H1848">
        <v>13051797</v>
      </c>
      <c r="K1848">
        <f t="shared" si="627"/>
        <v>135.9250384109707</v>
      </c>
      <c r="L1848">
        <f t="shared" si="628"/>
        <v>91.765825844919121</v>
      </c>
      <c r="M1848">
        <f t="shared" si="629"/>
        <v>30.727121188962805</v>
      </c>
      <c r="N1848">
        <f t="shared" si="630"/>
        <v>0.12635694679533135</v>
      </c>
      <c r="O1848">
        <f t="shared" si="631"/>
        <v>110.60089724605739</v>
      </c>
      <c r="P1848">
        <f t="shared" si="632"/>
        <v>110.54906258726129</v>
      </c>
      <c r="Q1848">
        <f t="shared" si="633"/>
        <v>-1.4692081337452976</v>
      </c>
      <c r="R1848">
        <f t="shared" si="634"/>
        <v>112.07010537980268</v>
      </c>
      <c r="S1848">
        <f t="shared" si="635"/>
        <v>31.706593278126338</v>
      </c>
      <c r="T1848">
        <f t="shared" si="636"/>
        <v>13.126561801345105</v>
      </c>
      <c r="U1848">
        <f t="shared" si="637"/>
        <v>0.48916252271232835</v>
      </c>
      <c r="V1848" s="6">
        <f t="shared" si="639"/>
        <v>91320.000000321306</v>
      </c>
      <c r="W1848">
        <f t="shared" si="644"/>
        <v>13.126439224499352</v>
      </c>
      <c r="X1848">
        <f t="shared" si="645"/>
        <v>31.68144870576895</v>
      </c>
      <c r="Y1848">
        <f t="shared" si="640"/>
        <v>-1.4711565329242546</v>
      </c>
      <c r="Z1848">
        <f t="shared" si="641"/>
        <v>2.0067677243431189E-7</v>
      </c>
      <c r="AA1848">
        <f t="shared" si="643"/>
        <v>1.3992501517583854E-7</v>
      </c>
      <c r="AB1848">
        <f t="shared" si="642"/>
        <v>1.0008247975137603</v>
      </c>
      <c r="AC1848">
        <f t="shared" si="638"/>
        <v>2.0962560637335428</v>
      </c>
      <c r="AD1848">
        <f t="shared" si="646"/>
        <v>-3.504758657790052E-11</v>
      </c>
      <c r="AE1848">
        <f t="shared" si="647"/>
        <v>-3.005561183316853E-5</v>
      </c>
      <c r="AF1848">
        <f t="shared" si="648"/>
        <v>1.1608165198911228E-7</v>
      </c>
      <c r="AG1848" t="str">
        <f t="shared" si="649"/>
        <v>NaN</v>
      </c>
      <c r="AH1848">
        <f t="shared" si="650"/>
        <v>1.1608165198911228E-3</v>
      </c>
    </row>
    <row r="1849" spans="1:34">
      <c r="A1849" s="4">
        <v>43251.596967592595</v>
      </c>
      <c r="B1849" s="3">
        <v>-2.1180020867177501E-3</v>
      </c>
      <c r="C1849">
        <v>2.88441678004892</v>
      </c>
      <c r="D1849" s="3">
        <v>3.71568681408826E-2</v>
      </c>
      <c r="E1849" s="3">
        <v>3.7033320001191902E-2</v>
      </c>
      <c r="F1849" s="3">
        <v>3.6924000177241401E-2</v>
      </c>
      <c r="G1849">
        <v>-4592894</v>
      </c>
      <c r="H1849">
        <v>13051797</v>
      </c>
      <c r="K1849">
        <f t="shared" si="627"/>
        <v>135.90609884278425</v>
      </c>
      <c r="L1849">
        <f t="shared" si="628"/>
        <v>91.746933247066593</v>
      </c>
      <c r="M1849">
        <f t="shared" si="629"/>
        <v>30.720795139603538</v>
      </c>
      <c r="N1849">
        <f t="shared" si="630"/>
        <v>0.12635081941228726</v>
      </c>
      <c r="O1849">
        <f t="shared" si="631"/>
        <v>110.59450357170257</v>
      </c>
      <c r="P1849">
        <f t="shared" si="632"/>
        <v>110.54806599248266</v>
      </c>
      <c r="Q1849">
        <f t="shared" si="633"/>
        <v>-1.4754941126140011</v>
      </c>
      <c r="R1849">
        <f t="shared" si="634"/>
        <v>112.06999768431658</v>
      </c>
      <c r="S1849">
        <f t="shared" si="635"/>
        <v>31.704457881346205</v>
      </c>
      <c r="T1849">
        <f t="shared" si="636"/>
        <v>13.125916813656252</v>
      </c>
      <c r="U1849">
        <f t="shared" si="637"/>
        <v>0.48917357892828767</v>
      </c>
      <c r="V1849" s="6">
        <f t="shared" si="639"/>
        <v>91380.000000516884</v>
      </c>
      <c r="W1849">
        <f t="shared" si="644"/>
        <v>13.126404202543378</v>
      </c>
      <c r="X1849">
        <f t="shared" si="645"/>
        <v>31.684274327131092</v>
      </c>
      <c r="Y1849">
        <f t="shared" si="640"/>
        <v>-1.4731374367821719</v>
      </c>
      <c r="Z1849">
        <f t="shared" si="641"/>
        <v>-6.3234087211671865E-9</v>
      </c>
      <c r="AA1849">
        <f t="shared" si="643"/>
        <v>1.3314993439639233E-7</v>
      </c>
      <c r="AB1849">
        <f t="shared" si="642"/>
        <v>1.0008948228247538</v>
      </c>
      <c r="AC1849">
        <f t="shared" si="638"/>
        <v>2.0962716272864745</v>
      </c>
      <c r="AD1849">
        <f t="shared" si="646"/>
        <v>-3.330600585513893E-11</v>
      </c>
      <c r="AE1849">
        <f t="shared" si="647"/>
        <v>4.6076797659059285E-4</v>
      </c>
      <c r="AF1849">
        <f t="shared" si="648"/>
        <v>-7.19567106190094E-9</v>
      </c>
      <c r="AG1849" t="str">
        <f t="shared" si="649"/>
        <v>NaN</v>
      </c>
      <c r="AH1849" t="str">
        <f t="shared" si="650"/>
        <v>NaN</v>
      </c>
    </row>
    <row r="1850" spans="1:34">
      <c r="A1850" s="4">
        <v>43251.597662037035</v>
      </c>
      <c r="B1850" s="3">
        <v>-2.1168247582136202E-3</v>
      </c>
      <c r="C1850">
        <v>2.8844346183595899</v>
      </c>
      <c r="D1850" s="3">
        <v>3.71548702500877E-2</v>
      </c>
      <c r="E1850">
        <v>3.7030893990940998E-2</v>
      </c>
      <c r="F1850" s="3">
        <v>3.6921749015946297E-2</v>
      </c>
      <c r="G1850">
        <v>-4593345</v>
      </c>
      <c r="H1850">
        <v>13051797</v>
      </c>
      <c r="K1850">
        <f t="shared" si="627"/>
        <v>135.83109815276569</v>
      </c>
      <c r="L1850">
        <f t="shared" si="628"/>
        <v>91.674891688082383</v>
      </c>
      <c r="M1850">
        <f t="shared" si="629"/>
        <v>30.696672546108974</v>
      </c>
      <c r="N1850">
        <f t="shared" si="630"/>
        <v>0.12635622592673856</v>
      </c>
      <c r="O1850">
        <f t="shared" si="631"/>
        <v>110.58850280471026</v>
      </c>
      <c r="P1850">
        <f t="shared" si="632"/>
        <v>110.54080508766597</v>
      </c>
      <c r="Q1850">
        <f t="shared" si="633"/>
        <v>-1.4747100639872173</v>
      </c>
      <c r="R1850">
        <f t="shared" si="634"/>
        <v>112.06321286869748</v>
      </c>
      <c r="S1850">
        <f t="shared" si="635"/>
        <v>31.67981258876712</v>
      </c>
      <c r="T1850">
        <f t="shared" si="636"/>
        <v>13.126485920440601</v>
      </c>
      <c r="U1850">
        <f t="shared" si="637"/>
        <v>0.48916382344361631</v>
      </c>
      <c r="V1850" s="6">
        <f t="shared" si="639"/>
        <v>91440.000000083819</v>
      </c>
      <c r="W1850">
        <f t="shared" si="644"/>
        <v>13.126538453374556</v>
      </c>
      <c r="X1850">
        <f t="shared" si="645"/>
        <v>31.681761052379571</v>
      </c>
      <c r="Y1850">
        <f t="shared" si="640"/>
        <v>-1.4771644848783865</v>
      </c>
      <c r="Z1850">
        <f t="shared" si="641"/>
        <v>3.104218823764911E-7</v>
      </c>
      <c r="AA1850">
        <f t="shared" si="643"/>
        <v>7.759427230113225E-8</v>
      </c>
      <c r="AB1850">
        <f t="shared" si="642"/>
        <v>1.0010376882740724</v>
      </c>
      <c r="AC1850">
        <f t="shared" si="638"/>
        <v>2.0962578947397681</v>
      </c>
      <c r="AD1850">
        <f t="shared" si="646"/>
        <v>-1.9356321443960069E-11</v>
      </c>
      <c r="AE1850">
        <f t="shared" si="647"/>
        <v>-1.1361599168761994E-4</v>
      </c>
      <c r="AF1850">
        <f t="shared" si="648"/>
        <v>1.695955287043267E-8</v>
      </c>
      <c r="AG1850" t="str">
        <f t="shared" si="649"/>
        <v>NaN</v>
      </c>
      <c r="AH1850">
        <f t="shared" si="650"/>
        <v>1.6959552870432669E-4</v>
      </c>
    </row>
    <row r="1851" spans="1:34">
      <c r="A1851" s="4">
        <v>43251.598368055558</v>
      </c>
      <c r="B1851" s="3">
        <v>-2.1183707451382398E-3</v>
      </c>
      <c r="C1851">
        <v>2.8845345128993398</v>
      </c>
      <c r="D1851" s="3">
        <v>3.7148388997211401E-2</v>
      </c>
      <c r="E1851" s="3">
        <v>3.7026053862646201E-2</v>
      </c>
      <c r="F1851" s="3">
        <v>3.6917473000576101E-2</v>
      </c>
      <c r="G1851">
        <v>-4593173</v>
      </c>
      <c r="H1851">
        <v>13051797</v>
      </c>
      <c r="K1851">
        <f t="shared" si="627"/>
        <v>135.9295839073358</v>
      </c>
      <c r="L1851">
        <f t="shared" si="628"/>
        <v>91.778998225940128</v>
      </c>
      <c r="M1851">
        <f t="shared" si="629"/>
        <v>30.731531865205874</v>
      </c>
      <c r="N1851">
        <f t="shared" si="630"/>
        <v>0.12638650240766533</v>
      </c>
      <c r="O1851">
        <f t="shared" si="631"/>
        <v>110.56903603083639</v>
      </c>
      <c r="P1851">
        <f t="shared" si="632"/>
        <v>110.52631887070297</v>
      </c>
      <c r="Q1851">
        <f t="shared" si="633"/>
        <v>-1.4812892780339411</v>
      </c>
      <c r="R1851">
        <f t="shared" si="634"/>
        <v>112.05032530887033</v>
      </c>
      <c r="S1851">
        <f t="shared" si="635"/>
        <v>31.719058050561834</v>
      </c>
      <c r="T1851">
        <f t="shared" si="636"/>
        <v>13.129672918432892</v>
      </c>
      <c r="U1851">
        <f t="shared" si="637"/>
        <v>0.48910919272945941</v>
      </c>
      <c r="V1851" s="6">
        <f t="shared" si="639"/>
        <v>91501.000000513159</v>
      </c>
      <c r="W1851">
        <f t="shared" si="644"/>
        <v>13.126643519242419</v>
      </c>
      <c r="X1851">
        <f t="shared" si="645"/>
        <v>31.681219303615975</v>
      </c>
      <c r="Y1851">
        <f t="shared" si="640"/>
        <v>-1.4737523811460989</v>
      </c>
      <c r="Z1851">
        <f t="shared" si="641"/>
        <v>4.2643814142410562E-7</v>
      </c>
      <c r="AA1851">
        <f t="shared" si="643"/>
        <v>3.772768134897901E-8</v>
      </c>
      <c r="AB1851">
        <f t="shared" si="642"/>
        <v>1.0009161573014425</v>
      </c>
      <c r="AC1851">
        <f t="shared" si="638"/>
        <v>2.0961809924782142</v>
      </c>
      <c r="AD1851">
        <f t="shared" si="646"/>
        <v>-9.4328229182167913E-12</v>
      </c>
      <c r="AE1851">
        <f t="shared" si="647"/>
        <v>8.0288272981780682E-5</v>
      </c>
      <c r="AF1851">
        <f t="shared" si="648"/>
        <v>-1.169554868904365E-8</v>
      </c>
      <c r="AG1851" t="str">
        <f t="shared" si="649"/>
        <v>NaN</v>
      </c>
      <c r="AH1851" t="str">
        <f t="shared" si="650"/>
        <v>NaN</v>
      </c>
    </row>
    <row r="1852" spans="1:34">
      <c r="A1852" s="4">
        <v>43251.599062499998</v>
      </c>
      <c r="B1852" s="3">
        <v>-2.1137327843643999E-3</v>
      </c>
      <c r="C1852">
        <v>2.8845963523763198</v>
      </c>
      <c r="D1852" s="3">
        <v>3.7154144825453803E-2</v>
      </c>
      <c r="E1852" s="3">
        <v>3.7028705824832302E-2</v>
      </c>
      <c r="F1852" s="3">
        <v>3.6917889882297501E-2</v>
      </c>
      <c r="G1852">
        <v>-4592980</v>
      </c>
      <c r="H1852">
        <v>13051797</v>
      </c>
      <c r="K1852">
        <f t="shared" si="627"/>
        <v>135.63412664362664</v>
      </c>
      <c r="L1852">
        <f t="shared" si="628"/>
        <v>91.48299297500229</v>
      </c>
      <c r="M1852">
        <f t="shared" si="629"/>
        <v>30.632416653912433</v>
      </c>
      <c r="N1852">
        <f t="shared" si="630"/>
        <v>0.12640524499109376</v>
      </c>
      <c r="O1852">
        <f t="shared" si="631"/>
        <v>110.58632395479032</v>
      </c>
      <c r="P1852">
        <f t="shared" si="632"/>
        <v>110.53425603626258</v>
      </c>
      <c r="Q1852">
        <f t="shared" si="633"/>
        <v>-1.4652578014171382</v>
      </c>
      <c r="R1852">
        <f t="shared" si="634"/>
        <v>112.05158175620745</v>
      </c>
      <c r="S1852">
        <f t="shared" si="635"/>
        <v>31.609255188190524</v>
      </c>
      <c r="T1852">
        <f t="shared" si="636"/>
        <v>13.131645821951674</v>
      </c>
      <c r="U1852">
        <f t="shared" si="637"/>
        <v>0.48907537371593773</v>
      </c>
      <c r="V1852" s="6">
        <f t="shared" si="639"/>
        <v>91561.000000080094</v>
      </c>
      <c r="W1852">
        <f t="shared" si="644"/>
        <v>13.127057945721255</v>
      </c>
      <c r="X1852">
        <f t="shared" si="645"/>
        <v>31.691145485738897</v>
      </c>
      <c r="Y1852">
        <f t="shared" si="640"/>
        <v>-1.4733887853249901</v>
      </c>
      <c r="Z1852">
        <f t="shared" si="641"/>
        <v>-1.6124692255644474E-7</v>
      </c>
      <c r="AA1852">
        <f t="shared" si="643"/>
        <v>3.2546517703547057E-8</v>
      </c>
      <c r="AB1852">
        <f t="shared" si="642"/>
        <v>1.0009065093714666</v>
      </c>
      <c r="AC1852">
        <f t="shared" si="638"/>
        <v>2.0961333863163061</v>
      </c>
      <c r="AD1852">
        <f t="shared" si="646"/>
        <v>-8.1392313119710832E-12</v>
      </c>
      <c r="AE1852">
        <f t="shared" si="647"/>
        <v>7.3885909009197546E-4</v>
      </c>
      <c r="AF1852">
        <f t="shared" si="648"/>
        <v>-1.0966115260225618E-9</v>
      </c>
      <c r="AG1852" t="str">
        <f t="shared" si="649"/>
        <v>NaN</v>
      </c>
      <c r="AH1852" t="str">
        <f t="shared" si="650"/>
        <v>NaN</v>
      </c>
    </row>
    <row r="1853" spans="1:34">
      <c r="A1853" s="4">
        <v>43251.599756944444</v>
      </c>
      <c r="B1853" s="3">
        <v>-2.1179188412679601E-3</v>
      </c>
      <c r="C1853">
        <v>2.8844738626430599</v>
      </c>
      <c r="D1853">
        <v>3.7153954550139999E-2</v>
      </c>
      <c r="E1853" s="3">
        <v>3.70287652858678E-2</v>
      </c>
      <c r="F1853" s="3">
        <v>3.6920474548969601E-2</v>
      </c>
      <c r="G1853">
        <v>-4592907</v>
      </c>
      <c r="H1853">
        <v>13051797</v>
      </c>
      <c r="K1853">
        <f t="shared" si="627"/>
        <v>135.90079576369183</v>
      </c>
      <c r="L1853">
        <f t="shared" si="628"/>
        <v>91.746264574250333</v>
      </c>
      <c r="M1853">
        <f t="shared" si="629"/>
        <v>30.720571239361025</v>
      </c>
      <c r="N1853">
        <f t="shared" si="630"/>
        <v>0.12636812025853028</v>
      </c>
      <c r="O1853">
        <f t="shared" si="631"/>
        <v>110.58575245317199</v>
      </c>
      <c r="P1853">
        <f t="shared" si="632"/>
        <v>110.53443399961573</v>
      </c>
      <c r="Q1853">
        <f t="shared" si="633"/>
        <v>-1.4736192765238911</v>
      </c>
      <c r="R1853">
        <f t="shared" si="634"/>
        <v>112.05937172969588</v>
      </c>
      <c r="S1853">
        <f t="shared" si="635"/>
        <v>31.702984090376951</v>
      </c>
      <c r="T1853">
        <f t="shared" si="636"/>
        <v>13.127737955366044</v>
      </c>
      <c r="U1853">
        <f t="shared" si="637"/>
        <v>0.48914236137734218</v>
      </c>
      <c r="V1853" s="6">
        <f t="shared" si="639"/>
        <v>91621.000000275671</v>
      </c>
      <c r="W1853">
        <f t="shared" si="644"/>
        <v>13.127469453703766</v>
      </c>
      <c r="X1853">
        <f t="shared" si="645"/>
        <v>31.682840609591544</v>
      </c>
      <c r="Y1853">
        <f t="shared" si="640"/>
        <v>-1.4683350920517644</v>
      </c>
      <c r="Z1853">
        <f t="shared" si="641"/>
        <v>-5.0587269551444361E-7</v>
      </c>
      <c r="AA1853">
        <f t="shared" si="643"/>
        <v>1.1769603427336087E-8</v>
      </c>
      <c r="AB1853">
        <f t="shared" si="642"/>
        <v>1.0007255107777675</v>
      </c>
      <c r="AC1853">
        <f t="shared" si="638"/>
        <v>2.096227683137017</v>
      </c>
      <c r="AD1853">
        <f t="shared" si="646"/>
        <v>-2.9536049752149622E-12</v>
      </c>
      <c r="AE1853">
        <f t="shared" si="647"/>
        <v>-5.6708049380068922E-4</v>
      </c>
      <c r="AF1853">
        <f t="shared" si="648"/>
        <v>5.1848803412048488E-10</v>
      </c>
      <c r="AG1853" t="str">
        <f t="shared" si="649"/>
        <v>NaN</v>
      </c>
      <c r="AH1853">
        <f t="shared" si="650"/>
        <v>5.1848803412048488E-6</v>
      </c>
    </row>
    <row r="1854" spans="1:34">
      <c r="A1854" s="4">
        <v>43251.600451388891</v>
      </c>
      <c r="B1854" s="3">
        <v>-2.1185372360378102E-3</v>
      </c>
      <c r="C1854">
        <v>2.8844060770625202</v>
      </c>
      <c r="D1854" s="3">
        <v>3.7157105985024801E-2</v>
      </c>
      <c r="E1854" s="3">
        <v>3.7031238864947198E-2</v>
      </c>
      <c r="F1854" s="3">
        <v>3.69211296488174E-2</v>
      </c>
      <c r="G1854">
        <v>-4592908</v>
      </c>
      <c r="H1854">
        <v>13051797</v>
      </c>
      <c r="K1854">
        <f t="shared" si="627"/>
        <v>135.94019006552003</v>
      </c>
      <c r="L1854">
        <f t="shared" si="628"/>
        <v>91.784797753290732</v>
      </c>
      <c r="M1854">
        <f t="shared" si="629"/>
        <v>30.733473794874133</v>
      </c>
      <c r="N1854">
        <f t="shared" si="630"/>
        <v>0.12634757550361714</v>
      </c>
      <c r="O1854">
        <f t="shared" si="631"/>
        <v>110.59521794872532</v>
      </c>
      <c r="P1854">
        <f t="shared" si="632"/>
        <v>110.54183727511523</v>
      </c>
      <c r="Q1854">
        <f t="shared" si="633"/>
        <v>-1.466128198214264</v>
      </c>
      <c r="R1854">
        <f t="shared" si="634"/>
        <v>112.06134614693958</v>
      </c>
      <c r="S1854">
        <f t="shared" si="635"/>
        <v>31.710892593683642</v>
      </c>
      <c r="T1854">
        <f t="shared" si="636"/>
        <v>13.125575349585713</v>
      </c>
      <c r="U1854">
        <f t="shared" si="637"/>
        <v>0.48917943221908888</v>
      </c>
      <c r="V1854" s="6">
        <f t="shared" si="639"/>
        <v>91681.000000471249</v>
      </c>
      <c r="W1854">
        <f t="shared" si="644"/>
        <v>13.127796325292703</v>
      </c>
      <c r="X1854">
        <f t="shared" si="645"/>
        <v>31.689256990123202</v>
      </c>
      <c r="Y1854">
        <f t="shared" si="640"/>
        <v>-1.4734380280635218</v>
      </c>
      <c r="Z1854">
        <f t="shared" si="641"/>
        <v>0</v>
      </c>
      <c r="AA1854">
        <f t="shared" si="643"/>
        <v>-5.5992030036144207E-11</v>
      </c>
      <c r="AB1854">
        <f t="shared" si="642"/>
        <v>1.0009050163096711</v>
      </c>
      <c r="AC1854">
        <f t="shared" si="638"/>
        <v>2.0962798668144966</v>
      </c>
      <c r="AD1854">
        <f t="shared" si="646"/>
        <v>1.4002994225683669E-14</v>
      </c>
      <c r="AE1854">
        <f t="shared" si="647"/>
        <v>3.0865814082515157E-4</v>
      </c>
      <c r="AF1854">
        <f t="shared" si="648"/>
        <v>4.5162108498768651E-12</v>
      </c>
      <c r="AG1854">
        <f t="shared" si="649"/>
        <v>1.400299422568367E-12</v>
      </c>
      <c r="AH1854">
        <f t="shared" si="650"/>
        <v>4.5162108498768653E-8</v>
      </c>
    </row>
    <row r="1855" spans="1:34">
      <c r="A1855" s="4">
        <v>43251.601145833331</v>
      </c>
      <c r="B1855" s="3">
        <v>-2.1180020867177501E-3</v>
      </c>
      <c r="C1855">
        <v>2.8844738626430599</v>
      </c>
      <c r="D1855" s="3">
        <v>3.7159960114731799E-2</v>
      </c>
      <c r="E1855" s="3">
        <v>3.7036792525668702E-2</v>
      </c>
      <c r="F1855" s="3">
        <v>3.69287645397708E-2</v>
      </c>
      <c r="G1855">
        <v>-4592882</v>
      </c>
      <c r="H1855">
        <v>13051797</v>
      </c>
      <c r="K1855">
        <f t="shared" si="627"/>
        <v>135.90609884278425</v>
      </c>
      <c r="L1855">
        <f t="shared" si="628"/>
        <v>91.740670535882671</v>
      </c>
      <c r="M1855">
        <f t="shared" si="629"/>
        <v>30.71869811618825</v>
      </c>
      <c r="N1855">
        <f t="shared" si="630"/>
        <v>0.12636812025853028</v>
      </c>
      <c r="O1855">
        <f t="shared" si="631"/>
        <v>110.60379047300006</v>
      </c>
      <c r="P1855">
        <f t="shared" si="632"/>
        <v>110.55845905231836</v>
      </c>
      <c r="Q1855">
        <f t="shared" si="633"/>
        <v>-1.4805666094524099</v>
      </c>
      <c r="R1855">
        <f t="shared" si="634"/>
        <v>112.08435708245247</v>
      </c>
      <c r="S1855">
        <f t="shared" si="635"/>
        <v>31.705742522489857</v>
      </c>
      <c r="T1855">
        <f t="shared" si="636"/>
        <v>13.127737955366044</v>
      </c>
      <c r="U1855">
        <f t="shared" si="637"/>
        <v>0.48914236137734218</v>
      </c>
      <c r="V1855" s="6">
        <f t="shared" si="639"/>
        <v>91741.000000038184</v>
      </c>
      <c r="W1855">
        <f t="shared" si="644"/>
        <v>13.128061908458726</v>
      </c>
      <c r="X1855">
        <f t="shared" si="645"/>
        <v>31.685624540614295</v>
      </c>
      <c r="Y1855">
        <f t="shared" si="640"/>
        <v>-1.4757958517565772</v>
      </c>
      <c r="Z1855">
        <f t="shared" si="641"/>
        <v>1.6440862691628818E-7</v>
      </c>
      <c r="AA1855">
        <f t="shared" si="643"/>
        <v>-3.0067920049033774E-8</v>
      </c>
      <c r="AB1855">
        <f t="shared" si="642"/>
        <v>1.0009886244895894</v>
      </c>
      <c r="AC1855">
        <f t="shared" si="638"/>
        <v>2.096227683137017</v>
      </c>
      <c r="AD1855">
        <f t="shared" si="646"/>
        <v>7.5074571301507729E-12</v>
      </c>
      <c r="AE1855">
        <f t="shared" si="647"/>
        <v>-1.2671312202414801E-4</v>
      </c>
      <c r="AF1855">
        <f t="shared" si="648"/>
        <v>-5.8979665545817611E-9</v>
      </c>
      <c r="AG1855">
        <f t="shared" si="649"/>
        <v>7.507457130150773E-10</v>
      </c>
      <c r="AH1855" t="str">
        <f t="shared" si="650"/>
        <v>NaN</v>
      </c>
    </row>
    <row r="1856" spans="1:34">
      <c r="A1856" s="4">
        <v>43251.601840277777</v>
      </c>
      <c r="B1856" s="3">
        <v>-2.1163490699291302E-3</v>
      </c>
      <c r="C1856">
        <v>2.88446791653951</v>
      </c>
      <c r="D1856" s="3">
        <v>3.7156428129219397E-2</v>
      </c>
      <c r="E1856" s="3">
        <v>3.7033843258304798E-2</v>
      </c>
      <c r="F1856" s="3">
        <v>3.6925286555124302E-2</v>
      </c>
      <c r="G1856">
        <v>-4592892</v>
      </c>
      <c r="H1856">
        <v>13051797</v>
      </c>
      <c r="K1856">
        <f t="shared" si="627"/>
        <v>135.80079484366772</v>
      </c>
      <c r="L1856">
        <f t="shared" si="628"/>
        <v>91.639938315930451</v>
      </c>
      <c r="M1856">
        <f t="shared" si="629"/>
        <v>30.684968662967442</v>
      </c>
      <c r="N1856">
        <f t="shared" si="630"/>
        <v>0.12636631808704851</v>
      </c>
      <c r="O1856">
        <f t="shared" si="631"/>
        <v>110.5931819742101</v>
      </c>
      <c r="P1856">
        <f t="shared" si="632"/>
        <v>110.549632069992</v>
      </c>
      <c r="Q1856">
        <f t="shared" si="633"/>
        <v>-1.480692747603058</v>
      </c>
      <c r="R1856">
        <f t="shared" si="634"/>
        <v>112.07387472181316</v>
      </c>
      <c r="S1856">
        <f t="shared" si="635"/>
        <v>31.672097161369482</v>
      </c>
      <c r="T1856">
        <f t="shared" si="636"/>
        <v>13.127548253104804</v>
      </c>
      <c r="U1856">
        <f t="shared" si="637"/>
        <v>0.4891456132055621</v>
      </c>
      <c r="V1856" s="6">
        <f t="shared" si="639"/>
        <v>91801.000000233762</v>
      </c>
      <c r="W1856">
        <f t="shared" si="644"/>
        <v>13.128736081110914</v>
      </c>
      <c r="X1856">
        <f t="shared" si="645"/>
        <v>31.678500404245231</v>
      </c>
      <c r="Y1856">
        <f t="shared" si="640"/>
        <v>-1.4760229196013246</v>
      </c>
      <c r="Z1856">
        <f t="shared" si="641"/>
        <v>-1.5176180865464394E-7</v>
      </c>
      <c r="AA1856">
        <f t="shared" si="643"/>
        <v>-3.7044573420906717E-8</v>
      </c>
      <c r="AB1856">
        <f t="shared" si="642"/>
        <v>1.0009978175860614</v>
      </c>
      <c r="AC1856">
        <f t="shared" si="638"/>
        <v>2.0962322606525809</v>
      </c>
      <c r="AD1856">
        <f t="shared" si="646"/>
        <v>9.2480081681735547E-12</v>
      </c>
      <c r="AE1856">
        <f t="shared" si="647"/>
        <v>-1.2262646423384535E-4</v>
      </c>
      <c r="AF1856">
        <f t="shared" si="648"/>
        <v>-7.5074947036065566E-9</v>
      </c>
      <c r="AG1856">
        <f t="shared" si="649"/>
        <v>9.2480081681735547E-10</v>
      </c>
      <c r="AH1856" t="str">
        <f t="shared" si="650"/>
        <v>NaN</v>
      </c>
    </row>
    <row r="1857" spans="1:34">
      <c r="A1857" s="4">
        <v>43251.602534722224</v>
      </c>
      <c r="B1857" s="3">
        <v>-2.1147792985902899E-3</v>
      </c>
      <c r="C1857">
        <v>2.88441678004892</v>
      </c>
      <c r="D1857" s="3">
        <v>3.7159424965411698E-2</v>
      </c>
      <c r="E1857" s="3">
        <v>3.7032998911599897E-2</v>
      </c>
      <c r="F1857" s="3">
        <v>3.6923666671864301E-2</v>
      </c>
      <c r="G1857">
        <v>-4592892</v>
      </c>
      <c r="H1857">
        <v>13051797</v>
      </c>
      <c r="K1857">
        <f t="shared" si="627"/>
        <v>135.70079392364295</v>
      </c>
      <c r="L1857">
        <f t="shared" si="628"/>
        <v>91.542066717708209</v>
      </c>
      <c r="M1857">
        <f t="shared" si="629"/>
        <v>30.652197068184275</v>
      </c>
      <c r="N1857">
        <f t="shared" si="630"/>
        <v>0.12635081941228726</v>
      </c>
      <c r="O1857">
        <f t="shared" si="631"/>
        <v>110.60218312469844</v>
      </c>
      <c r="P1857">
        <f t="shared" si="632"/>
        <v>110.54710499037465</v>
      </c>
      <c r="Q1857">
        <f t="shared" si="633"/>
        <v>-1.466809401748506</v>
      </c>
      <c r="R1857">
        <f t="shared" si="634"/>
        <v>112.06899252644695</v>
      </c>
      <c r="S1857">
        <f t="shared" si="635"/>
        <v>31.630070002683279</v>
      </c>
      <c r="T1857">
        <f t="shared" si="636"/>
        <v>13.125916813656252</v>
      </c>
      <c r="U1857">
        <f t="shared" si="637"/>
        <v>0.48917357892828767</v>
      </c>
      <c r="V1857" s="6">
        <f t="shared" si="639"/>
        <v>91861.00000042934</v>
      </c>
      <c r="W1857">
        <f t="shared" si="644"/>
        <v>13.129027930743904</v>
      </c>
      <c r="X1857">
        <f t="shared" si="645"/>
        <v>31.674198810637133</v>
      </c>
      <c r="Y1857">
        <f t="shared" si="640"/>
        <v>-1.4743574466910541</v>
      </c>
      <c r="Z1857">
        <f t="shared" si="641"/>
        <v>2.2764271417488548E-7</v>
      </c>
      <c r="AA1857">
        <f t="shared" si="643"/>
        <v>5.2838164535653801E-8</v>
      </c>
      <c r="AB1857">
        <f t="shared" si="642"/>
        <v>1.0009401108334817</v>
      </c>
      <c r="AC1857">
        <f t="shared" si="638"/>
        <v>2.0962716272864745</v>
      </c>
      <c r="AD1857">
        <f t="shared" si="646"/>
        <v>-1.3205954568745227E-11</v>
      </c>
      <c r="AE1857">
        <f t="shared" si="647"/>
        <v>-8.3769535931520602E-5</v>
      </c>
      <c r="AF1857">
        <f t="shared" si="648"/>
        <v>1.5693316200536925E-8</v>
      </c>
      <c r="AG1857" t="str">
        <f t="shared" si="649"/>
        <v>NaN</v>
      </c>
      <c r="AH1857">
        <f t="shared" si="650"/>
        <v>1.5693316200536924E-4</v>
      </c>
    </row>
    <row r="1858" spans="1:34">
      <c r="A1858" s="4">
        <v>43251.603229166663</v>
      </c>
      <c r="B1858" s="3">
        <v>-2.11865615810893E-3</v>
      </c>
      <c r="C1858">
        <v>2.8845535404307201</v>
      </c>
      <c r="D1858" s="3">
        <v>3.7154775112430802E-2</v>
      </c>
      <c r="E1858" s="3">
        <v>3.7029621524779899E-2</v>
      </c>
      <c r="F1858" s="3">
        <v>3.69219395904474E-2</v>
      </c>
      <c r="G1858">
        <v>-4592893</v>
      </c>
      <c r="H1858">
        <v>13051797</v>
      </c>
      <c r="K1858">
        <f t="shared" si="627"/>
        <v>135.94776589279437</v>
      </c>
      <c r="L1858">
        <f t="shared" si="628"/>
        <v>91.791308919663791</v>
      </c>
      <c r="M1858">
        <f t="shared" si="629"/>
        <v>30.73565401170741</v>
      </c>
      <c r="N1858">
        <f t="shared" si="630"/>
        <v>0.1263922693564131</v>
      </c>
      <c r="O1858">
        <f t="shared" si="631"/>
        <v>110.5882170539011</v>
      </c>
      <c r="P1858">
        <f t="shared" si="632"/>
        <v>110.53699667190402</v>
      </c>
      <c r="Q1858">
        <f t="shared" si="633"/>
        <v>-1.4755701907215979</v>
      </c>
      <c r="R1858">
        <f t="shared" si="634"/>
        <v>112.0637872446227</v>
      </c>
      <c r="S1858">
        <f t="shared" si="635"/>
        <v>31.719367472188477</v>
      </c>
      <c r="T1858">
        <f t="shared" si="636"/>
        <v>13.130279965669496</v>
      </c>
      <c r="U1858">
        <f t="shared" si="637"/>
        <v>0.48909878687914404</v>
      </c>
      <c r="V1858" s="6">
        <f t="shared" si="639"/>
        <v>91920.999999996275</v>
      </c>
      <c r="W1858">
        <f t="shared" si="644"/>
        <v>13.129086300670487</v>
      </c>
      <c r="X1858">
        <f t="shared" si="645"/>
        <v>31.672436737774543</v>
      </c>
      <c r="Y1858">
        <f t="shared" si="640"/>
        <v>-1.4756490739464994</v>
      </c>
      <c r="Z1858">
        <f t="shared" si="641"/>
        <v>2.163546452911222E-7</v>
      </c>
      <c r="AA1858">
        <f t="shared" si="643"/>
        <v>1.3549414960687657E-7</v>
      </c>
      <c r="AB1858">
        <f t="shared" si="642"/>
        <v>1.0009828614986198</v>
      </c>
      <c r="AC1858">
        <f t="shared" si="638"/>
        <v>2.0961663444283949</v>
      </c>
      <c r="AD1858">
        <f t="shared" si="646"/>
        <v>-3.383299971415795E-11</v>
      </c>
      <c r="AE1858">
        <f t="shared" si="647"/>
        <v>-5.337481347224503E-5</v>
      </c>
      <c r="AF1858">
        <f t="shared" si="648"/>
        <v>6.3100844375947825E-8</v>
      </c>
      <c r="AG1858" t="str">
        <f t="shared" si="649"/>
        <v>NaN</v>
      </c>
      <c r="AH1858">
        <f t="shared" si="650"/>
        <v>6.3100844375947823E-4</v>
      </c>
    </row>
    <row r="1859" spans="1:34">
      <c r="A1859" s="4">
        <v>43251.603935185187</v>
      </c>
      <c r="B1859" s="3">
        <v>-2.11514795701078E-3</v>
      </c>
      <c r="C1859">
        <v>2.884498836278</v>
      </c>
      <c r="D1859" s="3">
        <v>3.7156285422734102E-2</v>
      </c>
      <c r="E1859" s="3">
        <v>3.7031940505166901E-2</v>
      </c>
      <c r="F1859" s="3">
        <v>3.6926430002131402E-2</v>
      </c>
      <c r="G1859">
        <v>-4593118</v>
      </c>
      <c r="H1859">
        <v>13051797</v>
      </c>
      <c r="K1859">
        <f t="shared" si="627"/>
        <v>135.72427898819453</v>
      </c>
      <c r="L1859">
        <f t="shared" si="628"/>
        <v>91.56191940977304</v>
      </c>
      <c r="M1859">
        <f t="shared" si="629"/>
        <v>30.658844598126784</v>
      </c>
      <c r="N1859">
        <f t="shared" si="630"/>
        <v>0.12637568937876273</v>
      </c>
      <c r="O1859">
        <f t="shared" si="631"/>
        <v>110.59275334799652</v>
      </c>
      <c r="P1859">
        <f t="shared" si="632"/>
        <v>110.543937242685</v>
      </c>
      <c r="Q1859">
        <f t="shared" si="633"/>
        <v>-1.4845676293693941</v>
      </c>
      <c r="R1859">
        <f t="shared" si="634"/>
        <v>112.07732097736591</v>
      </c>
      <c r="S1859">
        <f t="shared" si="635"/>
        <v>31.648556351039712</v>
      </c>
      <c r="T1859">
        <f t="shared" si="636"/>
        <v>13.128534704864194</v>
      </c>
      <c r="U1859">
        <f t="shared" si="637"/>
        <v>0.48912870369880157</v>
      </c>
      <c r="V1859" s="6">
        <f t="shared" si="639"/>
        <v>91982.000000425614</v>
      </c>
      <c r="W1859">
        <f t="shared" si="644"/>
        <v>13.128668955695325</v>
      </c>
      <c r="X1859">
        <f t="shared" si="645"/>
        <v>31.683953398158923</v>
      </c>
      <c r="Y1859">
        <f t="shared" si="640"/>
        <v>-1.4800033605464098</v>
      </c>
      <c r="Z1859">
        <f t="shared" si="641"/>
        <v>-2.1008349615955537E-7</v>
      </c>
      <c r="AA1859">
        <f t="shared" si="643"/>
        <v>1.1516890725201705E-7</v>
      </c>
      <c r="AB1859">
        <f t="shared" si="642"/>
        <v>1.0011393855090254</v>
      </c>
      <c r="AC1859">
        <f t="shared" si="638"/>
        <v>2.0962084575716271</v>
      </c>
      <c r="AD1859">
        <f t="shared" si="646"/>
        <v>-2.8673738545843835E-11</v>
      </c>
      <c r="AE1859">
        <f t="shared" si="647"/>
        <v>-2.6323966643379797E-5</v>
      </c>
      <c r="AF1859">
        <f t="shared" si="648"/>
        <v>1.0843363707295464E-7</v>
      </c>
      <c r="AG1859" t="str">
        <f t="shared" si="649"/>
        <v>NaN</v>
      </c>
      <c r="AH1859">
        <f t="shared" si="650"/>
        <v>1.0843363707295464E-3</v>
      </c>
    </row>
    <row r="1860" spans="1:34">
      <c r="A1860" s="4">
        <v>43251.604629629626</v>
      </c>
      <c r="B1860" s="3">
        <v>-2.1200475463410799E-3</v>
      </c>
      <c r="C1860">
        <v>2.8844738626430599</v>
      </c>
      <c r="D1860" s="3">
        <v>3.7154394561803201E-2</v>
      </c>
      <c r="E1860" s="3">
        <v>3.7030715607834302E-2</v>
      </c>
      <c r="F1860" s="3">
        <v>3.6922987750203903E-2</v>
      </c>
      <c r="G1860">
        <v>-4593263</v>
      </c>
      <c r="H1860">
        <v>13051797</v>
      </c>
      <c r="K1860">
        <f t="shared" si="627"/>
        <v>136.03640307190696</v>
      </c>
      <c r="L1860">
        <f t="shared" si="628"/>
        <v>91.878568302315884</v>
      </c>
      <c r="M1860">
        <f t="shared" si="629"/>
        <v>30.764872183079355</v>
      </c>
      <c r="N1860">
        <f t="shared" si="630"/>
        <v>0.12636812025853028</v>
      </c>
      <c r="O1860">
        <f t="shared" si="631"/>
        <v>110.58707405066447</v>
      </c>
      <c r="P1860">
        <f t="shared" si="632"/>
        <v>110.54027119760589</v>
      </c>
      <c r="Q1860">
        <f t="shared" si="633"/>
        <v>-1.4798722615482376</v>
      </c>
      <c r="R1860">
        <f t="shared" si="634"/>
        <v>112.06694631221271</v>
      </c>
      <c r="S1860">
        <f t="shared" si="635"/>
        <v>31.751453690778181</v>
      </c>
      <c r="T1860">
        <f t="shared" si="636"/>
        <v>13.127737955366044</v>
      </c>
      <c r="U1860">
        <f t="shared" si="637"/>
        <v>0.48914236137734218</v>
      </c>
      <c r="V1860" s="6">
        <f t="shared" si="639"/>
        <v>92041.999999992549</v>
      </c>
      <c r="W1860">
        <f t="shared" si="644"/>
        <v>13.128820717504489</v>
      </c>
      <c r="X1860">
        <f t="shared" si="645"/>
        <v>31.687069631858229</v>
      </c>
      <c r="Y1860">
        <f t="shared" si="640"/>
        <v>-1.4801817152764916</v>
      </c>
      <c r="Z1860">
        <f t="shared" si="641"/>
        <v>1.2330647018147998E-7</v>
      </c>
      <c r="AA1860">
        <f t="shared" si="643"/>
        <v>8.6261895814840968E-8</v>
      </c>
      <c r="AB1860">
        <f t="shared" si="642"/>
        <v>1.0011414113640336</v>
      </c>
      <c r="AC1860">
        <f t="shared" si="638"/>
        <v>2.096227683137017</v>
      </c>
      <c r="AD1860">
        <f t="shared" si="646"/>
        <v>-2.1474334956766119E-11</v>
      </c>
      <c r="AE1860">
        <f t="shared" si="647"/>
        <v>3.327355092875072E-4</v>
      </c>
      <c r="AF1860">
        <f t="shared" si="648"/>
        <v>-6.4246815795203041E-9</v>
      </c>
      <c r="AG1860" t="str">
        <f t="shared" si="649"/>
        <v>NaN</v>
      </c>
      <c r="AH1860" t="str">
        <f t="shared" si="650"/>
        <v>NaN</v>
      </c>
    </row>
    <row r="1861" spans="1:34">
      <c r="A1861" s="4">
        <v>43251.605324074073</v>
      </c>
      <c r="B1861" s="3">
        <v>-2.1158258128161798E-3</v>
      </c>
      <c r="C1861">
        <v>2.8845452158857401</v>
      </c>
      <c r="D1861" s="3">
        <v>3.7154549160495702E-2</v>
      </c>
      <c r="E1861" s="3">
        <v>3.7029799907886601E-2</v>
      </c>
      <c r="F1861" s="3">
        <v>3.6921891946822098E-2</v>
      </c>
      <c r="G1861">
        <v>-4593029</v>
      </c>
      <c r="H1861">
        <v>13051797</v>
      </c>
      <c r="K1861">
        <f t="shared" si="627"/>
        <v>135.76746120365922</v>
      </c>
      <c r="L1861">
        <f t="shared" si="628"/>
        <v>91.611066857640495</v>
      </c>
      <c r="M1861">
        <f t="shared" si="629"/>
        <v>30.675301264569296</v>
      </c>
      <c r="N1861">
        <f t="shared" si="630"/>
        <v>0.12638974631633559</v>
      </c>
      <c r="O1861">
        <f t="shared" si="631"/>
        <v>110.58753839572947</v>
      </c>
      <c r="P1861">
        <f t="shared" si="632"/>
        <v>110.53753056196412</v>
      </c>
      <c r="Q1861">
        <f t="shared" si="633"/>
        <v>-1.4761052549118432</v>
      </c>
      <c r="R1861">
        <f t="shared" si="634"/>
        <v>112.06364365064131</v>
      </c>
      <c r="S1861">
        <f t="shared" si="635"/>
        <v>31.659371434510525</v>
      </c>
      <c r="T1861">
        <f t="shared" si="636"/>
        <v>13.130014382503443</v>
      </c>
      <c r="U1861">
        <f t="shared" si="637"/>
        <v>0.48910333943865758</v>
      </c>
      <c r="V1861" s="6">
        <f t="shared" si="639"/>
        <v>92102.000000188127</v>
      </c>
      <c r="W1861">
        <f t="shared" si="644"/>
        <v>13.12945403120805</v>
      </c>
      <c r="X1861">
        <f t="shared" si="645"/>
        <v>31.687375502897812</v>
      </c>
      <c r="Y1861">
        <f t="shared" si="640"/>
        <v>-1.4751094984220383</v>
      </c>
      <c r="Z1861">
        <f t="shared" si="641"/>
        <v>5.7859189549855934E-7</v>
      </c>
      <c r="AA1861">
        <f t="shared" si="643"/>
        <v>5.4125985162762712E-9</v>
      </c>
      <c r="AB1861">
        <f t="shared" si="642"/>
        <v>1.0009659017189183</v>
      </c>
      <c r="AC1861">
        <f t="shared" si="638"/>
        <v>2.0961727529501921</v>
      </c>
      <c r="AD1861">
        <f t="shared" si="646"/>
        <v>-1.3520287713245051E-12</v>
      </c>
      <c r="AE1861">
        <f t="shared" si="647"/>
        <v>1.0306156911984118E-3</v>
      </c>
      <c r="AF1861">
        <f t="shared" si="648"/>
        <v>-1.3059309637978345E-10</v>
      </c>
      <c r="AG1861" t="str">
        <f t="shared" si="649"/>
        <v>NaN</v>
      </c>
      <c r="AH1861" t="str">
        <f t="shared" si="650"/>
        <v>NaN</v>
      </c>
    </row>
    <row r="1862" spans="1:34">
      <c r="A1862" s="4">
        <v>43251.60601851852</v>
      </c>
      <c r="B1862" s="3">
        <v>-2.1138041376070802E-3</v>
      </c>
      <c r="C1862">
        <v>2.8846914900332199</v>
      </c>
      <c r="D1862" s="3">
        <v>3.7156570835704797E-2</v>
      </c>
      <c r="E1862" s="3">
        <v>3.7030002075407499E-2</v>
      </c>
      <c r="F1862">
        <v>3.6921665639602003E-2</v>
      </c>
      <c r="G1862">
        <v>-4592924</v>
      </c>
      <c r="H1862">
        <v>13051797</v>
      </c>
      <c r="K1862">
        <f t="shared" si="627"/>
        <v>135.63867213999177</v>
      </c>
      <c r="L1862">
        <f t="shared" si="628"/>
        <v>91.482575272754204</v>
      </c>
      <c r="M1862">
        <f t="shared" si="629"/>
        <v>30.632276789344335</v>
      </c>
      <c r="N1862">
        <f t="shared" si="630"/>
        <v>0.12643407973483212</v>
      </c>
      <c r="O1862">
        <f t="shared" si="631"/>
        <v>110.59361060042399</v>
      </c>
      <c r="P1862">
        <f t="shared" si="632"/>
        <v>110.53813563736549</v>
      </c>
      <c r="Q1862">
        <f t="shared" si="633"/>
        <v>-1.4693509788060339</v>
      </c>
      <c r="R1862">
        <f t="shared" si="634"/>
        <v>112.06296157923002</v>
      </c>
      <c r="S1862">
        <f t="shared" si="635"/>
        <v>31.611844108548357</v>
      </c>
      <c r="T1862">
        <f t="shared" si="636"/>
        <v>13.134681058134658</v>
      </c>
      <c r="U1862">
        <f t="shared" si="637"/>
        <v>0.48902334446436213</v>
      </c>
      <c r="V1862" s="6">
        <f t="shared" si="639"/>
        <v>92162.000000383705</v>
      </c>
      <c r="W1862">
        <f t="shared" si="644"/>
        <v>13.129605793017213</v>
      </c>
      <c r="X1862">
        <f t="shared" si="645"/>
        <v>31.688174462468563</v>
      </c>
      <c r="Y1862">
        <f t="shared" si="640"/>
        <v>-1.4734691259323303</v>
      </c>
      <c r="Z1862">
        <f t="shared" si="641"/>
        <v>2.2131930432271688E-8</v>
      </c>
      <c r="AA1862">
        <f t="shared" si="643"/>
        <v>-3.407697689425162E-8</v>
      </c>
      <c r="AB1862">
        <f t="shared" si="642"/>
        <v>1.0009093553176474</v>
      </c>
      <c r="AC1862">
        <f t="shared" si="638"/>
        <v>2.0960601460672104</v>
      </c>
      <c r="AD1862">
        <f t="shared" si="646"/>
        <v>8.5212060546390485E-12</v>
      </c>
      <c r="AE1862">
        <f t="shared" si="647"/>
        <v>7.4285654845393577E-4</v>
      </c>
      <c r="AF1862">
        <f t="shared" si="648"/>
        <v>1.1418975657439447E-9</v>
      </c>
      <c r="AG1862">
        <f t="shared" si="649"/>
        <v>8.5212060546390487E-10</v>
      </c>
      <c r="AH1862">
        <f t="shared" si="650"/>
        <v>1.1418975657439447E-5</v>
      </c>
    </row>
    <row r="1863" spans="1:34">
      <c r="A1863" s="4">
        <v>43251.606712962966</v>
      </c>
      <c r="B1863" s="3">
        <v>-2.1142322570631201E-3</v>
      </c>
      <c r="C1863">
        <v>2.8845535404307201</v>
      </c>
      <c r="D1863" s="3">
        <v>3.7156570835704797E-2</v>
      </c>
      <c r="E1863" s="3">
        <v>3.7030323164999601E-2</v>
      </c>
      <c r="F1863" s="3">
        <v>3.6923523740988499E-2</v>
      </c>
      <c r="G1863">
        <v>-4592980</v>
      </c>
      <c r="H1863">
        <v>13051797</v>
      </c>
      <c r="K1863">
        <f t="shared" si="627"/>
        <v>135.66594511817988</v>
      </c>
      <c r="L1863">
        <f t="shared" si="628"/>
        <v>91.50740579358056</v>
      </c>
      <c r="M1863">
        <f t="shared" si="629"/>
        <v>30.640591109142491</v>
      </c>
      <c r="N1863">
        <f t="shared" si="630"/>
        <v>0.1263922693564131</v>
      </c>
      <c r="O1863">
        <f t="shared" si="631"/>
        <v>110.59361060042399</v>
      </c>
      <c r="P1863">
        <f t="shared" si="632"/>
        <v>110.53909663947378</v>
      </c>
      <c r="Q1863">
        <f t="shared" si="633"/>
        <v>-1.4749511440791139</v>
      </c>
      <c r="R1863">
        <f t="shared" si="634"/>
        <v>112.0685617445031</v>
      </c>
      <c r="S1863">
        <f t="shared" si="635"/>
        <v>31.6238918718619</v>
      </c>
      <c r="T1863">
        <f t="shared" si="636"/>
        <v>13.130279965669496</v>
      </c>
      <c r="U1863">
        <f t="shared" si="637"/>
        <v>0.48909878687914404</v>
      </c>
      <c r="V1863" s="6">
        <f t="shared" si="639"/>
        <v>92222.000000579283</v>
      </c>
      <c r="W1863">
        <f t="shared" si="644"/>
        <v>13.129982279043752</v>
      </c>
      <c r="X1863">
        <f t="shared" si="645"/>
        <v>31.688406871217985</v>
      </c>
      <c r="Y1863">
        <f t="shared" si="640"/>
        <v>-1.4746089056880247</v>
      </c>
      <c r="Z1863">
        <f t="shared" si="641"/>
        <v>-3.5411088871487662E-7</v>
      </c>
      <c r="AA1863">
        <f t="shared" si="643"/>
        <v>8.6269361515243924E-8</v>
      </c>
      <c r="AB1863">
        <f t="shared" si="642"/>
        <v>1.0009493875232187</v>
      </c>
      <c r="AC1863">
        <f t="shared" si="638"/>
        <v>2.0961663444283949</v>
      </c>
      <c r="AD1863">
        <f t="shared" si="646"/>
        <v>-2.155672505284932E-11</v>
      </c>
      <c r="AE1863">
        <f t="shared" si="647"/>
        <v>1.2581846706741605E-4</v>
      </c>
      <c r="AF1863">
        <f t="shared" si="648"/>
        <v>-1.7055695306791551E-8</v>
      </c>
      <c r="AG1863" t="str">
        <f t="shared" si="649"/>
        <v>NaN</v>
      </c>
      <c r="AH1863" t="str">
        <f t="shared" si="650"/>
        <v>NaN</v>
      </c>
    </row>
    <row r="1864" spans="1:34">
      <c r="A1864" s="4">
        <v>43251.607407407406</v>
      </c>
      <c r="B1864" s="3">
        <v>-2.1174788296048101E-3</v>
      </c>
      <c r="C1864">
        <v>2.8845582973135602</v>
      </c>
      <c r="D1864" s="3">
        <v>3.7155143770851301E-2</v>
      </c>
      <c r="E1864" s="3">
        <v>3.7029752339058197E-2</v>
      </c>
      <c r="F1864">
        <v>3.6923619028238999E-2</v>
      </c>
      <c r="G1864">
        <v>-4593198</v>
      </c>
      <c r="H1864">
        <v>13051797</v>
      </c>
      <c r="K1864">
        <f t="shared" si="627"/>
        <v>135.87276520277643</v>
      </c>
      <c r="L1864">
        <f t="shared" si="628"/>
        <v>91.714100623953541</v>
      </c>
      <c r="M1864">
        <f t="shared" si="629"/>
        <v>30.70980137389547</v>
      </c>
      <c r="N1864">
        <f t="shared" si="630"/>
        <v>0.12639371109359851</v>
      </c>
      <c r="O1864">
        <f t="shared" si="631"/>
        <v>110.58932433828663</v>
      </c>
      <c r="P1864">
        <f t="shared" si="632"/>
        <v>110.53738819128158</v>
      </c>
      <c r="Q1864">
        <f t="shared" si="633"/>
        <v>-1.4795245941789261</v>
      </c>
      <c r="R1864">
        <f t="shared" si="634"/>
        <v>112.06884893246556</v>
      </c>
      <c r="S1864">
        <f t="shared" si="635"/>
        <v>31.696151103348086</v>
      </c>
      <c r="T1864">
        <f t="shared" si="636"/>
        <v>13.13043172747849</v>
      </c>
      <c r="U1864">
        <f t="shared" si="637"/>
        <v>0.4890961854165678</v>
      </c>
      <c r="V1864" s="6">
        <f t="shared" si="639"/>
        <v>92282.000000146218</v>
      </c>
      <c r="W1864">
        <f t="shared" si="644"/>
        <v>13.130355846573963</v>
      </c>
      <c r="X1864">
        <f t="shared" si="645"/>
        <v>31.696820734640127</v>
      </c>
      <c r="Y1864">
        <f t="shared" si="640"/>
        <v>-1.4777485717048175</v>
      </c>
      <c r="Z1864">
        <f t="shared" si="641"/>
        <v>-3.3830236691506728E-7</v>
      </c>
      <c r="AA1864">
        <f t="shared" si="643"/>
        <v>6.8654151489318207E-8</v>
      </c>
      <c r="AB1864">
        <f t="shared" si="642"/>
        <v>1.0010578090729088</v>
      </c>
      <c r="AC1864">
        <f t="shared" si="638"/>
        <v>2.0961626824159443</v>
      </c>
      <c r="AD1864">
        <f t="shared" si="646"/>
        <v>-1.7118611982324742E-11</v>
      </c>
      <c r="AE1864">
        <f t="shared" si="647"/>
        <v>4.0683941285201065E-4</v>
      </c>
      <c r="AF1864">
        <f t="shared" si="648"/>
        <v>-4.1886740409797317E-9</v>
      </c>
      <c r="AG1864" t="str">
        <f t="shared" si="649"/>
        <v>NaN</v>
      </c>
      <c r="AH1864" t="str">
        <f t="shared" si="650"/>
        <v>NaN</v>
      </c>
    </row>
    <row r="1865" spans="1:34">
      <c r="A1865" s="4">
        <v>43251.608101851853</v>
      </c>
      <c r="B1865" s="3">
        <v>-2.1203924203473399E-3</v>
      </c>
      <c r="C1865">
        <v>2.8844262938146099</v>
      </c>
      <c r="D1865" s="3">
        <v>3.7152717760600397E-2</v>
      </c>
      <c r="E1865" s="3">
        <v>3.7029371788430597E-2</v>
      </c>
      <c r="F1865" s="3">
        <v>3.6920950985222599E-2</v>
      </c>
      <c r="G1865">
        <v>-4593384</v>
      </c>
      <c r="H1865">
        <v>13051797</v>
      </c>
      <c r="K1865">
        <f t="shared" si="627"/>
        <v>136.05837297100328</v>
      </c>
      <c r="L1865">
        <f t="shared" si="628"/>
        <v>91.903215510443303</v>
      </c>
      <c r="M1865">
        <f t="shared" si="629"/>
        <v>30.773125121949874</v>
      </c>
      <c r="N1865">
        <f t="shared" si="630"/>
        <v>0.12635370288666109</v>
      </c>
      <c r="O1865">
        <f t="shared" si="631"/>
        <v>110.58203769265323</v>
      </c>
      <c r="P1865">
        <f t="shared" si="632"/>
        <v>110.53624922582011</v>
      </c>
      <c r="Q1865">
        <f t="shared" si="633"/>
        <v>-1.4787699768564124</v>
      </c>
      <c r="R1865">
        <f t="shared" si="634"/>
        <v>112.06080766950964</v>
      </c>
      <c r="S1865">
        <f t="shared" si="635"/>
        <v>31.758971773187483</v>
      </c>
      <c r="T1865">
        <f t="shared" si="636"/>
        <v>13.12622033727455</v>
      </c>
      <c r="U1865">
        <f t="shared" si="637"/>
        <v>0.48916837600313018</v>
      </c>
      <c r="V1865" s="6">
        <f t="shared" si="639"/>
        <v>92342.000000341795</v>
      </c>
      <c r="W1865">
        <f t="shared" si="644"/>
        <v>13.130449238456519</v>
      </c>
      <c r="X1865">
        <f t="shared" si="645"/>
        <v>31.690071575636978</v>
      </c>
      <c r="Y1865">
        <f t="shared" si="640"/>
        <v>-1.4776832317906354</v>
      </c>
      <c r="Z1865">
        <f t="shared" si="641"/>
        <v>-6.0072382582572988E-8</v>
      </c>
      <c r="AA1865">
        <f t="shared" si="643"/>
        <v>-3.0262027364496186E-8</v>
      </c>
      <c r="AB1865">
        <f t="shared" si="642"/>
        <v>1.0010531522637036</v>
      </c>
      <c r="AC1865">
        <f t="shared" si="638"/>
        <v>2.0962643032615649</v>
      </c>
      <c r="AD1865">
        <f t="shared" si="646"/>
        <v>7.5464034640346367E-12</v>
      </c>
      <c r="AE1865">
        <f t="shared" si="647"/>
        <v>-1.0151458529827085E-6</v>
      </c>
      <c r="AF1865">
        <f t="shared" si="648"/>
        <v>-7.4001855964288815E-7</v>
      </c>
      <c r="AG1865">
        <f t="shared" si="649"/>
        <v>7.5464034640346367E-10</v>
      </c>
      <c r="AH1865" t="str">
        <f t="shared" si="650"/>
        <v>NaN</v>
      </c>
    </row>
    <row r="1866" spans="1:34">
      <c r="A1866" s="4">
        <v>43251.608796296299</v>
      </c>
      <c r="B1866" s="3">
        <v>-2.1198215944059498E-3</v>
      </c>
      <c r="C1866">
        <v>2.8845357021200502</v>
      </c>
      <c r="D1866" s="3">
        <v>3.71554767526504E-2</v>
      </c>
      <c r="E1866">
        <v>3.7031845367510002E-2</v>
      </c>
      <c r="F1866" s="3">
        <v>3.6922368383075103E-2</v>
      </c>
      <c r="G1866">
        <v>-4593061</v>
      </c>
      <c r="H1866">
        <v>13051797</v>
      </c>
      <c r="K1866">
        <f t="shared" si="627"/>
        <v>136.0220090000856</v>
      </c>
      <c r="L1866">
        <f t="shared" si="628"/>
        <v>91.864988382948397</v>
      </c>
      <c r="M1866">
        <f t="shared" si="629"/>
        <v>30.76032504557692</v>
      </c>
      <c r="N1866">
        <f t="shared" si="630"/>
        <v>0.12638686284196179</v>
      </c>
      <c r="O1866">
        <f t="shared" si="631"/>
        <v>110.59032446611853</v>
      </c>
      <c r="P1866">
        <f t="shared" si="632"/>
        <v>110.54365250131964</v>
      </c>
      <c r="Q1866">
        <f t="shared" si="633"/>
        <v>-1.4747551243365677</v>
      </c>
      <c r="R1866">
        <f t="shared" si="634"/>
        <v>112.0650795904551</v>
      </c>
      <c r="S1866">
        <f t="shared" si="635"/>
        <v>31.743495128467966</v>
      </c>
      <c r="T1866">
        <f t="shared" si="636"/>
        <v>13.129710858885149</v>
      </c>
      <c r="U1866">
        <f t="shared" si="637"/>
        <v>0.48910854236381512</v>
      </c>
      <c r="V1866" s="6">
        <f t="shared" si="639"/>
        <v>92402.000000537373</v>
      </c>
      <c r="W1866">
        <f t="shared" si="644"/>
        <v>13.130361683566621</v>
      </c>
      <c r="X1866">
        <f t="shared" si="645"/>
        <v>31.688481201874559</v>
      </c>
      <c r="Y1866">
        <f t="shared" si="640"/>
        <v>-1.4746077780561346</v>
      </c>
      <c r="Z1866">
        <f t="shared" si="641"/>
        <v>6.3234087270691326E-7</v>
      </c>
      <c r="AA1866">
        <f t="shared" si="643"/>
        <v>-2.0776914259816954E-8</v>
      </c>
      <c r="AB1866">
        <f t="shared" si="642"/>
        <v>1.0009453455627706</v>
      </c>
      <c r="AC1866">
        <f t="shared" si="638"/>
        <v>2.0961800769751013</v>
      </c>
      <c r="AD1866">
        <f t="shared" si="646"/>
        <v>5.191709976435548E-12</v>
      </c>
      <c r="AE1866">
        <f t="shared" si="647"/>
        <v>-3.6840972736440021E-5</v>
      </c>
      <c r="AF1866">
        <f t="shared" si="648"/>
        <v>-1.4028472039722318E-8</v>
      </c>
      <c r="AG1866">
        <f t="shared" si="649"/>
        <v>5.1917099764355484E-10</v>
      </c>
      <c r="AH1866" t="str">
        <f t="shared" si="650"/>
        <v>NaN</v>
      </c>
    </row>
    <row r="1867" spans="1:34">
      <c r="A1867" s="4">
        <v>43251.609490740739</v>
      </c>
      <c r="B1867" s="3">
        <v>-2.1187275113516099E-3</v>
      </c>
      <c r="C1867">
        <v>2.8846641379568601</v>
      </c>
      <c r="D1867" s="3">
        <v>3.7162243418497401E-2</v>
      </c>
      <c r="E1867" s="3">
        <v>3.70374109204386E-2</v>
      </c>
      <c r="F1867" s="3">
        <v>3.69276330036701E-2</v>
      </c>
      <c r="G1867">
        <v>-4592908</v>
      </c>
      <c r="H1867">
        <v>13051797</v>
      </c>
      <c r="K1867">
        <f t="shared" ref="K1867:K1930" si="651">(B1867-$B$19)*($B$17/$B$18)</f>
        <v>135.95231138915946</v>
      </c>
      <c r="L1867">
        <f t="shared" ref="L1867:L1930" si="652">K1867-R1867*$B$8+$D$8</f>
        <v>91.788370476164019</v>
      </c>
      <c r="M1867">
        <f t="shared" ref="M1867:M1930" si="653">L1867/((($B$7/2))^2*PI())</f>
        <v>30.734670095214607</v>
      </c>
      <c r="N1867">
        <f t="shared" ref="N1867:N1930" si="654">(C1867-$C$19)*($C$17/$C$18)</f>
        <v>0.12642578974600702</v>
      </c>
      <c r="O1867">
        <f t="shared" ref="O1867:O1930" si="655">(D1867-$D$19)*($D$17/$D$18)</f>
        <v>110.61064849241987</v>
      </c>
      <c r="P1867">
        <f t="shared" ref="P1867:P1930" si="656">(E1867-$E$19)*($E$17/$E$18)</f>
        <v>110.56030987119337</v>
      </c>
      <c r="Q1867">
        <f t="shared" ref="Q1867:Q1930" si="657">O1867-R1867</f>
        <v>-1.4702982329754235</v>
      </c>
      <c r="R1867">
        <f t="shared" ref="R1867:R1930" si="658">(F1867-$F$19)*($F$17/$F$18)</f>
        <v>112.08094672539529</v>
      </c>
      <c r="S1867">
        <f t="shared" ref="S1867:S1930" si="659">M1867-(2/3)*Q1867</f>
        <v>31.714868917198224</v>
      </c>
      <c r="T1867">
        <f t="shared" ref="T1867:T1930" si="660">N1867/$D$7*100-$N$30/$D$7*100</f>
        <v>13.133808427732015</v>
      </c>
      <c r="U1867">
        <f t="shared" ref="U1867:U1930" si="661">(2.40665404368-T1867*2.40665404368/100-$N$8)/$N$8</f>
        <v>0.48903830287419076</v>
      </c>
      <c r="V1867" s="6">
        <f t="shared" si="639"/>
        <v>92462.000000104308</v>
      </c>
      <c r="W1867">
        <f t="shared" si="644"/>
        <v>13.130650614703287</v>
      </c>
      <c r="X1867">
        <f t="shared" si="645"/>
        <v>31.682143675504513</v>
      </c>
      <c r="Y1867">
        <f t="shared" si="640"/>
        <v>-1.474423066589182</v>
      </c>
      <c r="Z1867">
        <f t="shared" si="641"/>
        <v>0</v>
      </c>
      <c r="AA1867">
        <f t="shared" si="643"/>
        <v>1.8518554258856315E-8</v>
      </c>
      <c r="AB1867">
        <f t="shared" si="642"/>
        <v>1.0009396909871802</v>
      </c>
      <c r="AC1867">
        <f t="shared" ref="AC1867:AC1930" si="662">($D$7-$D$7*(T1867/100))*2.54</f>
        <v>2.0960812026388265</v>
      </c>
      <c r="AD1867">
        <f t="shared" si="646"/>
        <v>-4.6277551462845907E-12</v>
      </c>
      <c r="AE1867">
        <f t="shared" si="647"/>
        <v>-9.1122837791070927E-4</v>
      </c>
      <c r="AF1867">
        <f t="shared" si="648"/>
        <v>5.0556170768333059E-10</v>
      </c>
      <c r="AG1867" t="str">
        <f t="shared" si="649"/>
        <v>NaN</v>
      </c>
      <c r="AH1867">
        <f t="shared" si="650"/>
        <v>5.055617076833306E-6</v>
      </c>
    </row>
    <row r="1868" spans="1:34">
      <c r="A1868" s="4">
        <v>43251.610185185185</v>
      </c>
      <c r="B1868" s="3">
        <v>-2.1186204814876001E-3</v>
      </c>
      <c r="C1868">
        <v>2.8845357021200502</v>
      </c>
      <c r="D1868" s="3">
        <v>3.7163563453486897E-2</v>
      </c>
      <c r="E1868" s="3">
        <v>3.7040645600773102E-2</v>
      </c>
      <c r="F1868" s="3">
        <v>3.6931575513663099E-2</v>
      </c>
      <c r="G1868">
        <v>-4593045</v>
      </c>
      <c r="H1868">
        <v>13051797</v>
      </c>
      <c r="K1868">
        <f t="shared" si="651"/>
        <v>135.94549314461244</v>
      </c>
      <c r="L1868">
        <f t="shared" si="652"/>
        <v>91.776369838112402</v>
      </c>
      <c r="M1868">
        <f t="shared" si="653"/>
        <v>30.730651768605963</v>
      </c>
      <c r="N1868">
        <f t="shared" si="654"/>
        <v>0.12638686284196179</v>
      </c>
      <c r="O1868">
        <f t="shared" si="655"/>
        <v>110.61461328489696</v>
      </c>
      <c r="P1868">
        <f t="shared" si="656"/>
        <v>110.56999107761551</v>
      </c>
      <c r="Q1868">
        <f t="shared" si="657"/>
        <v>-1.4782158424555547</v>
      </c>
      <c r="R1868">
        <f t="shared" si="658"/>
        <v>112.09282912735252</v>
      </c>
      <c r="S1868">
        <f t="shared" si="659"/>
        <v>31.716128996909667</v>
      </c>
      <c r="T1868">
        <f t="shared" si="660"/>
        <v>13.129710858885149</v>
      </c>
      <c r="U1868">
        <f t="shared" si="661"/>
        <v>0.48910854236381512</v>
      </c>
      <c r="V1868" s="6">
        <f t="shared" ref="V1868:V1931" si="663">(A1868-$A$330)*86400</f>
        <v>92522.000000299886</v>
      </c>
      <c r="W1868">
        <f t="shared" si="644"/>
        <v>13.131067959678424</v>
      </c>
      <c r="X1868">
        <f t="shared" si="645"/>
        <v>31.687357041434083</v>
      </c>
      <c r="Y1868">
        <f t="shared" ref="Y1868:Y1931" si="664">AVERAGE(Q1867:Q1869)</f>
        <v>-1.4742314088799968</v>
      </c>
      <c r="Z1868">
        <f t="shared" ref="Z1868:Z1931" si="665">(T1869-T1867)/100/(V1869-V1867)</f>
        <v>-1.1382135647814138E-7</v>
      </c>
      <c r="AA1868">
        <f t="shared" si="643"/>
        <v>2.6648651407212774E-8</v>
      </c>
      <c r="AB1868">
        <f t="shared" ref="AB1868:AB1931" si="666">((M1868-$M$331)-(Y1868-$Y$331))/(M1868-$M$331)</f>
        <v>1.0009330690835507</v>
      </c>
      <c r="AC1868">
        <f t="shared" si="662"/>
        <v>2.0961800769751013</v>
      </c>
      <c r="AD1868">
        <f t="shared" si="646"/>
        <v>-6.6606325041739472E-12</v>
      </c>
      <c r="AE1868">
        <f t="shared" si="647"/>
        <v>4.5663235548768844E-5</v>
      </c>
      <c r="AF1868">
        <f t="shared" si="648"/>
        <v>-1.4520441700206215E-8</v>
      </c>
      <c r="AG1868" t="str">
        <f t="shared" si="649"/>
        <v>NaN</v>
      </c>
      <c r="AH1868" t="str">
        <f t="shared" si="650"/>
        <v>NaN</v>
      </c>
    </row>
    <row r="1869" spans="1:34">
      <c r="A1869" s="4">
        <v>43251.610879629632</v>
      </c>
      <c r="B1869" s="3">
        <v>-2.1168247582136202E-3</v>
      </c>
      <c r="C1869">
        <v>2.8846213260112599</v>
      </c>
      <c r="D1869" s="3">
        <v>3.7164942949511899E-2</v>
      </c>
      <c r="E1869" s="3">
        <v>3.7040693169601603E-2</v>
      </c>
      <c r="F1869" s="3">
        <v>3.6931611246382098E-2</v>
      </c>
      <c r="G1869">
        <v>-4593387</v>
      </c>
      <c r="H1869">
        <v>13051797</v>
      </c>
      <c r="K1869">
        <f t="shared" si="651"/>
        <v>135.83109815276569</v>
      </c>
      <c r="L1869">
        <f t="shared" si="652"/>
        <v>91.661927875931738</v>
      </c>
      <c r="M1869">
        <f t="shared" si="653"/>
        <v>30.692331707639358</v>
      </c>
      <c r="N1869">
        <f t="shared" si="654"/>
        <v>0.12641281411132621</v>
      </c>
      <c r="O1869">
        <f t="shared" si="655"/>
        <v>110.61875667162961</v>
      </c>
      <c r="P1869">
        <f t="shared" si="656"/>
        <v>110.57013344829835</v>
      </c>
      <c r="Q1869">
        <f t="shared" si="657"/>
        <v>-1.474180151209012</v>
      </c>
      <c r="R1869">
        <f t="shared" si="658"/>
        <v>112.09293682283862</v>
      </c>
      <c r="S1869">
        <f t="shared" si="659"/>
        <v>31.675118475112033</v>
      </c>
      <c r="T1869">
        <f t="shared" si="660"/>
        <v>13.132442571449825</v>
      </c>
      <c r="U1869">
        <f t="shared" si="661"/>
        <v>0.48906171603739707</v>
      </c>
      <c r="V1869" s="6">
        <f t="shared" si="663"/>
        <v>92582.000000495464</v>
      </c>
      <c r="W1869">
        <f t="shared" si="644"/>
        <v>13.131032937722456</v>
      </c>
      <c r="X1869">
        <f t="shared" si="645"/>
        <v>31.694287200840805</v>
      </c>
      <c r="Y1869">
        <f t="shared" si="664"/>
        <v>-1.4769831081526092</v>
      </c>
      <c r="Z1869">
        <f t="shared" si="665"/>
        <v>8.8527722165026391E-8</v>
      </c>
      <c r="AA1869">
        <f t="shared" si="643"/>
        <v>3.5230420347580347E-8</v>
      </c>
      <c r="AB1869">
        <f t="shared" si="666"/>
        <v>1.0010314459678933</v>
      </c>
      <c r="AC1869">
        <f t="shared" si="662"/>
        <v>2.0961141607509157</v>
      </c>
      <c r="AD1869">
        <f t="shared" si="646"/>
        <v>-8.7889002575598407E-12</v>
      </c>
      <c r="AE1869">
        <f t="shared" si="647"/>
        <v>-4.1374934580057814E-5</v>
      </c>
      <c r="AF1869">
        <f t="shared" si="648"/>
        <v>2.1146001160748314E-8</v>
      </c>
      <c r="AG1869" t="str">
        <f t="shared" si="649"/>
        <v>NaN</v>
      </c>
      <c r="AH1869">
        <f t="shared" si="650"/>
        <v>2.1146001160748316E-4</v>
      </c>
    </row>
    <row r="1870" spans="1:34">
      <c r="A1870" s="4">
        <v>43251.611574074072</v>
      </c>
      <c r="B1870" s="3">
        <v>-2.1197740255774998E-3</v>
      </c>
      <c r="C1870">
        <v>2.88456900029996</v>
      </c>
      <c r="D1870" s="3">
        <v>3.7166893271478298E-2</v>
      </c>
      <c r="E1870" s="3">
        <v>3.7043511622687202E-2</v>
      </c>
      <c r="F1870" s="3">
        <v>3.6935005854684302E-2</v>
      </c>
      <c r="G1870">
        <v>-4593057</v>
      </c>
      <c r="H1870">
        <v>13051797</v>
      </c>
      <c r="K1870">
        <f t="shared" si="651"/>
        <v>136.01897866917574</v>
      </c>
      <c r="L1870">
        <f t="shared" si="652"/>
        <v>91.845346210623219</v>
      </c>
      <c r="M1870">
        <f t="shared" si="653"/>
        <v>30.753748006642294</v>
      </c>
      <c r="N1870">
        <f t="shared" si="654"/>
        <v>0.12639695500226864</v>
      </c>
      <c r="O1870">
        <f t="shared" si="655"/>
        <v>110.62461456321721</v>
      </c>
      <c r="P1870">
        <f t="shared" si="656"/>
        <v>110.57856891124712</v>
      </c>
      <c r="Q1870">
        <f t="shared" si="657"/>
        <v>-1.478553330793261</v>
      </c>
      <c r="R1870">
        <f t="shared" si="658"/>
        <v>112.10316789401047</v>
      </c>
      <c r="S1870">
        <f t="shared" si="659"/>
        <v>31.739450227171133</v>
      </c>
      <c r="T1870">
        <f t="shared" si="660"/>
        <v>13.130773191549027</v>
      </c>
      <c r="U1870">
        <f t="shared" si="661"/>
        <v>0.48909033212576664</v>
      </c>
      <c r="V1870" s="6">
        <f t="shared" si="663"/>
        <v>92642.000000062399</v>
      </c>
      <c r="W1870">
        <f t="shared" si="644"/>
        <v>13.130592244776649</v>
      </c>
      <c r="X1870">
        <f t="shared" si="645"/>
        <v>31.704032986389205</v>
      </c>
      <c r="Y1870">
        <f t="shared" si="664"/>
        <v>-1.474791872897967</v>
      </c>
      <c r="Z1870">
        <f t="shared" si="665"/>
        <v>-7.90426090841638E-8</v>
      </c>
      <c r="AA1870">
        <f t="shared" si="643"/>
        <v>3.9859125486126929E-8</v>
      </c>
      <c r="AB1870">
        <f t="shared" si="666"/>
        <v>1.0009520476806022</v>
      </c>
      <c r="AC1870">
        <f t="shared" si="662"/>
        <v>2.0961544428879217</v>
      </c>
      <c r="AD1870">
        <f t="shared" si="646"/>
        <v>-9.9585845653779314E-12</v>
      </c>
      <c r="AE1870">
        <f t="shared" si="647"/>
        <v>-3.8519394707210388E-4</v>
      </c>
      <c r="AF1870">
        <f t="shared" si="648"/>
        <v>2.5736482949831967E-9</v>
      </c>
      <c r="AG1870" t="str">
        <f t="shared" si="649"/>
        <v>NaN</v>
      </c>
      <c r="AH1870">
        <f t="shared" si="650"/>
        <v>2.5736482949831967E-5</v>
      </c>
    </row>
    <row r="1871" spans="1:34">
      <c r="A1871" s="4">
        <v>43251.612268518518</v>
      </c>
      <c r="B1871" s="3">
        <v>-2.1148625440400798E-3</v>
      </c>
      <c r="C1871">
        <v>2.8845915954934802</v>
      </c>
      <c r="D1871" s="3">
        <v>3.7165656481938598E-2</v>
      </c>
      <c r="E1871" s="3">
        <v>3.7040455325459298E-2</v>
      </c>
      <c r="F1871" s="3">
        <v>3.6931480226412502E-2</v>
      </c>
      <c r="G1871">
        <v>-4592911</v>
      </c>
      <c r="H1871">
        <v>13051797</v>
      </c>
      <c r="K1871">
        <f t="shared" si="651"/>
        <v>135.70609700273536</v>
      </c>
      <c r="L1871">
        <f t="shared" si="652"/>
        <v>91.537098950459011</v>
      </c>
      <c r="M1871">
        <f t="shared" si="653"/>
        <v>30.650533647353054</v>
      </c>
      <c r="N1871">
        <f t="shared" si="654"/>
        <v>0.12640380325390846</v>
      </c>
      <c r="O1871">
        <f t="shared" si="655"/>
        <v>110.62089980269815</v>
      </c>
      <c r="P1871">
        <f t="shared" si="656"/>
        <v>110.56942159488477</v>
      </c>
      <c r="Q1871">
        <f t="shared" si="657"/>
        <v>-1.4716421366916279</v>
      </c>
      <c r="R1871">
        <f t="shared" si="658"/>
        <v>112.09254193938978</v>
      </c>
      <c r="S1871">
        <f t="shared" si="659"/>
        <v>31.631628405147474</v>
      </c>
      <c r="T1871">
        <f t="shared" si="660"/>
        <v>13.131494060142693</v>
      </c>
      <c r="U1871">
        <f t="shared" si="661"/>
        <v>0.48907797517851365</v>
      </c>
      <c r="V1871" s="6">
        <f t="shared" si="663"/>
        <v>92702.000000257976</v>
      </c>
      <c r="W1871">
        <f t="shared" si="644"/>
        <v>13.130198247772125</v>
      </c>
      <c r="X1871">
        <f t="shared" si="645"/>
        <v>31.697430073230731</v>
      </c>
      <c r="Y1871">
        <f t="shared" si="664"/>
        <v>-1.4750418053222962</v>
      </c>
      <c r="Z1871">
        <f t="shared" si="665"/>
        <v>-2.8139168687657209E-7</v>
      </c>
      <c r="AA1871">
        <f t="shared" ref="AA1871:AA1934" si="667">AVERAGE(Z1868:Z1874)</f>
        <v>7.2379513221505214E-8</v>
      </c>
      <c r="AB1871">
        <f t="shared" si="666"/>
        <v>1.0009643546733578</v>
      </c>
      <c r="AC1871">
        <f t="shared" si="662"/>
        <v>2.0961370483287567</v>
      </c>
      <c r="AD1871">
        <f t="shared" si="646"/>
        <v>-1.8080411485432127E-11</v>
      </c>
      <c r="AE1871">
        <f t="shared" si="647"/>
        <v>3.1225132013227112E-5</v>
      </c>
      <c r="AF1871">
        <f t="shared" si="648"/>
        <v>-5.764147201200041E-8</v>
      </c>
      <c r="AG1871" t="str">
        <f t="shared" si="649"/>
        <v>NaN</v>
      </c>
      <c r="AH1871" t="str">
        <f t="shared" si="650"/>
        <v>NaN</v>
      </c>
    </row>
    <row r="1872" spans="1:34">
      <c r="A1872" s="4">
        <v>43251.612962962965</v>
      </c>
      <c r="B1872" s="3">
        <v>-2.1146841609333898E-3</v>
      </c>
      <c r="C1872">
        <v>2.8844631596566601</v>
      </c>
      <c r="D1872" s="3">
        <v>3.7169426311593298E-2</v>
      </c>
      <c r="E1872" s="3">
        <v>3.7044831657676698E-2</v>
      </c>
      <c r="F1872" s="3">
        <v>3.6936327965286203E-2</v>
      </c>
      <c r="G1872">
        <v>-4593081</v>
      </c>
      <c r="H1872">
        <v>13051797</v>
      </c>
      <c r="K1872">
        <f t="shared" si="651"/>
        <v>135.69473326182322</v>
      </c>
      <c r="L1872">
        <f t="shared" si="652"/>
        <v>91.519362900917187</v>
      </c>
      <c r="M1872">
        <f t="shared" si="653"/>
        <v>30.644594859806958</v>
      </c>
      <c r="N1872">
        <f t="shared" si="654"/>
        <v>0.12636487634986013</v>
      </c>
      <c r="O1872">
        <f t="shared" si="655"/>
        <v>110.63222267851116</v>
      </c>
      <c r="P1872">
        <f t="shared" si="656"/>
        <v>110.58251969769159</v>
      </c>
      <c r="Q1872">
        <f t="shared" si="657"/>
        <v>-1.474929948482</v>
      </c>
      <c r="R1872">
        <f t="shared" si="658"/>
        <v>112.10715262699316</v>
      </c>
      <c r="S1872">
        <f t="shared" si="659"/>
        <v>31.627881492128292</v>
      </c>
      <c r="T1872">
        <f t="shared" si="660"/>
        <v>13.127396491295501</v>
      </c>
      <c r="U1872">
        <f t="shared" si="661"/>
        <v>0.48914821466814373</v>
      </c>
      <c r="V1872" s="6">
        <f t="shared" si="663"/>
        <v>92762.000000453554</v>
      </c>
      <c r="W1872">
        <f t="shared" si="644"/>
        <v>13.130253699202406</v>
      </c>
      <c r="X1872">
        <f t="shared" si="645"/>
        <v>31.688307869779326</v>
      </c>
      <c r="Y1872">
        <f t="shared" si="664"/>
        <v>-1.4712900389050343</v>
      </c>
      <c r="Z1872">
        <f t="shared" si="665"/>
        <v>0</v>
      </c>
      <c r="AA1872">
        <f t="shared" si="667"/>
        <v>-4.0990171897450668E-8</v>
      </c>
      <c r="AB1872">
        <f t="shared" si="666"/>
        <v>1.0008319235986425</v>
      </c>
      <c r="AC1872">
        <f t="shared" si="662"/>
        <v>2.0962359226650396</v>
      </c>
      <c r="AD1872">
        <f t="shared" si="646"/>
        <v>1.0265944484669266E-11</v>
      </c>
      <c r="AE1872">
        <f t="shared" si="647"/>
        <v>-1.4398475663818348E-6</v>
      </c>
      <c r="AF1872">
        <f t="shared" si="648"/>
        <v>-7.0976312237959614E-7</v>
      </c>
      <c r="AG1872">
        <f t="shared" si="649"/>
        <v>1.0265944484669267E-9</v>
      </c>
      <c r="AH1872" t="str">
        <f t="shared" si="650"/>
        <v>NaN</v>
      </c>
    </row>
    <row r="1873" spans="1:34">
      <c r="A1873" s="4">
        <v>43251.613668981481</v>
      </c>
      <c r="B1873" s="3">
        <v>-2.1169674646989698E-3</v>
      </c>
      <c r="C1873">
        <v>2.8845915954934802</v>
      </c>
      <c r="D1873" s="3">
        <v>3.7177513012429698E-2</v>
      </c>
      <c r="E1873" s="3">
        <v>3.70504447794337E-2</v>
      </c>
      <c r="F1873" s="3">
        <v>3.6941854625820301E-2</v>
      </c>
      <c r="G1873">
        <v>-4593376</v>
      </c>
      <c r="H1873">
        <v>13051797</v>
      </c>
      <c r="K1873">
        <f t="shared" si="651"/>
        <v>135.84018914549523</v>
      </c>
      <c r="L1873">
        <f t="shared" si="652"/>
        <v>91.657554039615846</v>
      </c>
      <c r="M1873">
        <f t="shared" si="653"/>
        <v>30.69086716027326</v>
      </c>
      <c r="N1873">
        <f t="shared" si="654"/>
        <v>0.12640380325390846</v>
      </c>
      <c r="O1873">
        <f t="shared" si="655"/>
        <v>110.6565114972893</v>
      </c>
      <c r="P1873">
        <f t="shared" si="656"/>
        <v>110.59931943824787</v>
      </c>
      <c r="Q1873">
        <f t="shared" si="657"/>
        <v>-1.4672980315414748</v>
      </c>
      <c r="R1873">
        <f t="shared" si="658"/>
        <v>112.12380952883078</v>
      </c>
      <c r="S1873">
        <f t="shared" si="659"/>
        <v>31.669065847967577</v>
      </c>
      <c r="T1873">
        <f t="shared" si="660"/>
        <v>13.131494060142693</v>
      </c>
      <c r="U1873">
        <f t="shared" si="661"/>
        <v>0.48907797517851365</v>
      </c>
      <c r="V1873" s="6">
        <f t="shared" si="663"/>
        <v>92823.000000254251</v>
      </c>
      <c r="W1873">
        <f t="shared" ref="W1873:W1936" si="668">AVERAGE(T1867:T1879)</f>
        <v>13.130215758750108</v>
      </c>
      <c r="X1873">
        <f t="shared" ref="X1873:X1936" si="669">AVERAGE(S1867:S1879)</f>
        <v>31.67979103496431</v>
      </c>
      <c r="Y1873">
        <f t="shared" si="664"/>
        <v>-1.4719671705040251</v>
      </c>
      <c r="Z1873">
        <f t="shared" si="665"/>
        <v>6.6474180867673941E-7</v>
      </c>
      <c r="AA1873">
        <f t="shared" si="667"/>
        <v>-1.5977992099644765E-7</v>
      </c>
      <c r="AB1873">
        <f t="shared" si="666"/>
        <v>1.000854463993017</v>
      </c>
      <c r="AC1873">
        <f t="shared" si="662"/>
        <v>2.0961370483287567</v>
      </c>
      <c r="AD1873">
        <f t="shared" ref="AD1873:AD1936" si="670">AA1873*AC1873*$D$7*2.54*1.024*9.81/2/Y1873/10000*0.14503773773</f>
        <v>3.9996414405427767E-11</v>
      </c>
      <c r="AE1873">
        <f t="shared" si="647"/>
        <v>5.4703687414671011E-5</v>
      </c>
      <c r="AF1873">
        <f t="shared" si="648"/>
        <v>7.2783928630446638E-8</v>
      </c>
      <c r="AG1873">
        <f t="shared" si="649"/>
        <v>3.9996414405427763E-9</v>
      </c>
      <c r="AH1873">
        <f t="shared" si="650"/>
        <v>7.2783928630446634E-4</v>
      </c>
    </row>
    <row r="1874" spans="1:34">
      <c r="A1874" s="4">
        <v>43251.614363425928</v>
      </c>
      <c r="B1874" s="3">
        <v>-2.1194172593641302E-3</v>
      </c>
      <c r="C1874">
        <v>2.8847152744474398</v>
      </c>
      <c r="D1874" s="3">
        <v>3.7171804753015798E-2</v>
      </c>
      <c r="E1874" s="3">
        <v>3.7046603596536401E-2</v>
      </c>
      <c r="F1874" s="3">
        <v>3.69382813539232E-2</v>
      </c>
      <c r="G1874">
        <v>-4593216</v>
      </c>
      <c r="H1874">
        <v>13051797</v>
      </c>
      <c r="K1874">
        <f t="shared" si="651"/>
        <v>135.99625118735213</v>
      </c>
      <c r="L1874">
        <f t="shared" si="652"/>
        <v>91.818313114860757</v>
      </c>
      <c r="M1874">
        <f t="shared" si="653"/>
        <v>30.744696170602484</v>
      </c>
      <c r="N1874">
        <f t="shared" si="654"/>
        <v>0.12644128842076519</v>
      </c>
      <c r="O1874">
        <f t="shared" si="655"/>
        <v>110.63936644874011</v>
      </c>
      <c r="P1874">
        <f t="shared" si="656"/>
        <v>110.58782300562135</v>
      </c>
      <c r="Q1874">
        <f t="shared" si="657"/>
        <v>-1.4736735314886005</v>
      </c>
      <c r="R1874">
        <f t="shared" si="658"/>
        <v>112.11303998022871</v>
      </c>
      <c r="S1874">
        <f t="shared" si="659"/>
        <v>31.727145191594886</v>
      </c>
      <c r="T1874">
        <f t="shared" si="660"/>
        <v>13.135439867180242</v>
      </c>
      <c r="U1874">
        <f t="shared" si="661"/>
        <v>0.48901033715147119</v>
      </c>
      <c r="V1874" s="6">
        <f t="shared" si="663"/>
        <v>92883.000000449829</v>
      </c>
      <c r="W1874">
        <f t="shared" si="668"/>
        <v>13.129585363542875</v>
      </c>
      <c r="X1874">
        <f t="shared" si="669"/>
        <v>31.670588060259369</v>
      </c>
      <c r="Y1874">
        <f t="shared" si="664"/>
        <v>-1.4738082233709093</v>
      </c>
      <c r="Z1874">
        <f t="shared" si="665"/>
        <v>2.27642714147648E-7</v>
      </c>
      <c r="AA1874">
        <f t="shared" si="667"/>
        <v>-1.2003278042630477E-7</v>
      </c>
      <c r="AB1874">
        <f t="shared" si="666"/>
        <v>1.000917699625123</v>
      </c>
      <c r="AC1874">
        <f t="shared" si="662"/>
        <v>2.0960418360049404</v>
      </c>
      <c r="AD1874">
        <f t="shared" si="670"/>
        <v>3.0007937377233566E-11</v>
      </c>
      <c r="AE1874">
        <f t="shared" ref="AE1874:AE1937" si="671">(W1875-W1873)/(X1875-X1873)*0.14503773773/100</f>
        <v>8.0161739836168125E-5</v>
      </c>
      <c r="AF1874">
        <f t="shared" ref="AF1874:AF1937" si="672">AD1874/AE1874/(1.024*9.81)</f>
        <v>3.7264907386089605E-8</v>
      </c>
      <c r="AG1874">
        <f t="shared" ref="AG1874:AG1937" si="673">IF(AD1874&gt;0,AD1874*100,"NaN")</f>
        <v>3.0007937377233566E-9</v>
      </c>
      <c r="AH1874">
        <f t="shared" ref="AH1874:AH1937" si="674">IF(AF1874&gt;0,AF1874*100*100,"NaN")</f>
        <v>3.7264907386089609E-4</v>
      </c>
    </row>
    <row r="1875" spans="1:34">
      <c r="A1875" s="4">
        <v>43251.615057870367</v>
      </c>
      <c r="B1875" s="3">
        <v>-2.1180139789248602E-3</v>
      </c>
      <c r="C1875">
        <v>2.8846772193846801</v>
      </c>
      <c r="D1875">
        <v>3.7169081437587001E-2</v>
      </c>
      <c r="E1875" s="3">
        <v>3.7044950579747798E-2</v>
      </c>
      <c r="F1875" s="3">
        <v>3.6937816828576601E-2</v>
      </c>
      <c r="G1875">
        <v>-4593021</v>
      </c>
      <c r="H1875">
        <v>13051797</v>
      </c>
      <c r="K1875">
        <f t="shared" si="651"/>
        <v>135.90685642551156</v>
      </c>
      <c r="L1875">
        <f t="shared" si="652"/>
        <v>91.729528967360594</v>
      </c>
      <c r="M1875">
        <f t="shared" si="653"/>
        <v>30.714967442780576</v>
      </c>
      <c r="N1875">
        <f t="shared" si="654"/>
        <v>0.12642975452326993</v>
      </c>
      <c r="O1875">
        <f t="shared" si="655"/>
        <v>110.63118683182785</v>
      </c>
      <c r="P1875">
        <f t="shared" si="656"/>
        <v>110.58287562439823</v>
      </c>
      <c r="Q1875">
        <f t="shared" si="657"/>
        <v>-1.4804531070826528</v>
      </c>
      <c r="R1875">
        <f t="shared" si="658"/>
        <v>112.1116399389105</v>
      </c>
      <c r="S1875">
        <f t="shared" si="659"/>
        <v>31.701936180835677</v>
      </c>
      <c r="T1875">
        <f t="shared" si="660"/>
        <v>13.134225772707058</v>
      </c>
      <c r="U1875">
        <f t="shared" si="661"/>
        <v>0.48903114885210125</v>
      </c>
      <c r="V1875" s="6">
        <f t="shared" si="663"/>
        <v>92943.000000016764</v>
      </c>
      <c r="W1875">
        <f t="shared" si="668"/>
        <v>13.129538667601595</v>
      </c>
      <c r="X1875">
        <f t="shared" si="669"/>
        <v>31.667540331746299</v>
      </c>
      <c r="Y1875">
        <f t="shared" si="664"/>
        <v>-1.4758376606990329</v>
      </c>
      <c r="Z1875">
        <f t="shared" si="665"/>
        <v>-9.0740915231083265E-7</v>
      </c>
      <c r="AA1875">
        <f t="shared" si="667"/>
        <v>-3.331174666575564E-8</v>
      </c>
      <c r="AB1875">
        <f t="shared" si="666"/>
        <v>1.000990228927509</v>
      </c>
      <c r="AC1875">
        <f t="shared" si="662"/>
        <v>2.0960711321045786</v>
      </c>
      <c r="AD1875">
        <f t="shared" si="670"/>
        <v>8.3165296577760617E-12</v>
      </c>
      <c r="AE1875">
        <f t="shared" si="671"/>
        <v>9.5692087543886072E-4</v>
      </c>
      <c r="AF1875">
        <f t="shared" si="672"/>
        <v>8.6516142576825679E-10</v>
      </c>
      <c r="AG1875">
        <f t="shared" si="673"/>
        <v>8.3165296577760622E-10</v>
      </c>
      <c r="AH1875">
        <f t="shared" si="674"/>
        <v>8.6516142576825678E-6</v>
      </c>
    </row>
    <row r="1876" spans="1:34">
      <c r="A1876" s="4">
        <v>43251.615752314814</v>
      </c>
      <c r="B1876" s="3">
        <v>-2.1205232346255798E-3</v>
      </c>
      <c r="C1876">
        <v>2.8843739681033198</v>
      </c>
      <c r="D1876" s="3">
        <v>3.7171804753015798E-2</v>
      </c>
      <c r="E1876" s="3">
        <v>3.7047650110762297E-2</v>
      </c>
      <c r="F1876" s="3">
        <v>3.6938186066672603E-2</v>
      </c>
      <c r="G1876">
        <v>-4592866</v>
      </c>
      <c r="H1876">
        <v>13051797</v>
      </c>
      <c r="K1876">
        <f t="shared" si="651"/>
        <v>136.06670638100556</v>
      </c>
      <c r="L1876">
        <f t="shared" si="652"/>
        <v>91.888893562737891</v>
      </c>
      <c r="M1876">
        <f t="shared" si="653"/>
        <v>30.76832952164056</v>
      </c>
      <c r="N1876">
        <f t="shared" si="654"/>
        <v>0.12633784377760646</v>
      </c>
      <c r="O1876">
        <f t="shared" si="655"/>
        <v>110.63936644874011</v>
      </c>
      <c r="P1876">
        <f t="shared" si="656"/>
        <v>110.59095516064036</v>
      </c>
      <c r="Q1876">
        <f t="shared" si="657"/>
        <v>-1.4733863435258456</v>
      </c>
      <c r="R1876">
        <f t="shared" si="658"/>
        <v>112.11275279226595</v>
      </c>
      <c r="S1876">
        <f t="shared" si="659"/>
        <v>31.750587083991125</v>
      </c>
      <c r="T1876">
        <f t="shared" si="660"/>
        <v>13.124550957374062</v>
      </c>
      <c r="U1876">
        <f t="shared" si="661"/>
        <v>0.48919699209149403</v>
      </c>
      <c r="V1876" s="6">
        <f t="shared" si="663"/>
        <v>93003.000000212342</v>
      </c>
      <c r="W1876">
        <f t="shared" si="668"/>
        <v>13.128838228482447</v>
      </c>
      <c r="X1876">
        <f t="shared" si="669"/>
        <v>31.669455649192535</v>
      </c>
      <c r="Y1876">
        <f t="shared" si="664"/>
        <v>-1.4766135452267644</v>
      </c>
      <c r="Z1876">
        <f t="shared" si="665"/>
        <v>-7.4300052152795257E-7</v>
      </c>
      <c r="AA1876">
        <f t="shared" si="667"/>
        <v>-4.9120268402986822E-8</v>
      </c>
      <c r="AB1876">
        <f t="shared" si="666"/>
        <v>1.0010156788589937</v>
      </c>
      <c r="AC1876">
        <f t="shared" si="662"/>
        <v>2.0963045853985638</v>
      </c>
      <c r="AD1876">
        <f t="shared" si="670"/>
        <v>1.2258168163325822E-11</v>
      </c>
      <c r="AE1876">
        <f t="shared" si="671"/>
        <v>4.1580338524850309E-4</v>
      </c>
      <c r="AF1876">
        <f t="shared" si="672"/>
        <v>2.9347329629988157E-9</v>
      </c>
      <c r="AG1876">
        <f t="shared" si="673"/>
        <v>1.2258168163325822E-9</v>
      </c>
      <c r="AH1876">
        <f t="shared" si="674"/>
        <v>2.9347329629988156E-5</v>
      </c>
    </row>
    <row r="1877" spans="1:34">
      <c r="A1877" s="4">
        <v>43251.616446759261</v>
      </c>
      <c r="B1877" s="3">
        <v>-2.11387549084975E-3</v>
      </c>
      <c r="C1877">
        <v>2.8843977525175402</v>
      </c>
      <c r="D1877" s="3">
        <v>3.7171424202388101E-2</v>
      </c>
      <c r="E1877" s="3">
        <v>3.7045557082310603E-2</v>
      </c>
      <c r="F1877" s="3">
        <v>3.6938674413831897E-2</v>
      </c>
      <c r="G1877">
        <v>-4592871</v>
      </c>
      <c r="H1877">
        <v>13051797</v>
      </c>
      <c r="K1877">
        <f t="shared" si="651"/>
        <v>135.64321763635624</v>
      </c>
      <c r="L1877">
        <f t="shared" si="652"/>
        <v>91.464762890192176</v>
      </c>
      <c r="M1877">
        <f t="shared" si="653"/>
        <v>30.626312442240081</v>
      </c>
      <c r="N1877">
        <f t="shared" si="654"/>
        <v>0.12634505246353964</v>
      </c>
      <c r="O1877">
        <f t="shared" si="655"/>
        <v>110.63822344550319</v>
      </c>
      <c r="P1877">
        <f t="shared" si="656"/>
        <v>110.58469085060263</v>
      </c>
      <c r="Q1877">
        <f t="shared" si="657"/>
        <v>-1.4760011850717945</v>
      </c>
      <c r="R1877">
        <f t="shared" si="658"/>
        <v>112.11422463057498</v>
      </c>
      <c r="S1877">
        <f t="shared" si="659"/>
        <v>31.610313232287943</v>
      </c>
      <c r="T1877">
        <f t="shared" si="660"/>
        <v>13.12530976641966</v>
      </c>
      <c r="U1877">
        <f t="shared" si="661"/>
        <v>0.48918398477860275</v>
      </c>
      <c r="V1877" s="6">
        <f t="shared" si="663"/>
        <v>93063.000000407919</v>
      </c>
      <c r="W1877">
        <f t="shared" si="668"/>
        <v>13.128499682908206</v>
      </c>
      <c r="X1877">
        <f t="shared" si="669"/>
        <v>31.663916215281368</v>
      </c>
      <c r="Y1877">
        <f t="shared" si="664"/>
        <v>-1.4743778087844248</v>
      </c>
      <c r="Z1877">
        <f t="shared" si="665"/>
        <v>1.9918737490683655E-7</v>
      </c>
      <c r="AA1877">
        <f t="shared" si="667"/>
        <v>-1.4543840007560918E-7</v>
      </c>
      <c r="AB1877">
        <f t="shared" si="666"/>
        <v>1.000941691979498</v>
      </c>
      <c r="AC1877">
        <f t="shared" si="662"/>
        <v>2.0962862753362934</v>
      </c>
      <c r="AD1877">
        <f t="shared" si="670"/>
        <v>3.6349479889994193E-11</v>
      </c>
      <c r="AE1877">
        <f t="shared" si="671"/>
        <v>3.9274711847353246E-4</v>
      </c>
      <c r="AF1877">
        <f t="shared" si="672"/>
        <v>9.2133215746336259E-9</v>
      </c>
      <c r="AG1877">
        <f t="shared" si="673"/>
        <v>3.6349479889994193E-9</v>
      </c>
      <c r="AH1877">
        <f t="shared" si="674"/>
        <v>9.2133215746336249E-5</v>
      </c>
    </row>
    <row r="1878" spans="1:34">
      <c r="A1878" s="4">
        <v>43251.6171412037</v>
      </c>
      <c r="B1878" s="3">
        <v>-2.1153976933601399E-3</v>
      </c>
      <c r="C1878">
        <v>2.8844488890081301</v>
      </c>
      <c r="D1878" s="3">
        <v>3.7174218871059601E-2</v>
      </c>
      <c r="E1878" s="3">
        <v>3.7047971200354399E-2</v>
      </c>
      <c r="F1878" s="3">
        <v>3.6940711178813201E-2</v>
      </c>
      <c r="G1878">
        <v>-4592891</v>
      </c>
      <c r="H1878">
        <v>13051797</v>
      </c>
      <c r="K1878">
        <f t="shared" si="651"/>
        <v>135.74018822547112</v>
      </c>
      <c r="L1878">
        <f t="shared" si="652"/>
        <v>91.559056170275937</v>
      </c>
      <c r="M1878">
        <f t="shared" si="653"/>
        <v>30.657885863148806</v>
      </c>
      <c r="N1878">
        <f t="shared" si="654"/>
        <v>0.12636055113830091</v>
      </c>
      <c r="O1878">
        <f t="shared" si="655"/>
        <v>110.6466173755224</v>
      </c>
      <c r="P1878">
        <f t="shared" si="656"/>
        <v>110.59191616274866</v>
      </c>
      <c r="Q1878">
        <f t="shared" si="657"/>
        <v>-1.4737458977556344</v>
      </c>
      <c r="R1878">
        <f t="shared" si="658"/>
        <v>112.12036327327803</v>
      </c>
      <c r="S1878">
        <f t="shared" si="659"/>
        <v>31.640383128319229</v>
      </c>
      <c r="T1878">
        <f t="shared" si="660"/>
        <v>13.126941205868214</v>
      </c>
      <c r="U1878">
        <f t="shared" si="661"/>
        <v>0.48915601905587713</v>
      </c>
      <c r="V1878" s="6">
        <f t="shared" si="663"/>
        <v>93122.999999974854</v>
      </c>
      <c r="W1878">
        <f t="shared" si="668"/>
        <v>13.12807066394771</v>
      </c>
      <c r="X1878">
        <f t="shared" si="669"/>
        <v>31.666621107105691</v>
      </c>
      <c r="Y1878">
        <f t="shared" si="664"/>
        <v>-1.4758876414376847</v>
      </c>
      <c r="Z1878">
        <f t="shared" si="665"/>
        <v>3.256555494472718E-7</v>
      </c>
      <c r="AA1878">
        <f t="shared" si="667"/>
        <v>-2.0483514126019592E-7</v>
      </c>
      <c r="AB1878">
        <f t="shared" si="666"/>
        <v>1.0009939923398303</v>
      </c>
      <c r="AC1878">
        <f t="shared" si="662"/>
        <v>2.0962469087023998</v>
      </c>
      <c r="AD1878">
        <f t="shared" si="670"/>
        <v>5.1141199743905411E-11</v>
      </c>
      <c r="AE1878">
        <f t="shared" si="671"/>
        <v>-2.1479276145291488E-4</v>
      </c>
      <c r="AF1878">
        <f t="shared" si="672"/>
        <v>-2.3701853345309292E-8</v>
      </c>
      <c r="AG1878">
        <f t="shared" si="673"/>
        <v>5.1141199743905409E-9</v>
      </c>
      <c r="AH1878" t="str">
        <f t="shared" si="674"/>
        <v>NaN</v>
      </c>
    </row>
    <row r="1879" spans="1:34">
      <c r="A1879" s="4">
        <v>43251.617835648147</v>
      </c>
      <c r="B1879" s="3">
        <v>-2.1148982206614202E-3</v>
      </c>
      <c r="C1879">
        <v>2.8845202422508001</v>
      </c>
      <c r="D1879" s="3">
        <v>3.7172220980264702E-2</v>
      </c>
      <c r="E1879" s="3">
        <v>3.7047697679590798E-2</v>
      </c>
      <c r="F1879" s="3">
        <v>3.6940103722590698E-2</v>
      </c>
      <c r="G1879">
        <v>-4592949</v>
      </c>
      <c r="H1879">
        <v>13051797</v>
      </c>
      <c r="K1879">
        <f t="shared" si="651"/>
        <v>135.70836975091794</v>
      </c>
      <c r="L1879">
        <f t="shared" si="652"/>
        <v>91.528036191398712</v>
      </c>
      <c r="M1879">
        <f t="shared" si="653"/>
        <v>30.64749904821565</v>
      </c>
      <c r="N1879">
        <f t="shared" si="654"/>
        <v>0.12638217719610315</v>
      </c>
      <c r="O1879">
        <f t="shared" si="655"/>
        <v>110.64061660853007</v>
      </c>
      <c r="P1879">
        <f t="shared" si="656"/>
        <v>110.5910975313232</v>
      </c>
      <c r="Q1879">
        <f t="shared" si="657"/>
        <v>-1.4779158414856255</v>
      </c>
      <c r="R1879">
        <f t="shared" si="658"/>
        <v>112.11853245001569</v>
      </c>
      <c r="S1879">
        <f t="shared" si="659"/>
        <v>31.632776275872732</v>
      </c>
      <c r="T1879">
        <f t="shared" si="660"/>
        <v>13.129217633005293</v>
      </c>
      <c r="U1879">
        <f t="shared" si="661"/>
        <v>0.48911699711719825</v>
      </c>
      <c r="V1879" s="6">
        <f t="shared" si="663"/>
        <v>93183.000000170432</v>
      </c>
      <c r="W1879">
        <f t="shared" si="668"/>
        <v>13.128023968006433</v>
      </c>
      <c r="X1879">
        <f t="shared" si="669"/>
        <v>31.667128456359276</v>
      </c>
      <c r="Y1879">
        <f t="shared" si="664"/>
        <v>-1.4740787744194535</v>
      </c>
      <c r="Z1879">
        <f t="shared" si="665"/>
        <v>-1.1065965216061829E-7</v>
      </c>
      <c r="AA1879">
        <f t="shared" si="667"/>
        <v>-1.0745688649983783E-7</v>
      </c>
      <c r="AB1879">
        <f t="shared" si="666"/>
        <v>1.0009304162644224</v>
      </c>
      <c r="AC1879">
        <f t="shared" si="662"/>
        <v>2.096191978515582</v>
      </c>
      <c r="AD1879">
        <f t="shared" si="670"/>
        <v>2.6860984259487467E-11</v>
      </c>
      <c r="AE1879">
        <f t="shared" si="671"/>
        <v>-1.7530606534200387E-5</v>
      </c>
      <c r="AF1879">
        <f t="shared" si="672"/>
        <v>-1.5253026191603471E-7</v>
      </c>
      <c r="AG1879">
        <f t="shared" si="673"/>
        <v>2.6860984259487468E-9</v>
      </c>
      <c r="AH1879" t="str">
        <f t="shared" si="674"/>
        <v>NaN</v>
      </c>
    </row>
    <row r="1880" spans="1:34">
      <c r="A1880" s="4">
        <v>43251.618530092594</v>
      </c>
      <c r="B1880" s="3">
        <v>-2.1132927727012399E-3</v>
      </c>
      <c r="C1880">
        <v>2.8844072662832301</v>
      </c>
      <c r="D1880" s="3">
        <v>3.71710317595534E-2</v>
      </c>
      <c r="E1880" s="3">
        <v>3.7046353860187099E-2</v>
      </c>
      <c r="F1880" s="3">
        <v>3.6936482807068398E-2</v>
      </c>
      <c r="G1880">
        <v>-4593376</v>
      </c>
      <c r="H1880">
        <v>13051797</v>
      </c>
      <c r="K1880">
        <f t="shared" si="651"/>
        <v>135.60609608271059</v>
      </c>
      <c r="L1880">
        <f t="shared" si="652"/>
        <v>91.430522183691082</v>
      </c>
      <c r="M1880">
        <f t="shared" si="653"/>
        <v>30.61484719002263</v>
      </c>
      <c r="N1880">
        <f t="shared" si="654"/>
        <v>0.12634793593791346</v>
      </c>
      <c r="O1880">
        <f t="shared" si="655"/>
        <v>110.63704472341544</v>
      </c>
      <c r="P1880">
        <f t="shared" si="656"/>
        <v>110.58707555953745</v>
      </c>
      <c r="Q1880">
        <f t="shared" si="657"/>
        <v>-1.4705745840171005</v>
      </c>
      <c r="R1880">
        <f t="shared" si="658"/>
        <v>112.10761930743254</v>
      </c>
      <c r="S1880">
        <f t="shared" si="659"/>
        <v>31.595230246034031</v>
      </c>
      <c r="T1880">
        <f t="shared" si="660"/>
        <v>13.125613290037958</v>
      </c>
      <c r="U1880">
        <f t="shared" si="661"/>
        <v>0.48917878185344521</v>
      </c>
      <c r="V1880" s="6">
        <f t="shared" si="663"/>
        <v>93243.00000036601</v>
      </c>
      <c r="W1880">
        <f t="shared" si="668"/>
        <v>13.128038560488067</v>
      </c>
      <c r="X1880">
        <f t="shared" si="669"/>
        <v>31.669277155058694</v>
      </c>
      <c r="Y1880">
        <f t="shared" si="664"/>
        <v>-1.4734498869983998</v>
      </c>
      <c r="Z1880">
        <f t="shared" si="665"/>
        <v>-9.4851130316171275E-9</v>
      </c>
      <c r="AA1880">
        <f t="shared" si="667"/>
        <v>2.9399744676512244E-8</v>
      </c>
      <c r="AB1880">
        <f t="shared" si="666"/>
        <v>1.0009092353742812</v>
      </c>
      <c r="AC1880">
        <f t="shared" si="662"/>
        <v>2.0962789513113842</v>
      </c>
      <c r="AD1880">
        <f t="shared" si="670"/>
        <v>-7.3524921578403118E-12</v>
      </c>
      <c r="AE1880">
        <f t="shared" si="671"/>
        <v>2.1509399554987395E-4</v>
      </c>
      <c r="AF1880">
        <f t="shared" si="672"/>
        <v>-3.4028070108745076E-9</v>
      </c>
      <c r="AG1880" t="str">
        <f t="shared" si="673"/>
        <v>NaN</v>
      </c>
      <c r="AH1880" t="str">
        <f t="shared" si="674"/>
        <v>NaN</v>
      </c>
    </row>
    <row r="1881" spans="1:34">
      <c r="A1881" s="4">
        <v>43251.61922453704</v>
      </c>
      <c r="B1881" s="3">
        <v>-2.1171101711843199E-3</v>
      </c>
      <c r="C1881">
        <v>2.8845166745886699</v>
      </c>
      <c r="D1881" s="3">
        <v>3.7172898836070098E-2</v>
      </c>
      <c r="E1881" s="3">
        <v>3.7048637163952701E-2</v>
      </c>
      <c r="F1881" s="3">
        <v>3.6938769701082501E-2</v>
      </c>
      <c r="G1881">
        <v>-4593357</v>
      </c>
      <c r="H1881">
        <v>13051797</v>
      </c>
      <c r="K1881">
        <f t="shared" si="651"/>
        <v>135.84928013822483</v>
      </c>
      <c r="L1881">
        <f t="shared" si="652"/>
        <v>91.670700137837045</v>
      </c>
      <c r="M1881">
        <f t="shared" si="653"/>
        <v>30.695269035911444</v>
      </c>
      <c r="N1881">
        <f t="shared" si="654"/>
        <v>0.12638109589321403</v>
      </c>
      <c r="O1881">
        <f t="shared" si="655"/>
        <v>110.64265258304528</v>
      </c>
      <c r="P1881">
        <f t="shared" si="656"/>
        <v>110.59390935230623</v>
      </c>
      <c r="Q1881">
        <f t="shared" si="657"/>
        <v>-1.4718592354924738</v>
      </c>
      <c r="R1881">
        <f t="shared" si="658"/>
        <v>112.11451181853775</v>
      </c>
      <c r="S1881">
        <f t="shared" si="659"/>
        <v>31.676508526239761</v>
      </c>
      <c r="T1881">
        <f t="shared" si="660"/>
        <v>13.129103811648543</v>
      </c>
      <c r="U1881">
        <f t="shared" si="661"/>
        <v>0.48911894821413049</v>
      </c>
      <c r="V1881" s="6">
        <f t="shared" si="663"/>
        <v>93303.000000561588</v>
      </c>
      <c r="W1881">
        <f t="shared" si="668"/>
        <v>13.127472372200092</v>
      </c>
      <c r="X1881">
        <f t="shared" si="669"/>
        <v>31.663409049516304</v>
      </c>
      <c r="Y1881">
        <f t="shared" si="664"/>
        <v>-1.4705270288781616</v>
      </c>
      <c r="Z1881">
        <f t="shared" si="665"/>
        <v>-1.8813447414445949E-7</v>
      </c>
      <c r="AA1881">
        <f t="shared" si="667"/>
        <v>5.8717368685875872E-9</v>
      </c>
      <c r="AB1881">
        <f t="shared" si="666"/>
        <v>1.0008035099990242</v>
      </c>
      <c r="AC1881">
        <f t="shared" si="662"/>
        <v>2.0961947250249207</v>
      </c>
      <c r="AD1881">
        <f t="shared" si="670"/>
        <v>-1.4713043023330517E-12</v>
      </c>
      <c r="AE1881">
        <f t="shared" si="671"/>
        <v>2.3758550233657699E-4</v>
      </c>
      <c r="AF1881">
        <f t="shared" si="672"/>
        <v>-6.1647235338706448E-10</v>
      </c>
      <c r="AG1881" t="str">
        <f t="shared" si="673"/>
        <v>NaN</v>
      </c>
      <c r="AH1881" t="str">
        <f t="shared" si="674"/>
        <v>NaN</v>
      </c>
    </row>
    <row r="1882" spans="1:34">
      <c r="A1882" s="4">
        <v>43251.619930555556</v>
      </c>
      <c r="B1882" s="3">
        <v>-2.1182518230671099E-3</v>
      </c>
      <c r="C1882">
        <v>2.8843359130405601</v>
      </c>
      <c r="D1882" s="3">
        <v>3.7171602585494803E-2</v>
      </c>
      <c r="E1882" s="3">
        <v>3.7047031715992502E-2</v>
      </c>
      <c r="F1882">
        <v>3.6936578094319002E-2</v>
      </c>
      <c r="G1882">
        <v>-4593198</v>
      </c>
      <c r="H1882">
        <v>13051797</v>
      </c>
      <c r="K1882">
        <f t="shared" si="651"/>
        <v>135.92200808006086</v>
      </c>
      <c r="L1882">
        <f t="shared" si="652"/>
        <v>91.746308926817662</v>
      </c>
      <c r="M1882">
        <f t="shared" si="653"/>
        <v>30.720586090496496</v>
      </c>
      <c r="N1882">
        <f t="shared" si="654"/>
        <v>0.12632630988011123</v>
      </c>
      <c r="O1882">
        <f t="shared" si="655"/>
        <v>110.6387592282704</v>
      </c>
      <c r="P1882">
        <f t="shared" si="656"/>
        <v>110.58910434176565</v>
      </c>
      <c r="Q1882">
        <f t="shared" si="657"/>
        <v>-1.4691472671249102</v>
      </c>
      <c r="R1882">
        <f t="shared" si="658"/>
        <v>112.10790649539531</v>
      </c>
      <c r="S1882">
        <f t="shared" si="659"/>
        <v>31.700017601913103</v>
      </c>
      <c r="T1882">
        <f t="shared" si="660"/>
        <v>13.12333686290088</v>
      </c>
      <c r="U1882">
        <f t="shared" si="661"/>
        <v>0.48921780379212415</v>
      </c>
      <c r="V1882" s="6">
        <f t="shared" si="663"/>
        <v>93364.000000362284</v>
      </c>
      <c r="W1882">
        <f t="shared" si="668"/>
        <v>13.126777770073621</v>
      </c>
      <c r="X1882">
        <f t="shared" si="669"/>
        <v>31.661580465333756</v>
      </c>
      <c r="Y1882">
        <f t="shared" si="664"/>
        <v>-1.4686862458805479</v>
      </c>
      <c r="Z1882">
        <f t="shared" si="665"/>
        <v>-2.2576136898832566E-7</v>
      </c>
      <c r="AA1882">
        <f t="shared" si="667"/>
        <v>2.7436277595206069E-8</v>
      </c>
      <c r="AB1882">
        <f t="shared" si="666"/>
        <v>1.0007378912298013</v>
      </c>
      <c r="AC1882">
        <f t="shared" si="662"/>
        <v>2.0963338814982015</v>
      </c>
      <c r="AD1882">
        <f t="shared" si="670"/>
        <v>-6.8838899924552683E-12</v>
      </c>
      <c r="AE1882">
        <f t="shared" si="671"/>
        <v>2.0647492970533694E-4</v>
      </c>
      <c r="AF1882">
        <f t="shared" si="672"/>
        <v>-3.3189264678647247E-9</v>
      </c>
      <c r="AG1882" t="str">
        <f t="shared" si="673"/>
        <v>NaN</v>
      </c>
      <c r="AH1882" t="str">
        <f t="shared" si="674"/>
        <v>NaN</v>
      </c>
    </row>
    <row r="1883" spans="1:34">
      <c r="A1883" s="4">
        <v>43251.620625000003</v>
      </c>
      <c r="B1883" s="3">
        <v>-2.1169674646989698E-3</v>
      </c>
      <c r="C1883">
        <v>2.8844310506974602</v>
      </c>
      <c r="D1883" s="3">
        <v>3.7178559526655601E-2</v>
      </c>
      <c r="E1883" s="3">
        <v>3.7052026442979703E-2</v>
      </c>
      <c r="F1883" s="3">
        <v>3.6942152398478402E-2</v>
      </c>
      <c r="G1883">
        <v>-4593070</v>
      </c>
      <c r="H1883">
        <v>13051797</v>
      </c>
      <c r="K1883">
        <f t="shared" si="651"/>
        <v>135.84018914549523</v>
      </c>
      <c r="L1883">
        <f t="shared" si="652"/>
        <v>91.657162620166829</v>
      </c>
      <c r="M1883">
        <f t="shared" si="653"/>
        <v>30.690736096309799</v>
      </c>
      <c r="N1883">
        <f t="shared" si="654"/>
        <v>0.12635514462384961</v>
      </c>
      <c r="O1883">
        <f t="shared" si="655"/>
        <v>110.65965475619005</v>
      </c>
      <c r="P1883">
        <f t="shared" si="656"/>
        <v>110.6040532634472</v>
      </c>
      <c r="Q1883">
        <f t="shared" si="657"/>
        <v>-1.4650522350242596</v>
      </c>
      <c r="R1883">
        <f t="shared" si="658"/>
        <v>112.12470699121431</v>
      </c>
      <c r="S1883">
        <f t="shared" si="659"/>
        <v>31.66743758632597</v>
      </c>
      <c r="T1883">
        <f t="shared" si="660"/>
        <v>13.126372099083868</v>
      </c>
      <c r="U1883">
        <f t="shared" si="661"/>
        <v>0.48916577454054821</v>
      </c>
      <c r="V1883" s="6">
        <f t="shared" si="663"/>
        <v>93424.000000557862</v>
      </c>
      <c r="W1883">
        <f t="shared" si="668"/>
        <v>13.12665227473145</v>
      </c>
      <c r="X1883">
        <f t="shared" si="669"/>
        <v>31.657648297751443</v>
      </c>
      <c r="Y1883">
        <f t="shared" si="664"/>
        <v>-1.4697900174925564</v>
      </c>
      <c r="Z1883">
        <f t="shared" si="665"/>
        <v>2.1499589670649787E-7</v>
      </c>
      <c r="AA1883">
        <f t="shared" si="667"/>
        <v>5.8601649097356261E-8</v>
      </c>
      <c r="AB1883">
        <f t="shared" si="666"/>
        <v>1.0007776259418941</v>
      </c>
      <c r="AC1883">
        <f t="shared" si="662"/>
        <v>2.0962606412491063</v>
      </c>
      <c r="AD1883">
        <f t="shared" si="670"/>
        <v>-1.4691871857145131E-11</v>
      </c>
      <c r="AE1883">
        <f t="shared" si="671"/>
        <v>8.1309717716746997E-4</v>
      </c>
      <c r="AF1883">
        <f t="shared" si="672"/>
        <v>-1.7987289080239521E-9</v>
      </c>
      <c r="AG1883" t="str">
        <f t="shared" si="673"/>
        <v>NaN</v>
      </c>
      <c r="AH1883" t="str">
        <f t="shared" si="674"/>
        <v>NaN</v>
      </c>
    </row>
    <row r="1884" spans="1:34">
      <c r="A1884" s="4">
        <v>43251.621319444443</v>
      </c>
      <c r="B1884" s="3">
        <v>-2.11663448289983E-3</v>
      </c>
      <c r="C1884">
        <v>2.88441678004892</v>
      </c>
      <c r="D1884">
        <v>3.7175848103434002E-2</v>
      </c>
      <c r="E1884">
        <v>3.7052062119600999E-2</v>
      </c>
      <c r="F1884" s="3">
        <v>3.6942807498326097E-2</v>
      </c>
      <c r="G1884">
        <v>-4592982</v>
      </c>
      <c r="H1884">
        <v>13051797</v>
      </c>
      <c r="K1884">
        <f t="shared" si="651"/>
        <v>135.81897682912685</v>
      </c>
      <c r="L1884">
        <f t="shared" si="652"/>
        <v>91.635089181010798</v>
      </c>
      <c r="M1884">
        <f t="shared" si="653"/>
        <v>30.683344965311306</v>
      </c>
      <c r="N1884">
        <f t="shared" si="654"/>
        <v>0.12635081941228726</v>
      </c>
      <c r="O1884">
        <f t="shared" si="655"/>
        <v>110.6515108581292</v>
      </c>
      <c r="P1884">
        <f t="shared" si="656"/>
        <v>110.6041600414591</v>
      </c>
      <c r="Q1884">
        <f t="shared" si="657"/>
        <v>-1.4751705503284995</v>
      </c>
      <c r="R1884">
        <f t="shared" si="658"/>
        <v>112.1266814084577</v>
      </c>
      <c r="S1884">
        <f t="shared" si="659"/>
        <v>31.666791998863641</v>
      </c>
      <c r="T1884">
        <f t="shared" si="660"/>
        <v>13.125916813656252</v>
      </c>
      <c r="U1884">
        <f t="shared" si="661"/>
        <v>0.48917357892828767</v>
      </c>
      <c r="V1884" s="6">
        <f t="shared" si="663"/>
        <v>93484.000000124797</v>
      </c>
      <c r="W1884">
        <f t="shared" si="668"/>
        <v>13.126917857897476</v>
      </c>
      <c r="X1884">
        <f t="shared" si="669"/>
        <v>31.661830349623433</v>
      </c>
      <c r="Y1884">
        <f t="shared" si="664"/>
        <v>-1.4701955201778247</v>
      </c>
      <c r="Z1884">
        <f t="shared" si="665"/>
        <v>3.4491320251363979E-8</v>
      </c>
      <c r="AA1884">
        <f t="shared" si="667"/>
        <v>-1.7279255229891688E-8</v>
      </c>
      <c r="AB1884">
        <f t="shared" si="666"/>
        <v>1.0007921446903394</v>
      </c>
      <c r="AC1884">
        <f t="shared" si="662"/>
        <v>2.0962716272864745</v>
      </c>
      <c r="AD1884">
        <f t="shared" si="670"/>
        <v>4.3308664146313601E-12</v>
      </c>
      <c r="AE1884">
        <f t="shared" si="671"/>
        <v>-4.1950814969173882E-5</v>
      </c>
      <c r="AF1884">
        <f t="shared" si="672"/>
        <v>-1.0276977884128619E-8</v>
      </c>
      <c r="AG1884">
        <f t="shared" si="673"/>
        <v>4.3308664146313601E-10</v>
      </c>
      <c r="AH1884" t="str">
        <f t="shared" si="674"/>
        <v>NaN</v>
      </c>
    </row>
    <row r="1885" spans="1:34">
      <c r="A1885" s="4">
        <v>43251.622025462966</v>
      </c>
      <c r="B1885" s="3">
        <v>-2.1152906634961301E-3</v>
      </c>
      <c r="C1885">
        <v>2.8844441321252798</v>
      </c>
      <c r="D1885" s="3">
        <v>3.7178464388998703E-2</v>
      </c>
      <c r="E1885" s="3">
        <v>3.70528232208562E-2</v>
      </c>
      <c r="F1885" s="3">
        <v>3.6943819925363601E-2</v>
      </c>
      <c r="G1885">
        <v>-4592972</v>
      </c>
      <c r="H1885">
        <v>13051797</v>
      </c>
      <c r="K1885">
        <f t="shared" si="651"/>
        <v>135.73336998092412</v>
      </c>
      <c r="L1885">
        <f t="shared" si="652"/>
        <v>91.548151506681464</v>
      </c>
      <c r="M1885">
        <f t="shared" si="653"/>
        <v>30.654234515637825</v>
      </c>
      <c r="N1885">
        <f t="shared" si="654"/>
        <v>0.12635910940111239</v>
      </c>
      <c r="O1885">
        <f t="shared" si="655"/>
        <v>110.6593690053809</v>
      </c>
      <c r="P1885">
        <f t="shared" si="656"/>
        <v>110.60643797238201</v>
      </c>
      <c r="Q1885">
        <f t="shared" si="657"/>
        <v>-1.470363775180715</v>
      </c>
      <c r="R1885">
        <f t="shared" si="658"/>
        <v>112.12973278056161</v>
      </c>
      <c r="S1885">
        <f t="shared" si="659"/>
        <v>31.634477032424968</v>
      </c>
      <c r="T1885">
        <f t="shared" si="660"/>
        <v>13.126789444058897</v>
      </c>
      <c r="U1885">
        <f t="shared" si="661"/>
        <v>0.48915862051845876</v>
      </c>
      <c r="V1885" s="6">
        <f t="shared" si="663"/>
        <v>93545.000000554137</v>
      </c>
      <c r="W1885">
        <f t="shared" si="668"/>
        <v>13.126558882848895</v>
      </c>
      <c r="X1885">
        <f t="shared" si="669"/>
        <v>31.660877161690799</v>
      </c>
      <c r="Y1885">
        <f t="shared" si="664"/>
        <v>-1.4732387484115368</v>
      </c>
      <c r="Z1885">
        <f t="shared" si="665"/>
        <v>4.7660733453360116E-7</v>
      </c>
      <c r="AA1885">
        <f t="shared" si="667"/>
        <v>-5.183030083987289E-8</v>
      </c>
      <c r="AB1885">
        <f t="shared" si="666"/>
        <v>1.0009005080668629</v>
      </c>
      <c r="AC1885">
        <f t="shared" si="662"/>
        <v>2.0962505707148584</v>
      </c>
      <c r="AD1885">
        <f t="shared" si="670"/>
        <v>1.2963763451820462E-11</v>
      </c>
      <c r="AE1885">
        <f t="shared" si="671"/>
        <v>-5.2564736679611504E-4</v>
      </c>
      <c r="AF1885">
        <f t="shared" si="672"/>
        <v>-2.4550912627031095E-9</v>
      </c>
      <c r="AG1885">
        <f t="shared" si="673"/>
        <v>1.2963763451820463E-9</v>
      </c>
      <c r="AH1885" t="str">
        <f t="shared" si="674"/>
        <v>NaN</v>
      </c>
    </row>
    <row r="1886" spans="1:34">
      <c r="A1886" s="4">
        <v>43251.622719907406</v>
      </c>
      <c r="B1886" s="3">
        <v>-2.1180972243746501E-3</v>
      </c>
      <c r="C1886">
        <v>2.8845975415970302</v>
      </c>
      <c r="D1886" s="3">
        <v>3.7176942186488302E-2</v>
      </c>
      <c r="E1886" s="3">
        <v>3.70509680365467E-2</v>
      </c>
      <c r="F1886" s="3">
        <v>3.69435697963309E-2</v>
      </c>
      <c r="G1886">
        <v>-4592965</v>
      </c>
      <c r="H1886">
        <v>13051797</v>
      </c>
      <c r="K1886">
        <f t="shared" si="651"/>
        <v>135.91215950460398</v>
      </c>
      <c r="L1886">
        <f t="shared" si="652"/>
        <v>91.727269822698361</v>
      </c>
      <c r="M1886">
        <f t="shared" si="653"/>
        <v>30.71421098457644</v>
      </c>
      <c r="N1886">
        <f t="shared" si="654"/>
        <v>0.1264056054253902</v>
      </c>
      <c r="O1886">
        <f t="shared" si="655"/>
        <v>110.65479699243436</v>
      </c>
      <c r="P1886">
        <f t="shared" si="656"/>
        <v>110.60088551575754</v>
      </c>
      <c r="Q1886">
        <f t="shared" si="657"/>
        <v>-1.474181919725396</v>
      </c>
      <c r="R1886">
        <f t="shared" si="658"/>
        <v>112.12897891215975</v>
      </c>
      <c r="S1886">
        <f t="shared" si="659"/>
        <v>31.696998931060037</v>
      </c>
      <c r="T1886">
        <f t="shared" si="660"/>
        <v>13.131683762403931</v>
      </c>
      <c r="U1886">
        <f t="shared" si="661"/>
        <v>0.48907472335029373</v>
      </c>
      <c r="V1886" s="6">
        <f t="shared" si="663"/>
        <v>93605.000000121072</v>
      </c>
      <c r="W1886">
        <f t="shared" si="668"/>
        <v>13.126103597421459</v>
      </c>
      <c r="X1886">
        <f t="shared" si="669"/>
        <v>31.664077074420788</v>
      </c>
      <c r="Y1886">
        <f t="shared" si="664"/>
        <v>-1.4720763739456497</v>
      </c>
      <c r="Z1886">
        <f t="shared" si="665"/>
        <v>1.0749794835443317E-7</v>
      </c>
      <c r="AA1886">
        <f t="shared" si="667"/>
        <v>2.2878496184020327E-8</v>
      </c>
      <c r="AB1886">
        <f t="shared" si="666"/>
        <v>1.000857611685209</v>
      </c>
      <c r="AC1886">
        <f t="shared" si="662"/>
        <v>2.0961324708131932</v>
      </c>
      <c r="AD1886">
        <f t="shared" si="670"/>
        <v>-5.7265514247211485E-12</v>
      </c>
      <c r="AE1886">
        <f t="shared" si="671"/>
        <v>-3.3756334343829485E-5</v>
      </c>
      <c r="AF1886">
        <f t="shared" si="672"/>
        <v>1.6887638401702698E-8</v>
      </c>
      <c r="AG1886" t="str">
        <f t="shared" si="673"/>
        <v>NaN</v>
      </c>
      <c r="AH1886">
        <f t="shared" si="674"/>
        <v>1.6887638401702696E-4</v>
      </c>
    </row>
    <row r="1887" spans="1:34">
      <c r="A1887" s="4">
        <v>43251.623414351852</v>
      </c>
      <c r="B1887" s="3">
        <v>-2.11606365695843E-3</v>
      </c>
      <c r="C1887">
        <v>2.8844845656294602</v>
      </c>
      <c r="D1887" s="3">
        <v>3.7180272004479799E-2</v>
      </c>
      <c r="E1887" s="3">
        <v>3.7055403829799598E-2</v>
      </c>
      <c r="F1887" s="3">
        <v>3.6946059175752499E-2</v>
      </c>
      <c r="G1887">
        <v>-4593411</v>
      </c>
      <c r="H1887">
        <v>13051797</v>
      </c>
      <c r="K1887">
        <f t="shared" si="651"/>
        <v>135.78261285820855</v>
      </c>
      <c r="L1887">
        <f t="shared" si="652"/>
        <v>91.594450909709352</v>
      </c>
      <c r="M1887">
        <f t="shared" si="653"/>
        <v>30.669737534923225</v>
      </c>
      <c r="N1887">
        <f t="shared" si="654"/>
        <v>0.12637136416720054</v>
      </c>
      <c r="O1887">
        <f t="shared" si="655"/>
        <v>110.66479827075489</v>
      </c>
      <c r="P1887">
        <f t="shared" si="656"/>
        <v>110.61416158191751</v>
      </c>
      <c r="Q1887">
        <f t="shared" si="657"/>
        <v>-1.4716834269308379</v>
      </c>
      <c r="R1887">
        <f t="shared" si="658"/>
        <v>112.13648169768572</v>
      </c>
      <c r="S1887">
        <f t="shared" si="659"/>
        <v>31.650859819543783</v>
      </c>
      <c r="T1887">
        <f t="shared" si="660"/>
        <v>13.128079419436597</v>
      </c>
      <c r="U1887">
        <f t="shared" si="661"/>
        <v>0.48913650808654041</v>
      </c>
      <c r="V1887" s="6">
        <f t="shared" si="663"/>
        <v>93665.00000031665</v>
      </c>
      <c r="W1887">
        <f t="shared" si="668"/>
        <v>13.126299136675572</v>
      </c>
      <c r="X1887">
        <f t="shared" si="669"/>
        <v>31.67203743667184</v>
      </c>
      <c r="Y1887">
        <f t="shared" si="664"/>
        <v>-1.4700909688684998</v>
      </c>
      <c r="Z1887">
        <f t="shared" si="665"/>
        <v>-5.4065144332235279E-7</v>
      </c>
      <c r="AA1887">
        <f t="shared" si="667"/>
        <v>-1.5450170159924635E-8</v>
      </c>
      <c r="AB1887">
        <f t="shared" si="666"/>
        <v>1.0007888325701892</v>
      </c>
      <c r="AC1887">
        <f t="shared" si="662"/>
        <v>2.0962194436089949</v>
      </c>
      <c r="AD1887">
        <f t="shared" si="670"/>
        <v>3.8726041775587139E-12</v>
      </c>
      <c r="AE1887">
        <f t="shared" si="671"/>
        <v>-4.5013734844332524E-5</v>
      </c>
      <c r="AF1887">
        <f t="shared" si="672"/>
        <v>-8.5642452844456017E-9</v>
      </c>
      <c r="AG1887">
        <f t="shared" si="673"/>
        <v>3.8726041775587138E-10</v>
      </c>
      <c r="AH1887" t="str">
        <f t="shared" si="674"/>
        <v>NaN</v>
      </c>
    </row>
    <row r="1888" spans="1:34">
      <c r="A1888" s="4">
        <v>43251.624108796299</v>
      </c>
      <c r="B1888" s="3">
        <v>-2.1175858594688199E-3</v>
      </c>
      <c r="C1888">
        <v>2.88439418485541</v>
      </c>
      <c r="D1888" s="3">
        <v>3.7183411547157402E-2</v>
      </c>
      <c r="E1888" s="3">
        <v>3.7056866571274397E-2</v>
      </c>
      <c r="F1888" s="3">
        <v>3.6946773830131903E-2</v>
      </c>
      <c r="G1888">
        <v>-4593419</v>
      </c>
      <c r="H1888">
        <v>13051797</v>
      </c>
      <c r="K1888">
        <f t="shared" si="651"/>
        <v>135.87958344732343</v>
      </c>
      <c r="L1888">
        <f t="shared" si="652"/>
        <v>91.690482092146638</v>
      </c>
      <c r="M1888">
        <f t="shared" si="653"/>
        <v>30.701892879829689</v>
      </c>
      <c r="N1888">
        <f t="shared" si="654"/>
        <v>0.12634397116065055</v>
      </c>
      <c r="O1888">
        <f t="shared" si="655"/>
        <v>110.67422804745682</v>
      </c>
      <c r="P1888">
        <f t="shared" si="656"/>
        <v>110.61853948040989</v>
      </c>
      <c r="Q1888">
        <f t="shared" si="657"/>
        <v>-1.4644075599492652</v>
      </c>
      <c r="R1888">
        <f t="shared" si="658"/>
        <v>112.13863560740609</v>
      </c>
      <c r="S1888">
        <f t="shared" si="659"/>
        <v>31.678164586462533</v>
      </c>
      <c r="T1888">
        <f t="shared" si="660"/>
        <v>13.125195945062915</v>
      </c>
      <c r="U1888">
        <f t="shared" si="661"/>
        <v>0.48918593587553466</v>
      </c>
      <c r="V1888" s="6">
        <f t="shared" si="663"/>
        <v>93725.000000512227</v>
      </c>
      <c r="W1888">
        <f t="shared" si="668"/>
        <v>13.125770888839869</v>
      </c>
      <c r="X1888">
        <f t="shared" si="669"/>
        <v>31.674797202435951</v>
      </c>
      <c r="Y1888">
        <f t="shared" si="664"/>
        <v>-1.4682463138090611</v>
      </c>
      <c r="Z1888">
        <f t="shared" si="665"/>
        <v>-4.2999179341432796E-7</v>
      </c>
      <c r="AA1888">
        <f t="shared" si="667"/>
        <v>-8.4880749907203409E-8</v>
      </c>
      <c r="AB1888">
        <f t="shared" si="666"/>
        <v>1.0007228567108755</v>
      </c>
      <c r="AC1888">
        <f t="shared" si="662"/>
        <v>2.0962890218456316</v>
      </c>
      <c r="AD1888">
        <f t="shared" si="670"/>
        <v>2.1302901337833407E-11</v>
      </c>
      <c r="AE1888">
        <f t="shared" si="671"/>
        <v>5.9692127905159914E-4</v>
      </c>
      <c r="AF1888">
        <f t="shared" si="672"/>
        <v>3.5526525137626394E-9</v>
      </c>
      <c r="AG1888">
        <f t="shared" si="673"/>
        <v>2.1302901337833405E-9</v>
      </c>
      <c r="AH1888">
        <f t="shared" si="674"/>
        <v>3.5526525137626396E-5</v>
      </c>
    </row>
    <row r="1889" spans="1:34">
      <c r="A1889" s="4">
        <v>43251.624803240738</v>
      </c>
      <c r="B1889" s="3">
        <v>-2.1185848048662602E-3</v>
      </c>
      <c r="C1889">
        <v>2.8843228316127401</v>
      </c>
      <c r="D1889" s="3">
        <v>3.7188453842973097E-2</v>
      </c>
      <c r="E1889">
        <v>3.7061682915154999E-2</v>
      </c>
      <c r="F1889" s="3">
        <v>3.6953205719546502E-2</v>
      </c>
      <c r="G1889">
        <v>-4593419</v>
      </c>
      <c r="H1889">
        <v>13051797</v>
      </c>
      <c r="K1889">
        <f t="shared" si="651"/>
        <v>135.94322039642989</v>
      </c>
      <c r="L1889">
        <f t="shared" si="652"/>
        <v>91.745664381154953</v>
      </c>
      <c r="M1889">
        <f t="shared" si="653"/>
        <v>30.720370269056353</v>
      </c>
      <c r="N1889">
        <f t="shared" si="654"/>
        <v>0.12632234510284832</v>
      </c>
      <c r="O1889">
        <f t="shared" si="655"/>
        <v>110.68937284034219</v>
      </c>
      <c r="P1889">
        <f t="shared" si="656"/>
        <v>110.63295451203166</v>
      </c>
      <c r="Q1889">
        <f t="shared" si="657"/>
        <v>-1.4686479545470803</v>
      </c>
      <c r="R1889">
        <f t="shared" si="658"/>
        <v>112.15802079488927</v>
      </c>
      <c r="S1889">
        <f t="shared" si="659"/>
        <v>31.699468905421075</v>
      </c>
      <c r="T1889">
        <f t="shared" si="660"/>
        <v>13.122919517925837</v>
      </c>
      <c r="U1889">
        <f t="shared" si="661"/>
        <v>0.4892249578142136</v>
      </c>
      <c r="V1889" s="6">
        <f t="shared" si="663"/>
        <v>93785.000000079162</v>
      </c>
      <c r="W1889">
        <f t="shared" si="668"/>
        <v>13.125444017250931</v>
      </c>
      <c r="X1889">
        <f t="shared" si="669"/>
        <v>31.669959698933358</v>
      </c>
      <c r="Y1889">
        <f t="shared" si="664"/>
        <v>-1.4680881593393451</v>
      </c>
      <c r="Z1889">
        <f t="shared" si="665"/>
        <v>2.9720021017892677E-7</v>
      </c>
      <c r="AA1889">
        <f t="shared" si="667"/>
        <v>-8.2958344298272446E-8</v>
      </c>
      <c r="AB1889">
        <f t="shared" si="666"/>
        <v>1.0007168096040737</v>
      </c>
      <c r="AC1889">
        <f t="shared" si="662"/>
        <v>2.0963439520324494</v>
      </c>
      <c r="AD1889">
        <f t="shared" si="670"/>
        <v>2.082321518068047E-11</v>
      </c>
      <c r="AE1889">
        <f t="shared" si="671"/>
        <v>3.1871635297509824E-4</v>
      </c>
      <c r="AF1889">
        <f t="shared" si="672"/>
        <v>6.503909293932281E-9</v>
      </c>
      <c r="AG1889">
        <f t="shared" si="673"/>
        <v>2.0823215180680469E-9</v>
      </c>
      <c r="AH1889">
        <f t="shared" si="674"/>
        <v>6.5039092939322808E-5</v>
      </c>
    </row>
    <row r="1890" spans="1:34">
      <c r="A1890" s="4">
        <v>43251.625497685185</v>
      </c>
      <c r="B1890" s="3">
        <v>-2.1169080036634101E-3</v>
      </c>
      <c r="C1890">
        <v>2.8845059716022701</v>
      </c>
      <c r="D1890" s="3">
        <v>3.7189262513056702E-2</v>
      </c>
      <c r="E1890" s="3">
        <v>3.70630505189729E-2</v>
      </c>
      <c r="F1890" s="3">
        <v>3.6954861335525502E-2</v>
      </c>
      <c r="G1890">
        <v>-4593370</v>
      </c>
      <c r="H1890">
        <v>13051797</v>
      </c>
      <c r="K1890">
        <f t="shared" si="651"/>
        <v>135.8364012318581</v>
      </c>
      <c r="L1890">
        <f t="shared" si="652"/>
        <v>91.636668924446695</v>
      </c>
      <c r="M1890">
        <f t="shared" si="653"/>
        <v>30.683873930942632</v>
      </c>
      <c r="N1890">
        <f t="shared" si="654"/>
        <v>0.1263778519845439</v>
      </c>
      <c r="O1890">
        <f t="shared" si="655"/>
        <v>110.69180172221991</v>
      </c>
      <c r="P1890">
        <f t="shared" si="656"/>
        <v>110.63704766915868</v>
      </c>
      <c r="Q1890">
        <f t="shared" si="657"/>
        <v>-1.4712089635216898</v>
      </c>
      <c r="R1890">
        <f t="shared" si="658"/>
        <v>112.1630106857416</v>
      </c>
      <c r="S1890">
        <f t="shared" si="659"/>
        <v>31.664679906623757</v>
      </c>
      <c r="T1890">
        <f t="shared" si="660"/>
        <v>13.128762347578004</v>
      </c>
      <c r="U1890">
        <f t="shared" si="661"/>
        <v>0.48912480150493198</v>
      </c>
      <c r="V1890" s="6">
        <f t="shared" si="663"/>
        <v>93845.00000027474</v>
      </c>
      <c r="W1890">
        <f t="shared" si="668"/>
        <v>13.124845725503311</v>
      </c>
      <c r="X1890">
        <f t="shared" si="669"/>
        <v>31.670587076532073</v>
      </c>
      <c r="Y1890">
        <f t="shared" si="664"/>
        <v>-1.4712496027619391</v>
      </c>
      <c r="Z1890">
        <f t="shared" si="665"/>
        <v>-5.3304767701116846E-8</v>
      </c>
      <c r="AA1890">
        <f t="shared" si="667"/>
        <v>-1.1096201151903885E-7</v>
      </c>
      <c r="AB1890">
        <f t="shared" si="666"/>
        <v>1.0008293424590822</v>
      </c>
      <c r="AC1890">
        <f t="shared" si="662"/>
        <v>2.0962029645529427</v>
      </c>
      <c r="AD1890">
        <f t="shared" si="670"/>
        <v>2.7790643342965869E-11</v>
      </c>
      <c r="AE1890">
        <f t="shared" si="671"/>
        <v>-4.6532527345554249E-4</v>
      </c>
      <c r="AF1890">
        <f t="shared" si="672"/>
        <v>-5.9452893409287015E-9</v>
      </c>
      <c r="AG1890">
        <f t="shared" si="673"/>
        <v>2.7790643342965868E-9</v>
      </c>
      <c r="AH1890" t="str">
        <f t="shared" si="674"/>
        <v>NaN</v>
      </c>
    </row>
    <row r="1891" spans="1:34">
      <c r="A1891" s="4">
        <v>43251.626203703701</v>
      </c>
      <c r="B1891" s="3">
        <v>-2.1152074180463402E-3</v>
      </c>
      <c r="C1891">
        <v>2.8843026148606401</v>
      </c>
      <c r="D1891" s="3">
        <v>3.7193389108924703E-2</v>
      </c>
      <c r="E1891" s="3">
        <v>3.7067771725196499E-2</v>
      </c>
      <c r="F1891" s="3">
        <v>3.69598639161813E-2</v>
      </c>
      <c r="G1891">
        <v>-4593336</v>
      </c>
      <c r="H1891">
        <v>13051797</v>
      </c>
      <c r="K1891">
        <f t="shared" si="651"/>
        <v>135.72806690183171</v>
      </c>
      <c r="L1891">
        <f t="shared" si="652"/>
        <v>91.521758747677282</v>
      </c>
      <c r="M1891">
        <f t="shared" si="653"/>
        <v>30.645397091717037</v>
      </c>
      <c r="N1891">
        <f t="shared" si="654"/>
        <v>0.12631621771980128</v>
      </c>
      <c r="O1891">
        <f t="shared" si="655"/>
        <v>110.70419616356703</v>
      </c>
      <c r="P1891">
        <f t="shared" si="656"/>
        <v>110.65117795941477</v>
      </c>
      <c r="Q1891">
        <f t="shared" si="657"/>
        <v>-1.4738918902170468</v>
      </c>
      <c r="R1891">
        <f t="shared" si="658"/>
        <v>112.17808805378408</v>
      </c>
      <c r="S1891">
        <f t="shared" si="659"/>
        <v>31.627991685195067</v>
      </c>
      <c r="T1891">
        <f t="shared" si="660"/>
        <v>13.122274530236673</v>
      </c>
      <c r="U1891">
        <f t="shared" si="661"/>
        <v>0.4892360140301783</v>
      </c>
      <c r="V1891" s="6">
        <f t="shared" si="663"/>
        <v>93906.000000075437</v>
      </c>
      <c r="W1891">
        <f t="shared" si="668"/>
        <v>13.124437136017153</v>
      </c>
      <c r="X1891">
        <f t="shared" si="669"/>
        <v>31.673098057940283</v>
      </c>
      <c r="Y1891">
        <f t="shared" si="664"/>
        <v>-1.4728422708122555</v>
      </c>
      <c r="Z1891">
        <f t="shared" si="665"/>
        <v>-4.5152273797958745E-7</v>
      </c>
      <c r="AA1891">
        <f t="shared" si="667"/>
        <v>-1.416757114568543E-7</v>
      </c>
      <c r="AB1891">
        <f t="shared" si="666"/>
        <v>1.0008867734042508</v>
      </c>
      <c r="AC1891">
        <f t="shared" si="662"/>
        <v>2.0963595155853887</v>
      </c>
      <c r="AD1891">
        <f t="shared" si="670"/>
        <v>3.5447224328844216E-11</v>
      </c>
      <c r="AE1891">
        <f t="shared" si="671"/>
        <v>-1.4136016460683214E-4</v>
      </c>
      <c r="AF1891">
        <f t="shared" si="672"/>
        <v>-2.4962393642433332E-8</v>
      </c>
      <c r="AG1891">
        <f t="shared" si="673"/>
        <v>3.5447224328844214E-9</v>
      </c>
      <c r="AH1891" t="str">
        <f t="shared" si="674"/>
        <v>NaN</v>
      </c>
    </row>
    <row r="1892" spans="1:34">
      <c r="A1892" s="4">
        <v>43251.626898148148</v>
      </c>
      <c r="B1892" s="3">
        <v>-2.1174431529834702E-3</v>
      </c>
      <c r="C1892">
        <v>2.8843347238198498</v>
      </c>
      <c r="D1892" s="3">
        <v>3.7195815119175697E-2</v>
      </c>
      <c r="E1892" s="3">
        <v>3.70712918185018E-2</v>
      </c>
      <c r="F1892" s="3">
        <v>3.6962126988382797E-2</v>
      </c>
      <c r="G1892">
        <v>-4593169</v>
      </c>
      <c r="H1892">
        <v>13051797</v>
      </c>
      <c r="K1892">
        <f t="shared" si="651"/>
        <v>135.87049245459386</v>
      </c>
      <c r="L1892">
        <f t="shared" si="652"/>
        <v>91.661209512627025</v>
      </c>
      <c r="M1892">
        <f t="shared" si="653"/>
        <v>30.692091168897203</v>
      </c>
      <c r="N1892">
        <f t="shared" si="654"/>
        <v>0.12632594944581477</v>
      </c>
      <c r="O1892">
        <f t="shared" si="655"/>
        <v>110.71148280920069</v>
      </c>
      <c r="P1892">
        <f t="shared" si="656"/>
        <v>110.6617133899333</v>
      </c>
      <c r="Q1892">
        <f t="shared" si="657"/>
        <v>-1.4734259586980301</v>
      </c>
      <c r="R1892">
        <f t="shared" si="658"/>
        <v>112.18490876789872</v>
      </c>
      <c r="S1892">
        <f t="shared" si="659"/>
        <v>31.674375141362557</v>
      </c>
      <c r="T1892">
        <f t="shared" si="660"/>
        <v>13.123298922448619</v>
      </c>
      <c r="U1892">
        <f t="shared" si="661"/>
        <v>0.48921845415776843</v>
      </c>
      <c r="V1892" s="6">
        <f t="shared" si="663"/>
        <v>93966.000000271015</v>
      </c>
      <c r="W1892">
        <f t="shared" si="668"/>
        <v>13.12399644307135</v>
      </c>
      <c r="X1892">
        <f t="shared" si="669"/>
        <v>31.679300846989829</v>
      </c>
      <c r="Y1892">
        <f t="shared" si="664"/>
        <v>-1.4736667090393401</v>
      </c>
      <c r="Z1892">
        <f t="shared" si="665"/>
        <v>4.9006417379611783E-7</v>
      </c>
      <c r="AA1892">
        <f t="shared" si="667"/>
        <v>-1.2360882915626119E-7</v>
      </c>
      <c r="AB1892">
        <f t="shared" si="666"/>
        <v>1.0009144089473345</v>
      </c>
      <c r="AC1892">
        <f t="shared" si="662"/>
        <v>2.0963347970013144</v>
      </c>
      <c r="AD1892">
        <f t="shared" si="670"/>
        <v>3.0909228893708197E-11</v>
      </c>
      <c r="AE1892">
        <f t="shared" si="671"/>
        <v>-2.5596224517844181E-3</v>
      </c>
      <c r="AF1892">
        <f t="shared" si="672"/>
        <v>-1.2021074694445029E-9</v>
      </c>
      <c r="AG1892">
        <f t="shared" si="673"/>
        <v>3.0909228893708197E-9</v>
      </c>
      <c r="AH1892" t="str">
        <f t="shared" si="674"/>
        <v>NaN</v>
      </c>
    </row>
    <row r="1893" spans="1:34">
      <c r="A1893" s="4">
        <v>43251.627592592595</v>
      </c>
      <c r="B1893" s="3">
        <v>-2.1185848048662602E-3</v>
      </c>
      <c r="C1893">
        <v>2.8844869440708898</v>
      </c>
      <c r="D1893" s="3">
        <v>3.7196148100974803E-2</v>
      </c>
      <c r="E1893" s="3">
        <v>3.7069900430269601E-2</v>
      </c>
      <c r="F1893" s="3">
        <v>3.69625438701041E-2</v>
      </c>
      <c r="G1893">
        <v>-4592968</v>
      </c>
      <c r="H1893">
        <v>13051797</v>
      </c>
      <c r="K1893">
        <f t="shared" si="651"/>
        <v>135.94322039642989</v>
      </c>
      <c r="L1893">
        <f t="shared" si="652"/>
        <v>91.733389467234488</v>
      </c>
      <c r="M1893">
        <f t="shared" si="653"/>
        <v>30.716260103162401</v>
      </c>
      <c r="N1893">
        <f t="shared" si="654"/>
        <v>0.12637208503579614</v>
      </c>
      <c r="O1893">
        <f t="shared" si="655"/>
        <v>110.71248293703262</v>
      </c>
      <c r="P1893">
        <f t="shared" si="656"/>
        <v>110.65754904746471</v>
      </c>
      <c r="Q1893">
        <f t="shared" si="657"/>
        <v>-1.4736822782029435</v>
      </c>
      <c r="R1893">
        <f t="shared" si="658"/>
        <v>112.18616521523556</v>
      </c>
      <c r="S1893">
        <f t="shared" si="659"/>
        <v>31.698714955297696</v>
      </c>
      <c r="T1893">
        <f t="shared" si="660"/>
        <v>13.128155300341396</v>
      </c>
      <c r="U1893">
        <f t="shared" si="661"/>
        <v>0.48913520735524707</v>
      </c>
      <c r="V1893" s="6">
        <f t="shared" si="663"/>
        <v>94026.000000466593</v>
      </c>
      <c r="W1893">
        <f t="shared" si="668"/>
        <v>13.123012909808214</v>
      </c>
      <c r="X1893">
        <f t="shared" si="669"/>
        <v>31.673905077534975</v>
      </c>
      <c r="Y1893">
        <f t="shared" si="664"/>
        <v>-1.4745050794031205</v>
      </c>
      <c r="Z1893">
        <f t="shared" si="665"/>
        <v>-8.8527722190931597E-8</v>
      </c>
      <c r="AA1893">
        <f t="shared" si="667"/>
        <v>-1.4799911996165422E-7</v>
      </c>
      <c r="AB1893">
        <f t="shared" si="666"/>
        <v>1.0009431930397117</v>
      </c>
      <c r="AC1893">
        <f t="shared" si="662"/>
        <v>2.0962176126027621</v>
      </c>
      <c r="AD1893">
        <f t="shared" si="670"/>
        <v>3.6985077496478503E-11</v>
      </c>
      <c r="AE1893">
        <f t="shared" si="671"/>
        <v>4.5652397625216203E-4</v>
      </c>
      <c r="AF1893">
        <f t="shared" si="672"/>
        <v>8.0648069829112156E-9</v>
      </c>
      <c r="AG1893">
        <f t="shared" si="673"/>
        <v>3.6985077496478502E-9</v>
      </c>
      <c r="AH1893">
        <f t="shared" si="674"/>
        <v>8.0648069829112156E-5</v>
      </c>
    </row>
    <row r="1894" spans="1:34">
      <c r="A1894" s="4">
        <v>43251.628287037034</v>
      </c>
      <c r="B1894" s="3">
        <v>-2.1192031996360998E-3</v>
      </c>
      <c r="C1894">
        <v>2.8843014256399302</v>
      </c>
      <c r="D1894" s="3">
        <v>3.7198288698255103E-2</v>
      </c>
      <c r="E1894" s="3">
        <v>3.7072706991148202E-2</v>
      </c>
      <c r="F1894" s="3">
        <v>3.6965581151216599E-2</v>
      </c>
      <c r="G1894">
        <v>-4592968</v>
      </c>
      <c r="H1894">
        <v>13051797</v>
      </c>
      <c r="K1894">
        <f t="shared" si="651"/>
        <v>135.98261469825741</v>
      </c>
      <c r="L1894">
        <f t="shared" si="652"/>
        <v>91.768791290682245</v>
      </c>
      <c r="M1894">
        <f t="shared" si="653"/>
        <v>30.728114146967638</v>
      </c>
      <c r="N1894">
        <f t="shared" si="654"/>
        <v>0.12631585728550496</v>
      </c>
      <c r="O1894">
        <f t="shared" si="655"/>
        <v>110.71891233023882</v>
      </c>
      <c r="P1894">
        <f t="shared" si="656"/>
        <v>110.66594891774315</v>
      </c>
      <c r="Q1894">
        <f t="shared" si="657"/>
        <v>-1.4764070013083881</v>
      </c>
      <c r="R1894">
        <f t="shared" si="658"/>
        <v>112.19531933154721</v>
      </c>
      <c r="S1894">
        <f t="shared" si="659"/>
        <v>31.712385481173229</v>
      </c>
      <c r="T1894">
        <f t="shared" si="660"/>
        <v>13.12223658978443</v>
      </c>
      <c r="U1894">
        <f t="shared" si="661"/>
        <v>0.48923666439582231</v>
      </c>
      <c r="V1894" s="6">
        <f t="shared" si="663"/>
        <v>94086.000000033528</v>
      </c>
      <c r="W1894">
        <f t="shared" si="668"/>
        <v>13.122516765432156</v>
      </c>
      <c r="X1894">
        <f t="shared" si="669"/>
        <v>31.674599908845895</v>
      </c>
      <c r="Y1894">
        <f t="shared" si="664"/>
        <v>-1.47364408479127</v>
      </c>
      <c r="Z1894">
        <f t="shared" si="665"/>
        <v>-7.5564734288706088E-7</v>
      </c>
      <c r="AA1894">
        <f t="shared" si="667"/>
        <v>-1.1102546977197019E-7</v>
      </c>
      <c r="AB1894">
        <f t="shared" si="666"/>
        <v>1.0009124504160081</v>
      </c>
      <c r="AC1894">
        <f t="shared" si="662"/>
        <v>2.0963604310885016</v>
      </c>
      <c r="AD1894">
        <f t="shared" si="670"/>
        <v>2.7763439966827131E-11</v>
      </c>
      <c r="AE1894">
        <f t="shared" si="671"/>
        <v>5.2093873465951391E-3</v>
      </c>
      <c r="AF1894">
        <f t="shared" si="672"/>
        <v>5.3053942280397871E-10</v>
      </c>
      <c r="AG1894">
        <f t="shared" si="673"/>
        <v>2.7763439966827133E-9</v>
      </c>
      <c r="AH1894">
        <f t="shared" si="674"/>
        <v>5.3053942280397867E-6</v>
      </c>
    </row>
    <row r="1895" spans="1:34">
      <c r="A1895" s="4">
        <v>43251.628981481481</v>
      </c>
      <c r="B1895" s="3">
        <v>-2.1159090582659702E-3</v>
      </c>
      <c r="C1895">
        <v>2.8842027203209</v>
      </c>
      <c r="D1895" s="3">
        <v>3.72030574733071E-2</v>
      </c>
      <c r="E1895" s="3">
        <v>3.7078795801189703E-2</v>
      </c>
      <c r="F1895" s="3">
        <v>3.6968487412359502E-2</v>
      </c>
      <c r="G1895">
        <v>-4592932</v>
      </c>
      <c r="H1895">
        <v>13051797</v>
      </c>
      <c r="K1895">
        <f t="shared" si="651"/>
        <v>135.77276428275167</v>
      </c>
      <c r="L1895">
        <f t="shared" si="652"/>
        <v>91.555120621354348</v>
      </c>
      <c r="M1895">
        <f t="shared" si="653"/>
        <v>30.656568073137709</v>
      </c>
      <c r="N1895">
        <f t="shared" si="654"/>
        <v>0.12628594123887749</v>
      </c>
      <c r="O1895">
        <f t="shared" si="655"/>
        <v>110.73323558954753</v>
      </c>
      <c r="P1895">
        <f t="shared" si="656"/>
        <v>110.68417236512626</v>
      </c>
      <c r="Q1895">
        <f t="shared" si="657"/>
        <v>-1.4708429748624781</v>
      </c>
      <c r="R1895">
        <f t="shared" si="658"/>
        <v>112.20407856441001</v>
      </c>
      <c r="S1895">
        <f t="shared" si="659"/>
        <v>31.637130056379362</v>
      </c>
      <c r="T1895">
        <f t="shared" si="660"/>
        <v>13.119087532244697</v>
      </c>
      <c r="U1895">
        <f t="shared" si="661"/>
        <v>0.48929064474433015</v>
      </c>
      <c r="V1895" s="6">
        <f t="shared" si="663"/>
        <v>94146.000000229105</v>
      </c>
      <c r="W1895">
        <f t="shared" si="668"/>
        <v>13.122011865567119</v>
      </c>
      <c r="X1895">
        <f t="shared" si="669"/>
        <v>31.673626370688208</v>
      </c>
      <c r="Y1895">
        <f t="shared" si="664"/>
        <v>-1.4720157686917663</v>
      </c>
      <c r="Z1895">
        <f t="shared" si="665"/>
        <v>-3.0352361731017605E-7</v>
      </c>
      <c r="AA1895">
        <f t="shared" si="667"/>
        <v>-6.6847463721011797E-8</v>
      </c>
      <c r="AB1895">
        <f t="shared" si="666"/>
        <v>1.0008572169664993</v>
      </c>
      <c r="AC1895">
        <f t="shared" si="662"/>
        <v>2.0964364178469355</v>
      </c>
      <c r="AD1895">
        <f t="shared" si="670"/>
        <v>1.6735221875986804E-11</v>
      </c>
      <c r="AE1895">
        <f t="shared" si="671"/>
        <v>-1.1031009645479934E-3</v>
      </c>
      <c r="AF1895">
        <f t="shared" si="672"/>
        <v>-1.510244442523208E-9</v>
      </c>
      <c r="AG1895">
        <f t="shared" si="673"/>
        <v>1.6735221875986805E-9</v>
      </c>
      <c r="AH1895" t="str">
        <f t="shared" si="674"/>
        <v>NaN</v>
      </c>
    </row>
    <row r="1896" spans="1:34">
      <c r="A1896" s="4">
        <v>43251.629675925928</v>
      </c>
      <c r="B1896" s="3">
        <v>-2.1178118114039499E-3</v>
      </c>
      <c r="C1896">
        <v>2.8841872604516499</v>
      </c>
      <c r="D1896" s="3">
        <v>3.7205471591350903E-2</v>
      </c>
      <c r="E1896" s="3">
        <v>3.7079759069965801E-2</v>
      </c>
      <c r="F1896" s="3">
        <v>3.6970214493776403E-2</v>
      </c>
      <c r="G1896">
        <v>-4592943</v>
      </c>
      <c r="H1896">
        <v>13051797</v>
      </c>
      <c r="K1896">
        <f t="shared" si="651"/>
        <v>135.89397751914481</v>
      </c>
      <c r="L1896">
        <f t="shared" si="652"/>
        <v>91.674063624943329</v>
      </c>
      <c r="M1896">
        <f t="shared" si="653"/>
        <v>30.696395275172964</v>
      </c>
      <c r="N1896">
        <f t="shared" si="654"/>
        <v>0.12628125559301881</v>
      </c>
      <c r="O1896">
        <f t="shared" si="655"/>
        <v>110.74048651632982</v>
      </c>
      <c r="P1896">
        <f t="shared" si="656"/>
        <v>110.68705537145054</v>
      </c>
      <c r="Q1896">
        <f t="shared" si="657"/>
        <v>-1.468797329904433</v>
      </c>
      <c r="R1896">
        <f t="shared" si="658"/>
        <v>112.20928384623426</v>
      </c>
      <c r="S1896">
        <f t="shared" si="659"/>
        <v>31.675593495109254</v>
      </c>
      <c r="T1896">
        <f t="shared" si="660"/>
        <v>13.118594306364836</v>
      </c>
      <c r="U1896">
        <f t="shared" si="661"/>
        <v>0.48929909949771322</v>
      </c>
      <c r="V1896" s="6">
        <f t="shared" si="663"/>
        <v>94206.000000424683</v>
      </c>
      <c r="W1896">
        <f t="shared" si="668"/>
        <v>13.122020621056098</v>
      </c>
      <c r="X1896">
        <f t="shared" si="669"/>
        <v>31.675252248570033</v>
      </c>
      <c r="Y1896">
        <f t="shared" si="664"/>
        <v>-1.4712160521736404</v>
      </c>
      <c r="Z1896">
        <f t="shared" si="665"/>
        <v>1.264681745411754E-7</v>
      </c>
      <c r="AA1896">
        <f t="shared" si="667"/>
        <v>-1.3008155066219667E-7</v>
      </c>
      <c r="AB1896">
        <f t="shared" si="666"/>
        <v>1.0008277920927759</v>
      </c>
      <c r="AC1896">
        <f t="shared" si="662"/>
        <v>2.0964483193874166</v>
      </c>
      <c r="AD1896">
        <f t="shared" si="670"/>
        <v>3.2583724031668542E-11</v>
      </c>
      <c r="AE1896">
        <f t="shared" si="671"/>
        <v>-8.4450515822054388E-5</v>
      </c>
      <c r="AF1896">
        <f t="shared" si="672"/>
        <v>-3.8408685864453383E-8</v>
      </c>
      <c r="AG1896">
        <f t="shared" si="673"/>
        <v>3.2583724031668541E-9</v>
      </c>
      <c r="AH1896" t="str">
        <f t="shared" si="674"/>
        <v>NaN</v>
      </c>
    </row>
    <row r="1897" spans="1:34">
      <c r="A1897" s="4">
        <v>43251.630370370367</v>
      </c>
      <c r="B1897" s="3">
        <v>-2.1188583256298399E-3</v>
      </c>
      <c r="C1897">
        <v>2.88425028914935</v>
      </c>
      <c r="D1897" s="3">
        <v>3.72081949067797E-2</v>
      </c>
      <c r="E1897" s="3">
        <v>3.7083897558040903E-2</v>
      </c>
      <c r="F1897" s="3">
        <v>3.6974657261835103E-2</v>
      </c>
      <c r="G1897">
        <v>-4593056</v>
      </c>
      <c r="H1897">
        <v>13051797</v>
      </c>
      <c r="K1897">
        <f t="shared" si="651"/>
        <v>135.96064479916109</v>
      </c>
      <c r="L1897">
        <f t="shared" si="652"/>
        <v>91.734890926780551</v>
      </c>
      <c r="M1897">
        <f t="shared" si="653"/>
        <v>30.716762856001022</v>
      </c>
      <c r="N1897">
        <f t="shared" si="654"/>
        <v>0.12630035861074665</v>
      </c>
      <c r="O1897">
        <f t="shared" si="655"/>
        <v>110.74866613324208</v>
      </c>
      <c r="P1897">
        <f t="shared" si="656"/>
        <v>110.6994416208438</v>
      </c>
      <c r="Q1897">
        <f t="shared" si="657"/>
        <v>-1.4740078517540098</v>
      </c>
      <c r="R1897">
        <f t="shared" si="658"/>
        <v>112.22267398499609</v>
      </c>
      <c r="S1897">
        <f t="shared" si="659"/>
        <v>31.699434757170362</v>
      </c>
      <c r="T1897">
        <f t="shared" si="660"/>
        <v>13.120605150336187</v>
      </c>
      <c r="U1897">
        <f t="shared" si="661"/>
        <v>0.48926463011854215</v>
      </c>
      <c r="V1897" s="6">
        <f t="shared" si="663"/>
        <v>94265.999999991618</v>
      </c>
      <c r="W1897">
        <f t="shared" si="668"/>
        <v>13.121661646007519</v>
      </c>
      <c r="X1897">
        <f t="shared" si="669"/>
        <v>31.679641141840133</v>
      </c>
      <c r="Y1897">
        <f t="shared" si="664"/>
        <v>-1.4718059272666864</v>
      </c>
      <c r="Z1897">
        <f t="shared" si="665"/>
        <v>2.0551078362667148E-7</v>
      </c>
      <c r="AA1897">
        <f t="shared" si="667"/>
        <v>-1.20596437566658E-7</v>
      </c>
      <c r="AB1897">
        <f t="shared" si="666"/>
        <v>1.0008479979339182</v>
      </c>
      <c r="AC1897">
        <f t="shared" si="662"/>
        <v>2.0963997977223876</v>
      </c>
      <c r="AD1897">
        <f t="shared" si="670"/>
        <v>3.0195021820372934E-11</v>
      </c>
      <c r="AE1897">
        <f t="shared" si="671"/>
        <v>-1.2065447348218243E-4</v>
      </c>
      <c r="AF1897">
        <f t="shared" si="672"/>
        <v>-2.4912823717496648E-8</v>
      </c>
      <c r="AG1897">
        <f t="shared" si="673"/>
        <v>3.0195021820372933E-9</v>
      </c>
      <c r="AH1897" t="str">
        <f t="shared" si="674"/>
        <v>NaN</v>
      </c>
    </row>
    <row r="1898" spans="1:34">
      <c r="A1898" s="4">
        <v>43251.631064814814</v>
      </c>
      <c r="B1898" s="3">
        <v>-2.1195361814352501E-3</v>
      </c>
      <c r="C1898">
        <v>2.88426455979788</v>
      </c>
      <c r="D1898" s="3">
        <v>3.7203759113526802E-2</v>
      </c>
      <c r="E1898" s="3">
        <v>3.7079711501137397E-2</v>
      </c>
      <c r="F1898" s="3">
        <v>3.6969773790242501E-2</v>
      </c>
      <c r="G1898">
        <v>-4592945</v>
      </c>
      <c r="H1898">
        <v>13051797</v>
      </c>
      <c r="K1898">
        <f t="shared" si="651"/>
        <v>136.00382701462647</v>
      </c>
      <c r="L1898">
        <f t="shared" si="652"/>
        <v>91.784492421209407</v>
      </c>
      <c r="M1898">
        <f t="shared" si="653"/>
        <v>30.733371556641334</v>
      </c>
      <c r="N1898">
        <f t="shared" si="654"/>
        <v>0.12630468382230589</v>
      </c>
      <c r="O1898">
        <f t="shared" si="655"/>
        <v>110.73534300176527</v>
      </c>
      <c r="P1898">
        <f t="shared" si="656"/>
        <v>110.686913000768</v>
      </c>
      <c r="Q1898">
        <f t="shared" si="657"/>
        <v>-1.4726126001416162</v>
      </c>
      <c r="R1898">
        <f t="shared" si="658"/>
        <v>112.20795560190689</v>
      </c>
      <c r="S1898">
        <f t="shared" si="659"/>
        <v>31.715113290069077</v>
      </c>
      <c r="T1898">
        <f t="shared" si="660"/>
        <v>13.121060435763475</v>
      </c>
      <c r="U1898">
        <f t="shared" si="661"/>
        <v>0.48925682573080875</v>
      </c>
      <c r="V1898" s="6">
        <f t="shared" si="663"/>
        <v>94326.000000187196</v>
      </c>
      <c r="W1898">
        <f t="shared" si="668"/>
        <v>13.121276404491997</v>
      </c>
      <c r="X1898">
        <f t="shared" si="669"/>
        <v>31.684198413906731</v>
      </c>
      <c r="Y1898">
        <f t="shared" si="664"/>
        <v>-1.4725871210096482</v>
      </c>
      <c r="Z1898">
        <f t="shared" si="665"/>
        <v>-1.4227669562287878E-7</v>
      </c>
      <c r="AA1898">
        <f t="shared" si="667"/>
        <v>4.0650487687022486E-9</v>
      </c>
      <c r="AB1898">
        <f t="shared" si="666"/>
        <v>1.0008750321703643</v>
      </c>
      <c r="AC1898">
        <f t="shared" si="662"/>
        <v>2.0963888116850273</v>
      </c>
      <c r="AD1898">
        <f t="shared" si="670"/>
        <v>-1.0172645327046444E-12</v>
      </c>
      <c r="AE1898">
        <f t="shared" si="671"/>
        <v>-1.4185182605761713E-4</v>
      </c>
      <c r="AF1898">
        <f t="shared" si="672"/>
        <v>7.138878787907619E-10</v>
      </c>
      <c r="AG1898" t="str">
        <f t="shared" si="673"/>
        <v>NaN</v>
      </c>
      <c r="AH1898">
        <f t="shared" si="674"/>
        <v>7.1388787879076193E-6</v>
      </c>
    </row>
    <row r="1899" spans="1:34">
      <c r="A1899" s="4">
        <v>43251.63175925926</v>
      </c>
      <c r="B1899" s="3">
        <v>-2.1153858011530198E-3</v>
      </c>
      <c r="C1899">
        <v>2.8841967742173402</v>
      </c>
      <c r="D1899" s="3">
        <v>3.7201392564311403E-2</v>
      </c>
      <c r="E1899" s="3">
        <v>3.7076429251974297E-2</v>
      </c>
      <c r="F1899" s="3">
        <v>3.6966927083631203E-2</v>
      </c>
      <c r="G1899">
        <v>-4592928</v>
      </c>
      <c r="H1899">
        <v>13051797</v>
      </c>
      <c r="K1899">
        <f t="shared" si="651"/>
        <v>135.73943064274317</v>
      </c>
      <c r="L1899">
        <f t="shared" si="652"/>
        <v>91.523838019258491</v>
      </c>
      <c r="M1899">
        <f t="shared" si="653"/>
        <v>30.646093320724649</v>
      </c>
      <c r="N1899">
        <f t="shared" si="654"/>
        <v>0.12628413906739278</v>
      </c>
      <c r="O1899">
        <f t="shared" si="655"/>
        <v>110.72823495038743</v>
      </c>
      <c r="P1899">
        <f t="shared" si="656"/>
        <v>110.67708942366274</v>
      </c>
      <c r="Q1899">
        <f t="shared" si="657"/>
        <v>-1.4711409111333182</v>
      </c>
      <c r="R1899">
        <f t="shared" si="658"/>
        <v>112.19937586152075</v>
      </c>
      <c r="S1899">
        <f t="shared" si="659"/>
        <v>31.626853928146861</v>
      </c>
      <c r="T1899">
        <f t="shared" si="660"/>
        <v>13.118897829983148</v>
      </c>
      <c r="U1899">
        <f t="shared" si="661"/>
        <v>0.4892938965725554</v>
      </c>
      <c r="V1899" s="6">
        <f t="shared" si="663"/>
        <v>94386.000000382774</v>
      </c>
      <c r="W1899">
        <f t="shared" si="668"/>
        <v>13.120937858917731</v>
      </c>
      <c r="X1899">
        <f t="shared" si="669"/>
        <v>31.687041571219051</v>
      </c>
      <c r="Y1899">
        <f t="shared" si="664"/>
        <v>-1.4724899343060827</v>
      </c>
      <c r="Z1899">
        <f t="shared" si="665"/>
        <v>4.7425565207823631E-8</v>
      </c>
      <c r="AA1899">
        <f t="shared" si="667"/>
        <v>1.1246634066119688E-7</v>
      </c>
      <c r="AB1899">
        <f t="shared" si="666"/>
        <v>1.0008742963358603</v>
      </c>
      <c r="AC1899">
        <f t="shared" si="662"/>
        <v>2.0964409953625065</v>
      </c>
      <c r="AD1899">
        <f t="shared" si="670"/>
        <v>-2.814687477413182E-11</v>
      </c>
      <c r="AE1899">
        <f t="shared" si="671"/>
        <v>1.2699574285770835E-3</v>
      </c>
      <c r="AF1899">
        <f t="shared" si="672"/>
        <v>-2.2063380465051196E-9</v>
      </c>
      <c r="AG1899" t="str">
        <f t="shared" si="673"/>
        <v>NaN</v>
      </c>
      <c r="AH1899" t="str">
        <f t="shared" si="674"/>
        <v>NaN</v>
      </c>
    </row>
    <row r="1900" spans="1:34">
      <c r="A1900" s="4">
        <v>43251.632453703707</v>
      </c>
      <c r="B1900" s="3">
        <v>-2.1169080036634101E-3</v>
      </c>
      <c r="C1900">
        <v>2.8842823981085499</v>
      </c>
      <c r="D1900">
        <v>3.7203152610963998E-2</v>
      </c>
      <c r="E1900" s="3">
        <v>3.70795212258236E-2</v>
      </c>
      <c r="F1900">
        <v>3.6969535572115998E-2</v>
      </c>
      <c r="G1900">
        <v>-4593052</v>
      </c>
      <c r="H1900">
        <v>13051797</v>
      </c>
      <c r="K1900">
        <f t="shared" si="651"/>
        <v>135.8364012318581</v>
      </c>
      <c r="L1900">
        <f t="shared" si="652"/>
        <v>91.617379774000284</v>
      </c>
      <c r="M1900">
        <f t="shared" si="653"/>
        <v>30.677415098823573</v>
      </c>
      <c r="N1900">
        <f t="shared" si="654"/>
        <v>0.12631009033675719</v>
      </c>
      <c r="O1900">
        <f t="shared" si="655"/>
        <v>110.73352134035669</v>
      </c>
      <c r="P1900">
        <f t="shared" si="656"/>
        <v>110.68634351803728</v>
      </c>
      <c r="Q1900">
        <f t="shared" si="657"/>
        <v>-1.4737162916433135</v>
      </c>
      <c r="R1900">
        <f t="shared" si="658"/>
        <v>112.207237632</v>
      </c>
      <c r="S1900">
        <f t="shared" si="659"/>
        <v>31.659892626585783</v>
      </c>
      <c r="T1900">
        <f t="shared" si="660"/>
        <v>13.121629542547824</v>
      </c>
      <c r="U1900">
        <f t="shared" si="661"/>
        <v>0.48924707024613767</v>
      </c>
      <c r="V1900" s="6">
        <f t="shared" si="663"/>
        <v>94446.000000578351</v>
      </c>
      <c r="W1900">
        <f t="shared" si="668"/>
        <v>13.120333730177462</v>
      </c>
      <c r="X1900">
        <f t="shared" si="669"/>
        <v>31.683121816007308</v>
      </c>
      <c r="Y1900">
        <f t="shared" si="664"/>
        <v>-1.4738661031754912</v>
      </c>
      <c r="Z1900">
        <f t="shared" si="665"/>
        <v>-2.2131930522160763E-8</v>
      </c>
      <c r="AA1900">
        <f t="shared" si="667"/>
        <v>2.5745306690100948E-8</v>
      </c>
      <c r="AB1900">
        <f t="shared" si="666"/>
        <v>1.0009219236931304</v>
      </c>
      <c r="AC1900">
        <f t="shared" si="662"/>
        <v>2.0963750791383209</v>
      </c>
      <c r="AD1900">
        <f t="shared" si="670"/>
        <v>-6.4370418786445934E-12</v>
      </c>
      <c r="AE1900">
        <f t="shared" si="671"/>
        <v>8.5701060944787897E-5</v>
      </c>
      <c r="AF1900">
        <f t="shared" si="672"/>
        <v>-7.4770652779742274E-9</v>
      </c>
      <c r="AG1900" t="str">
        <f t="shared" si="673"/>
        <v>NaN</v>
      </c>
      <c r="AH1900" t="str">
        <f t="shared" si="674"/>
        <v>NaN</v>
      </c>
    </row>
    <row r="1901" spans="1:34">
      <c r="A1901" s="4">
        <v>43251.633148148147</v>
      </c>
      <c r="B1901" s="3">
        <v>-2.1171101711843199E-3</v>
      </c>
      <c r="C1901">
        <v>2.88418844967237</v>
      </c>
      <c r="D1901" s="3">
        <v>3.7203771005733903E-2</v>
      </c>
      <c r="E1901" s="3">
        <v>3.7079271489474201E-2</v>
      </c>
      <c r="F1901">
        <v>3.6971155455375999E-2</v>
      </c>
      <c r="G1901">
        <v>-4593185</v>
      </c>
      <c r="H1901">
        <v>13051797</v>
      </c>
      <c r="K1901">
        <f t="shared" si="651"/>
        <v>135.84928013822483</v>
      </c>
      <c r="L1901">
        <f t="shared" si="652"/>
        <v>91.628129358564465</v>
      </c>
      <c r="M1901">
        <f t="shared" si="653"/>
        <v>30.681014519246084</v>
      </c>
      <c r="N1901">
        <f t="shared" si="654"/>
        <v>0.12628161602731824</v>
      </c>
      <c r="O1901">
        <f t="shared" si="655"/>
        <v>110.73537872061638</v>
      </c>
      <c r="P1901">
        <f t="shared" si="656"/>
        <v>110.68559607195309</v>
      </c>
      <c r="Q1901">
        <f t="shared" si="657"/>
        <v>-1.4767411067498415</v>
      </c>
      <c r="R1901">
        <f t="shared" si="658"/>
        <v>112.21211982736622</v>
      </c>
      <c r="S1901">
        <f t="shared" si="659"/>
        <v>31.665508590412646</v>
      </c>
      <c r="T1901">
        <f t="shared" si="660"/>
        <v>13.118632246817407</v>
      </c>
      <c r="U1901">
        <f t="shared" si="661"/>
        <v>0.48929844913206388</v>
      </c>
      <c r="V1901" s="6">
        <f t="shared" si="663"/>
        <v>94506.000000145286</v>
      </c>
      <c r="W1901">
        <f t="shared" si="668"/>
        <v>13.120485491986621</v>
      </c>
      <c r="X1901">
        <f t="shared" si="669"/>
        <v>31.679385857790439</v>
      </c>
      <c r="Y1901">
        <f t="shared" si="664"/>
        <v>-1.4749853739551639</v>
      </c>
      <c r="Z1901">
        <f t="shared" si="665"/>
        <v>1.1698306146046083E-7</v>
      </c>
      <c r="AA1901">
        <f t="shared" si="667"/>
        <v>-6.5492447799455645E-8</v>
      </c>
      <c r="AB1901">
        <f t="shared" si="666"/>
        <v>1.0009613244383031</v>
      </c>
      <c r="AC1901">
        <f t="shared" si="662"/>
        <v>2.0964474038842957</v>
      </c>
      <c r="AD1901">
        <f t="shared" si="670"/>
        <v>1.6363069964968259E-11</v>
      </c>
      <c r="AE1901">
        <f t="shared" si="671"/>
        <v>-1.8651108258736288E-4</v>
      </c>
      <c r="AF1901">
        <f t="shared" si="672"/>
        <v>-8.7335574296134847E-9</v>
      </c>
      <c r="AG1901">
        <f t="shared" si="673"/>
        <v>1.6363069964968258E-9</v>
      </c>
      <c r="AH1901" t="str">
        <f t="shared" si="674"/>
        <v>NaN</v>
      </c>
    </row>
    <row r="1902" spans="1:34">
      <c r="A1902" s="4">
        <v>43251.633842592593</v>
      </c>
      <c r="B1902" s="3">
        <v>-2.1197740255774998E-3</v>
      </c>
      <c r="C1902">
        <v>2.8843263992748698</v>
      </c>
      <c r="D1902" s="3">
        <v>3.7205043471894898E-2</v>
      </c>
      <c r="E1902">
        <v>3.7080520171221001E-2</v>
      </c>
      <c r="F1902" s="3">
        <v>3.6971679535254202E-2</v>
      </c>
      <c r="G1902">
        <v>-4593164</v>
      </c>
      <c r="H1902">
        <v>13051797</v>
      </c>
      <c r="K1902">
        <f t="shared" si="651"/>
        <v>136.01897866917574</v>
      </c>
      <c r="L1902">
        <f t="shared" si="652"/>
        <v>91.797138991285195</v>
      </c>
      <c r="M1902">
        <f t="shared" si="653"/>
        <v>30.737606168903202</v>
      </c>
      <c r="N1902">
        <f t="shared" si="654"/>
        <v>0.12632342640573729</v>
      </c>
      <c r="O1902">
        <f t="shared" si="655"/>
        <v>110.73920063768874</v>
      </c>
      <c r="P1902">
        <f t="shared" si="656"/>
        <v>110.68933330237347</v>
      </c>
      <c r="Q1902">
        <f t="shared" si="657"/>
        <v>-1.4744987234723368</v>
      </c>
      <c r="R1902">
        <f t="shared" si="658"/>
        <v>112.21369936116108</v>
      </c>
      <c r="S1902">
        <f t="shared" si="659"/>
        <v>31.720605317884761</v>
      </c>
      <c r="T1902">
        <f t="shared" si="660"/>
        <v>13.123033339282571</v>
      </c>
      <c r="U1902">
        <f t="shared" si="661"/>
        <v>0.48922300671728197</v>
      </c>
      <c r="V1902" s="6">
        <f t="shared" si="663"/>
        <v>94566.000000340864</v>
      </c>
      <c r="W1902">
        <f t="shared" si="668"/>
        <v>13.12073356417466</v>
      </c>
      <c r="X1902">
        <f t="shared" si="669"/>
        <v>31.680012562786711</v>
      </c>
      <c r="Y1902">
        <f t="shared" si="664"/>
        <v>-1.4759880969164716</v>
      </c>
      <c r="Z1902">
        <f t="shared" si="665"/>
        <v>4.5528542593728645E-7</v>
      </c>
      <c r="AA1902">
        <f t="shared" si="667"/>
        <v>-9.0334416022455562E-9</v>
      </c>
      <c r="AB1902">
        <f t="shared" si="666"/>
        <v>1.0009947398491448</v>
      </c>
      <c r="AC1902">
        <f t="shared" si="662"/>
        <v>2.0963412055231117</v>
      </c>
      <c r="AD1902">
        <f t="shared" si="670"/>
        <v>2.2553277545239539E-12</v>
      </c>
      <c r="AE1902">
        <f t="shared" si="671"/>
        <v>-5.8274530143942569E-4</v>
      </c>
      <c r="AF1902">
        <f t="shared" si="672"/>
        <v>-3.8526709642749731E-10</v>
      </c>
      <c r="AG1902">
        <f t="shared" si="673"/>
        <v>2.2553277545239539E-10</v>
      </c>
      <c r="AH1902" t="str">
        <f t="shared" si="674"/>
        <v>NaN</v>
      </c>
    </row>
    <row r="1903" spans="1:34">
      <c r="A1903" s="4">
        <v>43251.63453703704</v>
      </c>
      <c r="B1903" s="3">
        <v>-2.1198215944059498E-3</v>
      </c>
      <c r="C1903">
        <v>2.88435969745478</v>
      </c>
      <c r="D1903" s="3">
        <v>3.7207421913317398E-2</v>
      </c>
      <c r="E1903" s="3">
        <v>3.7083469438584898E-2</v>
      </c>
      <c r="F1903" s="3">
        <v>3.6974788281804699E-2</v>
      </c>
      <c r="G1903">
        <v>-4593001</v>
      </c>
      <c r="H1903">
        <v>13051797</v>
      </c>
      <c r="K1903">
        <f t="shared" si="651"/>
        <v>136.0220090000856</v>
      </c>
      <c r="L1903">
        <f t="shared" si="652"/>
        <v>91.79608290314745</v>
      </c>
      <c r="M1903">
        <f t="shared" si="653"/>
        <v>30.737252545450289</v>
      </c>
      <c r="N1903">
        <f t="shared" si="654"/>
        <v>0.12633351856604427</v>
      </c>
      <c r="O1903">
        <f t="shared" si="655"/>
        <v>110.7463444079177</v>
      </c>
      <c r="P1903">
        <f t="shared" si="656"/>
        <v>110.6981602846998</v>
      </c>
      <c r="Q1903">
        <f t="shared" si="657"/>
        <v>-1.4767244605272367</v>
      </c>
      <c r="R1903">
        <f t="shared" si="658"/>
        <v>112.22306886844494</v>
      </c>
      <c r="S1903">
        <f t="shared" si="659"/>
        <v>31.721735519135112</v>
      </c>
      <c r="T1903">
        <f t="shared" si="660"/>
        <v>13.124095671946463</v>
      </c>
      <c r="U1903">
        <f t="shared" si="661"/>
        <v>0.48920479647923282</v>
      </c>
      <c r="V1903" s="6">
        <f t="shared" si="663"/>
        <v>94626.000000536442</v>
      </c>
      <c r="W1903">
        <f t="shared" si="668"/>
        <v>13.121556580139657</v>
      </c>
      <c r="X1903">
        <f t="shared" si="669"/>
        <v>31.676720058473961</v>
      </c>
      <c r="Y1903">
        <f t="shared" si="664"/>
        <v>-1.4730197398540099</v>
      </c>
      <c r="Z1903">
        <f t="shared" si="665"/>
        <v>-4.8057906325649616E-7</v>
      </c>
      <c r="AA1903">
        <f t="shared" si="667"/>
        <v>4.6902969041487938E-8</v>
      </c>
      <c r="AB1903">
        <f t="shared" si="666"/>
        <v>1.0008901566392687</v>
      </c>
      <c r="AC1903">
        <f t="shared" si="662"/>
        <v>2.0963155714359316</v>
      </c>
      <c r="AD1903">
        <f t="shared" si="670"/>
        <v>-1.173345024334467E-11</v>
      </c>
      <c r="AE1903">
        <f t="shared" si="671"/>
        <v>-4.1144666385563191E-4</v>
      </c>
      <c r="AF1903">
        <f t="shared" si="672"/>
        <v>2.8388551049632387E-9</v>
      </c>
      <c r="AG1903" t="str">
        <f t="shared" si="673"/>
        <v>NaN</v>
      </c>
      <c r="AH1903">
        <f t="shared" si="674"/>
        <v>2.8388551049632387E-5</v>
      </c>
    </row>
    <row r="1904" spans="1:34">
      <c r="A1904" s="4">
        <v>43251.635231481479</v>
      </c>
      <c r="B1904" s="3">
        <v>-2.1184896672093601E-3</v>
      </c>
      <c r="C1904">
        <v>2.88414563772676</v>
      </c>
      <c r="D1904" s="3">
        <v>3.7210751731308798E-2</v>
      </c>
      <c r="E1904" s="3">
        <v>3.7087072777339899E-2</v>
      </c>
      <c r="F1904" s="3">
        <v>3.69751575199007E-2</v>
      </c>
      <c r="G1904">
        <v>-4592905</v>
      </c>
      <c r="H1904">
        <v>13051797</v>
      </c>
      <c r="K1904">
        <f t="shared" si="651"/>
        <v>135.93715973461016</v>
      </c>
      <c r="L1904">
        <f t="shared" si="652"/>
        <v>91.710748277555297</v>
      </c>
      <c r="M1904">
        <f t="shared" si="653"/>
        <v>30.70867886501923</v>
      </c>
      <c r="N1904">
        <f t="shared" si="654"/>
        <v>0.12626864039263447</v>
      </c>
      <c r="O1904">
        <f t="shared" si="655"/>
        <v>110.75634568623794</v>
      </c>
      <c r="P1904">
        <f t="shared" si="656"/>
        <v>110.70894486391276</v>
      </c>
      <c r="Q1904">
        <f t="shared" si="657"/>
        <v>-1.4678360355624562</v>
      </c>
      <c r="R1904">
        <f t="shared" si="658"/>
        <v>112.22418172180039</v>
      </c>
      <c r="S1904">
        <f t="shared" si="659"/>
        <v>31.687236222060868</v>
      </c>
      <c r="T1904">
        <f t="shared" si="660"/>
        <v>13.117266390534907</v>
      </c>
      <c r="U1904">
        <f t="shared" si="661"/>
        <v>0.48932186229527558</v>
      </c>
      <c r="V1904" s="6">
        <f t="shared" si="663"/>
        <v>94686.000000103377</v>
      </c>
      <c r="W1904">
        <f t="shared" si="668"/>
        <v>13.122114012938649</v>
      </c>
      <c r="X1904">
        <f t="shared" si="669"/>
        <v>31.675146387329001</v>
      </c>
      <c r="Y1904">
        <f t="shared" si="664"/>
        <v>-1.4731645913447171</v>
      </c>
      <c r="Z1904">
        <f t="shared" si="665"/>
        <v>-4.3315349780022471E-7</v>
      </c>
      <c r="AA1904">
        <f t="shared" si="667"/>
        <v>7.3805452284907105E-8</v>
      </c>
      <c r="AB1904">
        <f t="shared" si="666"/>
        <v>1.0008961630511495</v>
      </c>
      <c r="AC1904">
        <f t="shared" si="662"/>
        <v>2.0964803619963925</v>
      </c>
      <c r="AD1904">
        <f t="shared" si="670"/>
        <v>-1.8463127989137515E-11</v>
      </c>
      <c r="AE1904">
        <f t="shared" si="671"/>
        <v>-2.1865858503824815E-4</v>
      </c>
      <c r="AF1904">
        <f t="shared" si="672"/>
        <v>8.4056205857969242E-9</v>
      </c>
      <c r="AG1904" t="str">
        <f t="shared" si="673"/>
        <v>NaN</v>
      </c>
      <c r="AH1904">
        <f t="shared" si="674"/>
        <v>8.4056205857969244E-5</v>
      </c>
    </row>
    <row r="1905" spans="1:34">
      <c r="A1905" s="4">
        <v>43251.635925925926</v>
      </c>
      <c r="B1905" s="3">
        <v>-2.1193340139143398E-3</v>
      </c>
      <c r="C1905">
        <v>2.8841967742173402</v>
      </c>
      <c r="D1905" s="3">
        <v>3.7205293208244297E-2</v>
      </c>
      <c r="E1905" s="3">
        <v>3.7079759069965801E-2</v>
      </c>
      <c r="F1905" s="3">
        <v>3.69720725951629E-2</v>
      </c>
      <c r="G1905">
        <v>-4592905</v>
      </c>
      <c r="H1905">
        <v>13051797</v>
      </c>
      <c r="K1905">
        <f t="shared" si="651"/>
        <v>135.99094810825969</v>
      </c>
      <c r="L1905">
        <f t="shared" si="652"/>
        <v>91.768591756696438</v>
      </c>
      <c r="M1905">
        <f t="shared" si="653"/>
        <v>30.728047334459749</v>
      </c>
      <c r="N1905">
        <f t="shared" si="654"/>
        <v>0.12628413906739278</v>
      </c>
      <c r="O1905">
        <f t="shared" si="655"/>
        <v>110.73995073356289</v>
      </c>
      <c r="P1905">
        <f t="shared" si="656"/>
        <v>110.68705537145054</v>
      </c>
      <c r="Q1905">
        <f t="shared" si="657"/>
        <v>-1.4749332779444586</v>
      </c>
      <c r="R1905">
        <f t="shared" si="658"/>
        <v>112.21488401150735</v>
      </c>
      <c r="S1905">
        <f t="shared" si="659"/>
        <v>31.71133618642272</v>
      </c>
      <c r="T1905">
        <f t="shared" si="660"/>
        <v>13.118897829983148</v>
      </c>
      <c r="U1905">
        <f t="shared" si="661"/>
        <v>0.4892938965725554</v>
      </c>
      <c r="V1905" s="6">
        <f t="shared" si="663"/>
        <v>94746.000000298955</v>
      </c>
      <c r="W1905">
        <f t="shared" si="668"/>
        <v>13.122499254454196</v>
      </c>
      <c r="X1905">
        <f t="shared" si="669"/>
        <v>31.670467235152483</v>
      </c>
      <c r="Y1905">
        <f t="shared" si="664"/>
        <v>-1.4710763007164331</v>
      </c>
      <c r="Z1905">
        <f t="shared" si="665"/>
        <v>2.5293634775759185E-7</v>
      </c>
      <c r="AA1905">
        <f t="shared" si="667"/>
        <v>1.1761764131814998E-7</v>
      </c>
      <c r="AB1905">
        <f t="shared" si="666"/>
        <v>1.0008219425391987</v>
      </c>
      <c r="AC1905">
        <f t="shared" si="662"/>
        <v>2.0964409953625065</v>
      </c>
      <c r="AD1905">
        <f t="shared" si="670"/>
        <v>-2.9464373959114374E-11</v>
      </c>
      <c r="AE1905">
        <f t="shared" si="671"/>
        <v>-6.8651837500489725E-4</v>
      </c>
      <c r="AF1905">
        <f t="shared" si="672"/>
        <v>4.2724411375261016E-9</v>
      </c>
      <c r="AG1905" t="str">
        <f t="shared" si="673"/>
        <v>NaN</v>
      </c>
      <c r="AH1905">
        <f t="shared" si="674"/>
        <v>4.2724411375261017E-5</v>
      </c>
    </row>
    <row r="1906" spans="1:34">
      <c r="A1906" s="4">
        <v>43251.636620370373</v>
      </c>
      <c r="B1906" s="3">
        <v>-2.1164323153789202E-3</v>
      </c>
      <c r="C1906">
        <v>2.8842407753836601</v>
      </c>
      <c r="D1906" s="3">
        <v>3.72038185745623E-2</v>
      </c>
      <c r="E1906" s="3">
        <v>3.7077987131106098E-2</v>
      </c>
      <c r="F1906" s="3">
        <v>3.6969118690394702E-2</v>
      </c>
      <c r="G1906">
        <v>-4593377</v>
      </c>
      <c r="H1906">
        <v>13051797</v>
      </c>
      <c r="K1906">
        <f t="shared" si="651"/>
        <v>135.80609792276013</v>
      </c>
      <c r="L1906">
        <f t="shared" si="652"/>
        <v>91.587624452130868</v>
      </c>
      <c r="M1906">
        <f t="shared" si="653"/>
        <v>30.667451745116679</v>
      </c>
      <c r="N1906">
        <f t="shared" si="654"/>
        <v>0.12629747513637285</v>
      </c>
      <c r="O1906">
        <f t="shared" si="655"/>
        <v>110.7355215960208</v>
      </c>
      <c r="P1906">
        <f t="shared" si="656"/>
        <v>110.68175206352079</v>
      </c>
      <c r="Q1906">
        <f t="shared" si="657"/>
        <v>-1.4704595886423846</v>
      </c>
      <c r="R1906">
        <f t="shared" si="658"/>
        <v>112.20598118466319</v>
      </c>
      <c r="S1906">
        <f t="shared" si="659"/>
        <v>31.647758137544937</v>
      </c>
      <c r="T1906">
        <f t="shared" si="660"/>
        <v>13.120301626717891</v>
      </c>
      <c r="U1906">
        <f t="shared" si="661"/>
        <v>0.4892698330436997</v>
      </c>
      <c r="V1906" s="6">
        <f t="shared" si="663"/>
        <v>94806.000000494532</v>
      </c>
      <c r="W1906">
        <f t="shared" si="668"/>
        <v>13.123211367558678</v>
      </c>
      <c r="X1906">
        <f t="shared" si="669"/>
        <v>31.672828054166025</v>
      </c>
      <c r="Y1906">
        <f t="shared" si="664"/>
        <v>-1.4732246507752791</v>
      </c>
      <c r="Z1906">
        <f t="shared" si="665"/>
        <v>4.3898043971395807E-7</v>
      </c>
      <c r="AA1906">
        <f t="shared" si="667"/>
        <v>1.1852098576562418E-7</v>
      </c>
      <c r="AB1906">
        <f t="shared" si="666"/>
        <v>1.0008995896544153</v>
      </c>
      <c r="AC1906">
        <f t="shared" si="662"/>
        <v>2.0964071217472973</v>
      </c>
      <c r="AD1906">
        <f t="shared" si="670"/>
        <v>-2.9646894752108575E-11</v>
      </c>
      <c r="AE1906">
        <f t="shared" si="671"/>
        <v>1.0870625941761423E-3</v>
      </c>
      <c r="AF1906">
        <f t="shared" si="672"/>
        <v>-2.7149116158203414E-9</v>
      </c>
      <c r="AG1906" t="str">
        <f t="shared" si="673"/>
        <v>NaN</v>
      </c>
      <c r="AH1906" t="str">
        <f t="shared" si="674"/>
        <v>NaN</v>
      </c>
    </row>
    <row r="1907" spans="1:34">
      <c r="A1907" s="4">
        <v>43251.637326388889</v>
      </c>
      <c r="B1907" s="3">
        <v>-2.1169674646989698E-3</v>
      </c>
      <c r="C1907">
        <v>2.88436326511692</v>
      </c>
      <c r="D1907" s="3">
        <v>3.7197765441142103E-2</v>
      </c>
      <c r="E1907" s="3">
        <v>3.70731351106042E-2</v>
      </c>
      <c r="F1907" s="3">
        <v>3.6964354327865302E-2</v>
      </c>
      <c r="G1907">
        <v>-4593350</v>
      </c>
      <c r="H1907">
        <v>13051797</v>
      </c>
      <c r="K1907">
        <f t="shared" si="651"/>
        <v>135.84018914549523</v>
      </c>
      <c r="L1907">
        <f t="shared" si="652"/>
        <v>91.62797838604989</v>
      </c>
      <c r="M1907">
        <f t="shared" si="653"/>
        <v>30.680963967194611</v>
      </c>
      <c r="N1907">
        <f t="shared" si="654"/>
        <v>0.12633459986893633</v>
      </c>
      <c r="O1907">
        <f t="shared" si="655"/>
        <v>110.7173407007883</v>
      </c>
      <c r="P1907">
        <f t="shared" si="656"/>
        <v>110.66723025388714</v>
      </c>
      <c r="Q1907">
        <f t="shared" si="657"/>
        <v>-1.4742810857389941</v>
      </c>
      <c r="R1907">
        <f t="shared" si="658"/>
        <v>112.19162178652729</v>
      </c>
      <c r="S1907">
        <f t="shared" si="659"/>
        <v>31.66381802435394</v>
      </c>
      <c r="T1907">
        <f t="shared" si="660"/>
        <v>13.124209493303523</v>
      </c>
      <c r="U1907">
        <f t="shared" si="661"/>
        <v>0.48920284538229553</v>
      </c>
      <c r="V1907" s="6">
        <f t="shared" si="663"/>
        <v>94867.000000295229</v>
      </c>
      <c r="W1907">
        <f t="shared" si="668"/>
        <v>13.124051894501658</v>
      </c>
      <c r="X1907">
        <f t="shared" si="669"/>
        <v>31.672538793875958</v>
      </c>
      <c r="Y1907">
        <f t="shared" si="664"/>
        <v>-1.4717149775372274</v>
      </c>
      <c r="Z1907">
        <f t="shared" si="665"/>
        <v>1.6618545218177351E-7</v>
      </c>
      <c r="AA1907">
        <f t="shared" si="667"/>
        <v>1.4878301344854281E-7</v>
      </c>
      <c r="AB1907">
        <f t="shared" si="666"/>
        <v>1.000845858606239</v>
      </c>
      <c r="AC1907">
        <f t="shared" si="662"/>
        <v>2.0963128249265859</v>
      </c>
      <c r="AD1907">
        <f t="shared" si="670"/>
        <v>-3.725315330426216E-11</v>
      </c>
      <c r="AE1907">
        <f t="shared" si="671"/>
        <v>7.4213913113819162E-3</v>
      </c>
      <c r="AF1907">
        <f t="shared" si="672"/>
        <v>-4.996993035532289E-10</v>
      </c>
      <c r="AG1907" t="str">
        <f t="shared" si="673"/>
        <v>NaN</v>
      </c>
      <c r="AH1907" t="str">
        <f t="shared" si="674"/>
        <v>NaN</v>
      </c>
    </row>
    <row r="1908" spans="1:34">
      <c r="A1908" s="4">
        <v>43251.638020833336</v>
      </c>
      <c r="B1908" s="3">
        <v>-2.11624204006512E-3</v>
      </c>
      <c r="C1908">
        <v>2.8843038040813598</v>
      </c>
      <c r="D1908" s="3">
        <v>3.7200155774771697E-2</v>
      </c>
      <c r="E1908" s="3">
        <v>3.7073301601503801E-2</v>
      </c>
      <c r="F1908" s="3">
        <v>3.69654501312471E-2</v>
      </c>
      <c r="G1908">
        <v>-4593263</v>
      </c>
      <c r="H1908">
        <v>13051797</v>
      </c>
      <c r="K1908">
        <f t="shared" si="651"/>
        <v>135.79397659912067</v>
      </c>
      <c r="L1908">
        <f t="shared" si="652"/>
        <v>91.58032541610298</v>
      </c>
      <c r="M1908">
        <f t="shared" si="653"/>
        <v>30.665007715844055</v>
      </c>
      <c r="N1908">
        <f t="shared" si="654"/>
        <v>0.12631657815410055</v>
      </c>
      <c r="O1908">
        <f t="shared" si="655"/>
        <v>110.72452018986834</v>
      </c>
      <c r="P1908">
        <f t="shared" si="656"/>
        <v>110.66772855127661</v>
      </c>
      <c r="Q1908">
        <f t="shared" si="657"/>
        <v>-1.4704042582303032</v>
      </c>
      <c r="R1908">
        <f t="shared" si="658"/>
        <v>112.19492444809865</v>
      </c>
      <c r="S1908">
        <f t="shared" si="659"/>
        <v>31.645277221330925</v>
      </c>
      <c r="T1908">
        <f t="shared" si="660"/>
        <v>13.122312470689229</v>
      </c>
      <c r="U1908">
        <f t="shared" si="661"/>
        <v>0.48923536366452897</v>
      </c>
      <c r="V1908" s="6">
        <f t="shared" si="663"/>
        <v>94927.000000490807</v>
      </c>
      <c r="W1908">
        <f t="shared" si="668"/>
        <v>13.12510255318036</v>
      </c>
      <c r="X1908">
        <f t="shared" si="669"/>
        <v>31.673197652362223</v>
      </c>
      <c r="Y1908">
        <f t="shared" si="664"/>
        <v>-1.4711640346616501</v>
      </c>
      <c r="Z1908">
        <f t="shared" si="665"/>
        <v>4.2366838469316078E-7</v>
      </c>
      <c r="AA1908">
        <f t="shared" si="667"/>
        <v>2.1427546097827626E-7</v>
      </c>
      <c r="AB1908">
        <f t="shared" si="666"/>
        <v>1.000826872354684</v>
      </c>
      <c r="AC1908">
        <f t="shared" si="662"/>
        <v>2.0963586000822687</v>
      </c>
      <c r="AD1908">
        <f t="shared" si="670"/>
        <v>-5.3672796113572569E-11</v>
      </c>
      <c r="AE1908">
        <f t="shared" si="671"/>
        <v>-4.4245465343711757E-4</v>
      </c>
      <c r="AF1908">
        <f t="shared" si="672"/>
        <v>1.2075816071184359E-8</v>
      </c>
      <c r="AG1908" t="str">
        <f t="shared" si="673"/>
        <v>NaN</v>
      </c>
      <c r="AH1908">
        <f t="shared" si="674"/>
        <v>1.207581607118436E-4</v>
      </c>
    </row>
    <row r="1909" spans="1:34">
      <c r="A1909" s="4">
        <v>43251.638715277775</v>
      </c>
      <c r="B1909" s="3">
        <v>-2.11567121412372E-3</v>
      </c>
      <c r="C1909">
        <v>2.8845226206922199</v>
      </c>
      <c r="D1909" s="3">
        <v>3.7198966554060499E-2</v>
      </c>
      <c r="E1909" s="3">
        <v>3.7073230248261098E-2</v>
      </c>
      <c r="F1909" s="3">
        <v>3.6963734960736502E-2</v>
      </c>
      <c r="G1909">
        <v>-4593375</v>
      </c>
      <c r="H1909">
        <v>13051797</v>
      </c>
      <c r="K1909">
        <f t="shared" si="651"/>
        <v>135.75761262820237</v>
      </c>
      <c r="L1909">
        <f t="shared" si="652"/>
        <v>91.54621602121091</v>
      </c>
      <c r="M1909">
        <f t="shared" si="653"/>
        <v>30.653586432366456</v>
      </c>
      <c r="N1909">
        <f t="shared" si="654"/>
        <v>0.12638289806469577</v>
      </c>
      <c r="O1909">
        <f t="shared" si="655"/>
        <v>110.72094830475403</v>
      </c>
      <c r="P1909">
        <f t="shared" si="656"/>
        <v>110.6675149952525</v>
      </c>
      <c r="Q1909">
        <f t="shared" si="657"/>
        <v>-1.4688067600156529</v>
      </c>
      <c r="R1909">
        <f t="shared" si="658"/>
        <v>112.18975506476968</v>
      </c>
      <c r="S1909">
        <f t="shared" si="659"/>
        <v>31.632790939043559</v>
      </c>
      <c r="T1909">
        <f t="shared" si="660"/>
        <v>13.129293513909779</v>
      </c>
      <c r="U1909">
        <f t="shared" si="661"/>
        <v>0.48911569638591029</v>
      </c>
      <c r="V1909" s="6">
        <f t="shared" si="663"/>
        <v>94987.000000057742</v>
      </c>
      <c r="W1909">
        <f t="shared" si="668"/>
        <v>13.125519898155524</v>
      </c>
      <c r="X1909">
        <f t="shared" si="669"/>
        <v>31.667726641324684</v>
      </c>
      <c r="Y1909">
        <f t="shared" si="664"/>
        <v>-1.4723473077357216</v>
      </c>
      <c r="Z1909">
        <f t="shared" si="665"/>
        <v>4.6160883706960581E-7</v>
      </c>
      <c r="AA1909">
        <f t="shared" si="667"/>
        <v>2.5537761789218514E-7</v>
      </c>
      <c r="AB1909">
        <f t="shared" si="666"/>
        <v>1.0008690242356635</v>
      </c>
      <c r="AC1909">
        <f t="shared" si="662"/>
        <v>2.0961901475093572</v>
      </c>
      <c r="AD1909">
        <f t="shared" si="670"/>
        <v>-6.391172623257141E-11</v>
      </c>
      <c r="AE1909">
        <f t="shared" si="671"/>
        <v>-1.8215411899577045E-4</v>
      </c>
      <c r="AF1909">
        <f t="shared" si="672"/>
        <v>3.4927909055922883E-8</v>
      </c>
      <c r="AG1909" t="str">
        <f t="shared" si="673"/>
        <v>NaN</v>
      </c>
      <c r="AH1909">
        <f t="shared" si="674"/>
        <v>3.4927909055922882E-4</v>
      </c>
    </row>
    <row r="1910" spans="1:34">
      <c r="A1910" s="4">
        <v>43251.639409722222</v>
      </c>
      <c r="B1910" s="3">
        <v>-2.1175858594688199E-3</v>
      </c>
      <c r="C1910">
        <v>2.8844774303051999</v>
      </c>
      <c r="D1910" s="3">
        <v>3.7197491920378502E-2</v>
      </c>
      <c r="E1910" s="3">
        <v>3.7072516715834399E-2</v>
      </c>
      <c r="F1910" s="3">
        <v>3.69652595567459E-2</v>
      </c>
      <c r="G1910">
        <v>-4593158</v>
      </c>
      <c r="H1910">
        <v>13051797</v>
      </c>
      <c r="K1910">
        <f t="shared" si="651"/>
        <v>135.87958344732343</v>
      </c>
      <c r="L1910">
        <f t="shared" si="652"/>
        <v>91.666182772753132</v>
      </c>
      <c r="M1910">
        <f t="shared" si="653"/>
        <v>30.693756428978418</v>
      </c>
      <c r="N1910">
        <f t="shared" si="654"/>
        <v>0.12636920156142234</v>
      </c>
      <c r="O1910">
        <f t="shared" si="655"/>
        <v>110.71651916721193</v>
      </c>
      <c r="P1910">
        <f t="shared" si="656"/>
        <v>110.66537943501241</v>
      </c>
      <c r="Q1910">
        <f t="shared" si="657"/>
        <v>-1.4778309049612091</v>
      </c>
      <c r="R1910">
        <f t="shared" si="658"/>
        <v>112.19435007217314</v>
      </c>
      <c r="S1910">
        <f t="shared" si="659"/>
        <v>31.678977032285889</v>
      </c>
      <c r="T1910">
        <f t="shared" si="660"/>
        <v>13.127851776723102</v>
      </c>
      <c r="U1910">
        <f t="shared" si="661"/>
        <v>0.48914041028040456</v>
      </c>
      <c r="V1910" s="6">
        <f t="shared" si="663"/>
        <v>95047.00000025332</v>
      </c>
      <c r="W1910">
        <f t="shared" si="668"/>
        <v>13.126033553509565</v>
      </c>
      <c r="X1910">
        <f t="shared" si="669"/>
        <v>31.665784688970664</v>
      </c>
      <c r="Y1910">
        <f t="shared" si="664"/>
        <v>-1.472204871730052</v>
      </c>
      <c r="Z1910">
        <f t="shared" si="665"/>
        <v>-2.6874486947606559E-7</v>
      </c>
      <c r="AA1910">
        <f t="shared" si="667"/>
        <v>2.4149150193841321E-7</v>
      </c>
      <c r="AB1910">
        <f t="shared" si="666"/>
        <v>1.0008627655712745</v>
      </c>
      <c r="AC1910">
        <f t="shared" si="662"/>
        <v>2.0962249366276713</v>
      </c>
      <c r="AD1910">
        <f t="shared" si="670"/>
        <v>-6.0443387000348964E-11</v>
      </c>
      <c r="AE1910">
        <f t="shared" si="671"/>
        <v>7.5527532158640841E-3</v>
      </c>
      <c r="AF1910">
        <f t="shared" si="672"/>
        <v>-7.9666279191039248E-10</v>
      </c>
      <c r="AG1910" t="str">
        <f t="shared" si="673"/>
        <v>NaN</v>
      </c>
      <c r="AH1910" t="str">
        <f t="shared" si="674"/>
        <v>NaN</v>
      </c>
    </row>
    <row r="1911" spans="1:34">
      <c r="A1911" s="4">
        <v>43251.640104166669</v>
      </c>
      <c r="B1911" s="3">
        <v>-2.1167771893851701E-3</v>
      </c>
      <c r="C1911">
        <v>2.8844215369317698</v>
      </c>
      <c r="D1911" s="3">
        <v>3.7205138609551797E-2</v>
      </c>
      <c r="E1911" s="3">
        <v>3.7079473656995099E-2</v>
      </c>
      <c r="F1911" s="3">
        <v>3.6970274048308098E-2</v>
      </c>
      <c r="G1911">
        <v>-4592934</v>
      </c>
      <c r="H1911">
        <v>13051797</v>
      </c>
      <c r="K1911">
        <f t="shared" si="651"/>
        <v>135.82806782185583</v>
      </c>
      <c r="L1911">
        <f t="shared" si="652"/>
        <v>91.608075643764451</v>
      </c>
      <c r="M1911">
        <f t="shared" si="653"/>
        <v>30.674299678298755</v>
      </c>
      <c r="N1911">
        <f t="shared" si="654"/>
        <v>0.12635226114947565</v>
      </c>
      <c r="O1911">
        <f t="shared" si="655"/>
        <v>110.73948638849789</v>
      </c>
      <c r="P1911">
        <f t="shared" si="656"/>
        <v>110.68620114735444</v>
      </c>
      <c r="Q1911">
        <f t="shared" si="657"/>
        <v>-1.4699769502132938</v>
      </c>
      <c r="R1911">
        <f t="shared" si="658"/>
        <v>112.20946333871119</v>
      </c>
      <c r="S1911">
        <f t="shared" si="659"/>
        <v>31.654284311774283</v>
      </c>
      <c r="T1911">
        <f t="shared" si="660"/>
        <v>13.126068575465554</v>
      </c>
      <c r="U1911">
        <f t="shared" si="661"/>
        <v>0.48917097746570609</v>
      </c>
      <c r="V1911" s="6">
        <f t="shared" si="663"/>
        <v>95107.000000448897</v>
      </c>
      <c r="W1911">
        <f t="shared" si="668"/>
        <v>13.127282669938705</v>
      </c>
      <c r="X1911">
        <f t="shared" si="669"/>
        <v>31.66806515156626</v>
      </c>
      <c r="Y1911">
        <f t="shared" si="664"/>
        <v>-1.4726474005427737</v>
      </c>
      <c r="Z1911">
        <f t="shared" si="665"/>
        <v>2.5293634907909414E-8</v>
      </c>
      <c r="AA1911">
        <f t="shared" si="667"/>
        <v>1.6937328684521746E-7</v>
      </c>
      <c r="AB1911">
        <f t="shared" si="666"/>
        <v>1.0008789863902157</v>
      </c>
      <c r="AC1911">
        <f t="shared" si="662"/>
        <v>2.0962679652740159</v>
      </c>
      <c r="AD1911">
        <f t="shared" si="670"/>
        <v>-4.2380906847943686E-11</v>
      </c>
      <c r="AE1911">
        <f t="shared" si="671"/>
        <v>6.6216843672737831E-4</v>
      </c>
      <c r="AF1911">
        <f t="shared" si="672"/>
        <v>-6.3713696979609775E-9</v>
      </c>
      <c r="AG1911" t="str">
        <f t="shared" si="673"/>
        <v>NaN</v>
      </c>
      <c r="AH1911" t="str">
        <f t="shared" si="674"/>
        <v>NaN</v>
      </c>
    </row>
    <row r="1912" spans="1:34">
      <c r="A1912" s="4">
        <v>43251.640798611108</v>
      </c>
      <c r="B1912" s="3">
        <v>-2.1168961114563E-3</v>
      </c>
      <c r="C1912">
        <v>2.8844869440708898</v>
      </c>
      <c r="D1912">
        <v>3.7203675868076998E-2</v>
      </c>
      <c r="E1912" s="3">
        <v>3.7077903885656301E-2</v>
      </c>
      <c r="F1912" s="3">
        <v>3.6968868561361903E-2</v>
      </c>
      <c r="G1912">
        <v>-4593213</v>
      </c>
      <c r="H1912">
        <v>13051797</v>
      </c>
      <c r="K1912">
        <f t="shared" si="651"/>
        <v>135.83564364913079</v>
      </c>
      <c r="L1912">
        <f t="shared" si="652"/>
        <v>91.617498970838696</v>
      </c>
      <c r="M1912">
        <f t="shared" si="653"/>
        <v>30.67745501102036</v>
      </c>
      <c r="N1912">
        <f t="shared" si="654"/>
        <v>0.12637208503579614</v>
      </c>
      <c r="O1912">
        <f t="shared" si="655"/>
        <v>110.73509296980721</v>
      </c>
      <c r="P1912">
        <f t="shared" si="656"/>
        <v>110.68150291482605</v>
      </c>
      <c r="Q1912">
        <f t="shared" si="657"/>
        <v>-1.4701343464538184</v>
      </c>
      <c r="R1912">
        <f t="shared" si="658"/>
        <v>112.20522731626103</v>
      </c>
      <c r="S1912">
        <f t="shared" si="659"/>
        <v>31.657544575322905</v>
      </c>
      <c r="T1912">
        <f t="shared" si="660"/>
        <v>13.128155300341396</v>
      </c>
      <c r="U1912">
        <f t="shared" si="661"/>
        <v>0.48913520735524707</v>
      </c>
      <c r="V1912" s="6">
        <f t="shared" si="663"/>
        <v>95167.000000015832</v>
      </c>
      <c r="W1912">
        <f t="shared" si="668"/>
        <v>13.128032723495462</v>
      </c>
      <c r="X1912">
        <f t="shared" si="669"/>
        <v>31.670163561112702</v>
      </c>
      <c r="Y1912">
        <f t="shared" si="664"/>
        <v>-1.469422304805472</v>
      </c>
      <c r="Z1912">
        <f t="shared" si="665"/>
        <v>5.406514461549539E-7</v>
      </c>
      <c r="AA1912">
        <f t="shared" si="667"/>
        <v>9.0782349906324189E-8</v>
      </c>
      <c r="AB1912">
        <f t="shared" si="666"/>
        <v>1.0007650062242612</v>
      </c>
      <c r="AC1912">
        <f t="shared" si="662"/>
        <v>2.0962176126027621</v>
      </c>
      <c r="AD1912">
        <f t="shared" si="670"/>
        <v>-2.2765042501281251E-11</v>
      </c>
      <c r="AE1912">
        <f t="shared" si="671"/>
        <v>6.3226383533028702E-4</v>
      </c>
      <c r="AF1912">
        <f t="shared" si="672"/>
        <v>-3.5842736539259659E-9</v>
      </c>
      <c r="AG1912" t="str">
        <f t="shared" si="673"/>
        <v>NaN</v>
      </c>
      <c r="AH1912" t="str">
        <f t="shared" si="674"/>
        <v>NaN</v>
      </c>
    </row>
    <row r="1913" spans="1:34">
      <c r="A1913" s="4">
        <v>43251.641493055555</v>
      </c>
      <c r="B1913" s="3">
        <v>-2.1168723270420702E-3</v>
      </c>
      <c r="C1913">
        <v>2.88462489367339</v>
      </c>
      <c r="D1913" s="3">
        <v>3.7203390455106303E-2</v>
      </c>
      <c r="E1913" s="3">
        <v>3.7076893048051701E-2</v>
      </c>
      <c r="F1913" s="3">
        <v>3.69679275997623E-2</v>
      </c>
      <c r="G1913">
        <v>-4592986</v>
      </c>
      <c r="H1913">
        <v>13051797</v>
      </c>
      <c r="K1913">
        <f t="shared" si="651"/>
        <v>135.83412848367556</v>
      </c>
      <c r="L1913">
        <f t="shared" si="652"/>
        <v>91.617220690842345</v>
      </c>
      <c r="M1913">
        <f t="shared" si="653"/>
        <v>30.677361830982001</v>
      </c>
      <c r="N1913">
        <f t="shared" si="654"/>
        <v>0.12641389541421533</v>
      </c>
      <c r="O1913">
        <f t="shared" si="655"/>
        <v>110.73423571737975</v>
      </c>
      <c r="P1913">
        <f t="shared" si="656"/>
        <v>110.67847753781894</v>
      </c>
      <c r="Q1913">
        <f t="shared" si="657"/>
        <v>-1.4681556177493036</v>
      </c>
      <c r="R1913">
        <f t="shared" si="658"/>
        <v>112.20239133512905</v>
      </c>
      <c r="S1913">
        <f t="shared" si="659"/>
        <v>31.65613224281487</v>
      </c>
      <c r="T1913">
        <f t="shared" si="660"/>
        <v>13.132556392806574</v>
      </c>
      <c r="U1913">
        <f t="shared" si="661"/>
        <v>0.48905976494046516</v>
      </c>
      <c r="V1913" s="6">
        <f t="shared" si="663"/>
        <v>95227.00000021141</v>
      </c>
      <c r="W1913">
        <f t="shared" si="668"/>
        <v>13.128765266074229</v>
      </c>
      <c r="X1913">
        <f t="shared" si="669"/>
        <v>31.671466143010779</v>
      </c>
      <c r="Y1913">
        <f t="shared" si="664"/>
        <v>-1.4708063577902568</v>
      </c>
      <c r="Z1913">
        <f t="shared" si="665"/>
        <v>3.4177762803755501E-7</v>
      </c>
      <c r="AA1913">
        <f t="shared" si="667"/>
        <v>8.4910613229732723E-8</v>
      </c>
      <c r="AB1913">
        <f t="shared" si="666"/>
        <v>1.0008138815725289</v>
      </c>
      <c r="AC1913">
        <f t="shared" si="662"/>
        <v>2.0961114142415775</v>
      </c>
      <c r="AD1913">
        <f t="shared" si="670"/>
        <v>-2.1271501620130376E-11</v>
      </c>
      <c r="AE1913">
        <f t="shared" si="671"/>
        <v>4.1164781761582526E-4</v>
      </c>
      <c r="AF1913">
        <f t="shared" si="672"/>
        <v>-5.1440285206079671E-9</v>
      </c>
      <c r="AG1913" t="str">
        <f t="shared" si="673"/>
        <v>NaN</v>
      </c>
      <c r="AH1913" t="str">
        <f t="shared" si="674"/>
        <v>NaN</v>
      </c>
    </row>
    <row r="1914" spans="1:34">
      <c r="A1914" s="4">
        <v>43251.642199074071</v>
      </c>
      <c r="B1914" s="3">
        <v>-2.1175382906403698E-3</v>
      </c>
      <c r="C1914">
        <v>2.88461656912841</v>
      </c>
      <c r="D1914" s="3">
        <v>3.72019633902528E-2</v>
      </c>
      <c r="E1914" s="3">
        <v>3.7077440089578903E-2</v>
      </c>
      <c r="F1914" s="3">
        <v>3.6968487412359502E-2</v>
      </c>
      <c r="G1914">
        <v>-4593059</v>
      </c>
      <c r="H1914">
        <v>13051797</v>
      </c>
      <c r="K1914">
        <f t="shared" si="651"/>
        <v>135.87655311641356</v>
      </c>
      <c r="L1914">
        <f t="shared" si="652"/>
        <v>91.658909455016243</v>
      </c>
      <c r="M1914">
        <f t="shared" si="653"/>
        <v>30.691321011288995</v>
      </c>
      <c r="N1914">
        <f t="shared" si="654"/>
        <v>0.12641137237413783</v>
      </c>
      <c r="O1914">
        <f t="shared" si="655"/>
        <v>110.72994945524236</v>
      </c>
      <c r="P1914">
        <f t="shared" si="656"/>
        <v>110.68011480066987</v>
      </c>
      <c r="Q1914">
        <f t="shared" si="657"/>
        <v>-1.4741291091676487</v>
      </c>
      <c r="R1914">
        <f t="shared" si="658"/>
        <v>112.20407856441001</v>
      </c>
      <c r="S1914">
        <f t="shared" si="659"/>
        <v>31.674073750734095</v>
      </c>
      <c r="T1914">
        <f t="shared" si="660"/>
        <v>13.132290809640523</v>
      </c>
      <c r="U1914">
        <f t="shared" si="661"/>
        <v>0.4890643174999787</v>
      </c>
      <c r="V1914" s="6">
        <f t="shared" si="663"/>
        <v>95288.000000012107</v>
      </c>
      <c r="W1914">
        <f t="shared" si="668"/>
        <v>13.129325617369549</v>
      </c>
      <c r="X1914">
        <f t="shared" si="669"/>
        <v>31.674718872585228</v>
      </c>
      <c r="Y1914">
        <f t="shared" si="664"/>
        <v>-1.4705521543635409</v>
      </c>
      <c r="Z1914">
        <f t="shared" si="665"/>
        <v>-3.3864205347059711E-7</v>
      </c>
      <c r="AA1914">
        <f t="shared" si="667"/>
        <v>9.8009102532436044E-8</v>
      </c>
      <c r="AB1914">
        <f t="shared" si="666"/>
        <v>1.0008045087399866</v>
      </c>
      <c r="AC1914">
        <f t="shared" si="662"/>
        <v>2.0961178227633739</v>
      </c>
      <c r="AD1914">
        <f t="shared" si="670"/>
        <v>-2.4557207433327518E-11</v>
      </c>
      <c r="AE1914">
        <f t="shared" si="671"/>
        <v>1.3364863086552911E-4</v>
      </c>
      <c r="AF1914">
        <f t="shared" si="672"/>
        <v>-1.8291339078030551E-8</v>
      </c>
      <c r="AG1914" t="str">
        <f t="shared" si="673"/>
        <v>NaN</v>
      </c>
      <c r="AH1914" t="str">
        <f t="shared" si="674"/>
        <v>NaN</v>
      </c>
    </row>
    <row r="1915" spans="1:34">
      <c r="A1915" s="4">
        <v>43251.642893518518</v>
      </c>
      <c r="B1915" s="3">
        <v>-2.1166225906927099E-3</v>
      </c>
      <c r="C1915">
        <v>2.8844964578365802</v>
      </c>
      <c r="D1915" s="3">
        <v>3.7207850032773403E-2</v>
      </c>
      <c r="E1915">
        <v>3.7082315894494997E-2</v>
      </c>
      <c r="F1915">
        <v>3.6972775338636001E-2</v>
      </c>
      <c r="G1915">
        <v>-4593048</v>
      </c>
      <c r="H1915">
        <v>13051797</v>
      </c>
      <c r="K1915">
        <f t="shared" si="651"/>
        <v>135.81821924639891</v>
      </c>
      <c r="L1915">
        <f t="shared" si="652"/>
        <v>91.594939144936006</v>
      </c>
      <c r="M1915">
        <f t="shared" si="653"/>
        <v>30.669901016947605</v>
      </c>
      <c r="N1915">
        <f t="shared" si="654"/>
        <v>0.12637496851017008</v>
      </c>
      <c r="O1915">
        <f t="shared" si="655"/>
        <v>110.74763028655877</v>
      </c>
      <c r="P1915">
        <f t="shared" si="656"/>
        <v>110.69470779564477</v>
      </c>
      <c r="Q1915">
        <f t="shared" si="657"/>
        <v>-1.4693717361736702</v>
      </c>
      <c r="R1915">
        <f t="shared" si="658"/>
        <v>112.21700202273244</v>
      </c>
      <c r="S1915">
        <f t="shared" si="659"/>
        <v>31.64948217439672</v>
      </c>
      <c r="T1915">
        <f t="shared" si="660"/>
        <v>13.128458823959706</v>
      </c>
      <c r="U1915">
        <f t="shared" si="661"/>
        <v>0.48913000443008953</v>
      </c>
      <c r="V1915" s="6">
        <f t="shared" si="663"/>
        <v>95348.000000207685</v>
      </c>
      <c r="W1915">
        <f t="shared" si="668"/>
        <v>13.129661244447467</v>
      </c>
      <c r="X1915">
        <f t="shared" si="669"/>
        <v>31.681189450722044</v>
      </c>
      <c r="Y1915">
        <f t="shared" si="664"/>
        <v>-1.4729183319147647</v>
      </c>
      <c r="Z1915">
        <f t="shared" si="665"/>
        <v>-1.2646817387909199E-7</v>
      </c>
      <c r="AA1915">
        <f t="shared" si="667"/>
        <v>5.0583537309383793E-8</v>
      </c>
      <c r="AB1915">
        <f t="shared" si="666"/>
        <v>1.000888692436589</v>
      </c>
      <c r="AC1915">
        <f t="shared" si="662"/>
        <v>2.096210288577852</v>
      </c>
      <c r="AD1915">
        <f t="shared" si="670"/>
        <v>-1.2654432817917959E-11</v>
      </c>
      <c r="AE1915">
        <f t="shared" si="671"/>
        <v>1.3759994658776311E-4</v>
      </c>
      <c r="AF1915">
        <f t="shared" si="672"/>
        <v>-9.1549390051223378E-9</v>
      </c>
      <c r="AG1915" t="str">
        <f t="shared" si="673"/>
        <v>NaN</v>
      </c>
      <c r="AH1915" t="str">
        <f t="shared" si="674"/>
        <v>NaN</v>
      </c>
    </row>
    <row r="1916" spans="1:34">
      <c r="A1916" s="4">
        <v>43251.643587962964</v>
      </c>
      <c r="B1916" s="3">
        <v>-2.1188226490085099E-3</v>
      </c>
      <c r="C1916">
        <v>2.88456900029996</v>
      </c>
      <c r="D1916" s="3">
        <v>3.72146523752417E-2</v>
      </c>
      <c r="E1916" s="3">
        <v>3.7090271781053202E-2</v>
      </c>
      <c r="F1916" s="3">
        <v>3.6981506032971102E-2</v>
      </c>
      <c r="G1916">
        <v>-4593388</v>
      </c>
      <c r="H1916">
        <v>13051797</v>
      </c>
      <c r="K1916">
        <f t="shared" si="651"/>
        <v>135.95837205097916</v>
      </c>
      <c r="L1916">
        <f t="shared" si="652"/>
        <v>91.723615531271761</v>
      </c>
      <c r="M1916">
        <f t="shared" si="653"/>
        <v>30.712987371597521</v>
      </c>
      <c r="N1916">
        <f t="shared" si="654"/>
        <v>0.12639695500226864</v>
      </c>
      <c r="O1916">
        <f t="shared" si="655"/>
        <v>110.76806146941342</v>
      </c>
      <c r="P1916">
        <f t="shared" si="656"/>
        <v>110.71851929232331</v>
      </c>
      <c r="Q1916">
        <f t="shared" si="657"/>
        <v>-1.475254150402975</v>
      </c>
      <c r="R1916">
        <f t="shared" si="658"/>
        <v>112.2433156198164</v>
      </c>
      <c r="S1916">
        <f t="shared" si="659"/>
        <v>31.696490138532837</v>
      </c>
      <c r="T1916">
        <f t="shared" si="660"/>
        <v>13.130773191549027</v>
      </c>
      <c r="U1916">
        <f t="shared" si="661"/>
        <v>0.48909033212576664</v>
      </c>
      <c r="V1916" s="6">
        <f t="shared" si="663"/>
        <v>95408.000000403263</v>
      </c>
      <c r="W1916">
        <f t="shared" si="668"/>
        <v>13.13019532927582</v>
      </c>
      <c r="X1916">
        <f t="shared" si="669"/>
        <v>31.683886103422914</v>
      </c>
      <c r="Y1916">
        <f t="shared" si="664"/>
        <v>-1.4746147137411612</v>
      </c>
      <c r="Z1916">
        <f t="shared" si="665"/>
        <v>4.2050668033346541E-7</v>
      </c>
      <c r="AA1916">
        <f t="shared" si="667"/>
        <v>7.2230201499998439E-9</v>
      </c>
      <c r="AB1916">
        <f t="shared" si="666"/>
        <v>1.0009471683791837</v>
      </c>
      <c r="AC1916">
        <f t="shared" si="662"/>
        <v>2.0961544428879217</v>
      </c>
      <c r="AD1916">
        <f t="shared" si="670"/>
        <v>-1.8048488984528537E-12</v>
      </c>
      <c r="AE1916">
        <f t="shared" si="671"/>
        <v>-7.0068853824781219E-4</v>
      </c>
      <c r="AF1916">
        <f t="shared" si="672"/>
        <v>2.564170333630957E-10</v>
      </c>
      <c r="AG1916" t="str">
        <f t="shared" si="673"/>
        <v>NaN</v>
      </c>
      <c r="AH1916">
        <f t="shared" si="674"/>
        <v>2.5641703336309572E-6</v>
      </c>
    </row>
    <row r="1917" spans="1:34">
      <c r="A1917" s="4">
        <v>43251.644282407404</v>
      </c>
      <c r="B1917" s="3">
        <v>-2.11970267233482E-3</v>
      </c>
      <c r="C1917">
        <v>2.8846546241911701</v>
      </c>
      <c r="D1917" s="3">
        <v>3.7215663212846299E-2</v>
      </c>
      <c r="E1917" s="3">
        <v>3.7091556139421299E-2</v>
      </c>
      <c r="F1917" s="3">
        <v>3.6983828659704197E-2</v>
      </c>
      <c r="G1917">
        <v>-4593330</v>
      </c>
      <c r="H1917">
        <v>13051797</v>
      </c>
      <c r="K1917">
        <f t="shared" si="651"/>
        <v>136.01443317281064</v>
      </c>
      <c r="L1917">
        <f t="shared" si="652"/>
        <v>91.776623581401054</v>
      </c>
      <c r="M1917">
        <f t="shared" si="653"/>
        <v>30.730736732705719</v>
      </c>
      <c r="N1917">
        <f t="shared" si="654"/>
        <v>0.12642290627163322</v>
      </c>
      <c r="O1917">
        <f t="shared" si="655"/>
        <v>110.77109757176085</v>
      </c>
      <c r="P1917">
        <f t="shared" si="656"/>
        <v>110.72236330075557</v>
      </c>
      <c r="Q1917">
        <f t="shared" si="657"/>
        <v>-1.4792182546468382</v>
      </c>
      <c r="R1917">
        <f t="shared" si="658"/>
        <v>112.25031582640769</v>
      </c>
      <c r="S1917">
        <f t="shared" si="659"/>
        <v>31.71688223580361</v>
      </c>
      <c r="T1917">
        <f t="shared" si="660"/>
        <v>13.133504904113721</v>
      </c>
      <c r="U1917">
        <f t="shared" si="661"/>
        <v>0.48904350579934824</v>
      </c>
      <c r="V1917" s="6">
        <f t="shared" si="663"/>
        <v>95467.999999970198</v>
      </c>
      <c r="W1917">
        <f t="shared" si="668"/>
        <v>13.130708984629839</v>
      </c>
      <c r="X1917">
        <f t="shared" si="669"/>
        <v>31.67902070016477</v>
      </c>
      <c r="Y1917">
        <f t="shared" si="664"/>
        <v>-1.4780193727570321</v>
      </c>
      <c r="Z1917">
        <f t="shared" si="665"/>
        <v>-1.7705544435714227E-7</v>
      </c>
      <c r="AA1917">
        <f t="shared" si="667"/>
        <v>-7.9091135592903638E-8</v>
      </c>
      <c r="AB1917">
        <f t="shared" si="666"/>
        <v>1.0010665729238781</v>
      </c>
      <c r="AC1917">
        <f t="shared" si="662"/>
        <v>2.0960885266637357</v>
      </c>
      <c r="AD1917">
        <f t="shared" si="670"/>
        <v>1.9716717450797629E-11</v>
      </c>
      <c r="AE1917">
        <f t="shared" si="671"/>
        <v>-1.9005817687306296E-4</v>
      </c>
      <c r="AF1917">
        <f t="shared" si="672"/>
        <v>-1.0327116821599568E-8</v>
      </c>
      <c r="AG1917">
        <f t="shared" si="673"/>
        <v>1.9716717450797628E-9</v>
      </c>
      <c r="AH1917" t="str">
        <f t="shared" si="674"/>
        <v>NaN</v>
      </c>
    </row>
    <row r="1918" spans="1:34">
      <c r="A1918" s="4">
        <v>43251.644976851851</v>
      </c>
      <c r="B1918" s="3">
        <v>-2.1207729709749401E-3</v>
      </c>
      <c r="C1918">
        <v>2.8845024039401301</v>
      </c>
      <c r="D1918">
        <v>3.7218600588002998E-2</v>
      </c>
      <c r="E1918" s="3">
        <v>3.7095516244389698E-2</v>
      </c>
      <c r="F1918">
        <v>3.6986877851722999E-2</v>
      </c>
      <c r="G1918">
        <v>-4593330</v>
      </c>
      <c r="H1918">
        <v>13051797</v>
      </c>
      <c r="K1918">
        <f t="shared" si="651"/>
        <v>136.0826156182822</v>
      </c>
      <c r="L1918">
        <f t="shared" si="652"/>
        <v>91.840797891714928</v>
      </c>
      <c r="M1918">
        <f t="shared" si="653"/>
        <v>30.752225035045686</v>
      </c>
      <c r="N1918">
        <f t="shared" si="654"/>
        <v>0.12637677068165185</v>
      </c>
      <c r="O1918">
        <f t="shared" si="655"/>
        <v>110.77992012799334</v>
      </c>
      <c r="P1918">
        <f t="shared" si="656"/>
        <v>110.73421566008874</v>
      </c>
      <c r="Q1918">
        <f t="shared" si="657"/>
        <v>-1.4795857132212831</v>
      </c>
      <c r="R1918">
        <f t="shared" si="658"/>
        <v>112.25950584121462</v>
      </c>
      <c r="S1918">
        <f t="shared" si="659"/>
        <v>31.738615510526543</v>
      </c>
      <c r="T1918">
        <f t="shared" si="660"/>
        <v>13.128648526220946</v>
      </c>
      <c r="U1918">
        <f t="shared" si="661"/>
        <v>0.48912675260186933</v>
      </c>
      <c r="V1918" s="6">
        <f t="shared" si="663"/>
        <v>95528.000000165775</v>
      </c>
      <c r="W1918">
        <f t="shared" si="668"/>
        <v>13.131000834262807</v>
      </c>
      <c r="X1918">
        <f t="shared" si="669"/>
        <v>31.677739110803866</v>
      </c>
      <c r="Y1918">
        <f t="shared" si="664"/>
        <v>-1.4757755329028157</v>
      </c>
      <c r="Z1918">
        <f t="shared" si="665"/>
        <v>-3.0668532165345635E-7</v>
      </c>
      <c r="AA1918">
        <f t="shared" si="667"/>
        <v>2.5278703637832362E-8</v>
      </c>
      <c r="AB1918">
        <f t="shared" si="666"/>
        <v>1.0009867415654681</v>
      </c>
      <c r="AC1918">
        <f t="shared" si="662"/>
        <v>2.0962057110622885</v>
      </c>
      <c r="AD1918">
        <f t="shared" si="670"/>
        <v>-6.3116905740158018E-12</v>
      </c>
      <c r="AE1918">
        <f t="shared" si="671"/>
        <v>1.5189621648970943E-4</v>
      </c>
      <c r="AF1918">
        <f t="shared" si="672"/>
        <v>-4.1364690517788167E-9</v>
      </c>
      <c r="AG1918" t="str">
        <f t="shared" si="673"/>
        <v>NaN</v>
      </c>
      <c r="AH1918" t="str">
        <f t="shared" si="674"/>
        <v>NaN</v>
      </c>
    </row>
    <row r="1919" spans="1:34">
      <c r="A1919" s="4">
        <v>43251.645671296297</v>
      </c>
      <c r="B1919" s="3">
        <v>-2.1177642425754999E-3</v>
      </c>
      <c r="C1919">
        <v>2.8845392697821799</v>
      </c>
      <c r="D1919" s="3">
        <v>3.7227686234236897E-2</v>
      </c>
      <c r="E1919" s="3">
        <v>3.7102401832307799E-2</v>
      </c>
      <c r="F1919" s="3">
        <v>3.6992261581381199E-2</v>
      </c>
      <c r="G1919">
        <v>-4593301</v>
      </c>
      <c r="H1919">
        <v>13051797</v>
      </c>
      <c r="K1919">
        <f t="shared" si="651"/>
        <v>135.89094718823495</v>
      </c>
      <c r="L1919">
        <f t="shared" si="652"/>
        <v>91.642052598029863</v>
      </c>
      <c r="M1919">
        <f t="shared" si="653"/>
        <v>30.685676614993135</v>
      </c>
      <c r="N1919">
        <f t="shared" si="654"/>
        <v>0.12638794414485074</v>
      </c>
      <c r="O1919">
        <f t="shared" si="655"/>
        <v>110.8072093302678</v>
      </c>
      <c r="P1919">
        <f t="shared" si="656"/>
        <v>110.75482381640697</v>
      </c>
      <c r="Q1919">
        <f t="shared" si="657"/>
        <v>-1.4685226308403259</v>
      </c>
      <c r="R1919">
        <f t="shared" si="658"/>
        <v>112.27573196110812</v>
      </c>
      <c r="S1919">
        <f t="shared" si="659"/>
        <v>31.664691702220018</v>
      </c>
      <c r="T1919">
        <f t="shared" si="660"/>
        <v>13.129824680241883</v>
      </c>
      <c r="U1919">
        <f t="shared" si="661"/>
        <v>0.48910659126688316</v>
      </c>
      <c r="V1919" s="6">
        <f t="shared" si="663"/>
        <v>95588.000000361353</v>
      </c>
      <c r="W1919">
        <f t="shared" si="668"/>
        <v>13.131047530204086</v>
      </c>
      <c r="X1919">
        <f t="shared" si="669"/>
        <v>31.682253294454604</v>
      </c>
      <c r="Y1919">
        <f t="shared" si="664"/>
        <v>-1.4688999985770532</v>
      </c>
      <c r="Z1919">
        <f t="shared" si="665"/>
        <v>2.3712782603926618E-7</v>
      </c>
      <c r="AA1919">
        <f t="shared" si="667"/>
        <v>1.3606900502353263E-7</v>
      </c>
      <c r="AB1919">
        <f t="shared" si="666"/>
        <v>1.0007463462516351</v>
      </c>
      <c r="AC1919">
        <f t="shared" si="662"/>
        <v>2.0961773304657636</v>
      </c>
      <c r="AD1919">
        <f t="shared" si="670"/>
        <v>-3.4132830648244949E-11</v>
      </c>
      <c r="AE1919">
        <f t="shared" si="671"/>
        <v>8.9573142789828279E-5</v>
      </c>
      <c r="AF1919">
        <f t="shared" si="672"/>
        <v>-3.793372833864726E-8</v>
      </c>
      <c r="AG1919" t="str">
        <f t="shared" si="673"/>
        <v>NaN</v>
      </c>
      <c r="AH1919" t="str">
        <f t="shared" si="674"/>
        <v>NaN</v>
      </c>
    </row>
    <row r="1920" spans="1:34">
      <c r="A1920" s="4">
        <v>43251.646365740744</v>
      </c>
      <c r="B1920" s="3">
        <v>-2.1199167320628499E-3</v>
      </c>
      <c r="C1920">
        <v>2.8845915954934802</v>
      </c>
      <c r="D1920" s="3">
        <v>3.7226164031726502E-2</v>
      </c>
      <c r="E1920" s="3">
        <v>3.7099785546743098E-2</v>
      </c>
      <c r="F1920" s="3">
        <v>3.6987449575226497E-2</v>
      </c>
      <c r="G1920">
        <v>-4593274</v>
      </c>
      <c r="H1920">
        <v>13051797</v>
      </c>
      <c r="K1920">
        <f t="shared" si="651"/>
        <v>136.02806966190533</v>
      </c>
      <c r="L1920">
        <f t="shared" si="652"/>
        <v>91.785500409996033</v>
      </c>
      <c r="M1920">
        <f t="shared" si="653"/>
        <v>30.733709074375398</v>
      </c>
      <c r="N1920">
        <f t="shared" si="654"/>
        <v>0.12640380325390846</v>
      </c>
      <c r="O1920">
        <f t="shared" si="655"/>
        <v>110.80263731732128</v>
      </c>
      <c r="P1920">
        <f t="shared" si="656"/>
        <v>110.74699342885957</v>
      </c>
      <c r="Q1920">
        <f t="shared" si="657"/>
        <v>-1.4585916516695505</v>
      </c>
      <c r="R1920">
        <f t="shared" si="658"/>
        <v>112.26122896899084</v>
      </c>
      <c r="S1920">
        <f t="shared" si="659"/>
        <v>31.706103508821766</v>
      </c>
      <c r="T1920">
        <f t="shared" si="660"/>
        <v>13.131494060142693</v>
      </c>
      <c r="U1920">
        <f t="shared" si="661"/>
        <v>0.48907797517851365</v>
      </c>
      <c r="V1920" s="6">
        <f t="shared" si="663"/>
        <v>95648.000000556931</v>
      </c>
      <c r="W1920">
        <f t="shared" si="668"/>
        <v>13.131190536524242</v>
      </c>
      <c r="X1920">
        <f t="shared" si="669"/>
        <v>31.680810788985955</v>
      </c>
      <c r="Y1920">
        <f t="shared" si="664"/>
        <v>-1.4640706877941529</v>
      </c>
      <c r="Z1920">
        <f t="shared" si="665"/>
        <v>-2.6242146216276929E-7</v>
      </c>
      <c r="AA1920">
        <f t="shared" si="667"/>
        <v>1.15717393945129E-10</v>
      </c>
      <c r="AB1920">
        <f t="shared" si="666"/>
        <v>1.0005748918578132</v>
      </c>
      <c r="AC1920">
        <f t="shared" si="662"/>
        <v>2.0961370483287567</v>
      </c>
      <c r="AD1920">
        <f t="shared" si="670"/>
        <v>-2.9122830334553463E-14</v>
      </c>
      <c r="AE1920">
        <f t="shared" si="671"/>
        <v>9.5109126951073067E-5</v>
      </c>
      <c r="AF1920">
        <f t="shared" si="672"/>
        <v>-3.0481927160047547E-11</v>
      </c>
      <c r="AG1920" t="str">
        <f t="shared" si="673"/>
        <v>NaN</v>
      </c>
      <c r="AH1920" t="str">
        <f t="shared" si="674"/>
        <v>NaN</v>
      </c>
    </row>
    <row r="1921" spans="1:34">
      <c r="A1921" s="4">
        <v>43251.647060185183</v>
      </c>
      <c r="B1921" s="3">
        <v>-2.1206659411109299E-3</v>
      </c>
      <c r="C1921">
        <v>2.8844405644631501</v>
      </c>
      <c r="D1921">
        <v>3.7217221091978003E-2</v>
      </c>
      <c r="E1921" s="3">
        <v>3.7092222103019601E-2</v>
      </c>
      <c r="F1921" s="3">
        <v>3.6980696091341102E-2</v>
      </c>
      <c r="G1921">
        <v>-4593209</v>
      </c>
      <c r="H1921">
        <v>13051797</v>
      </c>
      <c r="K1921">
        <f t="shared" si="651"/>
        <v>136.07579737373516</v>
      </c>
      <c r="L1921">
        <f t="shared" si="652"/>
        <v>91.842105514929017</v>
      </c>
      <c r="M1921">
        <f t="shared" si="653"/>
        <v>30.752662883194482</v>
      </c>
      <c r="N1921">
        <f t="shared" si="654"/>
        <v>0.12635802809822341</v>
      </c>
      <c r="O1921">
        <f t="shared" si="655"/>
        <v>110.77577674126071</v>
      </c>
      <c r="P1921">
        <f t="shared" si="656"/>
        <v>110.72435649031314</v>
      </c>
      <c r="Q1921">
        <f t="shared" si="657"/>
        <v>-1.4650977808725827</v>
      </c>
      <c r="R1921">
        <f t="shared" si="658"/>
        <v>112.2408745221333</v>
      </c>
      <c r="S1921">
        <f t="shared" si="659"/>
        <v>31.729394737109537</v>
      </c>
      <c r="T1921">
        <f t="shared" si="660"/>
        <v>13.126675622702162</v>
      </c>
      <c r="U1921">
        <f t="shared" si="661"/>
        <v>0.48916057161539073</v>
      </c>
      <c r="V1921" s="6">
        <f t="shared" si="663"/>
        <v>95708.000000123866</v>
      </c>
      <c r="W1921">
        <f t="shared" si="668"/>
        <v>13.13114092208664</v>
      </c>
      <c r="X1921">
        <f t="shared" si="669"/>
        <v>31.683677484519457</v>
      </c>
      <c r="Y1921">
        <f t="shared" si="664"/>
        <v>-1.4657435851916791</v>
      </c>
      <c r="Z1921">
        <f t="shared" si="665"/>
        <v>3.9194682114455482E-7</v>
      </c>
      <c r="AA1921">
        <f t="shared" si="667"/>
        <v>-4.3244799228254878E-8</v>
      </c>
      <c r="AB1921">
        <f t="shared" si="666"/>
        <v>1.000633423783778</v>
      </c>
      <c r="AC1921">
        <f t="shared" si="662"/>
        <v>2.0962533172241966</v>
      </c>
      <c r="AD1921">
        <f t="shared" si="670"/>
        <v>1.0871687320709119E-11</v>
      </c>
      <c r="AE1921">
        <f t="shared" si="671"/>
        <v>9.6831334097488163E-4</v>
      </c>
      <c r="AF1921">
        <f t="shared" si="672"/>
        <v>1.1176660878304484E-9</v>
      </c>
      <c r="AG1921">
        <f t="shared" si="673"/>
        <v>1.087168732070912E-9</v>
      </c>
      <c r="AH1921">
        <f t="shared" si="674"/>
        <v>1.1176660878304484E-5</v>
      </c>
    </row>
    <row r="1922" spans="1:34">
      <c r="A1922" s="4">
        <v>43251.647766203707</v>
      </c>
      <c r="B1922" s="3">
        <v>-2.1176334282972699E-3</v>
      </c>
      <c r="C1922">
        <v>2.8847402480823798</v>
      </c>
      <c r="D1922" s="3">
        <v>3.7220087113892103E-2</v>
      </c>
      <c r="E1922" s="3">
        <v>3.7094315131471399E-2</v>
      </c>
      <c r="F1922" s="3">
        <v>3.6986353771844699E-2</v>
      </c>
      <c r="G1922">
        <v>-4593178</v>
      </c>
      <c r="H1922">
        <v>13051797</v>
      </c>
      <c r="K1922">
        <f t="shared" si="651"/>
        <v>135.88261377823329</v>
      </c>
      <c r="L1922">
        <f t="shared" si="652"/>
        <v>91.641484949896338</v>
      </c>
      <c r="M1922">
        <f t="shared" si="653"/>
        <v>30.685486542132885</v>
      </c>
      <c r="N1922">
        <f t="shared" si="654"/>
        <v>0.12644885754099763</v>
      </c>
      <c r="O1922">
        <f t="shared" si="655"/>
        <v>110.78438498438656</v>
      </c>
      <c r="P1922">
        <f t="shared" si="656"/>
        <v>110.73062080035119</v>
      </c>
      <c r="Q1922">
        <f t="shared" si="657"/>
        <v>-1.4735413230329044</v>
      </c>
      <c r="R1922">
        <f t="shared" si="658"/>
        <v>112.25792630741947</v>
      </c>
      <c r="S1922">
        <f t="shared" si="659"/>
        <v>31.667847424154822</v>
      </c>
      <c r="T1922">
        <f t="shared" si="660"/>
        <v>13.136236616678396</v>
      </c>
      <c r="U1922">
        <f t="shared" si="661"/>
        <v>0.48899667947293052</v>
      </c>
      <c r="V1922" s="6">
        <f t="shared" si="663"/>
        <v>95769.000000553206</v>
      </c>
      <c r="W1922">
        <f t="shared" si="668"/>
        <v>13.131540756083817</v>
      </c>
      <c r="X1922">
        <f t="shared" si="669"/>
        <v>31.681335361461414</v>
      </c>
      <c r="Y1922">
        <f t="shared" si="664"/>
        <v>-1.4667076348842631</v>
      </c>
      <c r="Z1922">
        <f t="shared" si="665"/>
        <v>6.4906393582080997E-7</v>
      </c>
      <c r="AA1922">
        <f t="shared" si="667"/>
        <v>5.4768035811419803E-8</v>
      </c>
      <c r="AB1922">
        <f t="shared" si="666"/>
        <v>1.0006689580594645</v>
      </c>
      <c r="AC1922">
        <f t="shared" si="662"/>
        <v>2.0960226104395505</v>
      </c>
      <c r="AD1922">
        <f t="shared" si="670"/>
        <v>-1.3758050006405334E-11</v>
      </c>
      <c r="AE1922">
        <f t="shared" si="671"/>
        <v>-2.3632701244553117E-4</v>
      </c>
      <c r="AF1922">
        <f t="shared" si="672"/>
        <v>5.7952817478575695E-9</v>
      </c>
      <c r="AG1922" t="str">
        <f t="shared" si="673"/>
        <v>NaN</v>
      </c>
      <c r="AH1922">
        <f t="shared" si="674"/>
        <v>5.7952817478575694E-5</v>
      </c>
    </row>
    <row r="1923" spans="1:34">
      <c r="A1923" s="4">
        <v>43251.648460648146</v>
      </c>
      <c r="B1923" s="3">
        <v>-2.11558796867394E-3</v>
      </c>
      <c r="C1923">
        <v>2.8846867331503701</v>
      </c>
      <c r="D1923" s="3">
        <v>3.7225129409707701E-2</v>
      </c>
      <c r="E1923" s="3">
        <v>3.7099012553280797E-2</v>
      </c>
      <c r="F1923" s="3">
        <v>3.6987378109788603E-2</v>
      </c>
      <c r="G1923">
        <v>-4593181</v>
      </c>
      <c r="H1923">
        <v>13051797</v>
      </c>
      <c r="K1923">
        <f t="shared" si="651"/>
        <v>135.75230954911058</v>
      </c>
      <c r="L1923">
        <f t="shared" si="652"/>
        <v>91.509834237868958</v>
      </c>
      <c r="M1923">
        <f t="shared" si="653"/>
        <v>30.641404256098486</v>
      </c>
      <c r="N1923">
        <f t="shared" si="654"/>
        <v>0.12643263799764373</v>
      </c>
      <c r="O1923">
        <f t="shared" si="655"/>
        <v>110.79952977727164</v>
      </c>
      <c r="P1923">
        <f t="shared" si="656"/>
        <v>110.744679905266</v>
      </c>
      <c r="Q1923">
        <f t="shared" si="657"/>
        <v>-1.4614838007473026</v>
      </c>
      <c r="R1923">
        <f t="shared" si="658"/>
        <v>112.26101357801895</v>
      </c>
      <c r="S1923">
        <f t="shared" si="659"/>
        <v>31.615726789930022</v>
      </c>
      <c r="T1923">
        <f t="shared" si="660"/>
        <v>13.134529296325352</v>
      </c>
      <c r="U1923">
        <f t="shared" si="661"/>
        <v>0.48902594592694376</v>
      </c>
      <c r="V1923" s="6">
        <f t="shared" si="663"/>
        <v>95829.000000120141</v>
      </c>
      <c r="W1923">
        <f t="shared" si="668"/>
        <v>13.131365646304042</v>
      </c>
      <c r="X1923">
        <f t="shared" si="669"/>
        <v>31.682298315385644</v>
      </c>
      <c r="Y1923">
        <f t="shared" si="664"/>
        <v>-1.4662018332745153</v>
      </c>
      <c r="Z1923">
        <f t="shared" si="665"/>
        <v>-5.3116633307364713E-7</v>
      </c>
      <c r="AA1923">
        <f t="shared" si="667"/>
        <v>5.5219708036482239E-8</v>
      </c>
      <c r="AB1923">
        <f t="shared" si="666"/>
        <v>1.0006521174246958</v>
      </c>
      <c r="AC1923">
        <f t="shared" si="662"/>
        <v>2.096063808079669</v>
      </c>
      <c r="AD1923">
        <f t="shared" si="670"/>
        <v>-1.3876570756404429E-11</v>
      </c>
      <c r="AE1923">
        <f t="shared" si="671"/>
        <v>1.8193074946832685E-4</v>
      </c>
      <c r="AF1923">
        <f t="shared" si="672"/>
        <v>-7.5928895394167577E-9</v>
      </c>
      <c r="AG1923" t="str">
        <f t="shared" si="673"/>
        <v>NaN</v>
      </c>
      <c r="AH1923" t="str">
        <f t="shared" si="674"/>
        <v>NaN</v>
      </c>
    </row>
    <row r="1924" spans="1:34">
      <c r="A1924" s="4">
        <v>43251.649155092593</v>
      </c>
      <c r="B1924" s="3">
        <v>-2.1167296205567301E-3</v>
      </c>
      <c r="C1924">
        <v>2.8845404590028898</v>
      </c>
      <c r="D1924" s="3">
        <v>3.7233216110544198E-2</v>
      </c>
      <c r="E1924" s="3">
        <v>3.7108014954064898E-2</v>
      </c>
      <c r="F1924" s="3">
        <v>3.6996132625936297E-2</v>
      </c>
      <c r="G1924">
        <v>-4593182</v>
      </c>
      <c r="H1924">
        <v>13051797</v>
      </c>
      <c r="K1924">
        <f t="shared" si="651"/>
        <v>135.82503749094658</v>
      </c>
      <c r="L1924">
        <f t="shared" si="652"/>
        <v>91.571054447904615</v>
      </c>
      <c r="M1924">
        <f t="shared" si="653"/>
        <v>30.661903399386951</v>
      </c>
      <c r="N1924">
        <f t="shared" si="654"/>
        <v>0.12638830457914707</v>
      </c>
      <c r="O1924">
        <f t="shared" si="655"/>
        <v>110.82381859605007</v>
      </c>
      <c r="P1924">
        <f t="shared" si="656"/>
        <v>110.77162355696355</v>
      </c>
      <c r="Q1924">
        <f t="shared" si="657"/>
        <v>-1.463580376043339</v>
      </c>
      <c r="R1924">
        <f t="shared" si="658"/>
        <v>112.28739897209341</v>
      </c>
      <c r="S1924">
        <f t="shared" si="659"/>
        <v>31.63762365008251</v>
      </c>
      <c r="T1924">
        <f t="shared" si="660"/>
        <v>13.129862620694126</v>
      </c>
      <c r="U1924">
        <f t="shared" si="661"/>
        <v>0.48910594090123921</v>
      </c>
      <c r="V1924" s="6">
        <f t="shared" si="663"/>
        <v>95889.000000315718</v>
      </c>
      <c r="W1924">
        <f t="shared" si="668"/>
        <v>13.131225558480208</v>
      </c>
      <c r="X1924">
        <f t="shared" si="669"/>
        <v>31.678822562085887</v>
      </c>
      <c r="Y1924">
        <f t="shared" si="664"/>
        <v>-1.4639969559816042</v>
      </c>
      <c r="Z1924">
        <f t="shared" si="665"/>
        <v>-4.8057906071254228E-7</v>
      </c>
      <c r="AA1924">
        <f t="shared" si="667"/>
        <v>8.3749703863666094E-8</v>
      </c>
      <c r="AB1924">
        <f t="shared" si="666"/>
        <v>1.0005737453310277</v>
      </c>
      <c r="AC1924">
        <f t="shared" si="662"/>
        <v>2.0961764149626507</v>
      </c>
      <c r="AD1924">
        <f t="shared" si="670"/>
        <v>-2.1078914580971182E-11</v>
      </c>
      <c r="AE1924">
        <f t="shared" si="671"/>
        <v>-2.3257367319116642E-5</v>
      </c>
      <c r="AF1924">
        <f t="shared" si="672"/>
        <v>9.0223304179317528E-8</v>
      </c>
      <c r="AG1924" t="str">
        <f t="shared" si="673"/>
        <v>NaN</v>
      </c>
      <c r="AH1924">
        <f t="shared" si="674"/>
        <v>9.0223304179317516E-4</v>
      </c>
    </row>
    <row r="1925" spans="1:34">
      <c r="A1925" s="4">
        <v>43251.64984953704</v>
      </c>
      <c r="B1925" s="3">
        <v>-2.1203924203473399E-3</v>
      </c>
      <c r="C1925">
        <v>2.8845059716022701</v>
      </c>
      <c r="D1925" s="3">
        <v>3.72361059168725E-2</v>
      </c>
      <c r="E1925" s="3">
        <v>3.7111237742192299E-2</v>
      </c>
      <c r="F1925" s="3">
        <v>3.7000122779554702E-2</v>
      </c>
      <c r="G1925">
        <v>-4593182</v>
      </c>
      <c r="H1925">
        <v>13051797</v>
      </c>
      <c r="K1925">
        <f t="shared" si="651"/>
        <v>136.05837297100328</v>
      </c>
      <c r="L1925">
        <f t="shared" si="652"/>
        <v>91.79914490734474</v>
      </c>
      <c r="M1925">
        <f t="shared" si="653"/>
        <v>30.738277835346448</v>
      </c>
      <c r="N1925">
        <f t="shared" si="654"/>
        <v>0.1263778519845439</v>
      </c>
      <c r="O1925">
        <f t="shared" si="655"/>
        <v>110.83249827687816</v>
      </c>
      <c r="P1925">
        <f t="shared" si="656"/>
        <v>110.78126917071505</v>
      </c>
      <c r="Q1925">
        <f t="shared" si="657"/>
        <v>-1.4669266911541712</v>
      </c>
      <c r="R1925">
        <f t="shared" si="658"/>
        <v>112.29942496803233</v>
      </c>
      <c r="S1925">
        <f t="shared" si="659"/>
        <v>31.716228962782562</v>
      </c>
      <c r="T1925">
        <f t="shared" si="660"/>
        <v>13.128762347578004</v>
      </c>
      <c r="U1925">
        <f t="shared" si="661"/>
        <v>0.48912480150493198</v>
      </c>
      <c r="V1925" s="6">
        <f t="shared" si="663"/>
        <v>95949.000000511296</v>
      </c>
      <c r="W1925">
        <f t="shared" si="668"/>
        <v>13.131529082098508</v>
      </c>
      <c r="X1925">
        <f t="shared" si="669"/>
        <v>31.672106122276166</v>
      </c>
      <c r="Y1925">
        <f t="shared" si="664"/>
        <v>-1.4651093310918146</v>
      </c>
      <c r="Z1925">
        <f t="shared" si="665"/>
        <v>3.7940452362426632E-7</v>
      </c>
      <c r="AA1925">
        <f t="shared" si="667"/>
        <v>-9.4216547628852438E-9</v>
      </c>
      <c r="AB1925">
        <f t="shared" si="666"/>
        <v>1.0006113965242109</v>
      </c>
      <c r="AC1925">
        <f t="shared" si="662"/>
        <v>2.0962029645529427</v>
      </c>
      <c r="AD1925">
        <f t="shared" si="670"/>
        <v>2.3695604378069394E-12</v>
      </c>
      <c r="AE1925">
        <f t="shared" si="671"/>
        <v>-8.4759742457789103E-5</v>
      </c>
      <c r="AF1925">
        <f t="shared" si="672"/>
        <v>-2.7829743130331368E-9</v>
      </c>
      <c r="AG1925">
        <f t="shared" si="673"/>
        <v>2.3695604378069394E-10</v>
      </c>
      <c r="AH1925" t="str">
        <f t="shared" si="674"/>
        <v>NaN</v>
      </c>
    </row>
    <row r="1926" spans="1:34">
      <c r="A1926" s="4">
        <v>43251.650543981479</v>
      </c>
      <c r="B1926" s="3">
        <v>-2.11681286600651E-3</v>
      </c>
      <c r="C1926">
        <v>2.8846831654882399</v>
      </c>
      <c r="D1926" s="3">
        <v>3.7239293028378598E-2</v>
      </c>
      <c r="E1926" s="3">
        <v>3.7113865919964198E-2</v>
      </c>
      <c r="F1926" s="3">
        <v>3.7002600248069902E-2</v>
      </c>
      <c r="G1926">
        <v>-4593183</v>
      </c>
      <c r="H1926">
        <v>13051797</v>
      </c>
      <c r="K1926">
        <f t="shared" si="651"/>
        <v>135.83034057003837</v>
      </c>
      <c r="L1926">
        <f t="shared" si="652"/>
        <v>91.567855896564296</v>
      </c>
      <c r="M1926">
        <f t="shared" si="653"/>
        <v>30.660832387670354</v>
      </c>
      <c r="N1926">
        <f t="shared" si="654"/>
        <v>0.12643155669475464</v>
      </c>
      <c r="O1926">
        <f t="shared" si="655"/>
        <v>110.8420709289848</v>
      </c>
      <c r="P1926">
        <f t="shared" si="656"/>
        <v>110.78913515093338</v>
      </c>
      <c r="Q1926">
        <f t="shared" si="657"/>
        <v>-1.4648209260779339</v>
      </c>
      <c r="R1926">
        <f t="shared" si="658"/>
        <v>112.30689185506273</v>
      </c>
      <c r="S1926">
        <f t="shared" si="659"/>
        <v>31.637379671722311</v>
      </c>
      <c r="T1926">
        <f t="shared" si="660"/>
        <v>13.134415474968607</v>
      </c>
      <c r="U1926">
        <f t="shared" si="661"/>
        <v>0.48902789702387567</v>
      </c>
      <c r="V1926" s="6">
        <f t="shared" si="663"/>
        <v>96009.000000078231</v>
      </c>
      <c r="W1926">
        <f t="shared" si="668"/>
        <v>13.131803420753517</v>
      </c>
      <c r="X1926">
        <f t="shared" si="669"/>
        <v>31.668934396500447</v>
      </c>
      <c r="Y1926">
        <f t="shared" si="664"/>
        <v>-1.466294740473155</v>
      </c>
      <c r="Z1926">
        <f t="shared" si="665"/>
        <v>2.4028953161470333E-7</v>
      </c>
      <c r="AA1926">
        <f t="shared" si="667"/>
        <v>-1.2563202074516531E-7</v>
      </c>
      <c r="AB1926">
        <f t="shared" si="666"/>
        <v>1.0006549523865764</v>
      </c>
      <c r="AC1926">
        <f t="shared" si="662"/>
        <v>2.0960665545890076</v>
      </c>
      <c r="AD1926">
        <f t="shared" si="670"/>
        <v>3.1569045000449565E-11</v>
      </c>
      <c r="AE1926">
        <f t="shared" si="671"/>
        <v>-8.8608841943278011E-5</v>
      </c>
      <c r="AF1926">
        <f t="shared" si="672"/>
        <v>-3.5466262122196062E-8</v>
      </c>
      <c r="AG1926">
        <f t="shared" si="673"/>
        <v>3.1569045000449564E-9</v>
      </c>
      <c r="AH1926" t="str">
        <f t="shared" si="674"/>
        <v>NaN</v>
      </c>
    </row>
    <row r="1927" spans="1:34">
      <c r="A1927" s="4">
        <v>43251.651238425926</v>
      </c>
      <c r="B1927" s="3">
        <v>-2.1202972826904398E-3</v>
      </c>
      <c r="C1927">
        <v>2.8845963523763198</v>
      </c>
      <c r="D1927" s="3">
        <v>3.7242872582719397E-2</v>
      </c>
      <c r="E1927" s="3">
        <v>3.71178973781753E-2</v>
      </c>
      <c r="F1927" s="3">
        <v>3.7006935817971702E-2</v>
      </c>
      <c r="G1927">
        <v>-4593183</v>
      </c>
      <c r="H1927">
        <v>13051797</v>
      </c>
      <c r="K1927">
        <f t="shared" si="651"/>
        <v>136.05231230918358</v>
      </c>
      <c r="L1927">
        <f t="shared" si="652"/>
        <v>91.784128568532068</v>
      </c>
      <c r="M1927">
        <f t="shared" si="653"/>
        <v>30.733249723211422</v>
      </c>
      <c r="N1927">
        <f t="shared" si="654"/>
        <v>0.12640524499109376</v>
      </c>
      <c r="O1927">
        <f t="shared" si="655"/>
        <v>110.85282230317918</v>
      </c>
      <c r="P1927">
        <f t="shared" si="656"/>
        <v>110.80120106629064</v>
      </c>
      <c r="Q1927">
        <f t="shared" si="657"/>
        <v>-1.4671366041873597</v>
      </c>
      <c r="R1927">
        <f t="shared" si="658"/>
        <v>112.31995890736654</v>
      </c>
      <c r="S1927">
        <f t="shared" si="659"/>
        <v>31.711340792669663</v>
      </c>
      <c r="T1927">
        <f t="shared" si="660"/>
        <v>13.131645821951674</v>
      </c>
      <c r="U1927">
        <f t="shared" si="661"/>
        <v>0.48907537371593773</v>
      </c>
      <c r="V1927" s="6">
        <f t="shared" si="663"/>
        <v>96069.000000273809</v>
      </c>
      <c r="W1927">
        <f t="shared" si="668"/>
        <v>13.1317742357902</v>
      </c>
      <c r="X1927">
        <f t="shared" si="669"/>
        <v>31.668093369591517</v>
      </c>
      <c r="Y1927">
        <f t="shared" si="664"/>
        <v>-1.4645350461975919</v>
      </c>
      <c r="Z1927">
        <f t="shared" si="665"/>
        <v>-6.2711491372482374E-8</v>
      </c>
      <c r="AA1927">
        <f t="shared" si="667"/>
        <v>-9.7053441346351271E-10</v>
      </c>
      <c r="AB1927">
        <f t="shared" si="666"/>
        <v>1.0005912660081906</v>
      </c>
      <c r="AC1927">
        <f t="shared" si="662"/>
        <v>2.0961333863163061</v>
      </c>
      <c r="AD1927">
        <f t="shared" si="670"/>
        <v>2.441784840824662E-13</v>
      </c>
      <c r="AE1927">
        <f t="shared" si="671"/>
        <v>-1.1536963678343955E-4</v>
      </c>
      <c r="AF1927">
        <f t="shared" si="672"/>
        <v>-2.1069144603667002E-10</v>
      </c>
      <c r="AG1927">
        <f t="shared" si="673"/>
        <v>2.4417848408246619E-11</v>
      </c>
      <c r="AH1927" t="str">
        <f t="shared" si="674"/>
        <v>NaN</v>
      </c>
    </row>
    <row r="1928" spans="1:34">
      <c r="A1928" s="4">
        <v>43251.651944444442</v>
      </c>
      <c r="B1928" s="3">
        <v>-2.1162063634437801E-3</v>
      </c>
      <c r="C1928">
        <v>2.88465938107402</v>
      </c>
      <c r="D1928" s="3">
        <v>3.7247855417499497E-2</v>
      </c>
      <c r="E1928" s="3">
        <v>3.7121667207829903E-2</v>
      </c>
      <c r="F1928" s="3">
        <v>3.7010080297241101E-2</v>
      </c>
      <c r="G1928">
        <v>-4593183</v>
      </c>
      <c r="H1928">
        <v>13051797</v>
      </c>
      <c r="K1928">
        <f t="shared" si="651"/>
        <v>135.79170385093812</v>
      </c>
      <c r="L1928">
        <f t="shared" si="652"/>
        <v>91.519386720905246</v>
      </c>
      <c r="M1928">
        <f t="shared" si="653"/>
        <v>30.644602835757187</v>
      </c>
      <c r="N1928">
        <f t="shared" si="654"/>
        <v>0.1264243480088216</v>
      </c>
      <c r="O1928">
        <f t="shared" si="655"/>
        <v>110.86778850180873</v>
      </c>
      <c r="P1928">
        <f t="shared" si="656"/>
        <v>110.81248394289308</v>
      </c>
      <c r="Q1928">
        <f t="shared" si="657"/>
        <v>-1.4616476083274819</v>
      </c>
      <c r="R1928">
        <f t="shared" si="658"/>
        <v>112.32943611013621</v>
      </c>
      <c r="S1928">
        <f t="shared" si="659"/>
        <v>31.619034574642175</v>
      </c>
      <c r="T1928">
        <f t="shared" si="660"/>
        <v>13.133656665923024</v>
      </c>
      <c r="U1928">
        <f t="shared" si="661"/>
        <v>0.48904090433676695</v>
      </c>
      <c r="V1928" s="6">
        <f t="shared" si="663"/>
        <v>96130.000000074506</v>
      </c>
      <c r="W1928">
        <f t="shared" si="668"/>
        <v>13.132203254750673</v>
      </c>
      <c r="X1928">
        <f t="shared" si="669"/>
        <v>31.663907855719717</v>
      </c>
      <c r="Y1928">
        <f t="shared" si="664"/>
        <v>-1.4670002068942882</v>
      </c>
      <c r="Z1928">
        <f t="shared" si="665"/>
        <v>-2.6025268924130452E-7</v>
      </c>
      <c r="AA1928">
        <f t="shared" si="667"/>
        <v>8.800885945523829E-8</v>
      </c>
      <c r="AB1928">
        <f t="shared" si="666"/>
        <v>1.0006802680142814</v>
      </c>
      <c r="AC1928">
        <f t="shared" si="662"/>
        <v>2.0960848646512775</v>
      </c>
      <c r="AD1928">
        <f t="shared" si="670"/>
        <v>-2.2104586090705354E-11</v>
      </c>
      <c r="AE1928">
        <f t="shared" si="671"/>
        <v>7.2867917523061863E-6</v>
      </c>
      <c r="AF1928">
        <f t="shared" si="672"/>
        <v>-3.0197922417722031E-7</v>
      </c>
      <c r="AG1928" t="str">
        <f t="shared" si="673"/>
        <v>NaN</v>
      </c>
      <c r="AH1928" t="str">
        <f t="shared" si="674"/>
        <v>NaN</v>
      </c>
    </row>
    <row r="1929" spans="1:34">
      <c r="A1929" s="4">
        <v>43251.652638888889</v>
      </c>
      <c r="B1929" s="3">
        <v>-2.1203329593117801E-3</v>
      </c>
      <c r="C1929">
        <v>2.8844976470572901</v>
      </c>
      <c r="D1929" s="3">
        <v>3.7255954010543102E-2</v>
      </c>
      <c r="E1929" s="3">
        <v>3.7131038267034497E-2</v>
      </c>
      <c r="F1929" s="3">
        <v>3.70216576981875E-2</v>
      </c>
      <c r="G1929">
        <v>-4593183</v>
      </c>
      <c r="H1929">
        <v>13051797</v>
      </c>
      <c r="K1929">
        <f t="shared" si="651"/>
        <v>136.05458505736615</v>
      </c>
      <c r="L1929">
        <f t="shared" si="652"/>
        <v>91.767049539156389</v>
      </c>
      <c r="M1929">
        <f t="shared" si="653"/>
        <v>30.727530934102464</v>
      </c>
      <c r="N1929">
        <f t="shared" si="654"/>
        <v>0.1263753289444664</v>
      </c>
      <c r="O1929">
        <f t="shared" si="655"/>
        <v>110.8921130394383</v>
      </c>
      <c r="P1929">
        <f t="shared" si="656"/>
        <v>110.84053096738144</v>
      </c>
      <c r="Q1929">
        <f t="shared" si="657"/>
        <v>-1.4722164081680233</v>
      </c>
      <c r="R1929">
        <f t="shared" si="658"/>
        <v>112.36432944760632</v>
      </c>
      <c r="S1929">
        <f t="shared" si="659"/>
        <v>31.709008539547813</v>
      </c>
      <c r="T1929">
        <f t="shared" si="660"/>
        <v>13.128496764411951</v>
      </c>
      <c r="U1929">
        <f t="shared" si="661"/>
        <v>0.48912935406444552</v>
      </c>
      <c r="V1929" s="6">
        <f t="shared" si="663"/>
        <v>96190.000000270084</v>
      </c>
      <c r="W1929">
        <f t="shared" si="668"/>
        <v>13.131745050826908</v>
      </c>
      <c r="X1929">
        <f t="shared" si="669"/>
        <v>31.662284337035718</v>
      </c>
      <c r="Y1929">
        <f t="shared" si="664"/>
        <v>-1.467703157490585</v>
      </c>
      <c r="Z1929">
        <f t="shared" si="665"/>
        <v>-1.6440862605515047E-7</v>
      </c>
      <c r="AA1929">
        <f t="shared" si="667"/>
        <v>1.6193003289555128E-8</v>
      </c>
      <c r="AB1929">
        <f t="shared" si="666"/>
        <v>1.0007030577690978</v>
      </c>
      <c r="AC1929">
        <f t="shared" si="662"/>
        <v>2.0962093730747395</v>
      </c>
      <c r="AD1929">
        <f t="shared" si="670"/>
        <v>-4.0653799552488719E-12</v>
      </c>
      <c r="AE1929">
        <f t="shared" si="671"/>
        <v>-4.309662986146602E-4</v>
      </c>
      <c r="AF1929">
        <f t="shared" si="672"/>
        <v>9.3905032568455242E-10</v>
      </c>
      <c r="AG1929" t="str">
        <f t="shared" si="673"/>
        <v>NaN</v>
      </c>
      <c r="AH1929">
        <f t="shared" si="674"/>
        <v>9.3905032568455253E-6</v>
      </c>
    </row>
    <row r="1930" spans="1:34">
      <c r="A1930" s="4">
        <v>43251.653333333335</v>
      </c>
      <c r="B1930" s="3">
        <v>-2.1186680503160501E-3</v>
      </c>
      <c r="C1930">
        <v>2.8845975415970302</v>
      </c>
      <c r="D1930" s="3">
        <v>3.7256524836484499E-2</v>
      </c>
      <c r="E1930" s="3">
        <v>3.7132132350088803E-2</v>
      </c>
      <c r="F1930" s="3">
        <v>3.7021240816466197E-2</v>
      </c>
      <c r="G1930">
        <v>-4593183</v>
      </c>
      <c r="H1930">
        <v>13051797</v>
      </c>
      <c r="K1930">
        <f t="shared" si="651"/>
        <v>135.94852347552231</v>
      </c>
      <c r="L1930">
        <f t="shared" si="652"/>
        <v>91.661535944541114</v>
      </c>
      <c r="M1930">
        <f t="shared" si="653"/>
        <v>30.692200472255962</v>
      </c>
      <c r="N1930">
        <f t="shared" si="654"/>
        <v>0.1264056054253902</v>
      </c>
      <c r="O1930">
        <f t="shared" si="655"/>
        <v>110.89382754429325</v>
      </c>
      <c r="P1930">
        <f t="shared" si="656"/>
        <v>110.84380549308301</v>
      </c>
      <c r="Q1930">
        <f t="shared" si="657"/>
        <v>-1.4692454559762496</v>
      </c>
      <c r="R1930">
        <f t="shared" si="658"/>
        <v>112.36307300026949</v>
      </c>
      <c r="S1930">
        <f t="shared" si="659"/>
        <v>31.671697442906794</v>
      </c>
      <c r="T1930">
        <f t="shared" si="660"/>
        <v>13.131683762403931</v>
      </c>
      <c r="U1930">
        <f t="shared" si="661"/>
        <v>0.48907472335029373</v>
      </c>
      <c r="V1930" s="6">
        <f t="shared" si="663"/>
        <v>96250.000000465661</v>
      </c>
      <c r="W1930">
        <f t="shared" si="668"/>
        <v>13.131266417428835</v>
      </c>
      <c r="X1930">
        <f t="shared" si="669"/>
        <v>31.667060695424752</v>
      </c>
      <c r="Y1930">
        <f t="shared" si="664"/>
        <v>-1.4696876853819323</v>
      </c>
      <c r="Z1930">
        <f t="shared" si="665"/>
        <v>3.414640712482654E-7</v>
      </c>
      <c r="AA1930">
        <f t="shared" si="667"/>
        <v>-3.1572249381862791E-8</v>
      </c>
      <c r="AB1930">
        <f t="shared" si="666"/>
        <v>1.0007739741561539</v>
      </c>
      <c r="AC1930">
        <f t="shared" si="662"/>
        <v>2.0961324708131932</v>
      </c>
      <c r="AD1930">
        <f t="shared" si="670"/>
        <v>7.9154662647780359E-12</v>
      </c>
      <c r="AE1930">
        <f t="shared" si="671"/>
        <v>-1.41768151147642E-4</v>
      </c>
      <c r="AF1930">
        <f t="shared" si="672"/>
        <v>-5.5581320776360604E-9</v>
      </c>
      <c r="AG1930">
        <f t="shared" si="673"/>
        <v>7.9154662647780364E-10</v>
      </c>
      <c r="AH1930" t="str">
        <f t="shared" si="674"/>
        <v>NaN</v>
      </c>
    </row>
    <row r="1931" spans="1:34">
      <c r="A1931" s="4">
        <v>43251.654027777775</v>
      </c>
      <c r="B1931" s="3">
        <v>-2.1178593802324E-3</v>
      </c>
      <c r="C1931">
        <v>2.8846260828940999</v>
      </c>
      <c r="D1931" s="3">
        <v>3.7261745515406799E-2</v>
      </c>
      <c r="E1931" s="3">
        <v>3.7137555196532099E-2</v>
      </c>
      <c r="F1931" s="3">
        <v>3.70258979808386E-2</v>
      </c>
      <c r="G1931">
        <v>-4593184</v>
      </c>
      <c r="H1931">
        <v>13051797</v>
      </c>
      <c r="K1931">
        <f t="shared" ref="K1931:K1994" si="675">(B1931-$B$19)*($B$17/$B$18)</f>
        <v>135.89700785005465</v>
      </c>
      <c r="L1931">
        <f t="shared" ref="L1931:L1994" si="676">K1931-R1931*$B$8+$D$8</f>
        <v>91.603898518891285</v>
      </c>
      <c r="M1931">
        <f t="shared" ref="M1931:M1994" si="677">L1931/((($B$7/2))^2*PI())</f>
        <v>30.672900998332466</v>
      </c>
      <c r="N1931">
        <f t="shared" ref="N1931:N1994" si="678">(C1931-$C$19)*($C$17/$C$18)</f>
        <v>0.12641425584851165</v>
      </c>
      <c r="O1931">
        <f t="shared" ref="O1931:O1994" si="679">(D1931-$D$19)*($D$17/$D$18)</f>
        <v>110.90950811994554</v>
      </c>
      <c r="P1931">
        <f t="shared" ref="P1931:P1994" si="680">(E1931-$E$19)*($E$17/$E$18)</f>
        <v>110.86003575090884</v>
      </c>
      <c r="Q1931">
        <f t="shared" ref="Q1931:Q1994" si="681">O1931-R1931</f>
        <v>-1.4676011920015242</v>
      </c>
      <c r="R1931">
        <f t="shared" ref="R1931:R1994" si="682">(F1931-$F$19)*($F$17/$F$18)</f>
        <v>112.37710931194707</v>
      </c>
      <c r="S1931">
        <f t="shared" ref="S1931:S1994" si="683">M1931-(2/3)*Q1931</f>
        <v>31.651301793000147</v>
      </c>
      <c r="T1931">
        <f t="shared" ref="T1931:T1994" si="684">N1931/$D$7*100-$N$30/$D$7*100</f>
        <v>13.132594333258821</v>
      </c>
      <c r="U1931">
        <f t="shared" ref="U1931:U1994" si="685">(2.40665404368-T1931*2.40665404368/100-$N$8)/$N$8</f>
        <v>0.48905911457482115</v>
      </c>
      <c r="V1931" s="6">
        <f t="shared" si="663"/>
        <v>96310.000000032596</v>
      </c>
      <c r="W1931">
        <f t="shared" si="668"/>
        <v>13.130784865534434</v>
      </c>
      <c r="X1931">
        <f t="shared" si="669"/>
        <v>31.672107636662233</v>
      </c>
      <c r="Y1931">
        <f t="shared" si="664"/>
        <v>-1.4687897649824133</v>
      </c>
      <c r="Z1931">
        <f t="shared" si="665"/>
        <v>1.4227669636837024E-7</v>
      </c>
      <c r="AA1931">
        <f t="shared" si="667"/>
        <v>-3.2468127829250444E-8</v>
      </c>
      <c r="AB1931">
        <f t="shared" si="666"/>
        <v>1.0007427898855414</v>
      </c>
      <c r="AC1931">
        <f t="shared" ref="AC1931:AC1994" si="686">($D$7-$D$7*(T1931/100))*2.54</f>
        <v>2.0961104987384647</v>
      </c>
      <c r="AD1931">
        <f t="shared" si="670"/>
        <v>8.1449625196222516E-12</v>
      </c>
      <c r="AE1931">
        <f t="shared" si="671"/>
        <v>-1.9966030002136905E-4</v>
      </c>
      <c r="AF1931">
        <f t="shared" si="672"/>
        <v>-4.0609571482123158E-9</v>
      </c>
      <c r="AG1931">
        <f t="shared" si="673"/>
        <v>8.144962519622251E-10</v>
      </c>
      <c r="AH1931" t="str">
        <f t="shared" si="674"/>
        <v>NaN</v>
      </c>
    </row>
    <row r="1932" spans="1:34">
      <c r="A1932" s="4">
        <v>43251.654722222222</v>
      </c>
      <c r="B1932" s="3">
        <v>-2.1167771893851701E-3</v>
      </c>
      <c r="C1932">
        <v>2.88465105652904</v>
      </c>
      <c r="D1932" s="3">
        <v>3.7274874512058902E-2</v>
      </c>
      <c r="E1932" s="3">
        <v>3.7149780385443601E-2</v>
      </c>
      <c r="F1932" s="3">
        <v>3.7039619344923301E-2</v>
      </c>
      <c r="G1932">
        <v>-4593184</v>
      </c>
      <c r="H1932">
        <v>13051797</v>
      </c>
      <c r="K1932">
        <f t="shared" si="675"/>
        <v>135.82806782185583</v>
      </c>
      <c r="L1932">
        <f t="shared" si="676"/>
        <v>91.51692188248272</v>
      </c>
      <c r="M1932">
        <f t="shared" si="677"/>
        <v>30.643777502489353</v>
      </c>
      <c r="N1932">
        <f t="shared" si="678"/>
        <v>0.1264218249687441</v>
      </c>
      <c r="O1932">
        <f t="shared" si="679"/>
        <v>110.94894173160908</v>
      </c>
      <c r="P1932">
        <f t="shared" si="680"/>
        <v>110.89662501635789</v>
      </c>
      <c r="Q1932">
        <f t="shared" si="681"/>
        <v>-1.469522646969466</v>
      </c>
      <c r="R1932">
        <f t="shared" si="682"/>
        <v>112.41846437857855</v>
      </c>
      <c r="S1932">
        <f t="shared" si="683"/>
        <v>31.623459267135665</v>
      </c>
      <c r="T1932">
        <f t="shared" si="684"/>
        <v>13.133391082756972</v>
      </c>
      <c r="U1932">
        <f t="shared" si="685"/>
        <v>0.48904545689628054</v>
      </c>
      <c r="V1932" s="6">
        <f t="shared" ref="V1932:V1995" si="687">(A1932-$A$330)*86400</f>
        <v>96370.000000228174</v>
      </c>
      <c r="W1932">
        <f t="shared" si="668"/>
        <v>13.130425890485855</v>
      </c>
      <c r="X1932">
        <f t="shared" si="669"/>
        <v>31.673166472401842</v>
      </c>
      <c r="Y1932">
        <f t="shared" ref="Y1932:Y1995" si="688">AVERAGE(Q1931:Q1933)</f>
        <v>-1.4703732121033493</v>
      </c>
      <c r="Z1932">
        <f t="shared" ref="Z1932:Z1995" si="689">(T1933-T1931)/100/(V1933-V1931)</f>
        <v>-1.2330646953551566E-7</v>
      </c>
      <c r="AA1932">
        <f t="shared" si="667"/>
        <v>-4.2263065624471993E-8</v>
      </c>
      <c r="AB1932">
        <f t="shared" ref="AB1932:AB1995" si="690">((M1932-$M$331)-(Y1932-$Y$331))/(M1932-$M$331)</f>
        <v>1.0007995347730403</v>
      </c>
      <c r="AC1932">
        <f t="shared" si="686"/>
        <v>2.0960912731730739</v>
      </c>
      <c r="AD1932">
        <f t="shared" si="670"/>
        <v>1.0590608439666417E-11</v>
      </c>
      <c r="AE1932">
        <f t="shared" si="671"/>
        <v>-5.4035941580078196E-4</v>
      </c>
      <c r="AF1932">
        <f t="shared" si="672"/>
        <v>-1.9510537045675988E-9</v>
      </c>
      <c r="AG1932">
        <f t="shared" si="673"/>
        <v>1.0590608439666417E-9</v>
      </c>
      <c r="AH1932" t="str">
        <f t="shared" si="674"/>
        <v>NaN</v>
      </c>
    </row>
    <row r="1933" spans="1:34">
      <c r="A1933" s="4">
        <v>43251.655416666668</v>
      </c>
      <c r="B1933" s="3">
        <v>-2.1200594385482E-3</v>
      </c>
      <c r="C1933">
        <v>2.8845797032863598</v>
      </c>
      <c r="D1933" s="3">
        <v>3.7276313469119499E-2</v>
      </c>
      <c r="E1933" s="3">
        <v>3.71520042281736E-2</v>
      </c>
      <c r="F1933" s="3">
        <v>3.70425375169725E-2</v>
      </c>
      <c r="G1933">
        <v>-4593184</v>
      </c>
      <c r="H1933">
        <v>13051797</v>
      </c>
      <c r="K1933">
        <f t="shared" si="675"/>
        <v>136.03716065463493</v>
      </c>
      <c r="L1933">
        <f t="shared" si="676"/>
        <v>91.722178804661752</v>
      </c>
      <c r="M1933">
        <f t="shared" si="677"/>
        <v>30.712506294113012</v>
      </c>
      <c r="N1933">
        <f t="shared" si="678"/>
        <v>0.12640019891093879</v>
      </c>
      <c r="O1933">
        <f t="shared" si="679"/>
        <v>110.95326371259755</v>
      </c>
      <c r="P1933">
        <f t="shared" si="680"/>
        <v>110.9032808457732</v>
      </c>
      <c r="Q1933">
        <f t="shared" si="681"/>
        <v>-1.4739957973390574</v>
      </c>
      <c r="R1933">
        <f t="shared" si="682"/>
        <v>112.4272595099366</v>
      </c>
      <c r="S1933">
        <f t="shared" si="683"/>
        <v>31.695170159005716</v>
      </c>
      <c r="T1933">
        <f t="shared" si="684"/>
        <v>13.131114655619571</v>
      </c>
      <c r="U1933">
        <f t="shared" si="685"/>
        <v>0.48908447883496481</v>
      </c>
      <c r="V1933" s="6">
        <f t="shared" si="687"/>
        <v>96430.000000423752</v>
      </c>
      <c r="W1933">
        <f t="shared" si="668"/>
        <v>13.129888887161174</v>
      </c>
      <c r="X1933">
        <f t="shared" si="669"/>
        <v>31.674512530007526</v>
      </c>
      <c r="Y1933">
        <f t="shared" si="688"/>
        <v>-1.4704272057016301</v>
      </c>
      <c r="Z1933">
        <f t="shared" si="689"/>
        <v>-9.406723708522212E-8</v>
      </c>
      <c r="AA1933">
        <f t="shared" si="667"/>
        <v>-9.82704001854083E-8</v>
      </c>
      <c r="AB1933">
        <f t="shared" si="690"/>
        <v>1.0007995010056856</v>
      </c>
      <c r="AC1933">
        <f t="shared" si="686"/>
        <v>2.0961462033598997</v>
      </c>
      <c r="AD1933">
        <f t="shared" si="670"/>
        <v>2.4625104004495198E-11</v>
      </c>
      <c r="AE1933">
        <f t="shared" si="671"/>
        <v>4.513669769898327E-4</v>
      </c>
      <c r="AF1933">
        <f t="shared" si="672"/>
        <v>5.4309940556511595E-9</v>
      </c>
      <c r="AG1933">
        <f t="shared" si="673"/>
        <v>2.4625104004495199E-9</v>
      </c>
      <c r="AH1933">
        <f t="shared" si="674"/>
        <v>5.4309940556511593E-5</v>
      </c>
    </row>
    <row r="1934" spans="1:34">
      <c r="A1934" s="4">
        <v>43251.656122685185</v>
      </c>
      <c r="B1934" s="3">
        <v>-2.1193815827427898E-3</v>
      </c>
      <c r="C1934">
        <v>2.8846153799077001</v>
      </c>
      <c r="D1934">
        <v>3.7281974159705002E-2</v>
      </c>
      <c r="E1934" s="3">
        <v>3.7157617349930699E-2</v>
      </c>
      <c r="F1934" s="3">
        <v>3.7046110788869602E-2</v>
      </c>
      <c r="G1934">
        <v>-4593271</v>
      </c>
      <c r="H1934">
        <v>13051797</v>
      </c>
      <c r="K1934">
        <f t="shared" si="675"/>
        <v>135.99397843916955</v>
      </c>
      <c r="L1934">
        <f t="shared" si="676"/>
        <v>91.674299555808361</v>
      </c>
      <c r="M1934">
        <f t="shared" si="677"/>
        <v>30.696474274911868</v>
      </c>
      <c r="N1934">
        <f t="shared" si="678"/>
        <v>0.1264110119398415</v>
      </c>
      <c r="O1934">
        <f t="shared" si="679"/>
        <v>110.97026588574232</v>
      </c>
      <c r="P1934">
        <f t="shared" si="680"/>
        <v>110.92008058632977</v>
      </c>
      <c r="Q1934">
        <f t="shared" si="681"/>
        <v>-1.4677631727963671</v>
      </c>
      <c r="R1934">
        <f t="shared" si="682"/>
        <v>112.43802905853869</v>
      </c>
      <c r="S1934">
        <f t="shared" si="683"/>
        <v>31.674983056776114</v>
      </c>
      <c r="T1934">
        <f t="shared" si="684"/>
        <v>13.132252869188276</v>
      </c>
      <c r="U1934">
        <f t="shared" si="685"/>
        <v>0.48906496786562265</v>
      </c>
      <c r="V1934" s="6">
        <f t="shared" si="687"/>
        <v>96491.000000224449</v>
      </c>
      <c r="W1934">
        <f t="shared" si="668"/>
        <v>13.129156344582405</v>
      </c>
      <c r="X1934">
        <f t="shared" si="669"/>
        <v>31.669087040915546</v>
      </c>
      <c r="Y1934">
        <f t="shared" si="688"/>
        <v>-1.4668426560744194</v>
      </c>
      <c r="Z1934">
        <f t="shared" si="689"/>
        <v>-6.8982640504196012E-8</v>
      </c>
      <c r="AA1934">
        <f t="shared" si="667"/>
        <v>-1.9677223567727665E-7</v>
      </c>
      <c r="AB1934">
        <f t="shared" si="690"/>
        <v>1.0006734632540883</v>
      </c>
      <c r="AC1934">
        <f t="shared" si="686"/>
        <v>2.0961187382664868</v>
      </c>
      <c r="AD1934">
        <f t="shared" si="670"/>
        <v>4.9428049950480318E-11</v>
      </c>
      <c r="AE1934">
        <f t="shared" si="671"/>
        <v>4.1865588912634302E-3</v>
      </c>
      <c r="AF1934">
        <f t="shared" si="672"/>
        <v>1.175296135564396E-9</v>
      </c>
      <c r="AG1934">
        <f t="shared" si="673"/>
        <v>4.9428049950480318E-9</v>
      </c>
      <c r="AH1934">
        <f t="shared" si="674"/>
        <v>1.175296135564396E-5</v>
      </c>
    </row>
    <row r="1935" spans="1:34">
      <c r="A1935" s="4">
        <v>43251.656817129631</v>
      </c>
      <c r="B1935" s="3">
        <v>-2.11829939189556E-3</v>
      </c>
      <c r="C1935">
        <v>2.8845535404307201</v>
      </c>
      <c r="D1935" s="3">
        <v>3.72830563505522E-2</v>
      </c>
      <c r="E1935" s="3">
        <v>3.7158104930422299E-2</v>
      </c>
      <c r="F1935" s="3">
        <v>3.7044205043857803E-2</v>
      </c>
      <c r="G1935">
        <v>-4593384</v>
      </c>
      <c r="H1935">
        <v>13051797</v>
      </c>
      <c r="K1935">
        <f t="shared" si="675"/>
        <v>135.9250384109707</v>
      </c>
      <c r="L1935">
        <f t="shared" si="676"/>
        <v>91.607864612083134</v>
      </c>
      <c r="M1935">
        <f t="shared" si="677"/>
        <v>30.674229015870917</v>
      </c>
      <c r="N1935">
        <f t="shared" si="678"/>
        <v>0.1263922693564131</v>
      </c>
      <c r="O1935">
        <f t="shared" si="679"/>
        <v>110.97351630119638</v>
      </c>
      <c r="P1935">
        <f t="shared" si="680"/>
        <v>110.92153988582723</v>
      </c>
      <c r="Q1935">
        <f t="shared" si="681"/>
        <v>-1.4587689980878338</v>
      </c>
      <c r="R1935">
        <f t="shared" si="682"/>
        <v>112.43228529928422</v>
      </c>
      <c r="S1935">
        <f t="shared" si="683"/>
        <v>31.646741681262807</v>
      </c>
      <c r="T1935">
        <f t="shared" si="684"/>
        <v>13.130279965669496</v>
      </c>
      <c r="U1935">
        <f t="shared" si="685"/>
        <v>0.48909878687914404</v>
      </c>
      <c r="V1935" s="6">
        <f t="shared" si="687"/>
        <v>96551.000000420026</v>
      </c>
      <c r="W1935">
        <f t="shared" si="668"/>
        <v>13.128709814643951</v>
      </c>
      <c r="X1935">
        <f t="shared" si="669"/>
        <v>31.674104056091455</v>
      </c>
      <c r="Y1935">
        <f t="shared" si="688"/>
        <v>-1.4630208789939634</v>
      </c>
      <c r="Z1935">
        <f t="shared" si="689"/>
        <v>-3.2881725380785539E-7</v>
      </c>
      <c r="AA1935">
        <f t="shared" ref="AA1935:AA1998" si="691">AVERAGE(Z1932:Z1938)</f>
        <v>-1.7185561637534006E-7</v>
      </c>
      <c r="AB1935">
        <f t="shared" si="690"/>
        <v>1.0005390251436475</v>
      </c>
      <c r="AC1935">
        <f t="shared" si="686"/>
        <v>2.0961663444283949</v>
      </c>
      <c r="AD1935">
        <f t="shared" si="670"/>
        <v>4.3282890592635074E-11</v>
      </c>
      <c r="AE1935">
        <f t="shared" si="671"/>
        <v>-7.9764038346970766E-4</v>
      </c>
      <c r="AF1935">
        <f t="shared" si="672"/>
        <v>-5.4018206312593829E-9</v>
      </c>
      <c r="AG1935">
        <f t="shared" si="673"/>
        <v>4.3282890592635074E-9</v>
      </c>
      <c r="AH1935" t="str">
        <f t="shared" si="674"/>
        <v>NaN</v>
      </c>
    </row>
    <row r="1936" spans="1:34">
      <c r="A1936" s="4">
        <v>43251.657511574071</v>
      </c>
      <c r="B1936" s="3">
        <v>-2.11970267233482E-3</v>
      </c>
      <c r="C1936">
        <v>2.8844917009537299</v>
      </c>
      <c r="D1936" s="3">
        <v>3.7284911534861701E-2</v>
      </c>
      <c r="E1936" s="3">
        <v>3.7157581673309299E-2</v>
      </c>
      <c r="F1936" s="3">
        <v>3.70473018795019E-2</v>
      </c>
      <c r="G1936">
        <v>-4593468</v>
      </c>
      <c r="H1936">
        <v>13051797</v>
      </c>
      <c r="K1936">
        <f t="shared" si="675"/>
        <v>136.01443317281064</v>
      </c>
      <c r="L1936">
        <f t="shared" si="676"/>
        <v>91.69318861165354</v>
      </c>
      <c r="M1936">
        <f t="shared" si="677"/>
        <v>30.702799138255667</v>
      </c>
      <c r="N1936">
        <f t="shared" si="678"/>
        <v>0.12637352677298158</v>
      </c>
      <c r="O1936">
        <f t="shared" si="679"/>
        <v>110.97908844197481</v>
      </c>
      <c r="P1936">
        <f t="shared" si="680"/>
        <v>110.91997380831756</v>
      </c>
      <c r="Q1936">
        <f t="shared" si="681"/>
        <v>-1.4625304660976894</v>
      </c>
      <c r="R1936">
        <f t="shared" si="682"/>
        <v>112.4416189080725</v>
      </c>
      <c r="S1936">
        <f t="shared" si="683"/>
        <v>31.67781944898746</v>
      </c>
      <c r="T1936">
        <f t="shared" si="684"/>
        <v>13.128307062150391</v>
      </c>
      <c r="U1936">
        <f t="shared" si="685"/>
        <v>0.48913260589267116</v>
      </c>
      <c r="V1936" s="6">
        <f t="shared" si="687"/>
        <v>96610.999999986961</v>
      </c>
      <c r="W1936">
        <f t="shared" si="668"/>
        <v>13.128371269069682</v>
      </c>
      <c r="X1936">
        <f t="shared" si="669"/>
        <v>31.670514571149376</v>
      </c>
      <c r="Y1936">
        <f t="shared" si="688"/>
        <v>-1.4633049935821798</v>
      </c>
      <c r="Z1936">
        <f t="shared" si="689"/>
        <v>-5.5645996798170455E-7</v>
      </c>
      <c r="AA1936">
        <f t="shared" si="691"/>
        <v>-1.7772735301730144E-7</v>
      </c>
      <c r="AB1936">
        <f t="shared" si="690"/>
        <v>1.0005485053127314</v>
      </c>
      <c r="AC1936">
        <f t="shared" si="686"/>
        <v>2.096213950590311</v>
      </c>
      <c r="AD1936">
        <f t="shared" si="670"/>
        <v>4.4754048938549488E-11</v>
      </c>
      <c r="AE1936">
        <f t="shared" si="671"/>
        <v>2.2663689753280286E-4</v>
      </c>
      <c r="AF1936">
        <f t="shared" si="672"/>
        <v>1.9657702220549887E-8</v>
      </c>
      <c r="AG1936">
        <f t="shared" si="673"/>
        <v>4.4754048938549484E-9</v>
      </c>
      <c r="AH1936">
        <f t="shared" si="674"/>
        <v>1.9657702220549886E-4</v>
      </c>
    </row>
    <row r="1937" spans="1:34">
      <c r="A1937" s="4">
        <v>43251.658206018517</v>
      </c>
      <c r="B1937" s="3">
        <v>-2.1208681086318402E-3</v>
      </c>
      <c r="C1937">
        <v>2.8843442375855401</v>
      </c>
      <c r="D1937" s="3">
        <v>3.7290869530625097E-2</v>
      </c>
      <c r="E1937" s="3">
        <v>3.7166144062430198E-2</v>
      </c>
      <c r="F1937">
        <v>3.7055258364926E-2</v>
      </c>
      <c r="G1937">
        <v>-4593482</v>
      </c>
      <c r="H1937">
        <v>13051797</v>
      </c>
      <c r="K1937">
        <f t="shared" si="675"/>
        <v>136.08867628010194</v>
      </c>
      <c r="L1937">
        <f t="shared" si="676"/>
        <v>91.756972991267688</v>
      </c>
      <c r="M1937">
        <f t="shared" si="677"/>
        <v>30.724156875129076</v>
      </c>
      <c r="N1937">
        <f t="shared" si="678"/>
        <v>0.12632883292018871</v>
      </c>
      <c r="O1937">
        <f t="shared" si="679"/>
        <v>110.99698358639844</v>
      </c>
      <c r="P1937">
        <f t="shared" si="680"/>
        <v>110.94560053120018</v>
      </c>
      <c r="Q1937">
        <f t="shared" si="681"/>
        <v>-1.468615516561016</v>
      </c>
      <c r="R1937">
        <f t="shared" si="682"/>
        <v>112.46559910295946</v>
      </c>
      <c r="S1937">
        <f t="shared" si="683"/>
        <v>31.703233886169752</v>
      </c>
      <c r="T1937">
        <f t="shared" si="684"/>
        <v>13.123602446066931</v>
      </c>
      <c r="U1937">
        <f t="shared" si="685"/>
        <v>0.48921325123261056</v>
      </c>
      <c r="V1937" s="6">
        <f t="shared" si="687"/>
        <v>96671.000000182539</v>
      </c>
      <c r="W1937">
        <f t="shared" ref="W1937:W2000" si="692">AVERAGE(T1931:T1943)</f>
        <v>13.127761303336758</v>
      </c>
      <c r="X1937">
        <f t="shared" ref="X1937:X2000" si="693">AVERAGE(S1931:S1943)</f>
        <v>31.668033997080578</v>
      </c>
      <c r="Y1937">
        <f t="shared" si="688"/>
        <v>-1.466057511771216</v>
      </c>
      <c r="Z1937">
        <f t="shared" si="689"/>
        <v>-3.4804877719481298E-7</v>
      </c>
      <c r="AA1937">
        <f t="shared" si="691"/>
        <v>-1.5932078374325908E-7</v>
      </c>
      <c r="AB1937">
        <f t="shared" si="690"/>
        <v>1.0006451272240617</v>
      </c>
      <c r="AC1937">
        <f t="shared" si="686"/>
        <v>2.0963274729764048</v>
      </c>
      <c r="AD1937">
        <f t="shared" ref="AD1937:AD2000" si="694">AA1937*AC1937*$D$7*2.54*1.024*9.81/2/Y1937/10000*0.14503773773</f>
        <v>4.0045881686837286E-11</v>
      </c>
      <c r="AE1937">
        <f t="shared" si="671"/>
        <v>-4.335202820925004E-3</v>
      </c>
      <c r="AF1937">
        <f t="shared" si="672"/>
        <v>-9.1955873742651409E-10</v>
      </c>
      <c r="AG1937">
        <f t="shared" si="673"/>
        <v>4.0045881686837282E-9</v>
      </c>
      <c r="AH1937" t="str">
        <f t="shared" si="674"/>
        <v>NaN</v>
      </c>
    </row>
    <row r="1938" spans="1:34">
      <c r="A1938" s="4">
        <v>43251.658912037034</v>
      </c>
      <c r="B1938" s="3">
        <v>-2.12229517348533E-3</v>
      </c>
      <c r="C1938">
        <v>2.88435969745478</v>
      </c>
      <c r="D1938" s="3">
        <v>3.7297374567915501E-2</v>
      </c>
      <c r="E1938" s="3">
        <v>3.71730415425554E-2</v>
      </c>
      <c r="F1938" s="3">
        <v>3.7061213818087697E-2</v>
      </c>
      <c r="G1938">
        <v>-4593283</v>
      </c>
      <c r="H1938">
        <v>13051797</v>
      </c>
      <c r="K1938">
        <f t="shared" si="675"/>
        <v>136.17958620739708</v>
      </c>
      <c r="L1938">
        <f t="shared" si="676"/>
        <v>91.840054529582986</v>
      </c>
      <c r="M1938">
        <f t="shared" si="677"/>
        <v>30.751976125627554</v>
      </c>
      <c r="N1938">
        <f t="shared" si="678"/>
        <v>0.12633351856604427</v>
      </c>
      <c r="O1938">
        <f t="shared" si="679"/>
        <v>111.01652179797424</v>
      </c>
      <c r="P1938">
        <f t="shared" si="680"/>
        <v>110.96624428018904</v>
      </c>
      <c r="Q1938">
        <f t="shared" si="681"/>
        <v>-1.4670265526549429</v>
      </c>
      <c r="R1938">
        <f t="shared" si="682"/>
        <v>112.48354835062918</v>
      </c>
      <c r="S1938">
        <f t="shared" si="683"/>
        <v>31.729993827397514</v>
      </c>
      <c r="T1938">
        <f t="shared" si="684"/>
        <v>13.124095671946463</v>
      </c>
      <c r="U1938">
        <f t="shared" si="685"/>
        <v>0.48920479647923282</v>
      </c>
      <c r="V1938" s="6">
        <f t="shared" si="687"/>
        <v>96731.999999983236</v>
      </c>
      <c r="W1938">
        <f t="shared" si="692"/>
        <v>13.127539497615704</v>
      </c>
      <c r="X1938">
        <f t="shared" si="693"/>
        <v>31.670792847057047</v>
      </c>
      <c r="Y1938">
        <f t="shared" si="688"/>
        <v>-1.4673006662435171</v>
      </c>
      <c r="Z1938">
        <f t="shared" si="689"/>
        <v>3.1669303148192643E-7</v>
      </c>
      <c r="AA1938">
        <f t="shared" si="691"/>
        <v>-1.2597917411544092E-7</v>
      </c>
      <c r="AB1938">
        <f t="shared" si="690"/>
        <v>1.0006882773123287</v>
      </c>
      <c r="AC1938">
        <f t="shared" si="686"/>
        <v>2.0963155714359316</v>
      </c>
      <c r="AD1938">
        <f t="shared" si="694"/>
        <v>3.1638334241671454E-11</v>
      </c>
      <c r="AE1938">
        <f t="shared" ref="AE1938:AE2001" si="695">(W1939-W1937)/(X1939-X1937)*0.14503773773/100</f>
        <v>-1.0981112554457526E-4</v>
      </c>
      <c r="AF1938">
        <f t="shared" ref="AF1938:AF2001" si="696">AD1938/AE1938/(1.024*9.81)</f>
        <v>-2.8681265041198973E-8</v>
      </c>
      <c r="AG1938">
        <f t="shared" ref="AG1938:AG2001" si="697">IF(AD1938&gt;0,AD1938*100,"NaN")</f>
        <v>3.1638334241671454E-9</v>
      </c>
      <c r="AH1938" t="str">
        <f t="shared" ref="AH1938:AH2001" si="698">IF(AF1938&gt;0,AF1938*100*100,"NaN")</f>
        <v>NaN</v>
      </c>
    </row>
    <row r="1939" spans="1:34">
      <c r="A1939" s="4">
        <v>43251.65960648148</v>
      </c>
      <c r="B1939" s="3">
        <v>-2.1187750801800599E-3</v>
      </c>
      <c r="C1939">
        <v>2.88446434887737</v>
      </c>
      <c r="D1939" s="3">
        <v>3.72965302212106E-2</v>
      </c>
      <c r="E1939">
        <v>3.7170984190725002E-2</v>
      </c>
      <c r="F1939" s="3">
        <v>3.7060118014705899E-2</v>
      </c>
      <c r="G1939">
        <v>-4592979</v>
      </c>
      <c r="H1939">
        <v>13051797</v>
      </c>
      <c r="K1939">
        <f t="shared" si="675"/>
        <v>135.9553417200693</v>
      </c>
      <c r="L1939">
        <f t="shared" si="676"/>
        <v>91.617250465827553</v>
      </c>
      <c r="M1939">
        <f t="shared" si="677"/>
        <v>30.677371800919833</v>
      </c>
      <c r="N1939">
        <f t="shared" si="678"/>
        <v>0.12636523678415645</v>
      </c>
      <c r="O1939">
        <f t="shared" si="679"/>
        <v>111.01398575954322</v>
      </c>
      <c r="P1939">
        <f t="shared" si="680"/>
        <v>110.96008674816321</v>
      </c>
      <c r="Q1939">
        <f t="shared" si="681"/>
        <v>-1.4662599295145924</v>
      </c>
      <c r="R1939">
        <f t="shared" si="682"/>
        <v>112.48024568905781</v>
      </c>
      <c r="S1939">
        <f t="shared" si="683"/>
        <v>31.654878420596226</v>
      </c>
      <c r="T1939">
        <f t="shared" si="684"/>
        <v>13.127434431747744</v>
      </c>
      <c r="U1939">
        <f t="shared" si="685"/>
        <v>0.48914756430249973</v>
      </c>
      <c r="V1939" s="6">
        <f t="shared" si="687"/>
        <v>96792.000000178814</v>
      </c>
      <c r="W1939">
        <f t="shared" si="692"/>
        <v>13.127393572799223</v>
      </c>
      <c r="X1939">
        <f t="shared" si="693"/>
        <v>31.672890955334474</v>
      </c>
      <c r="Y1939">
        <f t="shared" si="688"/>
        <v>-1.4673427527520271</v>
      </c>
      <c r="Z1939">
        <f t="shared" si="689"/>
        <v>-1.6440862602924526E-7</v>
      </c>
      <c r="AA1939">
        <f t="shared" si="691"/>
        <v>-1.2778586232506253E-7</v>
      </c>
      <c r="AB1939">
        <f t="shared" si="690"/>
        <v>1.0006915766296836</v>
      </c>
      <c r="AC1939">
        <f t="shared" si="686"/>
        <v>2.0962350071619271</v>
      </c>
      <c r="AD1939">
        <f t="shared" si="694"/>
        <v>3.2089911060041101E-11</v>
      </c>
      <c r="AE1939">
        <f t="shared" si="695"/>
        <v>1.2692335942144611E-3</v>
      </c>
      <c r="AF1939">
        <f t="shared" si="696"/>
        <v>2.5168538118622113E-9</v>
      </c>
      <c r="AG1939">
        <f t="shared" si="697"/>
        <v>3.20899110600411E-9</v>
      </c>
      <c r="AH1939">
        <f t="shared" si="698"/>
        <v>2.5168538118622111E-5</v>
      </c>
    </row>
    <row r="1940" spans="1:34">
      <c r="A1940" s="4">
        <v>43251.660300925927</v>
      </c>
      <c r="B1940" s="3">
        <v>-2.1180615477533098E-3</v>
      </c>
      <c r="C1940">
        <v>2.8842978579778</v>
      </c>
      <c r="D1940" s="3">
        <v>3.7296851310802598E-2</v>
      </c>
      <c r="E1940" s="3">
        <v>3.7171317172524102E-2</v>
      </c>
      <c r="F1940">
        <v>3.7061261461712999E-2</v>
      </c>
      <c r="G1940">
        <v>-4592967</v>
      </c>
      <c r="H1940">
        <v>13051797</v>
      </c>
      <c r="K1940">
        <f t="shared" si="675"/>
        <v>135.9098867564214</v>
      </c>
      <c r="L1940">
        <f t="shared" si="676"/>
        <v>91.570292451495462</v>
      </c>
      <c r="M1940">
        <f t="shared" si="677"/>
        <v>30.661648250416253</v>
      </c>
      <c r="N1940">
        <f t="shared" si="678"/>
        <v>0.12631477598261584</v>
      </c>
      <c r="O1940">
        <f t="shared" si="679"/>
        <v>111.01495016852401</v>
      </c>
      <c r="P1940">
        <f t="shared" si="680"/>
        <v>110.96108334294183</v>
      </c>
      <c r="Q1940">
        <f t="shared" si="681"/>
        <v>-1.4687417760865458</v>
      </c>
      <c r="R1940">
        <f t="shared" si="682"/>
        <v>112.48369194461056</v>
      </c>
      <c r="S1940">
        <f t="shared" si="683"/>
        <v>31.640809434473951</v>
      </c>
      <c r="T1940">
        <f t="shared" si="684"/>
        <v>13.122122768427682</v>
      </c>
      <c r="U1940">
        <f t="shared" si="685"/>
        <v>0.48923861549275455</v>
      </c>
      <c r="V1940" s="6">
        <f t="shared" si="687"/>
        <v>96852.000000374392</v>
      </c>
      <c r="W1940">
        <f t="shared" si="692"/>
        <v>13.126853650978214</v>
      </c>
      <c r="X1940">
        <f t="shared" si="693"/>
        <v>31.670009117055063</v>
      </c>
      <c r="Y1940">
        <f t="shared" si="688"/>
        <v>-1.4688005290468265</v>
      </c>
      <c r="Z1940">
        <f t="shared" si="689"/>
        <v>3.477874783307428E-8</v>
      </c>
      <c r="AA1940">
        <f t="shared" si="691"/>
        <v>1.8003423996508522E-8</v>
      </c>
      <c r="AB1940">
        <f t="shared" si="690"/>
        <v>1.0007434655021343</v>
      </c>
      <c r="AC1940">
        <f t="shared" si="686"/>
        <v>2.0963631775978402</v>
      </c>
      <c r="AD1940">
        <f t="shared" si="694"/>
        <v>-4.5168546920682479E-12</v>
      </c>
      <c r="AE1940">
        <f t="shared" si="695"/>
        <v>1.0706565089499982E-3</v>
      </c>
      <c r="AF1940">
        <f t="shared" si="696"/>
        <v>-4.1996876763121637E-10</v>
      </c>
      <c r="AG1940" t="str">
        <f t="shared" si="697"/>
        <v>NaN</v>
      </c>
      <c r="AH1940" t="str">
        <f t="shared" si="698"/>
        <v>NaN</v>
      </c>
    </row>
    <row r="1941" spans="1:34">
      <c r="A1941" s="4">
        <v>43251.660995370374</v>
      </c>
      <c r="B1941" s="3">
        <v>-2.1200356541339698E-3</v>
      </c>
      <c r="C1941">
        <v>2.8844774303051999</v>
      </c>
      <c r="D1941" s="3">
        <v>3.7296958340666597E-2</v>
      </c>
      <c r="E1941" s="3">
        <v>3.7172185303643301E-2</v>
      </c>
      <c r="F1941" s="3">
        <v>3.70622500669378E-2</v>
      </c>
      <c r="G1941">
        <v>-4593042</v>
      </c>
      <c r="H1941">
        <v>13051797</v>
      </c>
      <c r="K1941">
        <f t="shared" si="675"/>
        <v>136.03564548917964</v>
      </c>
      <c r="L1941">
        <f t="shared" si="676"/>
        <v>91.694751671683107</v>
      </c>
      <c r="M1941">
        <f t="shared" si="677"/>
        <v>30.703322517569394</v>
      </c>
      <c r="N1941">
        <f t="shared" si="678"/>
        <v>0.12636920156142234</v>
      </c>
      <c r="O1941">
        <f t="shared" si="679"/>
        <v>111.01527163818427</v>
      </c>
      <c r="P1941">
        <f t="shared" si="680"/>
        <v>110.96368160790077</v>
      </c>
      <c r="Q1941">
        <f t="shared" si="681"/>
        <v>-1.471399881539341</v>
      </c>
      <c r="R1941">
        <f t="shared" si="682"/>
        <v>112.48667151972361</v>
      </c>
      <c r="S1941">
        <f t="shared" si="683"/>
        <v>31.684255771928953</v>
      </c>
      <c r="T1941">
        <f t="shared" si="684"/>
        <v>13.127851776723102</v>
      </c>
      <c r="U1941">
        <f t="shared" si="685"/>
        <v>0.48914041028040456</v>
      </c>
      <c r="V1941" s="6">
        <f t="shared" si="687"/>
        <v>96912.000000569969</v>
      </c>
      <c r="W1941">
        <f t="shared" si="692"/>
        <v>13.126389610061775</v>
      </c>
      <c r="X1941">
        <f t="shared" si="693"/>
        <v>31.671530925455727</v>
      </c>
      <c r="Y1941">
        <f t="shared" si="688"/>
        <v>-1.470027245672578</v>
      </c>
      <c r="Z1941">
        <f t="shared" si="689"/>
        <v>1.6440862689053102E-7</v>
      </c>
      <c r="AA1941">
        <f t="shared" si="691"/>
        <v>1.591042796172845E-7</v>
      </c>
      <c r="AB1941">
        <f t="shared" si="690"/>
        <v>1.0007856498313212</v>
      </c>
      <c r="AC1941">
        <f t="shared" si="686"/>
        <v>2.0962249366276713</v>
      </c>
      <c r="AD1941">
        <f t="shared" si="694"/>
        <v>-3.9881516847650358E-11</v>
      </c>
      <c r="AE1941">
        <f t="shared" si="695"/>
        <v>-7.1856312631966347E-4</v>
      </c>
      <c r="AF1941">
        <f t="shared" si="696"/>
        <v>5.5250698967141629E-9</v>
      </c>
      <c r="AG1941" t="str">
        <f t="shared" si="697"/>
        <v>NaN</v>
      </c>
      <c r="AH1941">
        <f t="shared" si="698"/>
        <v>5.5250698967141627E-5</v>
      </c>
    </row>
    <row r="1942" spans="1:34">
      <c r="A1942" s="4">
        <v>43251.661689814813</v>
      </c>
      <c r="B1942" s="3">
        <v>-2.1190604931507501E-3</v>
      </c>
      <c r="C1942">
        <v>2.88435969745478</v>
      </c>
      <c r="D1942" s="3">
        <v>3.7297755118543101E-2</v>
      </c>
      <c r="E1942" s="3">
        <v>3.7173457769804401E-2</v>
      </c>
      <c r="F1942" s="3">
        <v>3.7062559750502301E-2</v>
      </c>
      <c r="G1942">
        <v>-4593557</v>
      </c>
      <c r="H1942">
        <v>13051797</v>
      </c>
      <c r="K1942">
        <f t="shared" si="675"/>
        <v>135.97352370552787</v>
      </c>
      <c r="L1942">
        <f t="shared" si="676"/>
        <v>91.632222811804255</v>
      </c>
      <c r="M1942">
        <f t="shared" si="677"/>
        <v>30.682385182372823</v>
      </c>
      <c r="N1942">
        <f t="shared" si="678"/>
        <v>0.12633351856604427</v>
      </c>
      <c r="O1942">
        <f t="shared" si="679"/>
        <v>111.01766480121087</v>
      </c>
      <c r="P1942">
        <f t="shared" si="680"/>
        <v>110.96749002366271</v>
      </c>
      <c r="Q1942">
        <f t="shared" si="681"/>
        <v>-1.4699400793918471</v>
      </c>
      <c r="R1942">
        <f t="shared" si="682"/>
        <v>112.48760488060272</v>
      </c>
      <c r="S1942">
        <f t="shared" si="683"/>
        <v>31.66234523530072</v>
      </c>
      <c r="T1942">
        <f t="shared" si="684"/>
        <v>13.124095671946463</v>
      </c>
      <c r="U1942">
        <f t="shared" si="685"/>
        <v>0.48920479647923282</v>
      </c>
      <c r="V1942" s="6">
        <f t="shared" si="687"/>
        <v>96972.000000136904</v>
      </c>
      <c r="W1942">
        <f t="shared" si="692"/>
        <v>13.125969346590283</v>
      </c>
      <c r="X1942">
        <f t="shared" si="693"/>
        <v>31.671794033413729</v>
      </c>
      <c r="Y1942">
        <f t="shared" si="688"/>
        <v>-1.4689550914387581</v>
      </c>
      <c r="Z1942">
        <f t="shared" si="689"/>
        <v>-3.4146407127520681E-7</v>
      </c>
      <c r="AA1942">
        <f t="shared" si="691"/>
        <v>4.7014954639126659E-8</v>
      </c>
      <c r="AB1942">
        <f t="shared" si="690"/>
        <v>1.0007483780407491</v>
      </c>
      <c r="AC1942">
        <f t="shared" si="686"/>
        <v>2.0963155714359316</v>
      </c>
      <c r="AD1942">
        <f t="shared" si="694"/>
        <v>-1.17940094178792E-11</v>
      </c>
      <c r="AE1942">
        <f t="shared" si="695"/>
        <v>9.2440702027037091E-4</v>
      </c>
      <c r="AF1942">
        <f t="shared" si="696"/>
        <v>-1.2700747183901546E-9</v>
      </c>
      <c r="AG1942" t="str">
        <f t="shared" si="697"/>
        <v>NaN</v>
      </c>
      <c r="AH1942" t="str">
        <f t="shared" si="698"/>
        <v>NaN</v>
      </c>
    </row>
    <row r="1943" spans="1:34">
      <c r="A1943" s="4">
        <v>43251.66238425926</v>
      </c>
      <c r="B1943" s="3">
        <v>-2.1181447932031002E-3</v>
      </c>
      <c r="C1943">
        <v>2.8843489944683798</v>
      </c>
      <c r="D1943" s="3">
        <v>3.7300181128794102E-2</v>
      </c>
      <c r="E1943" s="3">
        <v>3.71750751099717E-2</v>
      </c>
      <c r="F1943" s="3">
        <v>3.7063512623008103E-2</v>
      </c>
      <c r="G1943">
        <v>-4593354</v>
      </c>
      <c r="H1943">
        <v>13051797</v>
      </c>
      <c r="K1943">
        <f t="shared" si="675"/>
        <v>135.91518983551384</v>
      </c>
      <c r="L1943">
        <f t="shared" si="676"/>
        <v>91.572636399553559</v>
      </c>
      <c r="M1943">
        <f t="shared" si="677"/>
        <v>30.662433104422401</v>
      </c>
      <c r="N1943">
        <f t="shared" si="678"/>
        <v>0.12633027465737401</v>
      </c>
      <c r="O1943">
        <f t="shared" si="679"/>
        <v>111.02495144684457</v>
      </c>
      <c r="P1943">
        <f t="shared" si="680"/>
        <v>110.97233062687393</v>
      </c>
      <c r="Q1943">
        <f t="shared" si="681"/>
        <v>-1.4655253133850863</v>
      </c>
      <c r="R1943">
        <f t="shared" si="682"/>
        <v>112.49047676022965</v>
      </c>
      <c r="S1943">
        <f t="shared" si="683"/>
        <v>31.639449980012458</v>
      </c>
      <c r="T1943">
        <f t="shared" si="684"/>
        <v>13.123754207875908</v>
      </c>
      <c r="U1943">
        <f t="shared" si="685"/>
        <v>0.48921064977003464</v>
      </c>
      <c r="V1943" s="6">
        <f t="shared" si="687"/>
        <v>97032.000000332482</v>
      </c>
      <c r="W1943">
        <f t="shared" si="692"/>
        <v>13.125563675600448</v>
      </c>
      <c r="X1943">
        <f t="shared" si="693"/>
        <v>31.670235049687182</v>
      </c>
      <c r="Y1943">
        <f t="shared" si="688"/>
        <v>-1.469337010967692</v>
      </c>
      <c r="Z1943">
        <f t="shared" si="689"/>
        <v>4.6406503626929299E-7</v>
      </c>
      <c r="AA1943">
        <f t="shared" si="691"/>
        <v>7.7194859935426598E-9</v>
      </c>
      <c r="AB1943">
        <f t="shared" si="690"/>
        <v>1.000762398799236</v>
      </c>
      <c r="AC1943">
        <f t="shared" si="686"/>
        <v>2.0963238109639546</v>
      </c>
      <c r="AD1943">
        <f t="shared" si="694"/>
        <v>-1.9359879063664951E-12</v>
      </c>
      <c r="AE1943">
        <f t="shared" si="695"/>
        <v>1.3941745890345373E-4</v>
      </c>
      <c r="AF1943">
        <f t="shared" si="696"/>
        <v>-1.3823452140151604E-9</v>
      </c>
      <c r="AG1943" t="str">
        <f t="shared" si="697"/>
        <v>NaN</v>
      </c>
      <c r="AH1943" t="str">
        <f t="shared" si="698"/>
        <v>NaN</v>
      </c>
    </row>
    <row r="1944" spans="1:34">
      <c r="A1944" s="4">
        <v>43251.663090277776</v>
      </c>
      <c r="B1944" s="3">
        <v>-2.1202378216548801E-3</v>
      </c>
      <c r="C1944">
        <v>2.8845357021200502</v>
      </c>
      <c r="D1944" s="3">
        <v>3.73015130559907E-2</v>
      </c>
      <c r="E1944" s="3">
        <v>3.7178797370797802E-2</v>
      </c>
      <c r="F1944" s="3">
        <v>3.7067169271249402E-2</v>
      </c>
      <c r="G1944">
        <v>-4593026</v>
      </c>
      <c r="H1944">
        <v>13051797</v>
      </c>
      <c r="K1944">
        <f t="shared" si="675"/>
        <v>136.04852439554642</v>
      </c>
      <c r="L1944">
        <f t="shared" si="676"/>
        <v>91.701164328752483</v>
      </c>
      <c r="M1944">
        <f t="shared" si="677"/>
        <v>30.705469749276837</v>
      </c>
      <c r="N1944">
        <f t="shared" si="678"/>
        <v>0.12638686284196179</v>
      </c>
      <c r="O1944">
        <f t="shared" si="679"/>
        <v>111.02895195817277</v>
      </c>
      <c r="P1944">
        <f t="shared" si="680"/>
        <v>110.98347113279353</v>
      </c>
      <c r="Q1944">
        <f t="shared" si="681"/>
        <v>-1.4725456401261425</v>
      </c>
      <c r="R1944">
        <f t="shared" si="682"/>
        <v>112.50149759829891</v>
      </c>
      <c r="S1944">
        <f t="shared" si="683"/>
        <v>31.687166842694264</v>
      </c>
      <c r="T1944">
        <f t="shared" si="684"/>
        <v>13.129710858885149</v>
      </c>
      <c r="U1944">
        <f t="shared" si="685"/>
        <v>0.48910854236381512</v>
      </c>
      <c r="V1944" s="6">
        <f t="shared" si="687"/>
        <v>97093.000000133179</v>
      </c>
      <c r="W1944">
        <f t="shared" si="692"/>
        <v>13.125718355905914</v>
      </c>
      <c r="X1944">
        <f t="shared" si="693"/>
        <v>31.669182945725101</v>
      </c>
      <c r="Y1944">
        <f t="shared" si="688"/>
        <v>-1.4665829771264403</v>
      </c>
      <c r="Z1944">
        <f t="shared" si="689"/>
        <v>6.3965721215061887E-7</v>
      </c>
      <c r="AA1944">
        <f t="shared" si="691"/>
        <v>1.1332862434986157E-8</v>
      </c>
      <c r="AB1944">
        <f t="shared" si="690"/>
        <v>1.0006640890136893</v>
      </c>
      <c r="AC1944">
        <f t="shared" si="686"/>
        <v>2.0961800769751013</v>
      </c>
      <c r="AD1944">
        <f t="shared" si="694"/>
        <v>-2.8473370130138154E-12</v>
      </c>
      <c r="AE1944">
        <f t="shared" si="695"/>
        <v>-2.6845843211884896E-5</v>
      </c>
      <c r="AF1944">
        <f t="shared" si="696"/>
        <v>1.0558272343867049E-8</v>
      </c>
      <c r="AG1944" t="str">
        <f t="shared" si="697"/>
        <v>NaN</v>
      </c>
      <c r="AH1944">
        <f t="shared" si="698"/>
        <v>1.0558272343867049E-4</v>
      </c>
    </row>
    <row r="1945" spans="1:34">
      <c r="A1945" s="4">
        <v>43251.663784722223</v>
      </c>
      <c r="B1945" s="3">
        <v>-2.1189058944582899E-3</v>
      </c>
      <c r="C1945">
        <v>2.8845915954934802</v>
      </c>
      <c r="D1945" s="3">
        <v>3.7306900225812602E-2</v>
      </c>
      <c r="E1945" s="3">
        <v>3.7182043943339502E-2</v>
      </c>
      <c r="F1945" s="3">
        <v>3.7068932085385302E-2</v>
      </c>
      <c r="G1945">
        <v>-4593086</v>
      </c>
      <c r="H1945">
        <v>13051797</v>
      </c>
      <c r="K1945">
        <f t="shared" si="675"/>
        <v>135.96367513007095</v>
      </c>
      <c r="L1945">
        <f t="shared" si="676"/>
        <v>91.613997860138937</v>
      </c>
      <c r="M1945">
        <f t="shared" si="677"/>
        <v>30.676282689496777</v>
      </c>
      <c r="N1945">
        <f t="shared" si="678"/>
        <v>0.12640380325390846</v>
      </c>
      <c r="O1945">
        <f t="shared" si="679"/>
        <v>111.04513259774117</v>
      </c>
      <c r="P1945">
        <f t="shared" si="680"/>
        <v>110.9931879318866</v>
      </c>
      <c r="Q1945">
        <f t="shared" si="681"/>
        <v>-1.4616779778680922</v>
      </c>
      <c r="R1945">
        <f t="shared" si="682"/>
        <v>112.50681057560926</v>
      </c>
      <c r="S1945">
        <f t="shared" si="683"/>
        <v>31.650734674742171</v>
      </c>
      <c r="T1945">
        <f t="shared" si="684"/>
        <v>13.131494060142693</v>
      </c>
      <c r="U1945">
        <f t="shared" si="685"/>
        <v>0.48907797517851365</v>
      </c>
      <c r="V1945" s="6">
        <f t="shared" si="687"/>
        <v>97153.000000328757</v>
      </c>
      <c r="W1945">
        <f t="shared" si="692"/>
        <v>13.1256979264316</v>
      </c>
      <c r="X1945">
        <f t="shared" si="693"/>
        <v>31.662981995020569</v>
      </c>
      <c r="Y1945">
        <f t="shared" si="688"/>
        <v>-1.4646184310050359</v>
      </c>
      <c r="Z1945">
        <f t="shared" si="689"/>
        <v>-4.6793224336517847E-7</v>
      </c>
      <c r="AA1945">
        <f t="shared" si="691"/>
        <v>-5.0094536425445304E-8</v>
      </c>
      <c r="AB1945">
        <f t="shared" si="690"/>
        <v>1.0005953999807919</v>
      </c>
      <c r="AC1945">
        <f t="shared" si="686"/>
        <v>2.0961370483287567</v>
      </c>
      <c r="AD1945">
        <f t="shared" si="694"/>
        <v>1.260267823758527E-11</v>
      </c>
      <c r="AE1945">
        <f t="shared" si="695"/>
        <v>1.086141039726882E-3</v>
      </c>
      <c r="AF1945">
        <f t="shared" si="696"/>
        <v>1.1550682877275565E-9</v>
      </c>
      <c r="AG1945">
        <f t="shared" si="697"/>
        <v>1.260267823758527E-9</v>
      </c>
      <c r="AH1945">
        <f t="shared" si="698"/>
        <v>1.1550682877275564E-5</v>
      </c>
    </row>
    <row r="1946" spans="1:34">
      <c r="A1946" s="4">
        <v>43251.664479166669</v>
      </c>
      <c r="B1946" s="3">
        <v>-2.1194291515712399E-3</v>
      </c>
      <c r="C1946">
        <v>2.88435969745478</v>
      </c>
      <c r="D1946" s="3">
        <v>3.7314023657872897E-2</v>
      </c>
      <c r="E1946" s="3">
        <v>3.71880257235171E-2</v>
      </c>
      <c r="F1946" s="3">
        <v>3.7075352063893702E-2</v>
      </c>
      <c r="G1946">
        <v>-4593143</v>
      </c>
      <c r="H1946">
        <v>13051797</v>
      </c>
      <c r="K1946">
        <f t="shared" si="675"/>
        <v>135.99700877007942</v>
      </c>
      <c r="L1946">
        <f t="shared" si="676"/>
        <v>91.638892496827012</v>
      </c>
      <c r="M1946">
        <f t="shared" si="677"/>
        <v>30.684618478026181</v>
      </c>
      <c r="N1946">
        <f t="shared" si="678"/>
        <v>0.12633351856604427</v>
      </c>
      <c r="O1946">
        <f t="shared" si="679"/>
        <v>111.06652818957662</v>
      </c>
      <c r="P1946">
        <f t="shared" si="680"/>
        <v>111.011091045234</v>
      </c>
      <c r="Q1946">
        <f t="shared" si="681"/>
        <v>-1.4596316750208729</v>
      </c>
      <c r="R1946">
        <f t="shared" si="682"/>
        <v>112.52615986459749</v>
      </c>
      <c r="S1946">
        <f t="shared" si="683"/>
        <v>31.657706261373431</v>
      </c>
      <c r="T1946">
        <f t="shared" si="684"/>
        <v>13.124095671946463</v>
      </c>
      <c r="U1946">
        <f t="shared" si="685"/>
        <v>0.48920479647923282</v>
      </c>
      <c r="V1946" s="6">
        <f t="shared" si="687"/>
        <v>97213.000000524335</v>
      </c>
      <c r="W1946">
        <f t="shared" si="692"/>
        <v>13.125324358901386</v>
      </c>
      <c r="X1946">
        <f t="shared" si="693"/>
        <v>31.668656822209655</v>
      </c>
      <c r="Y1946">
        <f t="shared" si="688"/>
        <v>-1.4626143935044145</v>
      </c>
      <c r="Z1946">
        <f t="shared" si="689"/>
        <v>-4.3947690654833325E-7</v>
      </c>
      <c r="AA1946">
        <f t="shared" si="691"/>
        <v>8.0927688909328324E-9</v>
      </c>
      <c r="AB1946">
        <f t="shared" si="690"/>
        <v>1.0005244775545801</v>
      </c>
      <c r="AC1946">
        <f t="shared" si="686"/>
        <v>2.0963155714359316</v>
      </c>
      <c r="AD1946">
        <f t="shared" si="694"/>
        <v>-2.0389250560760698E-12</v>
      </c>
      <c r="AE1946">
        <f t="shared" si="695"/>
        <v>-1.4428045125550876E-4</v>
      </c>
      <c r="AF1946">
        <f t="shared" si="696"/>
        <v>1.4067755348128721E-9</v>
      </c>
      <c r="AG1946" t="str">
        <f t="shared" si="697"/>
        <v>NaN</v>
      </c>
      <c r="AH1946">
        <f t="shared" si="698"/>
        <v>1.4067755348128722E-5</v>
      </c>
    </row>
    <row r="1947" spans="1:34">
      <c r="A1947" s="4">
        <v>43251.665173611109</v>
      </c>
      <c r="B1947" s="3">
        <v>-2.1210108151171899E-3</v>
      </c>
      <c r="C1947">
        <v>2.8844262938146099</v>
      </c>
      <c r="D1947" s="3">
        <v>3.7314642052642698E-2</v>
      </c>
      <c r="E1947" s="3">
        <v>3.7189072237742898E-2</v>
      </c>
      <c r="F1947" s="3">
        <v>3.7078258325036598E-2</v>
      </c>
      <c r="G1947">
        <v>-4592959</v>
      </c>
      <c r="H1947">
        <v>13051797</v>
      </c>
      <c r="K1947">
        <f t="shared" si="675"/>
        <v>136.09776727283148</v>
      </c>
      <c r="L1947">
        <f t="shared" si="676"/>
        <v>91.735830745756928</v>
      </c>
      <c r="M1947">
        <f t="shared" si="677"/>
        <v>30.717077547568575</v>
      </c>
      <c r="N1947">
        <f t="shared" si="678"/>
        <v>0.12635370288666109</v>
      </c>
      <c r="O1947">
        <f t="shared" si="679"/>
        <v>111.068385569836</v>
      </c>
      <c r="P1947">
        <f t="shared" si="680"/>
        <v>111.01422320025272</v>
      </c>
      <c r="Q1947">
        <f t="shared" si="681"/>
        <v>-1.4665335276242786</v>
      </c>
      <c r="R1947">
        <f t="shared" si="682"/>
        <v>112.53491909746027</v>
      </c>
      <c r="S1947">
        <f t="shared" si="683"/>
        <v>31.694766565984761</v>
      </c>
      <c r="T1947">
        <f t="shared" si="684"/>
        <v>13.12622033727455</v>
      </c>
      <c r="U1947">
        <f t="shared" si="685"/>
        <v>0.48916837600313018</v>
      </c>
      <c r="V1947" s="6">
        <f t="shared" si="687"/>
        <v>97273.00000009127</v>
      </c>
      <c r="W1947">
        <f t="shared" si="692"/>
        <v>13.125359380857331</v>
      </c>
      <c r="X1947">
        <f t="shared" si="693"/>
        <v>31.666385220044006</v>
      </c>
      <c r="Y1947">
        <f t="shared" si="688"/>
        <v>-1.4625124474387547</v>
      </c>
      <c r="Z1947">
        <f t="shared" si="689"/>
        <v>6.0072382923178754E-8</v>
      </c>
      <c r="AA1947">
        <f t="shared" si="691"/>
        <v>-4.8795512584802352E-8</v>
      </c>
      <c r="AB1947">
        <f t="shared" si="690"/>
        <v>1.0005202824379171</v>
      </c>
      <c r="AC1947">
        <f t="shared" si="686"/>
        <v>2.0962643032615649</v>
      </c>
      <c r="AD1947">
        <f t="shared" si="694"/>
        <v>1.2294295849082074E-11</v>
      </c>
      <c r="AE1947">
        <f t="shared" si="695"/>
        <v>9.4031509259181491E-5</v>
      </c>
      <c r="AF1947">
        <f t="shared" si="696"/>
        <v>1.3015512958064912E-8</v>
      </c>
      <c r="AG1947">
        <f t="shared" si="697"/>
        <v>1.2294295849082074E-9</v>
      </c>
      <c r="AH1947">
        <f t="shared" si="698"/>
        <v>1.3015512958064912E-4</v>
      </c>
    </row>
    <row r="1948" spans="1:34">
      <c r="A1948" s="4">
        <v>43251.665868055556</v>
      </c>
      <c r="B1948" s="3">
        <v>-2.1192031996360998E-3</v>
      </c>
      <c r="C1948">
        <v>2.8843822926482998</v>
      </c>
      <c r="D1948" s="3">
        <v>3.7322300634023101E-2</v>
      </c>
      <c r="E1948" s="3">
        <v>3.71973611061003E-2</v>
      </c>
      <c r="F1948" s="3">
        <v>3.70841780454794E-2</v>
      </c>
      <c r="G1948">
        <v>-4593215</v>
      </c>
      <c r="H1948">
        <v>13051797</v>
      </c>
      <c r="K1948">
        <f t="shared" si="675"/>
        <v>135.98261469825741</v>
      </c>
      <c r="L1948">
        <f t="shared" si="676"/>
        <v>91.612896752536813</v>
      </c>
      <c r="M1948">
        <f t="shared" si="677"/>
        <v>30.675913991602748</v>
      </c>
      <c r="N1948">
        <f t="shared" si="678"/>
        <v>0.12634036681768396</v>
      </c>
      <c r="O1948">
        <f t="shared" si="679"/>
        <v>111.09138850997309</v>
      </c>
      <c r="P1948">
        <f t="shared" si="680"/>
        <v>111.03903129171016</v>
      </c>
      <c r="Q1948">
        <f t="shared" si="681"/>
        <v>-1.4613721396711128</v>
      </c>
      <c r="R1948">
        <f t="shared" si="682"/>
        <v>112.5527606496442</v>
      </c>
      <c r="S1948">
        <f t="shared" si="683"/>
        <v>31.650162084716822</v>
      </c>
      <c r="T1948">
        <f t="shared" si="684"/>
        <v>13.124816540540115</v>
      </c>
      <c r="U1948">
        <f t="shared" si="685"/>
        <v>0.48919243953198049</v>
      </c>
      <c r="V1948" s="6">
        <f t="shared" si="687"/>
        <v>97333.000000286847</v>
      </c>
      <c r="W1948">
        <f t="shared" si="692"/>
        <v>13.125149249121588</v>
      </c>
      <c r="X1948">
        <f t="shared" si="693"/>
        <v>31.665955863082612</v>
      </c>
      <c r="Y1948">
        <f t="shared" si="688"/>
        <v>-1.4646554494359993</v>
      </c>
      <c r="Z1948">
        <f t="shared" si="689"/>
        <v>-2.6558316513248926E-7</v>
      </c>
      <c r="AA1948">
        <f t="shared" si="691"/>
        <v>-1.7630887847531116E-7</v>
      </c>
      <c r="AB1948">
        <f t="shared" si="690"/>
        <v>1.0005967149718302</v>
      </c>
      <c r="AC1948">
        <f t="shared" si="686"/>
        <v>2.096298176876767</v>
      </c>
      <c r="AD1948">
        <f t="shared" si="694"/>
        <v>4.4357705687096144E-11</v>
      </c>
      <c r="AE1948">
        <f t="shared" si="695"/>
        <v>-1.1260254817513077E-2</v>
      </c>
      <c r="AF1948">
        <f t="shared" si="696"/>
        <v>-3.9214970478148718E-10</v>
      </c>
      <c r="AG1948">
        <f t="shared" si="697"/>
        <v>4.4357705687096141E-9</v>
      </c>
      <c r="AH1948" t="str">
        <f t="shared" si="698"/>
        <v>NaN</v>
      </c>
    </row>
    <row r="1949" spans="1:34">
      <c r="A1949" s="4">
        <v>43251.666562500002</v>
      </c>
      <c r="B1949" s="3">
        <v>-2.1194648281925802E-3</v>
      </c>
      <c r="C1949">
        <v>2.8843263992748698</v>
      </c>
      <c r="D1949" s="3">
        <v>3.7323739591083697E-2</v>
      </c>
      <c r="E1949" s="3">
        <v>3.7200631463056202E-2</v>
      </c>
      <c r="F1949" s="3">
        <v>3.70871676829665E-2</v>
      </c>
      <c r="G1949">
        <v>-4593058</v>
      </c>
      <c r="H1949">
        <v>13051797</v>
      </c>
      <c r="K1949">
        <f t="shared" si="675"/>
        <v>135.99928151826199</v>
      </c>
      <c r="L1949">
        <f t="shared" si="676"/>
        <v>91.625633721273616</v>
      </c>
      <c r="M1949">
        <f t="shared" si="677"/>
        <v>30.680178873200582</v>
      </c>
      <c r="N1949">
        <f t="shared" si="678"/>
        <v>0.12632342640573729</v>
      </c>
      <c r="O1949">
        <f t="shared" si="679"/>
        <v>111.09571049096157</v>
      </c>
      <c r="P1949">
        <f t="shared" si="680"/>
        <v>111.0488192761445</v>
      </c>
      <c r="Q1949">
        <f t="shared" si="681"/>
        <v>-1.4660606810126069</v>
      </c>
      <c r="R1949">
        <f t="shared" si="682"/>
        <v>112.56177117197417</v>
      </c>
      <c r="S1949">
        <f t="shared" si="683"/>
        <v>31.657552660542319</v>
      </c>
      <c r="T1949">
        <f t="shared" si="684"/>
        <v>13.123033339282571</v>
      </c>
      <c r="U1949">
        <f t="shared" si="685"/>
        <v>0.48922300671728197</v>
      </c>
      <c r="V1949" s="6">
        <f t="shared" si="687"/>
        <v>97393.000000482425</v>
      </c>
      <c r="W1949">
        <f t="shared" si="692"/>
        <v>13.124796111065685</v>
      </c>
      <c r="X1949">
        <f t="shared" si="693"/>
        <v>31.666457772022301</v>
      </c>
      <c r="Y1949">
        <f t="shared" si="688"/>
        <v>-1.466689238683107</v>
      </c>
      <c r="Z1949">
        <f t="shared" si="689"/>
        <v>6.5847065939440236E-8</v>
      </c>
      <c r="AA1949">
        <f t="shared" si="691"/>
        <v>-1.2436659285075104E-7</v>
      </c>
      <c r="AB1949">
        <f t="shared" si="690"/>
        <v>1.0006684338931107</v>
      </c>
      <c r="AC1949">
        <f t="shared" si="686"/>
        <v>2.0963412055231117</v>
      </c>
      <c r="AD1949">
        <f t="shared" si="694"/>
        <v>3.1246754070610711E-11</v>
      </c>
      <c r="AE1949">
        <f t="shared" si="695"/>
        <v>-4.2578936440827465E-4</v>
      </c>
      <c r="AF1949">
        <f t="shared" si="696"/>
        <v>-7.3053518201138623E-9</v>
      </c>
      <c r="AG1949">
        <f t="shared" si="697"/>
        <v>3.1246754070610712E-9</v>
      </c>
      <c r="AH1949" t="str">
        <f t="shared" si="698"/>
        <v>NaN</v>
      </c>
    </row>
    <row r="1950" spans="1:34">
      <c r="A1950" s="4">
        <v>43251.667268518519</v>
      </c>
      <c r="B1950" s="3">
        <v>-2.12071350993938E-3</v>
      </c>
      <c r="C1950">
        <v>2.8844072662832301</v>
      </c>
      <c r="D1950" s="3">
        <v>3.73193037978308E-2</v>
      </c>
      <c r="E1950" s="3">
        <v>3.71968616334016E-2</v>
      </c>
      <c r="F1950" s="3">
        <v>3.7084928432577699E-2</v>
      </c>
      <c r="G1950">
        <v>-4592968</v>
      </c>
      <c r="H1950">
        <v>13051797</v>
      </c>
      <c r="K1950">
        <f t="shared" si="675"/>
        <v>136.07882770464502</v>
      </c>
      <c r="L1950">
        <f t="shared" si="676"/>
        <v>91.708123381913069</v>
      </c>
      <c r="M1950">
        <f t="shared" si="677"/>
        <v>30.707799937752306</v>
      </c>
      <c r="N1950">
        <f t="shared" si="678"/>
        <v>0.12634793593791346</v>
      </c>
      <c r="O1950">
        <f t="shared" si="679"/>
        <v>111.08238735948476</v>
      </c>
      <c r="P1950">
        <f t="shared" si="680"/>
        <v>111.03753639954206</v>
      </c>
      <c r="Q1950">
        <f t="shared" si="681"/>
        <v>-1.4726348953656014</v>
      </c>
      <c r="R1950">
        <f t="shared" si="682"/>
        <v>112.55502225485036</v>
      </c>
      <c r="S1950">
        <f t="shared" si="683"/>
        <v>31.689556534662707</v>
      </c>
      <c r="T1950">
        <f t="shared" si="684"/>
        <v>13.125613290037958</v>
      </c>
      <c r="U1950">
        <f t="shared" si="685"/>
        <v>0.48917878185344521</v>
      </c>
      <c r="V1950" s="6">
        <f t="shared" si="687"/>
        <v>97454.000000283122</v>
      </c>
      <c r="W1950">
        <f t="shared" si="692"/>
        <v>13.124726067153771</v>
      </c>
      <c r="X1950">
        <f t="shared" si="693"/>
        <v>31.667397358817141</v>
      </c>
      <c r="Y1950">
        <f t="shared" si="688"/>
        <v>-1.4645245907692253</v>
      </c>
      <c r="Z1950">
        <f t="shared" si="689"/>
        <v>6.5847065939146634E-8</v>
      </c>
      <c r="AA1950">
        <f t="shared" si="691"/>
        <v>-3.1322150306130521E-8</v>
      </c>
      <c r="AB1950">
        <f t="shared" si="690"/>
        <v>1.0005914279897974</v>
      </c>
      <c r="AC1950">
        <f t="shared" si="686"/>
        <v>2.0962789513113842</v>
      </c>
      <c r="AD1950">
        <f t="shared" si="694"/>
        <v>7.8809991736440462E-12</v>
      </c>
      <c r="AE1950">
        <f t="shared" si="695"/>
        <v>2.5909125274117329E-4</v>
      </c>
      <c r="AF1950">
        <f t="shared" si="696"/>
        <v>3.0280257711050764E-9</v>
      </c>
      <c r="AG1950">
        <f t="shared" si="697"/>
        <v>7.8809991736440462E-10</v>
      </c>
      <c r="AH1950">
        <f t="shared" si="698"/>
        <v>3.0280257711050764E-5</v>
      </c>
    </row>
    <row r="1951" spans="1:34">
      <c r="A1951" s="4">
        <v>43251.667962962965</v>
      </c>
      <c r="B1951" s="3">
        <v>-2.1194767203996899E-3</v>
      </c>
      <c r="C1951">
        <v>2.8843513729098</v>
      </c>
      <c r="D1951" s="3">
        <v>3.7329673802432801E-2</v>
      </c>
      <c r="E1951" s="3">
        <v>3.7204008849876097E-2</v>
      </c>
      <c r="F1951" s="3">
        <v>3.7089371200636399E-2</v>
      </c>
      <c r="G1951">
        <v>-4593375</v>
      </c>
      <c r="H1951">
        <v>13051797</v>
      </c>
      <c r="K1951">
        <f t="shared" si="675"/>
        <v>136.00003910098928</v>
      </c>
      <c r="L1951">
        <f t="shared" si="676"/>
        <v>91.623494800078277</v>
      </c>
      <c r="M1951">
        <f t="shared" si="677"/>
        <v>30.679462670952329</v>
      </c>
      <c r="N1951">
        <f t="shared" si="678"/>
        <v>0.12633099552596677</v>
      </c>
      <c r="O1951">
        <f t="shared" si="679"/>
        <v>111.11353419768271</v>
      </c>
      <c r="P1951">
        <f t="shared" si="680"/>
        <v>111.05892759461481</v>
      </c>
      <c r="Q1951">
        <f t="shared" si="681"/>
        <v>-1.4548781959294672</v>
      </c>
      <c r="R1951">
        <f t="shared" si="682"/>
        <v>112.56841239361218</v>
      </c>
      <c r="S1951">
        <f t="shared" si="683"/>
        <v>31.649381468238641</v>
      </c>
      <c r="T1951">
        <f t="shared" si="684"/>
        <v>13.12383008878041</v>
      </c>
      <c r="U1951">
        <f t="shared" si="685"/>
        <v>0.48920934903874641</v>
      </c>
      <c r="V1951" s="6">
        <f t="shared" si="687"/>
        <v>97514.0000004787</v>
      </c>
      <c r="W1951">
        <f t="shared" si="692"/>
        <v>13.12372210441632</v>
      </c>
      <c r="X1951">
        <f t="shared" si="693"/>
        <v>31.660445546866772</v>
      </c>
      <c r="Y1951">
        <f t="shared" si="688"/>
        <v>-1.4640265130539802</v>
      </c>
      <c r="Z1951">
        <f t="shared" si="689"/>
        <v>-2.5293634908294293E-7</v>
      </c>
      <c r="AA1951">
        <f t="shared" si="691"/>
        <v>-7.6489355501289551E-8</v>
      </c>
      <c r="AB1951">
        <f t="shared" si="690"/>
        <v>1.0005744332348894</v>
      </c>
      <c r="AC1951">
        <f t="shared" si="686"/>
        <v>2.0963219799577288</v>
      </c>
      <c r="AD1951">
        <f t="shared" si="694"/>
        <v>1.9252509889650161E-11</v>
      </c>
      <c r="AE1951">
        <f t="shared" si="695"/>
        <v>6.6086153164716509E-4</v>
      </c>
      <c r="AF1951">
        <f t="shared" si="696"/>
        <v>2.9000662458524311E-9</v>
      </c>
      <c r="AG1951">
        <f t="shared" si="697"/>
        <v>1.9252509889650161E-9</v>
      </c>
      <c r="AH1951">
        <f t="shared" si="698"/>
        <v>2.9000662458524309E-5</v>
      </c>
    </row>
    <row r="1952" spans="1:34">
      <c r="A1952" s="4">
        <v>43251.668657407405</v>
      </c>
      <c r="B1952" s="3">
        <v>-2.1229016760480599E-3</v>
      </c>
      <c r="C1952">
        <v>2.88431212862633</v>
      </c>
      <c r="D1952" s="3">
        <v>3.7327009948039599E-2</v>
      </c>
      <c r="E1952" s="3">
        <v>3.7203295317449397E-2</v>
      </c>
      <c r="F1952" s="3">
        <v>3.7089931013233601E-2</v>
      </c>
      <c r="G1952">
        <v>-4592995</v>
      </c>
      <c r="H1952">
        <v>13051797</v>
      </c>
      <c r="K1952">
        <f t="shared" si="675"/>
        <v>136.21822292649733</v>
      </c>
      <c r="L1952">
        <f t="shared" si="676"/>
        <v>91.840942757022219</v>
      </c>
      <c r="M1952">
        <f t="shared" si="677"/>
        <v>30.752273542143097</v>
      </c>
      <c r="N1952">
        <f t="shared" si="678"/>
        <v>0.12631910119417508</v>
      </c>
      <c r="O1952">
        <f t="shared" si="679"/>
        <v>111.10553317502627</v>
      </c>
      <c r="P1952">
        <f t="shared" si="680"/>
        <v>111.05679203437472</v>
      </c>
      <c r="Q1952">
        <f t="shared" si="681"/>
        <v>-1.4645664478668721</v>
      </c>
      <c r="R1952">
        <f t="shared" si="682"/>
        <v>112.57009962289314</v>
      </c>
      <c r="S1952">
        <f t="shared" si="683"/>
        <v>31.728651174054345</v>
      </c>
      <c r="T1952">
        <f t="shared" si="684"/>
        <v>13.122578053854969</v>
      </c>
      <c r="U1952">
        <f t="shared" si="685"/>
        <v>0.48923081110502081</v>
      </c>
      <c r="V1952" s="6">
        <f t="shared" si="687"/>
        <v>97574.000000045635</v>
      </c>
      <c r="W1952">
        <f t="shared" si="692"/>
        <v>13.12261599430734</v>
      </c>
      <c r="X1952">
        <f t="shared" si="693"/>
        <v>31.6627664311956</v>
      </c>
      <c r="Y1952">
        <f t="shared" si="688"/>
        <v>-1.4599787265707629</v>
      </c>
      <c r="Z1952">
        <f t="shared" si="689"/>
        <v>-1.0433624399325746E-7</v>
      </c>
      <c r="AA1952">
        <f t="shared" si="691"/>
        <v>-6.5649226457438205E-8</v>
      </c>
      <c r="AB1952">
        <f t="shared" si="690"/>
        <v>1.0004304043703671</v>
      </c>
      <c r="AC1952">
        <f t="shared" si="686"/>
        <v>2.0963521915604795</v>
      </c>
      <c r="AD1952">
        <f t="shared" si="694"/>
        <v>1.6570081315439545E-11</v>
      </c>
      <c r="AE1952">
        <f t="shared" si="695"/>
        <v>-3.2380546811157655E-4</v>
      </c>
      <c r="AF1952">
        <f t="shared" si="696"/>
        <v>-5.0941472830824283E-9</v>
      </c>
      <c r="AG1952">
        <f t="shared" si="697"/>
        <v>1.6570081315439545E-9</v>
      </c>
      <c r="AH1952" t="str">
        <f t="shared" si="698"/>
        <v>NaN</v>
      </c>
    </row>
    <row r="1953" spans="1:34">
      <c r="A1953" s="4">
        <v>43251.669351851851</v>
      </c>
      <c r="B1953" s="3">
        <v>-2.1176691049185998E-3</v>
      </c>
      <c r="C1953">
        <v>2.88431212862633</v>
      </c>
      <c r="D1953">
        <v>3.7335298816397001E-2</v>
      </c>
      <c r="E1953" s="3">
        <v>3.7209859815775403E-2</v>
      </c>
      <c r="F1953" s="3">
        <v>3.7096839338901198E-2</v>
      </c>
      <c r="G1953">
        <v>-4593224</v>
      </c>
      <c r="H1953">
        <v>13051797</v>
      </c>
      <c r="K1953">
        <f t="shared" si="675"/>
        <v>135.88488652641522</v>
      </c>
      <c r="L1953">
        <f t="shared" si="676"/>
        <v>91.498525425723457</v>
      </c>
      <c r="M1953">
        <f t="shared" si="677"/>
        <v>30.637617582376556</v>
      </c>
      <c r="N1953">
        <f t="shared" si="678"/>
        <v>0.12631910119417508</v>
      </c>
      <c r="O1953">
        <f t="shared" si="679"/>
        <v>111.13042921427414</v>
      </c>
      <c r="P1953">
        <f t="shared" si="680"/>
        <v>111.07643918858469</v>
      </c>
      <c r="Q1953">
        <f t="shared" si="681"/>
        <v>-1.4604915359159492</v>
      </c>
      <c r="R1953">
        <f t="shared" si="682"/>
        <v>112.59092075019009</v>
      </c>
      <c r="S1953">
        <f t="shared" si="683"/>
        <v>31.611278606320521</v>
      </c>
      <c r="T1953">
        <f t="shared" si="684"/>
        <v>13.122578053854969</v>
      </c>
      <c r="U1953">
        <f t="shared" si="685"/>
        <v>0.48923081110502081</v>
      </c>
      <c r="V1953" s="6">
        <f t="shared" si="687"/>
        <v>97634.000000241213</v>
      </c>
      <c r="W1953">
        <f t="shared" si="692"/>
        <v>13.122496335957822</v>
      </c>
      <c r="X1953">
        <f t="shared" si="693"/>
        <v>31.665935963234297</v>
      </c>
      <c r="Y1953">
        <f t="shared" si="688"/>
        <v>-1.4623226982376611</v>
      </c>
      <c r="Z1953">
        <f t="shared" si="689"/>
        <v>2.1183419126401032E-7</v>
      </c>
      <c r="AA1953">
        <f t="shared" si="691"/>
        <v>-1.0865139197550069E-7</v>
      </c>
      <c r="AB1953">
        <f t="shared" si="690"/>
        <v>1.0005150345955298</v>
      </c>
      <c r="AC1953">
        <f t="shared" si="686"/>
        <v>2.0963521915604795</v>
      </c>
      <c r="AD1953">
        <f t="shared" si="694"/>
        <v>2.738001158858864E-11</v>
      </c>
      <c r="AE1953">
        <f t="shared" si="695"/>
        <v>-4.1241449267430765E-4</v>
      </c>
      <c r="AF1953">
        <f t="shared" si="696"/>
        <v>-6.6089238093031477E-9</v>
      </c>
      <c r="AG1953">
        <f t="shared" si="697"/>
        <v>2.7380011588588639E-9</v>
      </c>
      <c r="AH1953" t="str">
        <f t="shared" si="698"/>
        <v>NaN</v>
      </c>
    </row>
    <row r="1954" spans="1:34">
      <c r="A1954" s="4">
        <v>43251.670046296298</v>
      </c>
      <c r="B1954" s="3">
        <v>-2.1208681086318402E-3</v>
      </c>
      <c r="C1954">
        <v>2.8843918064139902</v>
      </c>
      <c r="D1954">
        <v>3.7338902155152003E-2</v>
      </c>
      <c r="E1954" s="3">
        <v>3.7214141010335898E-2</v>
      </c>
      <c r="F1954" s="3">
        <v>3.7100900957957497E-2</v>
      </c>
      <c r="G1954">
        <v>-4593096</v>
      </c>
      <c r="H1954">
        <v>13051797</v>
      </c>
      <c r="K1954">
        <f t="shared" si="675"/>
        <v>136.08867628010194</v>
      </c>
      <c r="L1954">
        <f t="shared" si="676"/>
        <v>91.696976218125897</v>
      </c>
      <c r="M1954">
        <f t="shared" si="677"/>
        <v>30.704067390810696</v>
      </c>
      <c r="N1954">
        <f t="shared" si="678"/>
        <v>0.1263432502920579</v>
      </c>
      <c r="O1954">
        <f t="shared" si="679"/>
        <v>111.14125202617075</v>
      </c>
      <c r="P1954">
        <f t="shared" si="680"/>
        <v>111.08925255002612</v>
      </c>
      <c r="Q1954">
        <f t="shared" si="681"/>
        <v>-1.4619101109301624</v>
      </c>
      <c r="R1954">
        <f t="shared" si="682"/>
        <v>112.60316213710091</v>
      </c>
      <c r="S1954">
        <f t="shared" si="683"/>
        <v>31.678674131430803</v>
      </c>
      <c r="T1954">
        <f t="shared" si="684"/>
        <v>13.125120064158423</v>
      </c>
      <c r="U1954">
        <f t="shared" si="685"/>
        <v>0.48918723660682262</v>
      </c>
      <c r="V1954" s="6">
        <f t="shared" si="687"/>
        <v>97694.00000043679</v>
      </c>
      <c r="W1954">
        <f t="shared" si="692"/>
        <v>13.12170250495614</v>
      </c>
      <c r="X1954">
        <f t="shared" si="693"/>
        <v>31.665978986314101</v>
      </c>
      <c r="Y1954">
        <f t="shared" si="688"/>
        <v>-1.4598933979960123</v>
      </c>
      <c r="Z1954">
        <f t="shared" si="689"/>
        <v>-2.5609805344293434E-7</v>
      </c>
      <c r="AA1954">
        <f t="shared" si="691"/>
        <v>-1.8569693852977955E-7</v>
      </c>
      <c r="AB1954">
        <f t="shared" si="690"/>
        <v>1.0004281260939911</v>
      </c>
      <c r="AC1954">
        <f t="shared" si="686"/>
        <v>2.0962908528518573</v>
      </c>
      <c r="AD1954">
        <f t="shared" si="694"/>
        <v>4.6871887857070208E-11</v>
      </c>
      <c r="AE1954">
        <f t="shared" si="695"/>
        <v>-2.2115506697587546E-6</v>
      </c>
      <c r="AF1954">
        <f t="shared" si="696"/>
        <v>-2.1098257465497126E-6</v>
      </c>
      <c r="AG1954">
        <f t="shared" si="697"/>
        <v>4.6871887857070211E-9</v>
      </c>
      <c r="AH1954" t="str">
        <f t="shared" si="698"/>
        <v>NaN</v>
      </c>
    </row>
    <row r="1955" spans="1:34">
      <c r="A1955" s="4">
        <v>43251.670740740738</v>
      </c>
      <c r="B1955" s="3">
        <v>-2.1206183722824799E-3</v>
      </c>
      <c r="C1955">
        <v>2.8842158017487201</v>
      </c>
      <c r="D1955" s="3">
        <v>3.7343611469168501E-2</v>
      </c>
      <c r="E1955" s="3">
        <v>3.7217696780262502E-2</v>
      </c>
      <c r="F1955" s="3">
        <v>3.7104057348133199E-2</v>
      </c>
      <c r="G1955">
        <v>-4593359</v>
      </c>
      <c r="H1955">
        <v>13051797</v>
      </c>
      <c r="K1955">
        <f t="shared" si="675"/>
        <v>136.07276704282529</v>
      </c>
      <c r="L1955">
        <f t="shared" si="676"/>
        <v>91.676917934689939</v>
      </c>
      <c r="M1955">
        <f t="shared" si="677"/>
        <v>30.69735102008876</v>
      </c>
      <c r="N1955">
        <f t="shared" si="678"/>
        <v>0.12628990601614037</v>
      </c>
      <c r="O1955">
        <f t="shared" si="679"/>
        <v>111.15539669122393</v>
      </c>
      <c r="P1955">
        <f t="shared" si="680"/>
        <v>111.09989475855656</v>
      </c>
      <c r="Q1955">
        <f t="shared" si="681"/>
        <v>-1.4572785471419252</v>
      </c>
      <c r="R1955">
        <f t="shared" si="682"/>
        <v>112.61267523836585</v>
      </c>
      <c r="S1955">
        <f t="shared" si="683"/>
        <v>31.668870051516709</v>
      </c>
      <c r="T1955">
        <f t="shared" si="684"/>
        <v>13.119504877219736</v>
      </c>
      <c r="U1955">
        <f t="shared" si="685"/>
        <v>0.48928349072224064</v>
      </c>
      <c r="V1955" s="6">
        <f t="shared" si="687"/>
        <v>97754.000000003725</v>
      </c>
      <c r="W1955">
        <f t="shared" si="692"/>
        <v>13.122125686923958</v>
      </c>
      <c r="X1955">
        <f t="shared" si="693"/>
        <v>31.909014713807114</v>
      </c>
      <c r="Y1955">
        <f t="shared" si="688"/>
        <v>-1.4595200220838838</v>
      </c>
      <c r="Z1955">
        <f t="shared" si="689"/>
        <v>-1.8970226182552986E-7</v>
      </c>
      <c r="AA1955">
        <f t="shared" si="691"/>
        <v>-7.9554006693593307E-8</v>
      </c>
      <c r="AB1955">
        <f t="shared" si="690"/>
        <v>1.0004150524367481</v>
      </c>
      <c r="AC1955">
        <f t="shared" si="686"/>
        <v>2.0964263473126876</v>
      </c>
      <c r="AD1955">
        <f t="shared" si="694"/>
        <v>2.0086714967358205E-11</v>
      </c>
      <c r="AE1955">
        <f t="shared" si="695"/>
        <v>3.798106454613226E-6</v>
      </c>
      <c r="AF1955">
        <f t="shared" si="696"/>
        <v>5.2646901940752631E-7</v>
      </c>
      <c r="AG1955">
        <f t="shared" si="697"/>
        <v>2.0086714967358203E-9</v>
      </c>
      <c r="AH1955">
        <f t="shared" si="698"/>
        <v>5.2646901940752635E-3</v>
      </c>
    </row>
    <row r="1956" spans="1:34">
      <c r="A1956" s="4">
        <v>43251.671435185184</v>
      </c>
      <c r="B1956" s="3">
        <v>-2.1197264567490502E-3</v>
      </c>
      <c r="C1956">
        <v>2.88432045317131</v>
      </c>
      <c r="D1956" s="3">
        <v>3.7341946560172798E-2</v>
      </c>
      <c r="E1956">
        <v>3.7217756241298E-2</v>
      </c>
      <c r="F1956">
        <v>3.7103092564721003E-2</v>
      </c>
      <c r="G1956">
        <v>-4592950</v>
      </c>
      <c r="H1956">
        <v>13051797</v>
      </c>
      <c r="K1956">
        <f t="shared" si="675"/>
        <v>136.0159483382659</v>
      </c>
      <c r="L1956">
        <f t="shared" si="676"/>
        <v>91.62136742914528</v>
      </c>
      <c r="M1956">
        <f t="shared" si="677"/>
        <v>30.678750336225647</v>
      </c>
      <c r="N1956">
        <f t="shared" si="678"/>
        <v>0.12632162423425258</v>
      </c>
      <c r="O1956">
        <f t="shared" si="679"/>
        <v>111.1503960520638</v>
      </c>
      <c r="P1956">
        <f t="shared" si="680"/>
        <v>111.10007272190973</v>
      </c>
      <c r="Q1956">
        <f t="shared" si="681"/>
        <v>-1.4593714081795639</v>
      </c>
      <c r="R1956">
        <f t="shared" si="682"/>
        <v>112.60976746024336</v>
      </c>
      <c r="S1956">
        <f t="shared" si="683"/>
        <v>31.651664608345357</v>
      </c>
      <c r="T1956">
        <f t="shared" si="684"/>
        <v>13.122843637021022</v>
      </c>
      <c r="U1956">
        <f t="shared" si="685"/>
        <v>0.48922625854550722</v>
      </c>
      <c r="V1956" s="6">
        <f t="shared" si="687"/>
        <v>97814.000000199303</v>
      </c>
      <c r="W1956">
        <f t="shared" si="692"/>
        <v>13.123687082460378</v>
      </c>
      <c r="X1956">
        <f t="shared" si="693"/>
        <v>32.42382670597182</v>
      </c>
      <c r="Y1956">
        <f t="shared" si="688"/>
        <v>-1.4569550516285783</v>
      </c>
      <c r="Z1956">
        <f t="shared" si="689"/>
        <v>-2.3516809268699716E-7</v>
      </c>
      <c r="AA1956">
        <f t="shared" si="691"/>
        <v>-7.9102334566511963E-8</v>
      </c>
      <c r="AB1956">
        <f t="shared" si="690"/>
        <v>1.0003247568115412</v>
      </c>
      <c r="AC1956">
        <f t="shared" si="686"/>
        <v>2.0963457830386827</v>
      </c>
      <c r="AD1956">
        <f t="shared" si="694"/>
        <v>2.0007064584439843E-11</v>
      </c>
      <c r="AE1956">
        <f t="shared" si="695"/>
        <v>4.4758019959747961E-6</v>
      </c>
      <c r="AF1956">
        <f t="shared" si="696"/>
        <v>4.4498312786876259E-7</v>
      </c>
      <c r="AG1956">
        <f t="shared" si="697"/>
        <v>2.0007064584439845E-9</v>
      </c>
      <c r="AH1956">
        <f t="shared" si="698"/>
        <v>4.4498312786876264E-3</v>
      </c>
    </row>
    <row r="1957" spans="1:34">
      <c r="A1957" s="4">
        <v>43251.6721412037</v>
      </c>
      <c r="B1957" s="3">
        <v>-2.1173955841550201E-3</v>
      </c>
      <c r="C1957">
        <v>2.8841266101953802</v>
      </c>
      <c r="D1957">
        <v>3.7347571574136998E-2</v>
      </c>
      <c r="E1957" s="3">
        <v>3.7221692561852301E-2</v>
      </c>
      <c r="F1957" s="3">
        <v>3.7106987431088798E-2</v>
      </c>
      <c r="G1957">
        <v>-4592988</v>
      </c>
      <c r="H1957">
        <v>13051797</v>
      </c>
      <c r="K1957">
        <f t="shared" si="675"/>
        <v>135.86746212368402</v>
      </c>
      <c r="L1957">
        <f t="shared" si="676"/>
        <v>91.467761448170535</v>
      </c>
      <c r="M1957">
        <f t="shared" si="677"/>
        <v>30.627316487630015</v>
      </c>
      <c r="N1957">
        <f t="shared" si="678"/>
        <v>0.12626287344388684</v>
      </c>
      <c r="O1957">
        <f t="shared" si="679"/>
        <v>111.16729106865525</v>
      </c>
      <c r="P1957">
        <f t="shared" si="680"/>
        <v>111.11185389590192</v>
      </c>
      <c r="Q1957">
        <f t="shared" si="681"/>
        <v>-1.4542151995642456</v>
      </c>
      <c r="R1957">
        <f t="shared" si="682"/>
        <v>112.62150626821949</v>
      </c>
      <c r="S1957">
        <f t="shared" si="683"/>
        <v>31.596793287339512</v>
      </c>
      <c r="T1957">
        <f t="shared" si="684"/>
        <v>13.116659343298311</v>
      </c>
      <c r="U1957">
        <f t="shared" si="685"/>
        <v>0.48933226814559067</v>
      </c>
      <c r="V1957" s="6">
        <f t="shared" si="687"/>
        <v>97875</v>
      </c>
      <c r="W1957">
        <f t="shared" si="692"/>
        <v>13.126115271406743</v>
      </c>
      <c r="X1957">
        <f t="shared" si="693"/>
        <v>33.201833985942436</v>
      </c>
      <c r="Y1957">
        <f t="shared" si="688"/>
        <v>-1.4582363995126617</v>
      </c>
      <c r="Z1957">
        <f t="shared" si="689"/>
        <v>-4.7347175994080536E-7</v>
      </c>
      <c r="AA1957">
        <f t="shared" si="691"/>
        <v>-1.7536820930581814E-8</v>
      </c>
      <c r="AB1957">
        <f t="shared" si="690"/>
        <v>1.0003706739500098</v>
      </c>
      <c r="AC1957">
        <f t="shared" si="686"/>
        <v>2.0964950100462119</v>
      </c>
      <c r="AD1957">
        <f t="shared" si="694"/>
        <v>4.4319420509661883E-12</v>
      </c>
      <c r="AE1957">
        <f t="shared" si="695"/>
        <v>4.7784236987547682E-6</v>
      </c>
      <c r="AF1957">
        <f t="shared" si="696"/>
        <v>9.2329493593244599E-8</v>
      </c>
      <c r="AG1957">
        <f t="shared" si="697"/>
        <v>4.4319420509661885E-10</v>
      </c>
      <c r="AH1957">
        <f t="shared" si="698"/>
        <v>9.2329493593244598E-4</v>
      </c>
    </row>
    <row r="1958" spans="1:34">
      <c r="A1958" s="4">
        <v>43251.672835648147</v>
      </c>
      <c r="B1958" s="3">
        <v>-2.1211416293954199E-3</v>
      </c>
      <c r="C1958">
        <v>2.88414088084392</v>
      </c>
      <c r="D1958" s="3">
        <v>3.7346180185904798E-2</v>
      </c>
      <c r="E1958">
        <v>3.7221561747574003E-2</v>
      </c>
      <c r="F1958" s="3">
        <v>3.7107892659969402E-2</v>
      </c>
      <c r="G1958">
        <v>-4592957</v>
      </c>
      <c r="H1958">
        <v>13051797</v>
      </c>
      <c r="K1958">
        <f t="shared" si="675"/>
        <v>136.10610068283313</v>
      </c>
      <c r="L1958">
        <f t="shared" si="676"/>
        <v>91.705210092194676</v>
      </c>
      <c r="M1958">
        <f t="shared" si="677"/>
        <v>30.706824443820754</v>
      </c>
      <c r="N1958">
        <f t="shared" si="678"/>
        <v>0.12626719865544905</v>
      </c>
      <c r="O1958">
        <f t="shared" si="679"/>
        <v>111.16311196307119</v>
      </c>
      <c r="P1958">
        <f t="shared" si="680"/>
        <v>111.11146237652436</v>
      </c>
      <c r="Q1958">
        <f t="shared" si="681"/>
        <v>-1.4611225907941758</v>
      </c>
      <c r="R1958">
        <f t="shared" si="682"/>
        <v>112.62423455386536</v>
      </c>
      <c r="S1958">
        <f t="shared" si="683"/>
        <v>31.680906171016872</v>
      </c>
      <c r="T1958">
        <f t="shared" si="684"/>
        <v>13.117114628725915</v>
      </c>
      <c r="U1958">
        <f t="shared" si="685"/>
        <v>0.48932446375785149</v>
      </c>
      <c r="V1958" s="6">
        <f t="shared" si="687"/>
        <v>97935.000000195578</v>
      </c>
      <c r="W1958">
        <f t="shared" si="692"/>
        <v>13.129658325951091</v>
      </c>
      <c r="X1958">
        <f t="shared" si="693"/>
        <v>34.236256289295795</v>
      </c>
      <c r="Y1958">
        <f t="shared" si="688"/>
        <v>-1.4572253639575479</v>
      </c>
      <c r="Z1958">
        <f t="shared" si="689"/>
        <v>4.9006417377036072E-7</v>
      </c>
      <c r="AA1958">
        <f t="shared" si="691"/>
        <v>3.4290867435625142E-7</v>
      </c>
      <c r="AB1958">
        <f t="shared" si="690"/>
        <v>1.0003339703864085</v>
      </c>
      <c r="AC1958">
        <f t="shared" si="686"/>
        <v>2.0964840240088436</v>
      </c>
      <c r="AD1958">
        <f t="shared" si="694"/>
        <v>-8.6720268563300871E-11</v>
      </c>
      <c r="AE1958">
        <f t="shared" si="695"/>
        <v>6.1035438175589741E-6</v>
      </c>
      <c r="AF1958">
        <f t="shared" si="696"/>
        <v>-1.4143913231112554E-6</v>
      </c>
      <c r="AG1958" t="str">
        <f t="shared" si="697"/>
        <v>NaN</v>
      </c>
      <c r="AH1958" t="str">
        <f t="shared" si="698"/>
        <v>NaN</v>
      </c>
    </row>
    <row r="1959" spans="1:34">
      <c r="A1959" s="4">
        <v>43251.673530092594</v>
      </c>
      <c r="B1959" s="3">
        <v>-2.1222357124497599E-3</v>
      </c>
      <c r="C1959">
        <v>2.8843109394056201</v>
      </c>
      <c r="D1959" s="3">
        <v>3.7352661438781097E-2</v>
      </c>
      <c r="E1959" s="3">
        <v>3.72273532524377E-2</v>
      </c>
      <c r="F1959" s="3">
        <v>3.7112764220655702E-2</v>
      </c>
      <c r="G1959">
        <v>-4594043</v>
      </c>
      <c r="H1959">
        <v>13051797</v>
      </c>
      <c r="K1959">
        <f t="shared" si="675"/>
        <v>136.17579829375927</v>
      </c>
      <c r="L1959">
        <f t="shared" si="676"/>
        <v>91.768504080935273</v>
      </c>
      <c r="M1959">
        <f t="shared" si="677"/>
        <v>30.728017976867051</v>
      </c>
      <c r="N1959">
        <f t="shared" si="678"/>
        <v>0.12631874075987876</v>
      </c>
      <c r="O1959">
        <f t="shared" si="679"/>
        <v>111.18257873694506</v>
      </c>
      <c r="P1959">
        <f t="shared" si="680"/>
        <v>111.12879600714072</v>
      </c>
      <c r="Q1959">
        <f t="shared" si="681"/>
        <v>-1.4563383015142222</v>
      </c>
      <c r="R1959">
        <f t="shared" si="682"/>
        <v>112.63891703845928</v>
      </c>
      <c r="S1959">
        <f t="shared" si="683"/>
        <v>31.698910177876531</v>
      </c>
      <c r="T1959">
        <f t="shared" si="684"/>
        <v>13.122540113402724</v>
      </c>
      <c r="U1959">
        <f t="shared" si="685"/>
        <v>0.48923146147066476</v>
      </c>
      <c r="V1959" s="6">
        <f t="shared" si="687"/>
        <v>97995.000000391155</v>
      </c>
      <c r="W1959">
        <f t="shared" si="692"/>
        <v>13.135772575761962</v>
      </c>
      <c r="X1959">
        <f t="shared" si="693"/>
        <v>35.496686973188176</v>
      </c>
      <c r="Y1959">
        <f t="shared" si="688"/>
        <v>-1.4569158705769401</v>
      </c>
      <c r="Z1959">
        <f t="shared" si="689"/>
        <v>-1.0117453910368808E-7</v>
      </c>
      <c r="AA1959">
        <f t="shared" si="691"/>
        <v>6.8979281023731493E-7</v>
      </c>
      <c r="AB1959">
        <f t="shared" si="690"/>
        <v>1.0003228117711511</v>
      </c>
      <c r="AC1959">
        <f t="shared" si="686"/>
        <v>2.0963531070635923</v>
      </c>
      <c r="AD1959">
        <f t="shared" si="694"/>
        <v>-1.7447207774601095E-10</v>
      </c>
      <c r="AE1959">
        <f t="shared" si="695"/>
        <v>7.5940528925697301E-6</v>
      </c>
      <c r="AF1959">
        <f t="shared" si="696"/>
        <v>-2.2870905071955164E-6</v>
      </c>
      <c r="AG1959" t="str">
        <f t="shared" si="697"/>
        <v>NaN</v>
      </c>
      <c r="AH1959" t="str">
        <f t="shared" si="698"/>
        <v>NaN</v>
      </c>
    </row>
    <row r="1960" spans="1:34">
      <c r="A1960" s="4">
        <v>43251.674224537041</v>
      </c>
      <c r="B1960" s="3">
        <v>-2.1220930059644202E-3</v>
      </c>
      <c r="C1960">
        <v>2.8841028257811598</v>
      </c>
      <c r="D1960" s="3">
        <v>3.7350271105151503E-2</v>
      </c>
      <c r="E1960" s="3">
        <v>3.7224641829216101E-2</v>
      </c>
      <c r="F1960" s="3">
        <v>3.7109369612353497E-2</v>
      </c>
      <c r="G1960">
        <v>-4595976</v>
      </c>
      <c r="H1960">
        <v>13051797</v>
      </c>
      <c r="K1960">
        <f t="shared" si="675"/>
        <v>136.16670730103036</v>
      </c>
      <c r="L1960">
        <f t="shared" si="676"/>
        <v>91.76387526992491</v>
      </c>
      <c r="M1960">
        <f t="shared" si="677"/>
        <v>30.726468053073891</v>
      </c>
      <c r="N1960">
        <f t="shared" si="678"/>
        <v>0.12625566475795366</v>
      </c>
      <c r="O1960">
        <f t="shared" si="679"/>
        <v>111.17539924786502</v>
      </c>
      <c r="P1960">
        <f t="shared" si="680"/>
        <v>111.12068087822796</v>
      </c>
      <c r="Q1960">
        <f t="shared" si="681"/>
        <v>-1.4532867194224224</v>
      </c>
      <c r="R1960">
        <f t="shared" si="682"/>
        <v>112.62868596728744</v>
      </c>
      <c r="S1960">
        <f t="shared" si="683"/>
        <v>31.695325866022173</v>
      </c>
      <c r="T1960">
        <f t="shared" si="684"/>
        <v>13.115900534252713</v>
      </c>
      <c r="U1960">
        <f t="shared" si="685"/>
        <v>0.48934527545848194</v>
      </c>
      <c r="V1960" s="6">
        <f t="shared" si="687"/>
        <v>98055.000000586733</v>
      </c>
      <c r="W1960">
        <f t="shared" si="692"/>
        <v>13.144046512856868</v>
      </c>
      <c r="X1960">
        <f t="shared" si="693"/>
        <v>36.984235673126598</v>
      </c>
      <c r="Y1960">
        <f t="shared" si="688"/>
        <v>-1.45283582986103</v>
      </c>
      <c r="Z1960">
        <f t="shared" si="689"/>
        <v>6.4279278671552144E-7</v>
      </c>
      <c r="AA1960">
        <f t="shared" si="691"/>
        <v>1.0395586884011802E-6</v>
      </c>
      <c r="AB1960">
        <f t="shared" si="690"/>
        <v>1.0001790068991363</v>
      </c>
      <c r="AC1960">
        <f t="shared" si="686"/>
        <v>2.0965133201084818</v>
      </c>
      <c r="AD1960">
        <f t="shared" si="694"/>
        <v>-2.6369834492684756E-10</v>
      </c>
      <c r="AE1960">
        <f t="shared" si="695"/>
        <v>8.6672866660685569E-6</v>
      </c>
      <c r="AF1960">
        <f t="shared" si="696"/>
        <v>-3.0286931765203134E-6</v>
      </c>
      <c r="AG1960" t="str">
        <f t="shared" si="697"/>
        <v>NaN</v>
      </c>
      <c r="AH1960" t="str">
        <f t="shared" si="698"/>
        <v>NaN</v>
      </c>
    </row>
    <row r="1961" spans="1:34">
      <c r="A1961" s="4">
        <v>43251.674930555557</v>
      </c>
      <c r="B1961" s="3">
        <v>-2.2689974404238502E-3</v>
      </c>
      <c r="C1961">
        <v>2.88455472965143</v>
      </c>
      <c r="D1961" s="3">
        <v>3.7389039700337898E-2</v>
      </c>
      <c r="E1961">
        <v>3.7260710893387998E-2</v>
      </c>
      <c r="F1961">
        <v>3.7146543550989002E-2</v>
      </c>
      <c r="G1961">
        <v>-4597912</v>
      </c>
      <c r="H1961">
        <v>13051797</v>
      </c>
      <c r="K1961">
        <f t="shared" si="675"/>
        <v>145.52512673332546</v>
      </c>
      <c r="L1961">
        <f t="shared" si="676"/>
        <v>101.07342989820764</v>
      </c>
      <c r="M1961">
        <f t="shared" si="677"/>
        <v>33.843704896361679</v>
      </c>
      <c r="N1961">
        <f t="shared" si="678"/>
        <v>0.12639262979070942</v>
      </c>
      <c r="O1961">
        <f t="shared" si="679"/>
        <v>111.29184270259591</v>
      </c>
      <c r="P1961">
        <f t="shared" si="680"/>
        <v>111.22863344837127</v>
      </c>
      <c r="Q1961">
        <f t="shared" si="681"/>
        <v>-1.4488824686464454</v>
      </c>
      <c r="R1961">
        <f t="shared" si="682"/>
        <v>112.74072517124236</v>
      </c>
      <c r="S1961">
        <f t="shared" si="683"/>
        <v>34.809626542125976</v>
      </c>
      <c r="T1961">
        <f t="shared" si="684"/>
        <v>13.130317906121743</v>
      </c>
      <c r="U1961">
        <f t="shared" si="685"/>
        <v>0.48909813651350009</v>
      </c>
      <c r="V1961" s="6">
        <f t="shared" si="687"/>
        <v>98116.00000038743</v>
      </c>
      <c r="W1961">
        <f t="shared" si="692"/>
        <v>13.154812845817371</v>
      </c>
      <c r="X1961">
        <f t="shared" si="693"/>
        <v>38.682871763194079</v>
      </c>
      <c r="Y1961">
        <f t="shared" si="688"/>
        <v>-1.4480399984218717</v>
      </c>
      <c r="Z1961">
        <f t="shared" si="689"/>
        <v>2.267020413564898E-6</v>
      </c>
      <c r="AA1961">
        <f t="shared" si="691"/>
        <v>1.641525545884496E-6</v>
      </c>
      <c r="AB1961">
        <f t="shared" si="690"/>
        <v>1.0000089672290817</v>
      </c>
      <c r="AC1961">
        <f t="shared" si="686"/>
        <v>2.096165428925282</v>
      </c>
      <c r="AD1961">
        <f t="shared" si="694"/>
        <v>-4.1770526450092171E-10</v>
      </c>
      <c r="AE1961">
        <f t="shared" si="695"/>
        <v>9.8848702930919705E-6</v>
      </c>
      <c r="AF1961">
        <f t="shared" si="696"/>
        <v>-4.2065883030108828E-6</v>
      </c>
      <c r="AG1961" t="str">
        <f t="shared" si="697"/>
        <v>NaN</v>
      </c>
      <c r="AH1961" t="str">
        <f t="shared" si="698"/>
        <v>NaN</v>
      </c>
    </row>
    <row r="1962" spans="1:34">
      <c r="A1962" s="4">
        <v>43251.675625000003</v>
      </c>
      <c r="B1962" s="3">
        <v>-2.4365586386375102E-3</v>
      </c>
      <c r="C1962">
        <v>2.8849626323553799</v>
      </c>
      <c r="D1962" s="3">
        <v>3.7457740980826201E-2</v>
      </c>
      <c r="E1962" s="3">
        <v>3.7330399227066699E-2</v>
      </c>
      <c r="F1962" s="3">
        <v>3.7212708635615897E-2</v>
      </c>
      <c r="G1962">
        <v>-4599843</v>
      </c>
      <c r="H1962">
        <v>13051797</v>
      </c>
      <c r="K1962">
        <f t="shared" si="675"/>
        <v>156.19946736321589</v>
      </c>
      <c r="L1962">
        <f t="shared" si="676"/>
        <v>111.66079712653153</v>
      </c>
      <c r="M1962">
        <f t="shared" si="677"/>
        <v>37.388808020552375</v>
      </c>
      <c r="N1962">
        <f t="shared" si="678"/>
        <v>0.12651625875448491</v>
      </c>
      <c r="O1962">
        <f t="shared" si="679"/>
        <v>111.49819050565746</v>
      </c>
      <c r="P1962">
        <f t="shared" si="680"/>
        <v>111.43720649849999</v>
      </c>
      <c r="Q1962">
        <f t="shared" si="681"/>
        <v>-1.4419508071967471</v>
      </c>
      <c r="R1962">
        <f t="shared" si="682"/>
        <v>112.94014131285421</v>
      </c>
      <c r="S1962">
        <f t="shared" si="683"/>
        <v>38.350108558683537</v>
      </c>
      <c r="T1962">
        <f t="shared" si="684"/>
        <v>13.143331481256004</v>
      </c>
      <c r="U1962">
        <f t="shared" si="685"/>
        <v>0.48887506109737422</v>
      </c>
      <c r="V1962" s="6">
        <f t="shared" si="687"/>
        <v>98176.000000583008</v>
      </c>
      <c r="W1962">
        <f t="shared" si="692"/>
        <v>13.168611496464516</v>
      </c>
      <c r="X1962">
        <f t="shared" si="693"/>
        <v>40.588582057234198</v>
      </c>
      <c r="Y1962">
        <f t="shared" si="688"/>
        <v>-1.4472312207527078</v>
      </c>
      <c r="Z1962">
        <f t="shared" si="689"/>
        <v>2.2384866893419156E-6</v>
      </c>
      <c r="AA1962">
        <f t="shared" si="691"/>
        <v>2.2828438662034964E-6</v>
      </c>
      <c r="AB1962">
        <f t="shared" si="690"/>
        <v>0.99998497221665594</v>
      </c>
      <c r="AC1962">
        <f t="shared" si="686"/>
        <v>2.0958514113572924</v>
      </c>
      <c r="AD1962">
        <f t="shared" si="694"/>
        <v>-5.8113372963116472E-10</v>
      </c>
      <c r="AE1962">
        <f t="shared" si="695"/>
        <v>1.0714480436345663E-5</v>
      </c>
      <c r="AF1962">
        <f t="shared" si="696"/>
        <v>-5.3992819001805393E-6</v>
      </c>
      <c r="AG1962" t="str">
        <f t="shared" si="697"/>
        <v>NaN</v>
      </c>
      <c r="AH1962" t="str">
        <f t="shared" si="698"/>
        <v>NaN</v>
      </c>
    </row>
    <row r="1963" spans="1:34">
      <c r="A1963" s="4">
        <v>43251.676319444443</v>
      </c>
      <c r="B1963" s="3">
        <v>-2.6001597318827401E-3</v>
      </c>
      <c r="C1963">
        <v>2.8853966979149801</v>
      </c>
      <c r="D1963" s="3">
        <v>3.7550868854723397E-2</v>
      </c>
      <c r="E1963" s="3">
        <v>3.7424157387940797E-2</v>
      </c>
      <c r="F1963" s="3">
        <v>3.7308472322456501E-2</v>
      </c>
      <c r="G1963">
        <v>-4601775</v>
      </c>
      <c r="H1963">
        <v>13051797</v>
      </c>
      <c r="K1963">
        <f t="shared" si="675"/>
        <v>166.62153294486248</v>
      </c>
      <c r="L1963">
        <f t="shared" si="676"/>
        <v>121.95698221338171</v>
      </c>
      <c r="M1963">
        <f t="shared" si="677"/>
        <v>40.836410916670737</v>
      </c>
      <c r="N1963">
        <f t="shared" si="678"/>
        <v>0.12664781727278937</v>
      </c>
      <c r="O1963">
        <f t="shared" si="679"/>
        <v>111.77790482896982</v>
      </c>
      <c r="P1963">
        <f t="shared" si="680"/>
        <v>111.71781911406532</v>
      </c>
      <c r="Q1963">
        <f t="shared" si="681"/>
        <v>-1.4508603864149308</v>
      </c>
      <c r="R1963">
        <f t="shared" si="682"/>
        <v>113.22876521538475</v>
      </c>
      <c r="S1963">
        <f t="shared" si="683"/>
        <v>41.803651174280688</v>
      </c>
      <c r="T1963">
        <f t="shared" si="684"/>
        <v>13.157179746340685</v>
      </c>
      <c r="U1963">
        <f t="shared" si="685"/>
        <v>0.48863767763706345</v>
      </c>
      <c r="V1963" s="6">
        <f t="shared" si="687"/>
        <v>98236.000000149943</v>
      </c>
      <c r="W1963">
        <f t="shared" si="692"/>
        <v>13.184499790483773</v>
      </c>
      <c r="X1963">
        <f t="shared" si="693"/>
        <v>42.701477537044511</v>
      </c>
      <c r="Y1963">
        <f t="shared" si="688"/>
        <v>-1.4458851968491142</v>
      </c>
      <c r="Z1963">
        <f t="shared" si="689"/>
        <v>2.2131930544600594E-6</v>
      </c>
      <c r="AA1963">
        <f t="shared" si="691"/>
        <v>3.0413244231550483E-6</v>
      </c>
      <c r="AB1963">
        <f t="shared" si="690"/>
        <v>0.99995133750585452</v>
      </c>
      <c r="AC1963">
        <f t="shared" si="686"/>
        <v>2.0955172527207995</v>
      </c>
      <c r="AD1963">
        <f t="shared" si="694"/>
        <v>-7.7481404815266207E-10</v>
      </c>
      <c r="AE1963">
        <f t="shared" si="695"/>
        <v>1.1426977528060476E-5</v>
      </c>
      <c r="AF1963">
        <f t="shared" si="696"/>
        <v>-6.7498970499171319E-6</v>
      </c>
      <c r="AG1963" t="str">
        <f t="shared" si="697"/>
        <v>NaN</v>
      </c>
      <c r="AH1963" t="str">
        <f t="shared" si="698"/>
        <v>NaN</v>
      </c>
    </row>
    <row r="1964" spans="1:34">
      <c r="A1964" s="4">
        <v>43251.67701388889</v>
      </c>
      <c r="B1964" s="3">
        <v>-2.7568157761743402E-3</v>
      </c>
      <c r="C1964">
        <v>2.8857950868532498</v>
      </c>
      <c r="D1964" s="3">
        <v>3.76540456436305E-2</v>
      </c>
      <c r="E1964" s="3">
        <v>3.7527001195048801E-2</v>
      </c>
      <c r="F1964" s="3">
        <v>3.7409298144484598E-2</v>
      </c>
      <c r="G1964">
        <v>-4603712</v>
      </c>
      <c r="H1964">
        <v>13051797</v>
      </c>
      <c r="K1964">
        <f t="shared" si="675"/>
        <v>176.6011702136739</v>
      </c>
      <c r="L1964">
        <f t="shared" si="676"/>
        <v>131.80408485676378</v>
      </c>
      <c r="M1964">
        <f t="shared" si="677"/>
        <v>44.133641813875265</v>
      </c>
      <c r="N1964">
        <f t="shared" si="678"/>
        <v>0.12676856276219403</v>
      </c>
      <c r="O1964">
        <f t="shared" si="679"/>
        <v>112.08780158149905</v>
      </c>
      <c r="P1964">
        <f t="shared" si="680"/>
        <v>112.02562453002294</v>
      </c>
      <c r="Q1964">
        <f t="shared" si="681"/>
        <v>-1.4448443969356646</v>
      </c>
      <c r="R1964">
        <f t="shared" si="682"/>
        <v>113.53264597843472</v>
      </c>
      <c r="S1964">
        <f t="shared" si="683"/>
        <v>45.096871411832375</v>
      </c>
      <c r="T1964">
        <f t="shared" si="684"/>
        <v>13.169889797856964</v>
      </c>
      <c r="U1964">
        <f t="shared" si="685"/>
        <v>0.48841980514608974</v>
      </c>
      <c r="V1964" s="6">
        <f t="shared" si="687"/>
        <v>98296.000000345521</v>
      </c>
      <c r="W1964">
        <f t="shared" si="692"/>
        <v>13.203493364597907</v>
      </c>
      <c r="X1964">
        <f t="shared" si="693"/>
        <v>45.015988367817855</v>
      </c>
      <c r="Y1964">
        <f t="shared" si="688"/>
        <v>-1.4470816211043787</v>
      </c>
      <c r="Z1964">
        <f t="shared" si="689"/>
        <v>3.7402962424424042E-6</v>
      </c>
      <c r="AA1964">
        <f t="shared" si="691"/>
        <v>3.767926640289327E-6</v>
      </c>
      <c r="AB1964">
        <f t="shared" si="690"/>
        <v>0.99998381748597831</v>
      </c>
      <c r="AC1964">
        <f t="shared" si="686"/>
        <v>2.0952105591777115</v>
      </c>
      <c r="AD1964">
        <f t="shared" si="694"/>
        <v>-9.5899069320982307E-10</v>
      </c>
      <c r="AE1964">
        <f t="shared" si="695"/>
        <v>1.190288909528697E-5</v>
      </c>
      <c r="AF1964">
        <f t="shared" si="696"/>
        <v>-8.0203448378493742E-6</v>
      </c>
      <c r="AG1964" t="str">
        <f t="shared" si="697"/>
        <v>NaN</v>
      </c>
      <c r="AH1964" t="str">
        <f t="shared" si="698"/>
        <v>NaN</v>
      </c>
    </row>
    <row r="1965" spans="1:34">
      <c r="A1965" s="4">
        <v>43251.677708333336</v>
      </c>
      <c r="B1965" s="3">
        <v>-2.9005212069205298E-3</v>
      </c>
      <c r="C1965">
        <v>2.8868035460163801</v>
      </c>
      <c r="D1965" s="3">
        <v>3.7764262619148198E-2</v>
      </c>
      <c r="E1965" s="3">
        <v>3.7636873296560201E-2</v>
      </c>
      <c r="F1965" s="3">
        <v>3.7519366829819802E-2</v>
      </c>
      <c r="G1965">
        <v>-4605642</v>
      </c>
      <c r="H1965">
        <v>13051797</v>
      </c>
      <c r="K1965">
        <f t="shared" si="675"/>
        <v>185.75579989228231</v>
      </c>
      <c r="L1965">
        <f t="shared" si="676"/>
        <v>140.81403025024596</v>
      </c>
      <c r="M1965">
        <f t="shared" si="677"/>
        <v>47.150556678013579</v>
      </c>
      <c r="N1965">
        <f t="shared" si="678"/>
        <v>0.12707421104581768</v>
      </c>
      <c r="O1965">
        <f t="shared" si="679"/>
        <v>112.41884389390597</v>
      </c>
      <c r="P1965">
        <f t="shared" si="680"/>
        <v>112.35446521434669</v>
      </c>
      <c r="Q1965">
        <f t="shared" si="681"/>
        <v>-1.4455400799625409</v>
      </c>
      <c r="R1965">
        <f t="shared" si="682"/>
        <v>113.86438397386851</v>
      </c>
      <c r="S1965">
        <f t="shared" si="683"/>
        <v>48.114250064655273</v>
      </c>
      <c r="T1965">
        <f t="shared" si="684"/>
        <v>13.202063301396297</v>
      </c>
      <c r="U1965">
        <f t="shared" si="685"/>
        <v>0.48786829507939289</v>
      </c>
      <c r="V1965" s="6">
        <f t="shared" si="687"/>
        <v>98356.000000541098</v>
      </c>
      <c r="W1965">
        <f t="shared" si="692"/>
        <v>13.224062926730095</v>
      </c>
      <c r="X1965">
        <f t="shared" si="693"/>
        <v>47.522280060477556</v>
      </c>
      <c r="Y1965">
        <f t="shared" si="688"/>
        <v>-1.442094123816825</v>
      </c>
      <c r="Z1965">
        <f t="shared" si="689"/>
        <v>4.9792924160033614E-6</v>
      </c>
      <c r="AA1965">
        <f t="shared" si="691"/>
        <v>4.2096507092284646E-6</v>
      </c>
      <c r="AB1965">
        <f t="shared" si="690"/>
        <v>0.99987356114512238</v>
      </c>
      <c r="AC1965">
        <f t="shared" si="686"/>
        <v>2.0944342125373074</v>
      </c>
      <c r="AD1965">
        <f t="shared" si="694"/>
        <v>-1.074722858008678E-9</v>
      </c>
      <c r="AE1965">
        <f t="shared" si="695"/>
        <v>1.1899554890225388E-5</v>
      </c>
      <c r="AF1965">
        <f t="shared" si="696"/>
        <v>-8.9907682904221539E-6</v>
      </c>
      <c r="AG1965" t="str">
        <f t="shared" si="697"/>
        <v>NaN</v>
      </c>
      <c r="AH1965" t="str">
        <f t="shared" si="698"/>
        <v>NaN</v>
      </c>
    </row>
    <row r="1966" spans="1:34">
      <c r="A1966" s="4">
        <v>43251.678414351853</v>
      </c>
      <c r="B1966" s="3">
        <v>-3.0359377693093799E-3</v>
      </c>
      <c r="C1966">
        <v>2.8876835693427001</v>
      </c>
      <c r="D1966" s="3">
        <v>3.7874539055701498E-2</v>
      </c>
      <c r="E1966" s="3">
        <v>3.77466145837934E-2</v>
      </c>
      <c r="F1966" s="3">
        <v>3.76260647286654E-2</v>
      </c>
      <c r="G1966">
        <v>-4607575</v>
      </c>
      <c r="H1966">
        <v>13051797</v>
      </c>
      <c r="K1966">
        <f t="shared" si="675"/>
        <v>194.38239440985214</v>
      </c>
      <c r="L1966">
        <f t="shared" si="676"/>
        <v>149.30037135085223</v>
      </c>
      <c r="M1966">
        <f t="shared" si="677"/>
        <v>49.992146442485165</v>
      </c>
      <c r="N1966">
        <f t="shared" si="678"/>
        <v>0.12734093242539599</v>
      </c>
      <c r="O1966">
        <f t="shared" si="679"/>
        <v>112.75006480056875</v>
      </c>
      <c r="P1966">
        <f t="shared" si="680"/>
        <v>112.68291437929315</v>
      </c>
      <c r="Q1966">
        <f t="shared" si="681"/>
        <v>-1.4358978945522693</v>
      </c>
      <c r="R1966">
        <f t="shared" si="682"/>
        <v>114.18596269512102</v>
      </c>
      <c r="S1966">
        <f t="shared" si="683"/>
        <v>50.949411705520014</v>
      </c>
      <c r="T1966">
        <f t="shared" si="684"/>
        <v>13.23013923608875</v>
      </c>
      <c r="U1966">
        <f t="shared" si="685"/>
        <v>0.48738702450232074</v>
      </c>
      <c r="V1966" s="6">
        <f t="shared" si="687"/>
        <v>98417.000000341795</v>
      </c>
      <c r="W1966">
        <f t="shared" si="692"/>
        <v>13.246202639887731</v>
      </c>
      <c r="X1966">
        <f t="shared" si="693"/>
        <v>50.221608851330267</v>
      </c>
      <c r="Y1966">
        <f t="shared" si="688"/>
        <v>-1.4415691087014959</v>
      </c>
      <c r="Z1966">
        <f t="shared" si="689"/>
        <v>5.208189359557177E-6</v>
      </c>
      <c r="AA1966">
        <f t="shared" si="691"/>
        <v>4.6599677409729915E-6</v>
      </c>
      <c r="AB1966">
        <f t="shared" si="690"/>
        <v>0.99987008197369776</v>
      </c>
      <c r="AC1966">
        <f t="shared" si="686"/>
        <v>2.0937567402331787</v>
      </c>
      <c r="AD1966">
        <f t="shared" si="694"/>
        <v>-1.1897370130743375E-9</v>
      </c>
      <c r="AE1966">
        <f t="shared" si="695"/>
        <v>1.2243143731490768E-5</v>
      </c>
      <c r="AF1966">
        <f t="shared" si="696"/>
        <v>-9.6736208326389163E-6</v>
      </c>
      <c r="AG1966" t="str">
        <f t="shared" si="697"/>
        <v>NaN</v>
      </c>
      <c r="AH1966" t="str">
        <f t="shared" si="698"/>
        <v>NaN</v>
      </c>
    </row>
    <row r="1967" spans="1:34">
      <c r="A1967" s="4">
        <v>43251.679108796299</v>
      </c>
      <c r="B1967" s="3">
        <v>-3.1699748356731998E-3</v>
      </c>
      <c r="C1967">
        <v>2.88877884161775</v>
      </c>
      <c r="D1967" s="3">
        <v>3.79917962178297E-2</v>
      </c>
      <c r="E1967" s="3">
        <v>3.78653463796036E-2</v>
      </c>
      <c r="F1967" s="3">
        <v>3.7745364366401198E-2</v>
      </c>
      <c r="G1967">
        <v>-4609510</v>
      </c>
      <c r="H1967">
        <v>13051797</v>
      </c>
      <c r="K1967">
        <f t="shared" si="675"/>
        <v>202.92110933103729</v>
      </c>
      <c r="L1967">
        <f t="shared" si="676"/>
        <v>157.68226798399246</v>
      </c>
      <c r="M1967">
        <f t="shared" si="677"/>
        <v>52.798763734581591</v>
      </c>
      <c r="N1967">
        <f t="shared" si="678"/>
        <v>0.12767289241268037</v>
      </c>
      <c r="O1967">
        <f t="shared" si="679"/>
        <v>113.1022526728531</v>
      </c>
      <c r="P1967">
        <f t="shared" si="680"/>
        <v>113.03827160326652</v>
      </c>
      <c r="Q1967">
        <f t="shared" si="681"/>
        <v>-1.4432693515896773</v>
      </c>
      <c r="R1967">
        <f t="shared" si="682"/>
        <v>114.54552202444277</v>
      </c>
      <c r="S1967">
        <f t="shared" si="683"/>
        <v>53.760943302308043</v>
      </c>
      <c r="T1967">
        <f t="shared" si="684"/>
        <v>13.265082392644999</v>
      </c>
      <c r="U1967">
        <f t="shared" si="685"/>
        <v>0.48678803774356189</v>
      </c>
      <c r="V1967" s="6">
        <f t="shared" si="687"/>
        <v>98477.000000537373</v>
      </c>
      <c r="W1967">
        <f t="shared" si="692"/>
        <v>13.271322137798045</v>
      </c>
      <c r="X1967">
        <f t="shared" si="693"/>
        <v>53.120816850150064</v>
      </c>
      <c r="Y1967">
        <f t="shared" si="688"/>
        <v>-1.440772134921777</v>
      </c>
      <c r="Z1967">
        <f t="shared" si="689"/>
        <v>5.7290083066554705E-6</v>
      </c>
      <c r="AA1967">
        <f t="shared" si="691"/>
        <v>5.0000767960746082E-6</v>
      </c>
      <c r="AB1967">
        <f t="shared" si="690"/>
        <v>0.99986151067962581</v>
      </c>
      <c r="AC1967">
        <f t="shared" si="686"/>
        <v>2.0929135618654762</v>
      </c>
      <c r="AD1967">
        <f t="shared" si="694"/>
        <v>-1.276762074660459E-9</v>
      </c>
      <c r="AE1967">
        <f t="shared" si="695"/>
        <v>1.295751800810331E-5</v>
      </c>
      <c r="AF1967">
        <f t="shared" si="696"/>
        <v>-9.8088747416798862E-6</v>
      </c>
      <c r="AG1967" t="str">
        <f t="shared" si="697"/>
        <v>NaN</v>
      </c>
      <c r="AH1967" t="str">
        <f t="shared" si="698"/>
        <v>NaN</v>
      </c>
    </row>
    <row r="1968" spans="1:34">
      <c r="A1968" s="4">
        <v>43251.679803240739</v>
      </c>
      <c r="B1968" s="3">
        <v>-3.2978517387527999E-3</v>
      </c>
      <c r="C1968">
        <v>2.8898384372714601</v>
      </c>
      <c r="D1968" s="3">
        <v>3.8095531940471099E-2</v>
      </c>
      <c r="E1968" s="3">
        <v>3.7968677767203203E-2</v>
      </c>
      <c r="F1968" s="3">
        <v>3.7848703389663597E-2</v>
      </c>
      <c r="G1968">
        <v>-4611437</v>
      </c>
      <c r="H1968">
        <v>13051797</v>
      </c>
      <c r="K1968">
        <f t="shared" si="675"/>
        <v>211.06739639939903</v>
      </c>
      <c r="L1968">
        <f t="shared" si="676"/>
        <v>165.69271684677528</v>
      </c>
      <c r="M1968">
        <f t="shared" si="677"/>
        <v>55.481004434956063</v>
      </c>
      <c r="N1968">
        <f t="shared" si="678"/>
        <v>0.12799403937106218</v>
      </c>
      <c r="O1968">
        <f t="shared" si="679"/>
        <v>113.41382821138616</v>
      </c>
      <c r="P1968">
        <f t="shared" si="680"/>
        <v>113.34753631872161</v>
      </c>
      <c r="Q1968">
        <f t="shared" si="681"/>
        <v>-1.4431491586233847</v>
      </c>
      <c r="R1968">
        <f t="shared" si="682"/>
        <v>114.85697737000955</v>
      </c>
      <c r="S1968">
        <f t="shared" si="683"/>
        <v>56.443103874038322</v>
      </c>
      <c r="T1968">
        <f t="shared" si="684"/>
        <v>13.298887335632559</v>
      </c>
      <c r="U1968">
        <f t="shared" si="685"/>
        <v>0.48620856195414547</v>
      </c>
      <c r="V1968" s="6">
        <f t="shared" si="687"/>
        <v>98537.000000104308</v>
      </c>
      <c r="W1968">
        <f t="shared" si="692"/>
        <v>13.297609034240251</v>
      </c>
      <c r="X1968">
        <f t="shared" si="693"/>
        <v>55.975694731884786</v>
      </c>
      <c r="Y1968">
        <f t="shared" si="688"/>
        <v>-1.4428776401638241</v>
      </c>
      <c r="Z1968">
        <f t="shared" si="689"/>
        <v>5.3590888961388605E-6</v>
      </c>
      <c r="AA1968">
        <f t="shared" si="691"/>
        <v>5.0226604014695798E-6</v>
      </c>
      <c r="AB1968">
        <f t="shared" si="690"/>
        <v>0.99990813759053965</v>
      </c>
      <c r="AC1968">
        <f t="shared" si="686"/>
        <v>2.0920978485911861</v>
      </c>
      <c r="AD1968">
        <f t="shared" si="694"/>
        <v>-1.2801581102759329E-9</v>
      </c>
      <c r="AE1968">
        <f t="shared" si="695"/>
        <v>1.3682899706575514E-5</v>
      </c>
      <c r="AF1968">
        <f t="shared" si="696"/>
        <v>-9.3135768894558718E-6</v>
      </c>
      <c r="AG1968" t="str">
        <f t="shared" si="697"/>
        <v>NaN</v>
      </c>
      <c r="AH1968" t="str">
        <f t="shared" si="698"/>
        <v>NaN</v>
      </c>
    </row>
    <row r="1969" spans="1:34">
      <c r="A1969" s="4">
        <v>43251.680497685185</v>
      </c>
      <c r="B1969" s="3">
        <v>-3.42572864183239E-3</v>
      </c>
      <c r="C1969">
        <v>2.8907945707232998</v>
      </c>
      <c r="D1969" s="3">
        <v>3.8211885294858798E-2</v>
      </c>
      <c r="E1969" s="3">
        <v>3.8086648461758202E-2</v>
      </c>
      <c r="F1969" s="3">
        <v>3.7964346379158097E-2</v>
      </c>
      <c r="G1969">
        <v>-4613374</v>
      </c>
      <c r="H1969">
        <v>13051797</v>
      </c>
      <c r="K1969">
        <f t="shared" si="675"/>
        <v>219.21368346776012</v>
      </c>
      <c r="L1969">
        <f t="shared" si="676"/>
        <v>173.68699225792508</v>
      </c>
      <c r="M1969">
        <f t="shared" si="677"/>
        <v>58.15782957236037</v>
      </c>
      <c r="N1969">
        <f t="shared" si="678"/>
        <v>0.12828382854563111</v>
      </c>
      <c r="O1969">
        <f t="shared" si="679"/>
        <v>113.76330145098363</v>
      </c>
      <c r="P1969">
        <f t="shared" si="680"/>
        <v>113.70061561177206</v>
      </c>
      <c r="Q1969">
        <f t="shared" si="681"/>
        <v>-1.4422144102784102</v>
      </c>
      <c r="R1969">
        <f t="shared" si="682"/>
        <v>115.20551586126204</v>
      </c>
      <c r="S1969">
        <f t="shared" si="683"/>
        <v>59.11930584587931</v>
      </c>
      <c r="T1969">
        <f t="shared" si="684"/>
        <v>13.329391459271394</v>
      </c>
      <c r="U1969">
        <f t="shared" si="685"/>
        <v>0.48568566797581281</v>
      </c>
      <c r="V1969" s="6">
        <f t="shared" si="687"/>
        <v>98597.000000299886</v>
      </c>
      <c r="W1969">
        <f t="shared" si="692"/>
        <v>13.32455551085301</v>
      </c>
      <c r="X1969">
        <f t="shared" si="693"/>
        <v>58.763515521630445</v>
      </c>
      <c r="Y1969">
        <f t="shared" si="688"/>
        <v>-1.4420827925766939</v>
      </c>
      <c r="Z1969">
        <f t="shared" si="689"/>
        <v>5.3907059115536087E-6</v>
      </c>
      <c r="AA1969">
        <f t="shared" si="691"/>
        <v>4.9953361087965205E-6</v>
      </c>
      <c r="AB1969">
        <f t="shared" si="690"/>
        <v>0.99989829980325329</v>
      </c>
      <c r="AC1969">
        <f t="shared" si="686"/>
        <v>2.0913617840877814</v>
      </c>
      <c r="AD1969">
        <f t="shared" si="694"/>
        <v>-1.2734473537431254E-9</v>
      </c>
      <c r="AE1969">
        <f t="shared" si="695"/>
        <v>1.4405633425763622E-5</v>
      </c>
      <c r="AF1969">
        <f t="shared" si="696"/>
        <v>-8.7999392086449251E-6</v>
      </c>
      <c r="AG1969" t="str">
        <f t="shared" si="697"/>
        <v>NaN</v>
      </c>
      <c r="AH1969" t="str">
        <f t="shared" si="698"/>
        <v>NaN</v>
      </c>
    </row>
    <row r="1970" spans="1:34">
      <c r="A1970" s="4">
        <v>43251.681192129632</v>
      </c>
      <c r="B1970" s="3">
        <v>-3.54850378806077E-3</v>
      </c>
      <c r="C1970">
        <v>2.8918660585841298</v>
      </c>
      <c r="D1970">
        <v>3.8330617090668997E-2</v>
      </c>
      <c r="E1970" s="3">
        <v>3.8205475395225202E-2</v>
      </c>
      <c r="F1970" s="3">
        <v>3.8082228619041397E-2</v>
      </c>
      <c r="G1970">
        <v>-4615303</v>
      </c>
      <c r="H1970">
        <v>13051797</v>
      </c>
      <c r="K1970">
        <f t="shared" si="675"/>
        <v>227.034967546042</v>
      </c>
      <c r="L1970">
        <f t="shared" si="676"/>
        <v>181.35332120473925</v>
      </c>
      <c r="M1970">
        <f t="shared" si="677"/>
        <v>60.724844214840751</v>
      </c>
      <c r="N1970">
        <f t="shared" si="678"/>
        <v>0.12860857984698246</v>
      </c>
      <c r="O1970">
        <f t="shared" si="679"/>
        <v>114.11991846081008</v>
      </c>
      <c r="P1970">
        <f t="shared" si="680"/>
        <v>114.05625757711051</v>
      </c>
      <c r="Q1970">
        <f t="shared" si="681"/>
        <v>-1.4408848088282866</v>
      </c>
      <c r="R1970">
        <f t="shared" si="682"/>
        <v>115.56080326963837</v>
      </c>
      <c r="S1970">
        <f t="shared" si="683"/>
        <v>61.685434087392942</v>
      </c>
      <c r="T1970">
        <f t="shared" si="684"/>
        <v>13.363575806782062</v>
      </c>
      <c r="U1970">
        <f t="shared" si="685"/>
        <v>0.48509968852994489</v>
      </c>
      <c r="V1970" s="6">
        <f t="shared" si="687"/>
        <v>98657.000000495464</v>
      </c>
      <c r="W1970">
        <f t="shared" si="692"/>
        <v>13.352327921927088</v>
      </c>
      <c r="X1970">
        <f t="shared" si="693"/>
        <v>61.48486149091616</v>
      </c>
      <c r="Y1970">
        <f t="shared" si="688"/>
        <v>-1.4398866166241646</v>
      </c>
      <c r="Z1970">
        <f t="shared" si="689"/>
        <v>4.593956440171381E-6</v>
      </c>
      <c r="AA1970">
        <f t="shared" si="691"/>
        <v>4.9796582359477013E-6</v>
      </c>
      <c r="AB1970">
        <f t="shared" si="690"/>
        <v>0.9998651455992108</v>
      </c>
      <c r="AC1970">
        <f t="shared" si="686"/>
        <v>2.0905369157823488</v>
      </c>
      <c r="AD1970">
        <f t="shared" si="694"/>
        <v>-1.2708853999570531E-9</v>
      </c>
      <c r="AE1970">
        <f t="shared" si="695"/>
        <v>1.5321676537482243E-5</v>
      </c>
      <c r="AF1970">
        <f t="shared" si="696"/>
        <v>-8.2571683070362435E-6</v>
      </c>
      <c r="AG1970" t="str">
        <f t="shared" si="697"/>
        <v>NaN</v>
      </c>
      <c r="AH1970" t="str">
        <f t="shared" si="698"/>
        <v>NaN</v>
      </c>
    </row>
    <row r="1971" spans="1:34">
      <c r="A1971" s="4">
        <v>43251.681886574072</v>
      </c>
      <c r="B1971" s="3">
        <v>-3.6717070537451899E-3</v>
      </c>
      <c r="C1971">
        <v>2.8925225084167301</v>
      </c>
      <c r="D1971" s="3">
        <v>3.8441226509021403E-2</v>
      </c>
      <c r="E1971" s="3">
        <v>3.83153474967367E-2</v>
      </c>
      <c r="F1971" s="3">
        <v>3.8191022837399898E-2</v>
      </c>
      <c r="G1971">
        <v>-4617224</v>
      </c>
      <c r="H1971">
        <v>13051797</v>
      </c>
      <c r="K1971">
        <f t="shared" si="675"/>
        <v>234.88352460251198</v>
      </c>
      <c r="L1971">
        <f t="shared" si="676"/>
        <v>189.05886925132478</v>
      </c>
      <c r="M1971">
        <f t="shared" si="677"/>
        <v>63.304991088415896</v>
      </c>
      <c r="N1971">
        <f t="shared" si="678"/>
        <v>0.12880753957877419</v>
      </c>
      <c r="O1971">
        <f t="shared" si="679"/>
        <v>114.45213949530476</v>
      </c>
      <c r="P1971">
        <f t="shared" si="680"/>
        <v>114.38509826143454</v>
      </c>
      <c r="Q1971">
        <f t="shared" si="681"/>
        <v>-1.436560630765797</v>
      </c>
      <c r="R1971">
        <f t="shared" si="682"/>
        <v>115.88870012607056</v>
      </c>
      <c r="S1971">
        <f t="shared" si="683"/>
        <v>64.262698175593101</v>
      </c>
      <c r="T1971">
        <f t="shared" si="684"/>
        <v>13.38451893644435</v>
      </c>
      <c r="U1971">
        <f t="shared" si="685"/>
        <v>0.48474068669407816</v>
      </c>
      <c r="V1971" s="6">
        <f t="shared" si="687"/>
        <v>98717.000000062399</v>
      </c>
      <c r="W1971">
        <f t="shared" si="692"/>
        <v>13.381524559210082</v>
      </c>
      <c r="X1971">
        <f t="shared" si="693"/>
        <v>64.156307801331209</v>
      </c>
      <c r="Y1971">
        <f t="shared" si="688"/>
        <v>-1.4382434389379739</v>
      </c>
      <c r="Z1971">
        <f t="shared" si="689"/>
        <v>3.8983814802072033E-6</v>
      </c>
      <c r="AA1971">
        <f t="shared" si="691"/>
        <v>4.7705340727139889E-6</v>
      </c>
      <c r="AB1971">
        <f t="shared" si="690"/>
        <v>0.99984389383486116</v>
      </c>
      <c r="AC1971">
        <f t="shared" si="686"/>
        <v>2.0900315580635977</v>
      </c>
      <c r="AD1971">
        <f t="shared" si="694"/>
        <v>-1.2186100392309954E-9</v>
      </c>
      <c r="AE1971">
        <f t="shared" si="695"/>
        <v>1.6216395872767864E-5</v>
      </c>
      <c r="AF1971">
        <f t="shared" si="696"/>
        <v>-7.4806864157406894E-6</v>
      </c>
      <c r="AG1971" t="str">
        <f t="shared" si="697"/>
        <v>NaN</v>
      </c>
      <c r="AH1971" t="str">
        <f t="shared" si="698"/>
        <v>NaN</v>
      </c>
    </row>
    <row r="1972" spans="1:34">
      <c r="A1972" s="4">
        <v>43251.682581018518</v>
      </c>
      <c r="B1972" s="3">
        <v>-3.7924843091786901E-3</v>
      </c>
      <c r="C1972">
        <v>2.89333236772109</v>
      </c>
      <c r="D1972" s="3">
        <v>3.8553334345469897E-2</v>
      </c>
      <c r="E1972" s="3">
        <v>3.8427276950078498E-2</v>
      </c>
      <c r="F1972" s="3">
        <v>3.8302985356840499E-2</v>
      </c>
      <c r="G1972">
        <v>-4619150</v>
      </c>
      <c r="H1972">
        <v>13051797</v>
      </c>
      <c r="K1972">
        <f t="shared" si="675"/>
        <v>242.57753478258101</v>
      </c>
      <c r="L1972">
        <f t="shared" si="676"/>
        <v>196.60570571857204</v>
      </c>
      <c r="M1972">
        <f t="shared" si="677"/>
        <v>65.831994540815273</v>
      </c>
      <c r="N1972">
        <f t="shared" si="678"/>
        <v>0.12905299533484657</v>
      </c>
      <c r="O1972">
        <f t="shared" si="679"/>
        <v>114.78886110504344</v>
      </c>
      <c r="P1972">
        <f t="shared" si="680"/>
        <v>114.72009647778411</v>
      </c>
      <c r="Q1972">
        <f t="shared" si="681"/>
        <v>-1.4372848772198381</v>
      </c>
      <c r="R1972">
        <f t="shared" si="682"/>
        <v>116.22614598226328</v>
      </c>
      <c r="S1972">
        <f t="shared" si="683"/>
        <v>66.790184458961832</v>
      </c>
      <c r="T1972">
        <f t="shared" si="684"/>
        <v>13.410356384451967</v>
      </c>
      <c r="U1972">
        <f t="shared" si="685"/>
        <v>0.48429778769004095</v>
      </c>
      <c r="V1972" s="6">
        <f t="shared" si="687"/>
        <v>98777.000000257976</v>
      </c>
      <c r="W1972">
        <f t="shared" si="692"/>
        <v>13.411713485245194</v>
      </c>
      <c r="X1972">
        <f t="shared" si="693"/>
        <v>66.796243764176864</v>
      </c>
      <c r="Y1972">
        <f t="shared" si="688"/>
        <v>-1.4366315683026112</v>
      </c>
      <c r="Z1972">
        <f t="shared" si="689"/>
        <v>4.7880223672919444E-6</v>
      </c>
      <c r="AA1972">
        <f t="shared" si="691"/>
        <v>4.5546348318927526E-6</v>
      </c>
      <c r="AB1972">
        <f t="shared" si="690"/>
        <v>0.99982471452166322</v>
      </c>
      <c r="AC1972">
        <f t="shared" si="686"/>
        <v>2.0894081004431739</v>
      </c>
      <c r="AD1972">
        <f t="shared" si="694"/>
        <v>-1.1644175414106221E-9</v>
      </c>
      <c r="AE1972">
        <f t="shared" si="695"/>
        <v>1.7021873098574079E-5</v>
      </c>
      <c r="AF1972">
        <f t="shared" si="696"/>
        <v>-6.8097697324629115E-6</v>
      </c>
      <c r="AG1972" t="str">
        <f t="shared" si="697"/>
        <v>NaN</v>
      </c>
      <c r="AH1972" t="str">
        <f t="shared" si="698"/>
        <v>NaN</v>
      </c>
    </row>
    <row r="1973" spans="1:34">
      <c r="A1973" s="4">
        <v>43251.683287037034</v>
      </c>
      <c r="B1973" s="3">
        <v>-3.9163892150827504E-3</v>
      </c>
      <c r="C1973">
        <v>2.8943384484428001</v>
      </c>
      <c r="D1973" s="3">
        <v>3.8661648567849601E-2</v>
      </c>
      <c r="E1973" s="3">
        <v>3.8536637686684097E-2</v>
      </c>
      <c r="F1973" s="3">
        <v>3.8410517019128697E-2</v>
      </c>
      <c r="G1973">
        <v>-4621082</v>
      </c>
      <c r="H1973">
        <v>13051797</v>
      </c>
      <c r="K1973">
        <f t="shared" si="675"/>
        <v>250.47078921997164</v>
      </c>
      <c r="L1973">
        <f t="shared" si="676"/>
        <v>204.35761076454199</v>
      </c>
      <c r="M1973">
        <f t="shared" si="677"/>
        <v>68.427663719398041</v>
      </c>
      <c r="N1973">
        <f t="shared" si="678"/>
        <v>0.12935792274987745</v>
      </c>
      <c r="O1973">
        <f t="shared" si="679"/>
        <v>115.11418840126721</v>
      </c>
      <c r="P1973">
        <f t="shared" si="680"/>
        <v>115.04740667726912</v>
      </c>
      <c r="Q1973">
        <f t="shared" si="681"/>
        <v>-1.4360491969221982</v>
      </c>
      <c r="R1973">
        <f t="shared" si="682"/>
        <v>116.55023759818941</v>
      </c>
      <c r="S1973">
        <f t="shared" si="683"/>
        <v>69.385029850679501</v>
      </c>
      <c r="T1973">
        <f t="shared" si="684"/>
        <v>13.442454007086798</v>
      </c>
      <c r="U1973">
        <f t="shared" si="685"/>
        <v>0.48374757835463239</v>
      </c>
      <c r="V1973" s="6">
        <f t="shared" si="687"/>
        <v>98838.000000058673</v>
      </c>
      <c r="W1973">
        <f t="shared" si="692"/>
        <v>13.443314963503914</v>
      </c>
      <c r="X1973">
        <f t="shared" si="693"/>
        <v>69.421263309048086</v>
      </c>
      <c r="Y1973">
        <f t="shared" si="688"/>
        <v>-1.436028978044708</v>
      </c>
      <c r="Z1973">
        <f t="shared" si="689"/>
        <v>5.098444249615439E-6</v>
      </c>
      <c r="AA1973">
        <f t="shared" si="691"/>
        <v>4.4489435757718555E-6</v>
      </c>
      <c r="AB1973">
        <f t="shared" si="690"/>
        <v>0.99982248041178245</v>
      </c>
      <c r="AC1973">
        <f t="shared" si="686"/>
        <v>2.0886335848089952</v>
      </c>
      <c r="AD1973">
        <f t="shared" si="694"/>
        <v>-1.1374524709972676E-9</v>
      </c>
      <c r="AE1973">
        <f t="shared" si="695"/>
        <v>1.7429729085465827E-5</v>
      </c>
      <c r="AF1973">
        <f t="shared" si="696"/>
        <v>-6.4964134624515339E-6</v>
      </c>
      <c r="AG1973" t="str">
        <f t="shared" si="697"/>
        <v>NaN</v>
      </c>
      <c r="AH1973" t="str">
        <f t="shared" si="698"/>
        <v>NaN</v>
      </c>
    </row>
    <row r="1974" spans="1:34">
      <c r="A1974" s="4">
        <v>43251.683981481481</v>
      </c>
      <c r="B1974" s="3">
        <v>-4.03793946397855E-3</v>
      </c>
      <c r="C1974">
        <v>2.8952660405975599</v>
      </c>
      <c r="D1974" s="3">
        <v>3.8784958863398097E-2</v>
      </c>
      <c r="E1974" s="3">
        <v>3.86594128329125E-2</v>
      </c>
      <c r="F1974" s="3">
        <v>3.85329730470403E-2</v>
      </c>
      <c r="G1974">
        <v>-4623022</v>
      </c>
      <c r="H1974">
        <v>13051797</v>
      </c>
      <c r="K1974">
        <f t="shared" si="675"/>
        <v>258.21404227732506</v>
      </c>
      <c r="L1974">
        <f t="shared" si="676"/>
        <v>211.93989648769102</v>
      </c>
      <c r="M1974">
        <f t="shared" si="677"/>
        <v>70.966537098015849</v>
      </c>
      <c r="N1974">
        <f t="shared" si="678"/>
        <v>0.12963906150132182</v>
      </c>
      <c r="O1974">
        <f t="shared" si="679"/>
        <v>115.48455716878435</v>
      </c>
      <c r="P1974">
        <f t="shared" si="680"/>
        <v>115.4148654092704</v>
      </c>
      <c r="Q1974">
        <f t="shared" si="681"/>
        <v>-1.4347528599920878</v>
      </c>
      <c r="R1974">
        <f t="shared" si="682"/>
        <v>116.91931002877644</v>
      </c>
      <c r="S1974">
        <f t="shared" si="683"/>
        <v>71.923039004677236</v>
      </c>
      <c r="T1974">
        <f t="shared" si="684"/>
        <v>13.472047559870415</v>
      </c>
      <c r="U1974">
        <f t="shared" si="685"/>
        <v>0.48324029315177769</v>
      </c>
      <c r="V1974" s="6">
        <f t="shared" si="687"/>
        <v>98898.000000254251</v>
      </c>
      <c r="W1974">
        <f t="shared" si="692"/>
        <v>13.474671288070944</v>
      </c>
      <c r="X1974">
        <f t="shared" si="693"/>
        <v>72.035141769718706</v>
      </c>
      <c r="Y1974">
        <f t="shared" si="688"/>
        <v>-1.4375901281710526</v>
      </c>
      <c r="Z1974">
        <f t="shared" si="689"/>
        <v>4.2651391640194896E-6</v>
      </c>
      <c r="AA1974">
        <f t="shared" si="691"/>
        <v>4.6934698641462199E-6</v>
      </c>
      <c r="AB1974">
        <f t="shared" si="690"/>
        <v>0.99985180397136852</v>
      </c>
      <c r="AC1974">
        <f t="shared" si="686"/>
        <v>2.0879194923803266</v>
      </c>
      <c r="AD1974">
        <f t="shared" si="694"/>
        <v>-1.1982570917749466E-9</v>
      </c>
      <c r="AE1974">
        <f t="shared" si="695"/>
        <v>1.7201694485866002E-5</v>
      </c>
      <c r="AF1974">
        <f t="shared" si="696"/>
        <v>-6.9344147586668635E-6</v>
      </c>
      <c r="AG1974" t="str">
        <f t="shared" si="697"/>
        <v>NaN</v>
      </c>
      <c r="AH1974" t="str">
        <f t="shared" si="698"/>
        <v>NaN</v>
      </c>
    </row>
    <row r="1975" spans="1:34">
      <c r="A1975" s="4">
        <v>43251.684675925928</v>
      </c>
      <c r="B1975" s="3">
        <v>-4.1652693255309703E-3</v>
      </c>
      <c r="C1975">
        <v>2.8959427071822601</v>
      </c>
      <c r="D1975" s="3">
        <v>3.8901395463235497E-2</v>
      </c>
      <c r="E1975">
        <v>3.877638458207E-2</v>
      </c>
      <c r="F1975" s="3">
        <v>3.86514031886145E-2</v>
      </c>
      <c r="G1975">
        <v>-4624950</v>
      </c>
      <c r="H1975">
        <v>13051797</v>
      </c>
      <c r="K1975">
        <f t="shared" si="675"/>
        <v>266.32548054022311</v>
      </c>
      <c r="L1975">
        <f t="shared" si="676"/>
        <v>219.89565940733519</v>
      </c>
      <c r="M1975">
        <f t="shared" si="677"/>
        <v>73.630466606978018</v>
      </c>
      <c r="N1975">
        <f t="shared" si="678"/>
        <v>0.12984414861616059</v>
      </c>
      <c r="O1975">
        <f t="shared" si="679"/>
        <v>115.83428044033958</v>
      </c>
      <c r="P1975">
        <f t="shared" si="680"/>
        <v>115.76495491798437</v>
      </c>
      <c r="Q1975">
        <f t="shared" si="681"/>
        <v>-1.4419683275988717</v>
      </c>
      <c r="R1975">
        <f t="shared" si="682"/>
        <v>117.27624876793845</v>
      </c>
      <c r="S1975">
        <f t="shared" si="683"/>
        <v>74.591778825377261</v>
      </c>
      <c r="T1975">
        <f t="shared" si="684"/>
        <v>13.493635677221866</v>
      </c>
      <c r="U1975">
        <f t="shared" si="685"/>
        <v>0.48287023509994614</v>
      </c>
      <c r="V1975" s="6">
        <f t="shared" si="687"/>
        <v>98958.000000449829</v>
      </c>
      <c r="W1975">
        <f t="shared" si="692"/>
        <v>13.505420565401401</v>
      </c>
      <c r="X1975">
        <f t="shared" si="693"/>
        <v>74.657756729491524</v>
      </c>
      <c r="Y1975">
        <f t="shared" si="688"/>
        <v>-1.4377471953877905</v>
      </c>
      <c r="Z1975">
        <f t="shared" si="689"/>
        <v>3.8477942103901999E-6</v>
      </c>
      <c r="AA1975">
        <f t="shared" si="691"/>
        <v>5.2169876328417672E-6</v>
      </c>
      <c r="AB1975">
        <f t="shared" si="690"/>
        <v>0.99985954679451328</v>
      </c>
      <c r="AC1975">
        <f t="shared" si="686"/>
        <v>2.0873985711086362</v>
      </c>
      <c r="AD1975">
        <f t="shared" si="694"/>
        <v>-1.3314349940823027E-9</v>
      </c>
      <c r="AE1975">
        <f t="shared" si="695"/>
        <v>1.6620928625400531E-5</v>
      </c>
      <c r="AF1975">
        <f t="shared" si="696"/>
        <v>-7.9743578133921513E-6</v>
      </c>
      <c r="AG1975" t="str">
        <f t="shared" si="697"/>
        <v>NaN</v>
      </c>
      <c r="AH1975" t="str">
        <f t="shared" si="698"/>
        <v>NaN</v>
      </c>
    </row>
    <row r="1976" spans="1:34">
      <c r="A1976" s="4">
        <v>43251.685370370367</v>
      </c>
      <c r="B1976" s="3">
        <v>-4.2891504470208E-3</v>
      </c>
      <c r="C1976">
        <v>2.8967133222031398</v>
      </c>
      <c r="D1976">
        <v>3.9016036339798998E-2</v>
      </c>
      <c r="E1976" s="3">
        <v>3.88917627754745E-2</v>
      </c>
      <c r="F1976">
        <v>3.8763842144308003E-2</v>
      </c>
      <c r="G1976">
        <v>-4626885</v>
      </c>
      <c r="H1976">
        <v>13051797</v>
      </c>
      <c r="K1976">
        <f t="shared" si="675"/>
        <v>274.21721981215842</v>
      </c>
      <c r="L1976">
        <f t="shared" si="676"/>
        <v>227.63959869533033</v>
      </c>
      <c r="M1976">
        <f t="shared" si="677"/>
        <v>76.223468509280096</v>
      </c>
      <c r="N1976">
        <f t="shared" si="678"/>
        <v>0.13007771004043817</v>
      </c>
      <c r="O1976">
        <f t="shared" si="679"/>
        <v>116.17861016537222</v>
      </c>
      <c r="P1976">
        <f t="shared" si="680"/>
        <v>116.11027500882868</v>
      </c>
      <c r="Q1976">
        <f t="shared" si="681"/>
        <v>-1.4365203985724122</v>
      </c>
      <c r="R1976">
        <f t="shared" si="682"/>
        <v>117.61513056394463</v>
      </c>
      <c r="S1976">
        <f t="shared" si="683"/>
        <v>77.181148774995037</v>
      </c>
      <c r="T1976">
        <f t="shared" si="684"/>
        <v>13.518221090303717</v>
      </c>
      <c r="U1976">
        <f t="shared" si="685"/>
        <v>0.48244879816218905</v>
      </c>
      <c r="V1976" s="6">
        <f t="shared" si="687"/>
        <v>99018.000000016764</v>
      </c>
      <c r="W1976">
        <f t="shared" si="692"/>
        <v>13.534748535019245</v>
      </c>
      <c r="X1976">
        <f t="shared" si="693"/>
        <v>77.277609373551655</v>
      </c>
      <c r="Y1976">
        <f t="shared" si="688"/>
        <v>-1.438501242548843</v>
      </c>
      <c r="Z1976">
        <f t="shared" si="689"/>
        <v>4.6508671187073311E-6</v>
      </c>
      <c r="AA1976">
        <f t="shared" si="691"/>
        <v>5.4638805316661407E-6</v>
      </c>
      <c r="AB1976">
        <f t="shared" si="690"/>
        <v>0.99987468567983195</v>
      </c>
      <c r="AC1976">
        <f t="shared" si="686"/>
        <v>2.0868053250909715</v>
      </c>
      <c r="AD1976">
        <f t="shared" si="694"/>
        <v>-1.3933178378376982E-9</v>
      </c>
      <c r="AE1976">
        <f t="shared" si="695"/>
        <v>1.5864123569706445E-5</v>
      </c>
      <c r="AF1976">
        <f t="shared" si="696"/>
        <v>-8.7430940290522963E-6</v>
      </c>
      <c r="AG1976" t="str">
        <f t="shared" si="697"/>
        <v>NaN</v>
      </c>
      <c r="AH1976" t="str">
        <f t="shared" si="698"/>
        <v>NaN</v>
      </c>
    </row>
    <row r="1977" spans="1:34">
      <c r="A1977" s="4">
        <v>43251.686064814814</v>
      </c>
      <c r="B1977" s="3">
        <v>-4.4153029800691E-3</v>
      </c>
      <c r="C1977">
        <v>2.89769205084849</v>
      </c>
      <c r="D1977" s="3">
        <v>3.91224478090407E-2</v>
      </c>
      <c r="E1977" s="3">
        <v>3.8997639095396198E-2</v>
      </c>
      <c r="F1977" s="3">
        <v>3.88700516959943E-2</v>
      </c>
      <c r="G1977">
        <v>-4628815</v>
      </c>
      <c r="H1977">
        <v>13051797</v>
      </c>
      <c r="K1977">
        <f t="shared" si="675"/>
        <v>282.25365738503848</v>
      </c>
      <c r="L1977">
        <f t="shared" si="676"/>
        <v>235.53642477914326</v>
      </c>
      <c r="M1977">
        <f t="shared" si="677"/>
        <v>78.867663446244393</v>
      </c>
      <c r="N1977">
        <f t="shared" si="678"/>
        <v>0.13037434746664392</v>
      </c>
      <c r="O1977">
        <f t="shared" si="679"/>
        <v>116.49822244541284</v>
      </c>
      <c r="P1977">
        <f t="shared" si="680"/>
        <v>116.42715655580736</v>
      </c>
      <c r="Q1977">
        <f t="shared" si="681"/>
        <v>-1.4370150014752454</v>
      </c>
      <c r="R1977">
        <f t="shared" si="682"/>
        <v>117.93523744688808</v>
      </c>
      <c r="S1977">
        <f t="shared" si="683"/>
        <v>79.825673447227885</v>
      </c>
      <c r="T1977">
        <f t="shared" si="684"/>
        <v>13.549446082535901</v>
      </c>
      <c r="U1977">
        <f t="shared" si="685"/>
        <v>0.48191354723660879</v>
      </c>
      <c r="V1977" s="6">
        <f t="shared" si="687"/>
        <v>99078.000000212342</v>
      </c>
      <c r="W1977">
        <f t="shared" si="692"/>
        <v>13.5629995794914</v>
      </c>
      <c r="X1977">
        <f t="shared" si="693"/>
        <v>79.921917656909073</v>
      </c>
      <c r="Y1977">
        <f t="shared" si="688"/>
        <v>-1.4376123516285446</v>
      </c>
      <c r="Z1977">
        <f t="shared" si="689"/>
        <v>6.3056404587919379E-6</v>
      </c>
      <c r="AA1977">
        <f t="shared" si="691"/>
        <v>5.4220728720844771E-6</v>
      </c>
      <c r="AB1977">
        <f t="shared" si="690"/>
        <v>0.99986739856641438</v>
      </c>
      <c r="AC1977">
        <f t="shared" si="686"/>
        <v>2.0860518660284084</v>
      </c>
      <c r="AD1977">
        <f t="shared" si="694"/>
        <v>-1.383012050536242E-9</v>
      </c>
      <c r="AE1977">
        <f t="shared" si="695"/>
        <v>1.5267272890827443E-5</v>
      </c>
      <c r="AF1977">
        <f t="shared" si="696"/>
        <v>-9.0176947827859881E-6</v>
      </c>
      <c r="AG1977" t="str">
        <f t="shared" si="697"/>
        <v>NaN</v>
      </c>
      <c r="AH1977" t="str">
        <f t="shared" si="698"/>
        <v>NaN</v>
      </c>
    </row>
    <row r="1978" spans="1:34">
      <c r="A1978" s="4">
        <v>43251.68677083333</v>
      </c>
      <c r="B1978" s="3">
        <v>-4.5396835742576502E-3</v>
      </c>
      <c r="C1978">
        <v>2.89910484505344</v>
      </c>
      <c r="D1978" s="3">
        <v>3.9228669002968702E-2</v>
      </c>
      <c r="E1978" s="3">
        <v>3.9104466791886797E-2</v>
      </c>
      <c r="F1978" s="3">
        <v>3.8976666218495701E-2</v>
      </c>
      <c r="G1978">
        <v>-4630751</v>
      </c>
      <c r="H1978">
        <v>13051797</v>
      </c>
      <c r="K1978">
        <f t="shared" si="675"/>
        <v>290.17721513152708</v>
      </c>
      <c r="L1978">
        <f t="shared" si="676"/>
        <v>243.31983870611396</v>
      </c>
      <c r="M1978">
        <f t="shared" si="677"/>
        <v>81.473883145090284</v>
      </c>
      <c r="N1978">
        <f t="shared" si="678"/>
        <v>0.13080254341115399</v>
      </c>
      <c r="O1978">
        <f t="shared" si="679"/>
        <v>116.81726322383543</v>
      </c>
      <c r="P1978">
        <f t="shared" si="680"/>
        <v>116.74688551643938</v>
      </c>
      <c r="Q1978">
        <f t="shared" si="681"/>
        <v>-1.4393016548379762</v>
      </c>
      <c r="R1978">
        <f t="shared" si="682"/>
        <v>118.2565648786734</v>
      </c>
      <c r="S1978">
        <f t="shared" si="683"/>
        <v>82.433417581648939</v>
      </c>
      <c r="T1978">
        <f t="shared" si="684"/>
        <v>13.59451933985275</v>
      </c>
      <c r="U1978">
        <f t="shared" si="685"/>
        <v>0.48114091285071836</v>
      </c>
      <c r="V1978" s="6">
        <f t="shared" si="687"/>
        <v>99139.000000013039</v>
      </c>
      <c r="W1978">
        <f t="shared" si="692"/>
        <v>13.590664006201271</v>
      </c>
      <c r="X1978">
        <f t="shared" si="693"/>
        <v>82.589529519565673</v>
      </c>
      <c r="Y1978">
        <f t="shared" si="688"/>
        <v>-1.4373160304642265</v>
      </c>
      <c r="Z1978">
        <f t="shared" si="689"/>
        <v>7.5630058610760248E-6</v>
      </c>
      <c r="AA1978">
        <f t="shared" si="691"/>
        <v>5.2607065014057991E-6</v>
      </c>
      <c r="AB1978">
        <f t="shared" si="690"/>
        <v>0.99986802128881525</v>
      </c>
      <c r="AC1978">
        <f t="shared" si="686"/>
        <v>2.0849642483293529</v>
      </c>
      <c r="AD1978">
        <f t="shared" si="694"/>
        <v>-1.341429099705304E-9</v>
      </c>
      <c r="AE1978">
        <f t="shared" si="695"/>
        <v>1.5025439832417335E-5</v>
      </c>
      <c r="AF1978">
        <f t="shared" si="696"/>
        <v>-8.8873353008154786E-6</v>
      </c>
      <c r="AG1978" t="str">
        <f t="shared" si="697"/>
        <v>NaN</v>
      </c>
      <c r="AH1978" t="str">
        <f t="shared" si="698"/>
        <v>NaN</v>
      </c>
    </row>
    <row r="1979" spans="1:34">
      <c r="A1979" s="4">
        <v>43251.687465277777</v>
      </c>
      <c r="B1979" s="3">
        <v>-4.6659788137913003E-3</v>
      </c>
      <c r="C1979">
        <v>2.900560451204</v>
      </c>
      <c r="D1979" s="3">
        <v>3.9344546669071903E-2</v>
      </c>
      <c r="E1979">
        <v>3.9220344457989997E-2</v>
      </c>
      <c r="F1979" s="3">
        <v>3.9090927542856702E-2</v>
      </c>
      <c r="G1979">
        <v>-4632683</v>
      </c>
      <c r="H1979">
        <v>13051797</v>
      </c>
      <c r="K1979">
        <f t="shared" si="675"/>
        <v>298.22274369713671</v>
      </c>
      <c r="L1979">
        <f t="shared" si="676"/>
        <v>251.21517180075557</v>
      </c>
      <c r="M1979">
        <f t="shared" si="677"/>
        <v>84.117578165459506</v>
      </c>
      <c r="N1979">
        <f t="shared" si="678"/>
        <v>0.13124371499034784</v>
      </c>
      <c r="O1979">
        <f t="shared" si="679"/>
        <v>117.16530770938712</v>
      </c>
      <c r="P1979">
        <f t="shared" si="680"/>
        <v>117.0937004994518</v>
      </c>
      <c r="Q1979">
        <f t="shared" si="681"/>
        <v>-1.4356314350794577</v>
      </c>
      <c r="R1979">
        <f t="shared" si="682"/>
        <v>118.60093914446658</v>
      </c>
      <c r="S1979">
        <f t="shared" si="683"/>
        <v>85.074665788845806</v>
      </c>
      <c r="T1979">
        <f t="shared" si="684"/>
        <v>13.640958453452104</v>
      </c>
      <c r="U1979">
        <f t="shared" si="685"/>
        <v>0.48034486530161585</v>
      </c>
      <c r="V1979" s="6">
        <f t="shared" si="687"/>
        <v>99199.000000208616</v>
      </c>
      <c r="W1979">
        <f t="shared" si="692"/>
        <v>13.618570668106504</v>
      </c>
      <c r="X1979">
        <f t="shared" si="693"/>
        <v>85.286090064387437</v>
      </c>
      <c r="Y1979">
        <f t="shared" si="688"/>
        <v>-1.4385083144003989</v>
      </c>
      <c r="Z1979">
        <f t="shared" si="689"/>
        <v>6.5162726590625608E-6</v>
      </c>
      <c r="AA1979">
        <f t="shared" si="691"/>
        <v>5.0913220155362165E-6</v>
      </c>
      <c r="AB1979">
        <f t="shared" si="690"/>
        <v>0.99988687159692702</v>
      </c>
      <c r="AC1979">
        <f t="shared" si="686"/>
        <v>2.0838436725182006</v>
      </c>
      <c r="AD1979">
        <f t="shared" si="694"/>
        <v>-1.2964645099655586E-9</v>
      </c>
      <c r="AE1979">
        <f t="shared" si="695"/>
        <v>1.4802900364197847E-5</v>
      </c>
      <c r="AF1979">
        <f t="shared" si="696"/>
        <v>-8.7185618473822448E-6</v>
      </c>
      <c r="AG1979" t="str">
        <f t="shared" si="697"/>
        <v>NaN</v>
      </c>
      <c r="AH1979" t="str">
        <f t="shared" si="698"/>
        <v>NaN</v>
      </c>
    </row>
    <row r="1980" spans="1:34">
      <c r="A1980" s="4">
        <v>43251.688159722224</v>
      </c>
      <c r="B1980" s="3">
        <v>-4.7931302922370397E-3</v>
      </c>
      <c r="C1980">
        <v>2.9015558289393102</v>
      </c>
      <c r="D1980" s="3">
        <v>3.9454287956305102E-2</v>
      </c>
      <c r="E1980" s="3">
        <v>3.9331714977597597E-2</v>
      </c>
      <c r="F1980" s="3">
        <v>3.9201937189791397E-2</v>
      </c>
      <c r="G1980">
        <v>-4634610</v>
      </c>
      <c r="H1980">
        <v>13051797</v>
      </c>
      <c r="K1980">
        <f t="shared" si="675"/>
        <v>306.32281821912318</v>
      </c>
      <c r="L1980">
        <f t="shared" si="676"/>
        <v>259.16932515215711</v>
      </c>
      <c r="M1980">
        <f t="shared" si="677"/>
        <v>86.78096872217013</v>
      </c>
      <c r="N1980">
        <f t="shared" si="678"/>
        <v>0.13154539849670857</v>
      </c>
      <c r="O1980">
        <f t="shared" si="679"/>
        <v>117.49492126774827</v>
      </c>
      <c r="P1980">
        <f t="shared" si="680"/>
        <v>117.42702586028011</v>
      </c>
      <c r="Q1980">
        <f t="shared" si="681"/>
        <v>-1.4405918532837632</v>
      </c>
      <c r="R1980">
        <f t="shared" si="682"/>
        <v>118.93551312103203</v>
      </c>
      <c r="S1980">
        <f t="shared" si="683"/>
        <v>87.741363291025976</v>
      </c>
      <c r="T1980">
        <f t="shared" si="684"/>
        <v>13.672714612016389</v>
      </c>
      <c r="U1980">
        <f t="shared" si="685"/>
        <v>0.47980050925700884</v>
      </c>
      <c r="V1980" s="6">
        <f t="shared" si="687"/>
        <v>99259.000000404194</v>
      </c>
      <c r="W1980">
        <f t="shared" si="692"/>
        <v>13.646004533606314</v>
      </c>
      <c r="X1980">
        <f t="shared" si="693"/>
        <v>88.011754017560193</v>
      </c>
      <c r="Y1980">
        <f t="shared" si="688"/>
        <v>-1.4377613812405439</v>
      </c>
      <c r="Z1980">
        <f t="shared" si="689"/>
        <v>4.8057906325437923E-6</v>
      </c>
      <c r="AA1980">
        <f t="shared" si="691"/>
        <v>4.8257388490014239E-6</v>
      </c>
      <c r="AB1980">
        <f t="shared" si="690"/>
        <v>0.99988159308751401</v>
      </c>
      <c r="AC1980">
        <f t="shared" si="686"/>
        <v>2.0830773964120444</v>
      </c>
      <c r="AD1980">
        <f t="shared" si="694"/>
        <v>-1.2290221653385115E-9</v>
      </c>
      <c r="AE1980">
        <f t="shared" si="695"/>
        <v>1.4283046229830469E-5</v>
      </c>
      <c r="AF1980">
        <f t="shared" si="696"/>
        <v>-8.5658390438067486E-6</v>
      </c>
      <c r="AG1980" t="str">
        <f t="shared" si="697"/>
        <v>NaN</v>
      </c>
      <c r="AH1980" t="str">
        <f t="shared" si="698"/>
        <v>NaN</v>
      </c>
    </row>
    <row r="1981" spans="1:34">
      <c r="A1981" s="4">
        <v>43251.688854166663</v>
      </c>
      <c r="B1981" s="3">
        <v>-4.9265608560381197E-3</v>
      </c>
      <c r="C1981">
        <v>2.90236806668509</v>
      </c>
      <c r="D1981" s="3">
        <v>3.9565123326592601E-2</v>
      </c>
      <c r="E1981" s="3">
        <v>3.9442728730991798E-2</v>
      </c>
      <c r="F1981" s="3">
        <v>3.9311219755309101E-2</v>
      </c>
      <c r="G1981">
        <v>-4636549</v>
      </c>
      <c r="H1981">
        <v>13051797</v>
      </c>
      <c r="K1981">
        <f t="shared" si="675"/>
        <v>314.82289642120747</v>
      </c>
      <c r="L1981">
        <f t="shared" si="676"/>
        <v>267.52575241646065</v>
      </c>
      <c r="M1981">
        <f t="shared" si="677"/>
        <v>89.579057780845829</v>
      </c>
      <c r="N1981">
        <f t="shared" si="678"/>
        <v>0.1317915751213736</v>
      </c>
      <c r="O1981">
        <f t="shared" si="679"/>
        <v>117.82782096041457</v>
      </c>
      <c r="P1981">
        <f t="shared" si="680"/>
        <v>117.75928344098824</v>
      </c>
      <c r="Q1981">
        <f t="shared" si="681"/>
        <v>-1.4370608553584105</v>
      </c>
      <c r="R1981">
        <f t="shared" si="682"/>
        <v>119.26488181577298</v>
      </c>
      <c r="S1981">
        <f t="shared" si="683"/>
        <v>90.537098351084765</v>
      </c>
      <c r="T1981">
        <f t="shared" si="684"/>
        <v>13.698627940928498</v>
      </c>
      <c r="U1981">
        <f t="shared" si="685"/>
        <v>0.47935630952168368</v>
      </c>
      <c r="V1981" s="6">
        <f t="shared" si="687"/>
        <v>99318.999999971129</v>
      </c>
      <c r="W1981">
        <f t="shared" si="692"/>
        <v>13.672533665243908</v>
      </c>
      <c r="X1981">
        <f t="shared" si="693"/>
        <v>90.765783191469367</v>
      </c>
      <c r="Y1981">
        <f t="shared" si="688"/>
        <v>-1.4389185054872513</v>
      </c>
      <c r="Z1981">
        <f t="shared" si="689"/>
        <v>3.1355745692687454E-6</v>
      </c>
      <c r="AA1981">
        <f t="shared" si="691"/>
        <v>4.4285474044361428E-6</v>
      </c>
      <c r="AB1981">
        <f t="shared" si="690"/>
        <v>0.99989865817955759</v>
      </c>
      <c r="AC1981">
        <f t="shared" si="686"/>
        <v>2.0824521077853952</v>
      </c>
      <c r="AD1981">
        <f t="shared" si="694"/>
        <v>-1.126619929696163E-9</v>
      </c>
      <c r="AE1981">
        <f t="shared" si="695"/>
        <v>1.4075558339540805E-5</v>
      </c>
      <c r="AF1981">
        <f t="shared" si="696"/>
        <v>-7.9678809098121094E-6</v>
      </c>
      <c r="AG1981" t="str">
        <f t="shared" si="697"/>
        <v>NaN</v>
      </c>
      <c r="AH1981" t="str">
        <f t="shared" si="698"/>
        <v>NaN</v>
      </c>
    </row>
    <row r="1982" spans="1:34">
      <c r="A1982" s="4">
        <v>43251.689560185187</v>
      </c>
      <c r="B1982" s="3">
        <v>-5.0526777124650802E-3</v>
      </c>
      <c r="C1982">
        <v>2.9027450496505498</v>
      </c>
      <c r="D1982" s="3">
        <v>3.9681286405666497E-2</v>
      </c>
      <c r="E1982" s="3">
        <v>3.9559177223036403E-2</v>
      </c>
      <c r="F1982" s="3">
        <v>3.9427660775527298E-2</v>
      </c>
      <c r="G1982">
        <v>-4638478</v>
      </c>
      <c r="H1982">
        <v>13051797</v>
      </c>
      <c r="K1982">
        <f t="shared" si="675"/>
        <v>322.85706124590502</v>
      </c>
      <c r="L1982">
        <f t="shared" si="676"/>
        <v>275.40685657982357</v>
      </c>
      <c r="M1982">
        <f t="shared" si="677"/>
        <v>92.217988346781553</v>
      </c>
      <c r="N1982">
        <f t="shared" si="678"/>
        <v>0.1319058327934349</v>
      </c>
      <c r="O1982">
        <f t="shared" si="679"/>
        <v>118.17672269839373</v>
      </c>
      <c r="P1982">
        <f t="shared" si="680"/>
        <v>118.10780687219285</v>
      </c>
      <c r="Q1982">
        <f t="shared" si="681"/>
        <v>-1.4391028078195802</v>
      </c>
      <c r="R1982">
        <f t="shared" si="682"/>
        <v>119.61582550621331</v>
      </c>
      <c r="S1982">
        <f t="shared" si="683"/>
        <v>93.177390218661273</v>
      </c>
      <c r="T1982">
        <f t="shared" si="684"/>
        <v>13.710655064303372</v>
      </c>
      <c r="U1982">
        <f t="shared" si="685"/>
        <v>0.47915014361231834</v>
      </c>
      <c r="V1982" s="6">
        <f t="shared" si="687"/>
        <v>99380.000000400469</v>
      </c>
      <c r="W1982">
        <f t="shared" si="692"/>
        <v>13.699707784570371</v>
      </c>
      <c r="X1982">
        <f t="shared" si="693"/>
        <v>93.545458500665902</v>
      </c>
      <c r="Y1982">
        <f t="shared" si="688"/>
        <v>-1.4359495183817284</v>
      </c>
      <c r="Z1982">
        <f t="shared" si="689"/>
        <v>2.66210280930313E-6</v>
      </c>
      <c r="AA1982">
        <f t="shared" si="691"/>
        <v>4.002139123480404E-6</v>
      </c>
      <c r="AB1982">
        <f t="shared" si="690"/>
        <v>0.99986859419128504</v>
      </c>
      <c r="AC1982">
        <f t="shared" si="686"/>
        <v>2.0821618932983594</v>
      </c>
      <c r="AD1982">
        <f t="shared" si="694"/>
        <v>-1.0201048459424226E-9</v>
      </c>
      <c r="AE1982">
        <f t="shared" si="695"/>
        <v>1.4040737374014603E-5</v>
      </c>
      <c r="AF1982">
        <f t="shared" si="696"/>
        <v>-7.232458169781127E-6</v>
      </c>
      <c r="AG1982" t="str">
        <f t="shared" si="697"/>
        <v>NaN</v>
      </c>
      <c r="AH1982" t="str">
        <f t="shared" si="698"/>
        <v>NaN</v>
      </c>
    </row>
    <row r="1983" spans="1:34">
      <c r="A1983" s="4">
        <v>43251.690254629626</v>
      </c>
      <c r="B1983" s="3">
        <v>-5.1903300097910698E-3</v>
      </c>
      <c r="C1983">
        <v>2.9033777150689302</v>
      </c>
      <c r="D1983" s="3">
        <v>3.9791467704562801E-2</v>
      </c>
      <c r="E1983" s="3">
        <v>3.96682525466713E-2</v>
      </c>
      <c r="F1983" s="3">
        <v>3.9535001863314399E-2</v>
      </c>
      <c r="G1983">
        <v>-4640413</v>
      </c>
      <c r="H1983">
        <v>13051797</v>
      </c>
      <c r="K1983">
        <f t="shared" si="675"/>
        <v>331.62608131623762</v>
      </c>
      <c r="L1983">
        <f t="shared" si="676"/>
        <v>284.03477776718279</v>
      </c>
      <c r="M1983">
        <f t="shared" si="677"/>
        <v>95.10698517639473</v>
      </c>
      <c r="N1983">
        <f t="shared" si="678"/>
        <v>0.13209758383929357</v>
      </c>
      <c r="O1983">
        <f t="shared" si="679"/>
        <v>118.50765785424706</v>
      </c>
      <c r="P1983">
        <f t="shared" si="680"/>
        <v>118.43426284758176</v>
      </c>
      <c r="Q1983">
        <f t="shared" si="681"/>
        <v>-1.4316848919671941</v>
      </c>
      <c r="R1983">
        <f t="shared" si="682"/>
        <v>119.93934274621425</v>
      </c>
      <c r="S1983">
        <f t="shared" si="683"/>
        <v>96.061441771039526</v>
      </c>
      <c r="T1983">
        <f t="shared" si="684"/>
        <v>13.730839384920074</v>
      </c>
      <c r="U1983">
        <f t="shared" si="685"/>
        <v>0.47880414908934288</v>
      </c>
      <c r="V1983" s="6">
        <f t="shared" si="687"/>
        <v>99439.999999967404</v>
      </c>
      <c r="W1983">
        <f t="shared" si="692"/>
        <v>13.726753490058336</v>
      </c>
      <c r="X1983">
        <f t="shared" si="693"/>
        <v>96.366572182619819</v>
      </c>
      <c r="Y1983">
        <f t="shared" si="688"/>
        <v>-1.4355642850674333</v>
      </c>
      <c r="Z1983">
        <f t="shared" si="689"/>
        <v>2.7917849529637767E-6</v>
      </c>
      <c r="AA1983">
        <f t="shared" si="691"/>
        <v>3.5924725772549733E-6</v>
      </c>
      <c r="AB1983">
        <f t="shared" si="690"/>
        <v>0.99986853378800844</v>
      </c>
      <c r="AC1983">
        <f t="shared" si="686"/>
        <v>2.0816748456418788</v>
      </c>
      <c r="AD1983">
        <f t="shared" si="694"/>
        <v>-9.1571645488254691E-10</v>
      </c>
      <c r="AE1983">
        <f t="shared" si="695"/>
        <v>1.3869386003322039E-5</v>
      </c>
      <c r="AF1983">
        <f t="shared" si="696"/>
        <v>-6.572563927633327E-6</v>
      </c>
      <c r="AG1983" t="str">
        <f t="shared" si="697"/>
        <v>NaN</v>
      </c>
      <c r="AH1983" t="str">
        <f t="shared" si="698"/>
        <v>NaN</v>
      </c>
    </row>
    <row r="1984" spans="1:34">
      <c r="A1984" s="4">
        <v>43251.690949074073</v>
      </c>
      <c r="B1984" s="3">
        <v>-5.3276255409036802E-3</v>
      </c>
      <c r="C1984">
        <v>2.9037951315385699</v>
      </c>
      <c r="D1984" s="3">
        <v>3.9906869682381503E-2</v>
      </c>
      <c r="E1984" s="3">
        <v>3.9785176727000403E-2</v>
      </c>
      <c r="F1984" s="3">
        <v>3.9651407150813597E-2</v>
      </c>
      <c r="G1984">
        <v>-4642348</v>
      </c>
      <c r="H1984">
        <v>13051797</v>
      </c>
      <c r="K1984">
        <f t="shared" si="675"/>
        <v>340.37237390474604</v>
      </c>
      <c r="L1984">
        <f t="shared" si="676"/>
        <v>292.62805666469046</v>
      </c>
      <c r="M1984">
        <f t="shared" si="677"/>
        <v>97.984382286518326</v>
      </c>
      <c r="N1984">
        <f t="shared" si="678"/>
        <v>0.13222409627744292</v>
      </c>
      <c r="O1984">
        <f t="shared" si="679"/>
        <v>118.85427358575296</v>
      </c>
      <c r="P1984">
        <f t="shared" si="680"/>
        <v>118.7842099856132</v>
      </c>
      <c r="Q1984">
        <f t="shared" si="681"/>
        <v>-1.4359051554155258</v>
      </c>
      <c r="R1984">
        <f t="shared" si="682"/>
        <v>120.29017874116849</v>
      </c>
      <c r="S1984">
        <f t="shared" si="683"/>
        <v>98.941652390128681</v>
      </c>
      <c r="T1984">
        <f t="shared" si="684"/>
        <v>13.744156483672636</v>
      </c>
      <c r="U1984">
        <f t="shared" si="685"/>
        <v>0.47857587074805913</v>
      </c>
      <c r="V1984" s="6">
        <f t="shared" si="687"/>
        <v>99500.000000162981</v>
      </c>
      <c r="W1984">
        <f t="shared" si="692"/>
        <v>13.754015164274698</v>
      </c>
      <c r="X1984">
        <f t="shared" si="693"/>
        <v>99.224599230091826</v>
      </c>
      <c r="Y1984">
        <f t="shared" si="688"/>
        <v>-1.4344665209391394</v>
      </c>
      <c r="Z1984">
        <f t="shared" si="689"/>
        <v>3.5253003468349658E-6</v>
      </c>
      <c r="AA1984">
        <f t="shared" si="691"/>
        <v>3.4750378437504444E-6</v>
      </c>
      <c r="AB1984">
        <f t="shared" si="690"/>
        <v>0.99986100989396176</v>
      </c>
      <c r="AC1984">
        <f t="shared" si="686"/>
        <v>2.081353504048979</v>
      </c>
      <c r="AD1984">
        <f t="shared" si="694"/>
        <v>-8.8632352719567802E-10</v>
      </c>
      <c r="AE1984">
        <f t="shared" si="695"/>
        <v>1.3401276244593753E-5</v>
      </c>
      <c r="AF1984">
        <f t="shared" si="696"/>
        <v>-6.5838079519706296E-6</v>
      </c>
      <c r="AG1984" t="str">
        <f t="shared" si="697"/>
        <v>NaN</v>
      </c>
      <c r="AH1984" t="str">
        <f t="shared" si="698"/>
        <v>NaN</v>
      </c>
    </row>
    <row r="1985" spans="1:34">
      <c r="A1985" s="4">
        <v>43251.691643518519</v>
      </c>
      <c r="B1985" s="3">
        <v>-5.4661221849346504E-3</v>
      </c>
      <c r="C1985">
        <v>2.9047036961619601</v>
      </c>
      <c r="D1985" s="3">
        <v>4.0021736510880097E-2</v>
      </c>
      <c r="E1985" s="3">
        <v>3.9898533245195697E-2</v>
      </c>
      <c r="F1985" s="3">
        <v>3.9765847138769503E-2</v>
      </c>
      <c r="G1985">
        <v>-4644271</v>
      </c>
      <c r="H1985">
        <v>13051797</v>
      </c>
      <c r="K1985">
        <f t="shared" si="675"/>
        <v>349.19518234872822</v>
      </c>
      <c r="L1985">
        <f t="shared" si="676"/>
        <v>301.30043478603517</v>
      </c>
      <c r="M1985">
        <f t="shared" si="677"/>
        <v>100.88826519802184</v>
      </c>
      <c r="N1985">
        <f t="shared" si="678"/>
        <v>0.13249946808014276</v>
      </c>
      <c r="O1985">
        <f t="shared" si="679"/>
        <v>119.19928196895722</v>
      </c>
      <c r="P1985">
        <f t="shared" si="680"/>
        <v>119.12347932244326</v>
      </c>
      <c r="Q1985">
        <f t="shared" si="681"/>
        <v>-1.4358095154346984</v>
      </c>
      <c r="R1985">
        <f t="shared" si="682"/>
        <v>120.63509148439192</v>
      </c>
      <c r="S1985">
        <f t="shared" si="683"/>
        <v>101.84547154164497</v>
      </c>
      <c r="T1985">
        <f t="shared" si="684"/>
        <v>13.773142989219988</v>
      </c>
      <c r="U1985">
        <f t="shared" si="685"/>
        <v>0.47807899139551446</v>
      </c>
      <c r="V1985" s="6">
        <f t="shared" si="687"/>
        <v>99560.000000358559</v>
      </c>
      <c r="W1985">
        <f t="shared" si="692"/>
        <v>13.779896389727098</v>
      </c>
      <c r="X1985">
        <f t="shared" si="693"/>
        <v>102.11805868561538</v>
      </c>
      <c r="Y1985">
        <f t="shared" si="688"/>
        <v>-1.4377902396481421</v>
      </c>
      <c r="Z1985">
        <f t="shared" si="689"/>
        <v>4.5781478943858554E-6</v>
      </c>
      <c r="AA1985">
        <f t="shared" si="691"/>
        <v>3.6515258980784863E-6</v>
      </c>
      <c r="AB1985">
        <f t="shared" si="690"/>
        <v>0.99989883913723154</v>
      </c>
      <c r="AC1985">
        <f t="shared" si="686"/>
        <v>2.0806540596701217</v>
      </c>
      <c r="AD1985">
        <f t="shared" si="694"/>
        <v>-9.2887235918468786E-10</v>
      </c>
      <c r="AE1985">
        <f t="shared" si="695"/>
        <v>1.2953780970668517E-5</v>
      </c>
      <c r="AF1985">
        <f t="shared" si="696"/>
        <v>-7.1382298173700922E-6</v>
      </c>
      <c r="AG1985" t="str">
        <f t="shared" si="697"/>
        <v>NaN</v>
      </c>
      <c r="AH1985" t="str">
        <f t="shared" si="698"/>
        <v>NaN</v>
      </c>
    </row>
    <row r="1986" spans="1:34">
      <c r="A1986" s="4">
        <v>43251.692337962966</v>
      </c>
      <c r="B1986" s="3">
        <v>-5.6075562041223697E-3</v>
      </c>
      <c r="C1986">
        <v>2.9055171231284498</v>
      </c>
      <c r="D1986" s="3">
        <v>4.0128350147642801E-2</v>
      </c>
      <c r="E1986" s="3">
        <v>4.0008143718150702E-2</v>
      </c>
      <c r="F1986" s="3">
        <v>3.9874033900905499E-2</v>
      </c>
      <c r="G1986">
        <v>-4646195</v>
      </c>
      <c r="H1986">
        <v>13051797</v>
      </c>
      <c r="K1986">
        <f t="shared" si="675"/>
        <v>358.20511372639191</v>
      </c>
      <c r="L1986">
        <f t="shared" si="676"/>
        <v>310.16815564949042</v>
      </c>
      <c r="M1986">
        <f t="shared" si="677"/>
        <v>103.85755720986255</v>
      </c>
      <c r="N1986">
        <f t="shared" si="678"/>
        <v>0.13274600513910412</v>
      </c>
      <c r="O1986">
        <f t="shared" si="679"/>
        <v>119.51950146946756</v>
      </c>
      <c r="P1986">
        <f t="shared" si="680"/>
        <v>119.45153696801248</v>
      </c>
      <c r="Q1986">
        <f t="shared" si="681"/>
        <v>-1.4416560480942024</v>
      </c>
      <c r="R1986">
        <f t="shared" si="682"/>
        <v>120.96115751756176</v>
      </c>
      <c r="S1986">
        <f t="shared" si="683"/>
        <v>104.81866124192535</v>
      </c>
      <c r="T1986">
        <f t="shared" si="684"/>
        <v>13.799094258584343</v>
      </c>
      <c r="U1986">
        <f t="shared" si="685"/>
        <v>0.47763414129454501</v>
      </c>
      <c r="V1986" s="6">
        <f t="shared" si="687"/>
        <v>99620.000000554137</v>
      </c>
      <c r="W1986">
        <f t="shared" si="692"/>
        <v>13.806046116841825</v>
      </c>
      <c r="X1986">
        <f t="shared" si="693"/>
        <v>105.0502741194239</v>
      </c>
      <c r="Y1986">
        <f t="shared" si="688"/>
        <v>-1.438260182335469</v>
      </c>
      <c r="Z1986">
        <f t="shared" si="689"/>
        <v>3.6486068354845478E-6</v>
      </c>
      <c r="AA1986">
        <f t="shared" si="691"/>
        <v>3.9435822722453303E-6</v>
      </c>
      <c r="AB1986">
        <f t="shared" si="690"/>
        <v>0.99990642850984857</v>
      </c>
      <c r="AC1986">
        <f t="shared" si="686"/>
        <v>2.0800278555403597</v>
      </c>
      <c r="AD1986">
        <f t="shared" si="694"/>
        <v>-1.00253583857033E-9</v>
      </c>
      <c r="AE1986">
        <f t="shared" si="695"/>
        <v>1.3178852294372523E-5</v>
      </c>
      <c r="AF1986">
        <f t="shared" si="696"/>
        <v>-7.5727453353824601E-6</v>
      </c>
      <c r="AG1986" t="str">
        <f t="shared" si="697"/>
        <v>NaN</v>
      </c>
      <c r="AH1986" t="str">
        <f t="shared" si="698"/>
        <v>NaN</v>
      </c>
    </row>
    <row r="1987" spans="1:34">
      <c r="A1987" s="4">
        <v>43251.693032407406</v>
      </c>
      <c r="B1987" s="3">
        <v>-5.7461836624315803E-3</v>
      </c>
      <c r="C1987">
        <v>2.9060760568627302</v>
      </c>
      <c r="D1987" s="3">
        <v>4.0237841698526601E-2</v>
      </c>
      <c r="E1987" s="3">
        <v>4.01166006470157E-2</v>
      </c>
      <c r="F1987" s="3">
        <v>3.9981708494069602E-2</v>
      </c>
      <c r="G1987">
        <v>-4648129</v>
      </c>
      <c r="H1987">
        <v>13051797</v>
      </c>
      <c r="K1987">
        <f t="shared" si="675"/>
        <v>367.03625558037641</v>
      </c>
      <c r="L1987">
        <f t="shared" si="676"/>
        <v>318.85776023071872</v>
      </c>
      <c r="M1987">
        <f t="shared" si="677"/>
        <v>106.76720827651125</v>
      </c>
      <c r="N1987">
        <f t="shared" si="678"/>
        <v>0.13291540925856482</v>
      </c>
      <c r="O1987">
        <f t="shared" si="679"/>
        <v>119.84836493195455</v>
      </c>
      <c r="P1987">
        <f t="shared" si="680"/>
        <v>119.77614212452636</v>
      </c>
      <c r="Q1987">
        <f t="shared" si="681"/>
        <v>-1.4373149834775063</v>
      </c>
      <c r="R1987">
        <f t="shared" si="682"/>
        <v>121.28567991543206</v>
      </c>
      <c r="S1987">
        <f t="shared" si="683"/>
        <v>107.72541826549626</v>
      </c>
      <c r="T1987">
        <f t="shared" si="684"/>
        <v>13.816926271159153</v>
      </c>
      <c r="U1987">
        <f t="shared" si="685"/>
        <v>0.47732846944154206</v>
      </c>
      <c r="V1987" s="6">
        <f t="shared" si="687"/>
        <v>99680.000000121072</v>
      </c>
      <c r="W1987">
        <f t="shared" si="692"/>
        <v>13.83355878174253</v>
      </c>
      <c r="X1987">
        <f t="shared" si="693"/>
        <v>108.02378686683356</v>
      </c>
      <c r="Y1987">
        <f t="shared" si="688"/>
        <v>-1.4350776201228257</v>
      </c>
      <c r="Z1987">
        <f t="shared" si="689"/>
        <v>3.9837474980120895E-6</v>
      </c>
      <c r="AA1987">
        <f t="shared" si="691"/>
        <v>4.2728511942899029E-6</v>
      </c>
      <c r="AB1987">
        <f t="shared" si="690"/>
        <v>0.99987855454467633</v>
      </c>
      <c r="AC1987">
        <f t="shared" si="686"/>
        <v>2.0795975690769293</v>
      </c>
      <c r="AD1987">
        <f t="shared" si="694"/>
        <v>-1.0884261945249283E-9</v>
      </c>
      <c r="AE1987">
        <f t="shared" si="695"/>
        <v>1.3598248383167069E-5</v>
      </c>
      <c r="AF1987">
        <f t="shared" si="696"/>
        <v>-7.9679582800815041E-6</v>
      </c>
      <c r="AG1987" t="str">
        <f t="shared" si="697"/>
        <v>NaN</v>
      </c>
      <c r="AH1987" t="str">
        <f t="shared" si="698"/>
        <v>NaN</v>
      </c>
    </row>
    <row r="1988" spans="1:34">
      <c r="A1988" s="4">
        <v>43251.693726851852</v>
      </c>
      <c r="B1988" s="3">
        <v>-5.8894966503430599E-3</v>
      </c>
      <c r="C1988">
        <v>2.9070155412246099</v>
      </c>
      <c r="D1988" s="3">
        <v>4.0349771151868503E-2</v>
      </c>
      <c r="E1988" s="3">
        <v>4.0227852244552199E-2</v>
      </c>
      <c r="F1988" s="3">
        <v>4.0089585572641202E-2</v>
      </c>
      <c r="G1988">
        <v>-4650064</v>
      </c>
      <c r="H1988">
        <v>13051797</v>
      </c>
      <c r="K1988">
        <f t="shared" si="675"/>
        <v>376.16588502897861</v>
      </c>
      <c r="L1988">
        <f t="shared" si="676"/>
        <v>327.84558624133939</v>
      </c>
      <c r="M1988">
        <f t="shared" si="677"/>
        <v>109.77671662573452</v>
      </c>
      <c r="N1988">
        <f t="shared" si="678"/>
        <v>0.13320015235297875</v>
      </c>
      <c r="O1988">
        <f t="shared" si="679"/>
        <v>120.18455075892633</v>
      </c>
      <c r="P1988">
        <f t="shared" si="680"/>
        <v>120.10911155864804</v>
      </c>
      <c r="Q1988">
        <f t="shared" si="681"/>
        <v>-1.4262618287967683</v>
      </c>
      <c r="R1988">
        <f t="shared" si="682"/>
        <v>121.6108125877231</v>
      </c>
      <c r="S1988">
        <f t="shared" si="683"/>
        <v>110.72755784493236</v>
      </c>
      <c r="T1988">
        <f t="shared" si="684"/>
        <v>13.84689922846588</v>
      </c>
      <c r="U1988">
        <f t="shared" si="685"/>
        <v>0.47681468058223653</v>
      </c>
      <c r="V1988" s="6">
        <f t="shared" si="687"/>
        <v>99740.00000031665</v>
      </c>
      <c r="W1988">
        <f t="shared" si="692"/>
        <v>13.862037468928389</v>
      </c>
      <c r="X1988">
        <f t="shared" si="693"/>
        <v>111.02226316555108</v>
      </c>
      <c r="Y1988">
        <f t="shared" si="688"/>
        <v>-1.4304807057438846</v>
      </c>
      <c r="Z1988">
        <f t="shared" si="689"/>
        <v>4.3709909495650424E-6</v>
      </c>
      <c r="AA1988">
        <f t="shared" si="691"/>
        <v>4.6865827964971728E-6</v>
      </c>
      <c r="AB1988">
        <f t="shared" si="690"/>
        <v>0.99983916272461004</v>
      </c>
      <c r="AC1988">
        <f t="shared" si="686"/>
        <v>2.0788743216171182</v>
      </c>
      <c r="AD1988">
        <f t="shared" si="694"/>
        <v>-1.1972361777521471E-9</v>
      </c>
      <c r="AE1988">
        <f t="shared" si="695"/>
        <v>1.4039060686856601E-5</v>
      </c>
      <c r="AF1988">
        <f t="shared" si="696"/>
        <v>-8.4893182797519121E-6</v>
      </c>
      <c r="AG1988" t="str">
        <f t="shared" si="697"/>
        <v>NaN</v>
      </c>
      <c r="AH1988" t="str">
        <f t="shared" si="698"/>
        <v>NaN</v>
      </c>
    </row>
    <row r="1989" spans="1:34">
      <c r="A1989" s="4">
        <v>43251.694432870368</v>
      </c>
      <c r="B1989" s="3">
        <v>-6.0385297898756102E-3</v>
      </c>
      <c r="C1989">
        <v>2.9077338305342</v>
      </c>
      <c r="D1989">
        <v>4.0467801307459E-2</v>
      </c>
      <c r="E1989" s="3">
        <v>4.0346025106628103E-2</v>
      </c>
      <c r="F1989">
        <v>4.0207741763369997E-2</v>
      </c>
      <c r="G1989">
        <v>-4651997</v>
      </c>
      <c r="H1989">
        <v>13051797</v>
      </c>
      <c r="K1989">
        <f t="shared" si="675"/>
        <v>385.65991176948887</v>
      </c>
      <c r="L1989">
        <f t="shared" si="676"/>
        <v>337.18429774448879</v>
      </c>
      <c r="M1989">
        <f t="shared" si="677"/>
        <v>112.90371643709099</v>
      </c>
      <c r="N1989">
        <f t="shared" si="678"/>
        <v>0.13341785466820186</v>
      </c>
      <c r="O1989">
        <f t="shared" si="679"/>
        <v>120.53906035653503</v>
      </c>
      <c r="P1989">
        <f t="shared" si="680"/>
        <v>120.46279592709988</v>
      </c>
      <c r="Q1989">
        <f t="shared" si="681"/>
        <v>-1.4278653049573791</v>
      </c>
      <c r="R1989">
        <f t="shared" si="682"/>
        <v>121.96692566149241</v>
      </c>
      <c r="S1989">
        <f t="shared" si="683"/>
        <v>113.85562664039591</v>
      </c>
      <c r="T1989">
        <f t="shared" si="684"/>
        <v>13.869815261647261</v>
      </c>
      <c r="U1989">
        <f t="shared" si="685"/>
        <v>0.47642185973284262</v>
      </c>
      <c r="V1989" s="6">
        <f t="shared" si="687"/>
        <v>99801.000000117347</v>
      </c>
      <c r="W1989">
        <f t="shared" si="692"/>
        <v>13.892083388643341</v>
      </c>
      <c r="X1989">
        <f t="shared" si="693"/>
        <v>114.06997241710893</v>
      </c>
      <c r="Y1989">
        <f t="shared" si="688"/>
        <v>-1.4294246587209944</v>
      </c>
      <c r="Z1989">
        <f t="shared" si="689"/>
        <v>4.7064974284710301E-6</v>
      </c>
      <c r="AA1989">
        <f t="shared" si="691"/>
        <v>5.2159424447797359E-6</v>
      </c>
      <c r="AB1989">
        <f t="shared" si="690"/>
        <v>0.99983415928948782</v>
      </c>
      <c r="AC1989">
        <f t="shared" si="686"/>
        <v>2.0783213577364514</v>
      </c>
      <c r="AD1989">
        <f t="shared" si="694"/>
        <v>-1.3330963175975999E-9</v>
      </c>
      <c r="AE1989">
        <f t="shared" si="695"/>
        <v>1.4287625468590326E-5</v>
      </c>
      <c r="AF1989">
        <f t="shared" si="696"/>
        <v>-9.2882202996175797E-6</v>
      </c>
      <c r="AG1989" t="str">
        <f t="shared" si="697"/>
        <v>NaN</v>
      </c>
      <c r="AH1989" t="str">
        <f t="shared" si="698"/>
        <v>NaN</v>
      </c>
    </row>
    <row r="1990" spans="1:34">
      <c r="A1990" s="4">
        <v>43251.695127314815</v>
      </c>
      <c r="B1990" s="3">
        <v>-6.1871942709876802E-3</v>
      </c>
      <c r="C1990">
        <v>2.9088005615121801</v>
      </c>
      <c r="D1990" s="3">
        <v>4.0581823789252701E-2</v>
      </c>
      <c r="E1990" s="3">
        <v>4.0460654090984503E-2</v>
      </c>
      <c r="F1990" s="3">
        <v>4.0323456218302502E-2</v>
      </c>
      <c r="G1990">
        <v>-4653929</v>
      </c>
      <c r="H1990">
        <v>13051797</v>
      </c>
      <c r="K1990">
        <f t="shared" si="675"/>
        <v>395.13045344544821</v>
      </c>
      <c r="L1990">
        <f t="shared" si="676"/>
        <v>346.50273382256898</v>
      </c>
      <c r="M1990">
        <f t="shared" si="677"/>
        <v>116.02392716942461</v>
      </c>
      <c r="N1990">
        <f t="shared" si="678"/>
        <v>0.13374116423236482</v>
      </c>
      <c r="O1990">
        <f t="shared" si="679"/>
        <v>120.8815327013083</v>
      </c>
      <c r="P1990">
        <f t="shared" si="680"/>
        <v>120.80587367969189</v>
      </c>
      <c r="Q1990">
        <f t="shared" si="681"/>
        <v>-1.4341468424088362</v>
      </c>
      <c r="R1990">
        <f t="shared" si="682"/>
        <v>122.31567954371714</v>
      </c>
      <c r="S1990">
        <f t="shared" si="683"/>
        <v>116.98002506436383</v>
      </c>
      <c r="T1990">
        <f t="shared" si="684"/>
        <v>13.903847847348626</v>
      </c>
      <c r="U1990">
        <f t="shared" si="685"/>
        <v>0.47583848174955667</v>
      </c>
      <c r="V1990" s="6">
        <f t="shared" si="687"/>
        <v>99861.000000312924</v>
      </c>
      <c r="W1990">
        <f t="shared" si="692"/>
        <v>13.92236570656101</v>
      </c>
      <c r="X1990">
        <f t="shared" si="693"/>
        <v>117.14635364280275</v>
      </c>
      <c r="Y1990">
        <f t="shared" si="688"/>
        <v>-1.4308036613599977</v>
      </c>
      <c r="Z1990">
        <f t="shared" si="689"/>
        <v>5.0966674072757887E-6</v>
      </c>
      <c r="AA1990">
        <f t="shared" si="691"/>
        <v>5.733036018504132E-6</v>
      </c>
      <c r="AB1990">
        <f t="shared" si="690"/>
        <v>0.9998508437853677</v>
      </c>
      <c r="AC1990">
        <f t="shared" si="686"/>
        <v>2.0775001514434774</v>
      </c>
      <c r="AD1990">
        <f t="shared" si="694"/>
        <v>-1.4632650477479366E-9</v>
      </c>
      <c r="AE1990">
        <f t="shared" si="695"/>
        <v>1.4822896791926064E-5</v>
      </c>
      <c r="AF1990">
        <f t="shared" si="696"/>
        <v>-9.82699986752098E-6</v>
      </c>
      <c r="AG1990" t="str">
        <f t="shared" si="697"/>
        <v>NaN</v>
      </c>
      <c r="AH1990" t="str">
        <f t="shared" si="698"/>
        <v>NaN</v>
      </c>
    </row>
    <row r="1991" spans="1:34">
      <c r="A1991" s="4">
        <v>43251.695821759262</v>
      </c>
      <c r="B1991" s="3">
        <v>-6.3334089574345904E-3</v>
      </c>
      <c r="C1991">
        <v>2.90965085432072</v>
      </c>
      <c r="D1991" s="3">
        <v>4.06925521296762E-2</v>
      </c>
      <c r="E1991" s="3">
        <v>4.0570728360016801E-2</v>
      </c>
      <c r="F1991" s="3">
        <v>4.0432560120225398E-2</v>
      </c>
      <c r="G1991">
        <v>-4655859</v>
      </c>
      <c r="H1991">
        <v>13051797</v>
      </c>
      <c r="K1991">
        <f t="shared" si="675"/>
        <v>404.44493307955065</v>
      </c>
      <c r="L1991">
        <f t="shared" si="676"/>
        <v>355.67379737056007</v>
      </c>
      <c r="M1991">
        <f t="shared" si="677"/>
        <v>119.09479127897922</v>
      </c>
      <c r="N1991">
        <f t="shared" si="678"/>
        <v>0.13399887475452521</v>
      </c>
      <c r="O1991">
        <f t="shared" si="679"/>
        <v>121.21411092431434</v>
      </c>
      <c r="P1991">
        <f t="shared" si="680"/>
        <v>121.13531943941699</v>
      </c>
      <c r="Q1991">
        <f t="shared" si="681"/>
        <v>-1.4303988367137777</v>
      </c>
      <c r="R1991">
        <f t="shared" si="682"/>
        <v>122.64450976102812</v>
      </c>
      <c r="S1991">
        <f t="shared" si="683"/>
        <v>120.04839050345507</v>
      </c>
      <c r="T1991">
        <f t="shared" si="684"/>
        <v>13.93097527073393</v>
      </c>
      <c r="U1991">
        <f t="shared" si="685"/>
        <v>0.47537347031360111</v>
      </c>
      <c r="V1991" s="6">
        <f t="shared" si="687"/>
        <v>99921.000000508502</v>
      </c>
      <c r="W1991">
        <f t="shared" si="692"/>
        <v>13.955368063058033</v>
      </c>
      <c r="X1991">
        <f t="shared" si="693"/>
        <v>120.26219390993222</v>
      </c>
      <c r="Y1991">
        <f t="shared" si="688"/>
        <v>-1.4324581447451976</v>
      </c>
      <c r="Z1991">
        <f t="shared" si="689"/>
        <v>6.4214215622858585E-6</v>
      </c>
      <c r="AA1991">
        <f t="shared" si="691"/>
        <v>6.0006797038460383E-6</v>
      </c>
      <c r="AB1991">
        <f t="shared" si="690"/>
        <v>0.9998689402205736</v>
      </c>
      <c r="AC1991">
        <f t="shared" si="686"/>
        <v>2.0768455667171901</v>
      </c>
      <c r="AD1991">
        <f t="shared" si="694"/>
        <v>-1.5293258037097095E-9</v>
      </c>
      <c r="AE1991">
        <f t="shared" si="695"/>
        <v>1.4999416219561856E-5</v>
      </c>
      <c r="AF1991">
        <f t="shared" si="696"/>
        <v>-1.0149781561863333E-5</v>
      </c>
      <c r="AG1991" t="str">
        <f t="shared" si="697"/>
        <v>NaN</v>
      </c>
      <c r="AH1991" t="str">
        <f t="shared" si="698"/>
        <v>NaN</v>
      </c>
    </row>
    <row r="1992" spans="1:34">
      <c r="A1992" s="4">
        <v>43251.696516203701</v>
      </c>
      <c r="B1992" s="3">
        <v>-6.4830248151156403E-3</v>
      </c>
      <c r="C1992">
        <v>2.91121586877671</v>
      </c>
      <c r="D1992" s="3">
        <v>4.0801127980612403E-2</v>
      </c>
      <c r="E1992" s="3">
        <v>4.0680279371936197E-2</v>
      </c>
      <c r="F1992" s="3">
        <v>4.0541568734897698E-2</v>
      </c>
      <c r="G1992">
        <v>-4657793</v>
      </c>
      <c r="H1992">
        <v>13051797</v>
      </c>
      <c r="K1992">
        <f t="shared" si="675"/>
        <v>413.97608137370588</v>
      </c>
      <c r="L1992">
        <f t="shared" si="676"/>
        <v>365.06165483282763</v>
      </c>
      <c r="M1992">
        <f t="shared" si="677"/>
        <v>122.23824725828129</v>
      </c>
      <c r="N1992">
        <f t="shared" si="678"/>
        <v>0.13447320628901666</v>
      </c>
      <c r="O1992">
        <f t="shared" si="679"/>
        <v>121.54022403526338</v>
      </c>
      <c r="P1992">
        <f t="shared" si="680"/>
        <v>121.46319912163271</v>
      </c>
      <c r="Q1992">
        <f t="shared" si="681"/>
        <v>-1.432828755112979</v>
      </c>
      <c r="R1992">
        <f t="shared" si="682"/>
        <v>122.97305279037636</v>
      </c>
      <c r="S1992">
        <f t="shared" si="683"/>
        <v>123.19346642835661</v>
      </c>
      <c r="T1992">
        <f t="shared" si="684"/>
        <v>13.980904905943556</v>
      </c>
      <c r="U1992">
        <f t="shared" si="685"/>
        <v>0.47451758912518927</v>
      </c>
      <c r="V1992" s="6">
        <f t="shared" si="687"/>
        <v>99981.000000075437</v>
      </c>
      <c r="W1992">
        <f t="shared" si="692"/>
        <v>13.987264309446068</v>
      </c>
      <c r="X1992">
        <f t="shared" si="693"/>
        <v>123.42176223637901</v>
      </c>
      <c r="Y1992">
        <f t="shared" si="688"/>
        <v>-1.4310623136626408</v>
      </c>
      <c r="Z1992">
        <f t="shared" si="689"/>
        <v>8.2836654323637947E-6</v>
      </c>
      <c r="AA1992">
        <f t="shared" si="691"/>
        <v>6.0388553220466904E-6</v>
      </c>
      <c r="AB1992">
        <f t="shared" si="690"/>
        <v>0.99986073328475111</v>
      </c>
      <c r="AC1992">
        <f t="shared" si="686"/>
        <v>2.0756407646195818</v>
      </c>
      <c r="AD1992">
        <f t="shared" si="694"/>
        <v>-1.5396626652817059E-9</v>
      </c>
      <c r="AE1992">
        <f t="shared" si="695"/>
        <v>1.4454332744370003E-5</v>
      </c>
      <c r="AF1992">
        <f t="shared" si="696"/>
        <v>-1.0603727700814314E-5</v>
      </c>
      <c r="AG1992" t="str">
        <f t="shared" si="697"/>
        <v>NaN</v>
      </c>
      <c r="AH1992" t="str">
        <f t="shared" si="698"/>
        <v>NaN</v>
      </c>
    </row>
    <row r="1993" spans="1:34">
      <c r="A1993" s="4">
        <v>43251.697210648148</v>
      </c>
      <c r="B1993" s="3">
        <v>-6.6355304791250102E-3</v>
      </c>
      <c r="C1993">
        <v>2.9127666125841598</v>
      </c>
      <c r="D1993" s="3">
        <v>4.0910607639289102E-2</v>
      </c>
      <c r="E1993" s="3">
        <v>4.07902109344832E-2</v>
      </c>
      <c r="F1993" s="3">
        <v>4.06497197643148E-2</v>
      </c>
      <c r="G1993">
        <v>-4659729</v>
      </c>
      <c r="H1993">
        <v>13051797</v>
      </c>
      <c r="K1993">
        <f t="shared" si="675"/>
        <v>423.69132227063403</v>
      </c>
      <c r="L1993">
        <f t="shared" si="676"/>
        <v>374.63473218588109</v>
      </c>
      <c r="M1993">
        <f t="shared" si="677"/>
        <v>125.44372277457749</v>
      </c>
      <c r="N1993">
        <f t="shared" si="678"/>
        <v>0.13494321261194578</v>
      </c>
      <c r="O1993">
        <f t="shared" si="679"/>
        <v>121.86905177889925</v>
      </c>
      <c r="P1993">
        <f t="shared" si="680"/>
        <v>121.79221776930993</v>
      </c>
      <c r="Q1993">
        <f t="shared" si="681"/>
        <v>-1.429959349161166</v>
      </c>
      <c r="R1993">
        <f t="shared" si="682"/>
        <v>123.29901112806041</v>
      </c>
      <c r="S1993">
        <f t="shared" si="683"/>
        <v>126.39702900735161</v>
      </c>
      <c r="T1993">
        <f t="shared" si="684"/>
        <v>14.030379255725569</v>
      </c>
      <c r="U1993">
        <f t="shared" si="685"/>
        <v>0.47366951232451693</v>
      </c>
      <c r="V1993" s="6">
        <f t="shared" si="687"/>
        <v>100041.00000027101</v>
      </c>
      <c r="W1993">
        <f t="shared" si="692"/>
        <v>14.018679003939679</v>
      </c>
      <c r="X1993">
        <f t="shared" si="693"/>
        <v>126.61494349818858</v>
      </c>
      <c r="Y1993">
        <f t="shared" si="688"/>
        <v>-1.4328129851909164</v>
      </c>
      <c r="Z1993">
        <f t="shared" si="689"/>
        <v>7.2682618515553158E-6</v>
      </c>
      <c r="AA1993">
        <f t="shared" si="691"/>
        <v>6.2228687570089246E-6</v>
      </c>
      <c r="AB1993">
        <f t="shared" si="690"/>
        <v>0.99987858332845236</v>
      </c>
      <c r="AC1993">
        <f t="shared" si="686"/>
        <v>2.0744469485593418</v>
      </c>
      <c r="AD1993">
        <f t="shared" si="694"/>
        <v>-1.5837286489804334E-9</v>
      </c>
      <c r="AE1993">
        <f t="shared" si="695"/>
        <v>1.4228831139221669E-5</v>
      </c>
      <c r="AF1993">
        <f t="shared" si="696"/>
        <v>-1.1080072026868769E-5</v>
      </c>
      <c r="AG1993" t="str">
        <f t="shared" si="697"/>
        <v>NaN</v>
      </c>
      <c r="AH1993" t="str">
        <f t="shared" si="698"/>
        <v>NaN</v>
      </c>
    </row>
    <row r="1994" spans="1:34">
      <c r="A1994" s="4">
        <v>43251.697916666664</v>
      </c>
      <c r="B1994" s="3">
        <v>-6.78394522388771E-3</v>
      </c>
      <c r="C1994">
        <v>2.9139724823853599</v>
      </c>
      <c r="D1994" s="3">
        <v>4.1021217057641501E-2</v>
      </c>
      <c r="E1994" s="3">
        <v>4.0902960950115801E-2</v>
      </c>
      <c r="F1994" s="3">
        <v>4.0761837125537603E-2</v>
      </c>
      <c r="G1994">
        <v>-4661659</v>
      </c>
      <c r="H1994">
        <v>13051797</v>
      </c>
      <c r="K1994">
        <f t="shared" si="675"/>
        <v>433.14595470931607</v>
      </c>
      <c r="L1994">
        <f t="shared" si="676"/>
        <v>383.94198737362785</v>
      </c>
      <c r="M1994">
        <f t="shared" si="677"/>
        <v>128.56018966688009</v>
      </c>
      <c r="N1994">
        <f t="shared" si="678"/>
        <v>0.13530869298882722</v>
      </c>
      <c r="O1994">
        <f t="shared" si="679"/>
        <v>122.20127281339393</v>
      </c>
      <c r="P1994">
        <f t="shared" si="680"/>
        <v>122.1296718799359</v>
      </c>
      <c r="Q1994">
        <f t="shared" si="681"/>
        <v>-1.4356508512986039</v>
      </c>
      <c r="R1994">
        <f t="shared" si="682"/>
        <v>123.63692366469253</v>
      </c>
      <c r="S1994">
        <f t="shared" si="683"/>
        <v>129.51729023441249</v>
      </c>
      <c r="T1994">
        <f t="shared" si="684"/>
        <v>14.068850874344667</v>
      </c>
      <c r="U1994">
        <f t="shared" si="685"/>
        <v>0.47301004156079934</v>
      </c>
      <c r="V1994" s="6">
        <f t="shared" si="687"/>
        <v>100102.00000007171</v>
      </c>
      <c r="W1994">
        <f t="shared" si="692"/>
        <v>14.050429325511233</v>
      </c>
      <c r="X1994">
        <f t="shared" si="693"/>
        <v>129.86031712829669</v>
      </c>
      <c r="Y1994">
        <f t="shared" si="688"/>
        <v>-1.433192607306367</v>
      </c>
      <c r="Z1994">
        <f t="shared" si="689"/>
        <v>5.8572532954054403E-6</v>
      </c>
      <c r="AA1994">
        <f t="shared" si="691"/>
        <v>6.248162395731395E-6</v>
      </c>
      <c r="AB1994">
        <f t="shared" si="690"/>
        <v>0.99988458966215243</v>
      </c>
      <c r="AC1994">
        <f t="shared" si="686"/>
        <v>2.0735186284020628</v>
      </c>
      <c r="AD1994">
        <f t="shared" si="694"/>
        <v>-1.5890332990923534E-9</v>
      </c>
      <c r="AE1994">
        <f t="shared" si="695"/>
        <v>1.3840249022271816E-5</v>
      </c>
      <c r="AF1994">
        <f t="shared" si="696"/>
        <v>-1.1429313093125792E-5</v>
      </c>
      <c r="AG1994" t="str">
        <f t="shared" si="697"/>
        <v>NaN</v>
      </c>
      <c r="AH1994" t="str">
        <f t="shared" si="698"/>
        <v>NaN</v>
      </c>
    </row>
    <row r="1995" spans="1:34">
      <c r="A1995" s="4">
        <v>43251.698611111111</v>
      </c>
      <c r="B1995" s="3">
        <v>-6.9398758435454504E-3</v>
      </c>
      <c r="C1995">
        <v>2.9149880768727598</v>
      </c>
      <c r="D1995" s="3">
        <v>4.1123668421914797E-2</v>
      </c>
      <c r="E1995" s="3">
        <v>4.1004698781962397E-2</v>
      </c>
      <c r="F1995" s="3">
        <v>4.0863377601945097E-2</v>
      </c>
      <c r="G1995">
        <v>-4663594</v>
      </c>
      <c r="H1995">
        <v>13051797</v>
      </c>
      <c r="K1995">
        <f t="shared" ref="K1995:K2058" si="699">(B1995-$B$19)*($B$17/$B$18)</f>
        <v>443.07937943175233</v>
      </c>
      <c r="L1995">
        <f t="shared" ref="L1995:L2058" si="700">K1995-R1995*$B$8+$D$8</f>
        <v>393.74193806395721</v>
      </c>
      <c r="M1995">
        <f t="shared" ref="M1995:M2058" si="701">L1995/((($B$7/2))^2*PI())</f>
        <v>131.84163207460713</v>
      </c>
      <c r="N1995">
        <f t="shared" ref="N1995:N2058" si="702">(C1995-$C$19)*($C$17/$C$18)</f>
        <v>0.1356165038782319</v>
      </c>
      <c r="O1995">
        <f t="shared" ref="O1995:O2058" si="703">(D1995-$D$19)*($D$17/$D$18)</f>
        <v>122.5089907160035</v>
      </c>
      <c r="P1995">
        <f t="shared" ref="P1995:P2058" si="704">(E1995-$E$19)*($E$17/$E$18)</f>
        <v>122.43416717752132</v>
      </c>
      <c r="Q1995">
        <f t="shared" ref="Q1995:Q2058" si="705">O1995-R1995</f>
        <v>-1.4339676214593311</v>
      </c>
      <c r="R1995">
        <f t="shared" ref="R1995:R2058" si="706">(F1995-$F$19)*($F$17/$F$18)</f>
        <v>123.94295833746283</v>
      </c>
      <c r="S1995">
        <f t="shared" ref="S1995:S2058" si="707">M1995-(2/3)*Q1995</f>
        <v>132.79761048891336</v>
      </c>
      <c r="T1995">
        <f t="shared" ref="T1995:T2058" si="708">N1995/$D$7*100-$N$30/$D$7*100</f>
        <v>14.101252020597792</v>
      </c>
      <c r="U1995">
        <f t="shared" ref="U1995:U2058" si="709">(2.40665404368-T1995*2.40665404368/100-$N$8)/$N$8</f>
        <v>0.47245462930023296</v>
      </c>
      <c r="V1995" s="6">
        <f t="shared" si="687"/>
        <v>100162.00000026729</v>
      </c>
      <c r="W1995">
        <f t="shared" si="692"/>
        <v>14.081079373966464</v>
      </c>
      <c r="X1995">
        <f t="shared" si="693"/>
        <v>133.15413834044594</v>
      </c>
      <c r="Y1995">
        <f t="shared" si="688"/>
        <v>-1.4326737490545014</v>
      </c>
      <c r="Z1995">
        <f t="shared" si="689"/>
        <v>4.6382202769696132E-6</v>
      </c>
      <c r="AA1995">
        <f t="shared" si="691"/>
        <v>5.7391279910668176E-6</v>
      </c>
      <c r="AB1995">
        <f t="shared" si="690"/>
        <v>0.99988350731877984</v>
      </c>
      <c r="AC1995">
        <f t="shared" ref="AC1995:AC2058" si="710">($D$7-$D$7*(T1995/100))*2.54</f>
        <v>2.0727367887429753</v>
      </c>
      <c r="AD1995">
        <f t="shared" si="694"/>
        <v>-1.4595536723256793E-9</v>
      </c>
      <c r="AE1995">
        <f t="shared" si="695"/>
        <v>1.3281134442764705E-5</v>
      </c>
      <c r="AF1995">
        <f t="shared" si="696"/>
        <v>-1.0939965009381752E-5</v>
      </c>
      <c r="AG1995" t="str">
        <f t="shared" si="697"/>
        <v>NaN</v>
      </c>
      <c r="AH1995" t="str">
        <f t="shared" si="698"/>
        <v>NaN</v>
      </c>
    </row>
    <row r="1996" spans="1:34">
      <c r="A1996" s="4">
        <v>43251.699305555558</v>
      </c>
      <c r="B1996" s="3">
        <v>-7.0949383320839804E-3</v>
      </c>
      <c r="C1996">
        <v>2.9157170691687502</v>
      </c>
      <c r="D1996" s="3">
        <v>4.1232945913070598E-2</v>
      </c>
      <c r="E1996" s="3">
        <v>4.1114404392574203E-2</v>
      </c>
      <c r="F1996" s="3">
        <v>4.0970432827980401E-2</v>
      </c>
      <c r="G1996">
        <v>-4665525</v>
      </c>
      <c r="H1996">
        <v>13051797</v>
      </c>
      <c r="K1996">
        <f t="shared" si="699"/>
        <v>452.95750061508375</v>
      </c>
      <c r="L1996">
        <f t="shared" si="700"/>
        <v>403.47933612698625</v>
      </c>
      <c r="M1996">
        <f t="shared" si="701"/>
        <v>135.10212918878889</v>
      </c>
      <c r="N1996">
        <f t="shared" si="702"/>
        <v>0.13583745010212528</v>
      </c>
      <c r="O1996">
        <f t="shared" si="703"/>
        <v>122.83721123916995</v>
      </c>
      <c r="P1996">
        <f t="shared" si="704"/>
        <v>122.7625095644556</v>
      </c>
      <c r="Q1996">
        <f t="shared" si="705"/>
        <v>-1.4284027744055692</v>
      </c>
      <c r="R1996">
        <f t="shared" si="706"/>
        <v>124.26561401357552</v>
      </c>
      <c r="S1996">
        <f t="shared" si="707"/>
        <v>136.05439770505927</v>
      </c>
      <c r="T1996">
        <f t="shared" si="708"/>
        <v>14.124509517849729</v>
      </c>
      <c r="U1996">
        <f t="shared" si="709"/>
        <v>0.47205595516003757</v>
      </c>
      <c r="V1996" s="6">
        <f t="shared" ref="V1996:V2059" si="711">(A1996-$A$330)*86400</f>
        <v>100222.00000046287</v>
      </c>
      <c r="W1996">
        <f t="shared" si="692"/>
        <v>14.111104864207107</v>
      </c>
      <c r="X1996">
        <f t="shared" si="693"/>
        <v>136.48643999899224</v>
      </c>
      <c r="Y1996">
        <f t="shared" ref="Y1996:Y2059" si="712">AVERAGE(Q1995:Q1997)</f>
        <v>-1.4312759908466148</v>
      </c>
      <c r="Z1996">
        <f t="shared" ref="Z1996:Z2059" si="713">(T1997-T1995)/100/(V1997-V1995)</f>
        <v>5.9945914732066541E-6</v>
      </c>
      <c r="AA1996">
        <f t="shared" si="691"/>
        <v>5.0543931603454175E-6</v>
      </c>
      <c r="AB1996">
        <f t="shared" ref="AB1996:AB2059" si="714">((M1996-$M$331)-(Y1996-$Y$331))/(M1996-$M$331)</f>
        <v>0.99987583893234955</v>
      </c>
      <c r="AC1996">
        <f t="shared" si="710"/>
        <v>2.072175585334286</v>
      </c>
      <c r="AD1996">
        <f t="shared" si="694"/>
        <v>-1.2863213989178478E-9</v>
      </c>
      <c r="AE1996">
        <f t="shared" si="695"/>
        <v>1.2678219791687391E-5</v>
      </c>
      <c r="AF1996">
        <f t="shared" si="696"/>
        <v>-1.010002047022787E-5</v>
      </c>
      <c r="AG1996" t="str">
        <f t="shared" si="697"/>
        <v>NaN</v>
      </c>
      <c r="AH1996" t="str">
        <f t="shared" si="698"/>
        <v>NaN</v>
      </c>
    </row>
    <row r="1997" spans="1:34">
      <c r="A1997" s="4">
        <v>43251.7</v>
      </c>
      <c r="B1997" s="3">
        <v>-7.2559944930071603E-3</v>
      </c>
      <c r="C1997">
        <v>2.9172428393412702</v>
      </c>
      <c r="D1997" s="3">
        <v>4.1332983159300098E-2</v>
      </c>
      <c r="E1997" s="3">
        <v>4.12127648376008E-2</v>
      </c>
      <c r="F1997" s="3">
        <v>4.1071139540945302E-2</v>
      </c>
      <c r="G1997">
        <v>-4667454</v>
      </c>
      <c r="H1997">
        <v>13051797</v>
      </c>
      <c r="K1997">
        <f t="shared" si="699"/>
        <v>463.21744349305436</v>
      </c>
      <c r="L1997">
        <f t="shared" si="700"/>
        <v>413.60690094730711</v>
      </c>
      <c r="M1997">
        <f t="shared" si="701"/>
        <v>138.49327081169517</v>
      </c>
      <c r="N1997">
        <f t="shared" si="702"/>
        <v>0.13629988730482501</v>
      </c>
      <c r="O1997">
        <f t="shared" si="703"/>
        <v>123.13767821499725</v>
      </c>
      <c r="P1997">
        <f t="shared" si="704"/>
        <v>123.05689654357039</v>
      </c>
      <c r="Q1997">
        <f t="shared" si="705"/>
        <v>-1.4314575766749442</v>
      </c>
      <c r="R1997">
        <f t="shared" si="706"/>
        <v>124.5691357916722</v>
      </c>
      <c r="S1997">
        <f t="shared" si="707"/>
        <v>139.44757586281179</v>
      </c>
      <c r="T1997">
        <f t="shared" si="708"/>
        <v>14.173187118133908</v>
      </c>
      <c r="U1997">
        <f t="shared" si="709"/>
        <v>0.47122153603790051</v>
      </c>
      <c r="V1997" s="6">
        <f t="shared" si="711"/>
        <v>100282.0000000298</v>
      </c>
      <c r="W1997">
        <f t="shared" si="692"/>
        <v>14.139749905683784</v>
      </c>
      <c r="X1997">
        <f t="shared" si="693"/>
        <v>139.86599641793063</v>
      </c>
      <c r="Y1997">
        <f t="shared" si="712"/>
        <v>-1.4292964516490372</v>
      </c>
      <c r="Z1997">
        <f t="shared" si="713"/>
        <v>5.2737228783330857E-6</v>
      </c>
      <c r="AA1997">
        <f t="shared" si="691"/>
        <v>4.4631133844286876E-6</v>
      </c>
      <c r="AB1997">
        <f t="shared" si="714"/>
        <v>0.99986439083287382</v>
      </c>
      <c r="AC1997">
        <f t="shared" si="710"/>
        <v>2.0710009948394283</v>
      </c>
      <c r="AD1997">
        <f t="shared" si="694"/>
        <v>-1.1367716115587232E-9</v>
      </c>
      <c r="AE1997">
        <f t="shared" si="695"/>
        <v>1.2082204860378607E-5</v>
      </c>
      <c r="AF1997">
        <f t="shared" si="696"/>
        <v>-9.3660842556974013E-6</v>
      </c>
      <c r="AG1997" t="str">
        <f t="shared" si="697"/>
        <v>NaN</v>
      </c>
      <c r="AH1997" t="str">
        <f t="shared" si="698"/>
        <v>NaN</v>
      </c>
    </row>
    <row r="1998" spans="1:34">
      <c r="A1998" s="4">
        <v>43251.700694444444</v>
      </c>
      <c r="B1998">
        <v>-7.4210345433129996E-3</v>
      </c>
      <c r="C1998">
        <v>2.9177006893151001</v>
      </c>
      <c r="D1998" s="3">
        <v>4.1438716772736403E-2</v>
      </c>
      <c r="E1998" s="3">
        <v>4.1319949300304901E-2</v>
      </c>
      <c r="F1998" s="3">
        <v>4.1175371882181899E-2</v>
      </c>
      <c r="G1998">
        <v>-4669373</v>
      </c>
      <c r="H1998">
        <v>13051797</v>
      </c>
      <c r="K1998">
        <f t="shared" si="699"/>
        <v>473.73117658472404</v>
      </c>
      <c r="L1998">
        <f t="shared" si="700"/>
        <v>423.98362157505096</v>
      </c>
      <c r="M1998">
        <f t="shared" si="701"/>
        <v>141.967840449542</v>
      </c>
      <c r="N1998">
        <f t="shared" si="702"/>
        <v>0.13643865450906545</v>
      </c>
      <c r="O1998">
        <f t="shared" si="703"/>
        <v>123.45525452052266</v>
      </c>
      <c r="P1998">
        <f t="shared" si="704"/>
        <v>123.37769328432292</v>
      </c>
      <c r="Q1998">
        <f t="shared" si="705"/>
        <v>-1.4280290038665981</v>
      </c>
      <c r="R1998">
        <f t="shared" si="706"/>
        <v>124.88328352438926</v>
      </c>
      <c r="S1998">
        <f t="shared" si="707"/>
        <v>142.91985978545307</v>
      </c>
      <c r="T1998">
        <f t="shared" si="708"/>
        <v>14.187794192264482</v>
      </c>
      <c r="U1998">
        <f t="shared" si="709"/>
        <v>0.47097114526469303</v>
      </c>
      <c r="V1998" s="6">
        <f t="shared" si="711"/>
        <v>100342.00000022538</v>
      </c>
      <c r="W1998">
        <f t="shared" si="692"/>
        <v>14.167796655412847</v>
      </c>
      <c r="X1998">
        <f t="shared" si="693"/>
        <v>143.29186106191929</v>
      </c>
      <c r="Y1998">
        <f t="shared" si="712"/>
        <v>-1.4308756236583708</v>
      </c>
      <c r="Z1998">
        <f t="shared" si="713"/>
        <v>2.8581807296338173E-6</v>
      </c>
      <c r="AA1998">
        <f t="shared" si="691"/>
        <v>3.9860581106719916E-6</v>
      </c>
      <c r="AB1998">
        <f t="shared" si="714"/>
        <v>0.99987907714593016</v>
      </c>
      <c r="AC1998">
        <f t="shared" si="710"/>
        <v>2.070648526140658</v>
      </c>
      <c r="AD1998">
        <f t="shared" si="694"/>
        <v>-1.0139707698672837E-9</v>
      </c>
      <c r="AE1998">
        <f t="shared" si="695"/>
        <v>1.160979264458665E-5</v>
      </c>
      <c r="AF1998">
        <f t="shared" si="696"/>
        <v>-8.694247686314528E-6</v>
      </c>
      <c r="AG1998" t="str">
        <f t="shared" si="697"/>
        <v>NaN</v>
      </c>
      <c r="AH1998" t="str">
        <f t="shared" si="698"/>
        <v>NaN</v>
      </c>
    </row>
    <row r="1999" spans="1:34">
      <c r="A1999" s="4">
        <v>43251.701388888891</v>
      </c>
      <c r="B1999" s="3">
        <v>-7.5828993743198196E-3</v>
      </c>
      <c r="C1999">
        <v>2.9183178948642299</v>
      </c>
      <c r="D1999" s="3">
        <v>4.1541810316193702E-2</v>
      </c>
      <c r="E1999" s="3">
        <v>4.1424886135864702E-2</v>
      </c>
      <c r="F1999" s="3">
        <v>4.1279806708826097E-2</v>
      </c>
      <c r="G1999">
        <v>-4671304</v>
      </c>
      <c r="H1999">
        <v>13051797</v>
      </c>
      <c r="K1999">
        <f t="shared" si="699"/>
        <v>484.04263508816172</v>
      </c>
      <c r="L1999">
        <f t="shared" si="700"/>
        <v>434.1578014493374</v>
      </c>
      <c r="M1999">
        <f t="shared" si="701"/>
        <v>145.37459078516071</v>
      </c>
      <c r="N1999">
        <f t="shared" si="702"/>
        <v>0.13662571990906536</v>
      </c>
      <c r="O1999">
        <f t="shared" si="703"/>
        <v>123.76490124109382</v>
      </c>
      <c r="P1999">
        <f t="shared" si="704"/>
        <v>123.69176301031858</v>
      </c>
      <c r="Q1999">
        <f t="shared" si="705"/>
        <v>-1.4331402904335704</v>
      </c>
      <c r="R1999">
        <f t="shared" si="706"/>
        <v>125.19804153152739</v>
      </c>
      <c r="S1999">
        <f t="shared" si="707"/>
        <v>146.33001764544974</v>
      </c>
      <c r="T1999">
        <f t="shared" si="708"/>
        <v>14.207485287001314</v>
      </c>
      <c r="U1999">
        <f t="shared" si="709"/>
        <v>0.47063360549510064</v>
      </c>
      <c r="V1999" s="6">
        <f t="shared" si="711"/>
        <v>100402.00000042096</v>
      </c>
      <c r="W1999">
        <f t="shared" si="692"/>
        <v>14.195011633687933</v>
      </c>
      <c r="X1999">
        <f t="shared" si="693"/>
        <v>146.7696821754102</v>
      </c>
      <c r="Y1999">
        <f t="shared" si="712"/>
        <v>-1.4299050249730005</v>
      </c>
      <c r="Z1999">
        <f t="shared" si="713"/>
        <v>3.4905216173139992E-6</v>
      </c>
      <c r="AA1999">
        <f t="shared" ref="AA1999:AA2062" si="715">AVERAGE(Z1996:Z2002)</f>
        <v>3.6911162642329178E-6</v>
      </c>
      <c r="AB1999">
        <f t="shared" si="714"/>
        <v>0.99987517099587164</v>
      </c>
      <c r="AC1999">
        <f t="shared" si="710"/>
        <v>2.070173380024658</v>
      </c>
      <c r="AD1999">
        <f t="shared" si="694"/>
        <v>-9.3936540034280827E-10</v>
      </c>
      <c r="AE1999">
        <f t="shared" si="695"/>
        <v>1.0916259371484736E-5</v>
      </c>
      <c r="AF1999">
        <f t="shared" si="696"/>
        <v>-8.5662698215696459E-6</v>
      </c>
      <c r="AG1999" t="str">
        <f t="shared" si="697"/>
        <v>NaN</v>
      </c>
      <c r="AH1999" t="str">
        <f t="shared" si="698"/>
        <v>NaN</v>
      </c>
    </row>
    <row r="2000" spans="1:34">
      <c r="A2000" s="4">
        <v>43251.70208333333</v>
      </c>
      <c r="B2000" s="3">
        <v>-7.7533384866546803E-3</v>
      </c>
      <c r="C2000">
        <v>2.9190135889803099</v>
      </c>
      <c r="D2000" s="3">
        <v>4.1651159160592199E-2</v>
      </c>
      <c r="E2000" s="3">
        <v>4.15337117231502E-2</v>
      </c>
      <c r="F2000">
        <v>4.1387254994770001E-2</v>
      </c>
      <c r="G2000">
        <v>-4673239</v>
      </c>
      <c r="H2000">
        <v>13051797</v>
      </c>
      <c r="K2000">
        <f t="shared" si="699"/>
        <v>494.90031073809718</v>
      </c>
      <c r="L2000">
        <f t="shared" si="700"/>
        <v>444.87423730529792</v>
      </c>
      <c r="M2000">
        <f t="shared" si="701"/>
        <v>148.9629116031559</v>
      </c>
      <c r="N2000">
        <f t="shared" si="702"/>
        <v>0.13683657397265173</v>
      </c>
      <c r="O2000">
        <f t="shared" si="703"/>
        <v>124.09333607736723</v>
      </c>
      <c r="P2000">
        <f t="shared" si="704"/>
        <v>124.01747153962329</v>
      </c>
      <c r="Q2000">
        <f t="shared" si="705"/>
        <v>-1.4285457806188333</v>
      </c>
      <c r="R2000">
        <f t="shared" si="706"/>
        <v>125.52188185798606</v>
      </c>
      <c r="S2000">
        <f t="shared" si="707"/>
        <v>149.91527545690178</v>
      </c>
      <c r="T2000">
        <f t="shared" si="708"/>
        <v>14.229680451589354</v>
      </c>
      <c r="U2000">
        <f t="shared" si="709"/>
        <v>0.47025314159295439</v>
      </c>
      <c r="V2000" s="6">
        <f t="shared" si="711"/>
        <v>100461.99999998789</v>
      </c>
      <c r="W2000">
        <f t="shared" si="692"/>
        <v>14.220522210106445</v>
      </c>
      <c r="X2000">
        <f t="shared" si="693"/>
        <v>150.29718670789538</v>
      </c>
      <c r="Y2000">
        <f t="shared" si="712"/>
        <v>-1.4311671290077801</v>
      </c>
      <c r="Z2000">
        <f t="shared" si="713"/>
        <v>3.1293034201382065E-6</v>
      </c>
      <c r="AA2000">
        <f t="shared" si="715"/>
        <v>3.2566077480677322E-6</v>
      </c>
      <c r="AB2000">
        <f t="shared" si="714"/>
        <v>0.99988683519726029</v>
      </c>
      <c r="AC2000">
        <f t="shared" si="710"/>
        <v>2.0696378107031488</v>
      </c>
      <c r="AD2000">
        <f t="shared" si="694"/>
        <v>-8.2784066588584589E-10</v>
      </c>
      <c r="AE2000">
        <f t="shared" si="695"/>
        <v>1.0359152256444555E-5</v>
      </c>
      <c r="AF2000">
        <f t="shared" si="696"/>
        <v>-7.9552453075328123E-6</v>
      </c>
      <c r="AG2000" t="str">
        <f t="shared" si="697"/>
        <v>NaN</v>
      </c>
      <c r="AH2000" t="str">
        <f t="shared" si="698"/>
        <v>NaN</v>
      </c>
    </row>
    <row r="2001" spans="1:34">
      <c r="A2001" s="4">
        <v>43251.702789351853</v>
      </c>
      <c r="B2001" s="3">
        <v>-7.9256803521275294E-3</v>
      </c>
      <c r="C2001">
        <v>2.9195047371340501</v>
      </c>
      <c r="D2001" s="3">
        <v>4.1755905720838198E-2</v>
      </c>
      <c r="E2001" s="3">
        <v>4.1638696127538399E-2</v>
      </c>
      <c r="F2001" s="3">
        <v>4.1492726070264302E-2</v>
      </c>
      <c r="G2001">
        <v>-4675169</v>
      </c>
      <c r="H2001">
        <v>13051797</v>
      </c>
      <c r="K2001">
        <f t="shared" si="699"/>
        <v>505.87919962442629</v>
      </c>
      <c r="L2001">
        <f t="shared" si="700"/>
        <v>455.7144854227933</v>
      </c>
      <c r="M2001">
        <f t="shared" si="701"/>
        <v>152.59269005889189</v>
      </c>
      <c r="N2001">
        <f t="shared" si="702"/>
        <v>0.13698543333719918</v>
      </c>
      <c r="O2001">
        <f t="shared" si="703"/>
        <v>124.4079477182477</v>
      </c>
      <c r="P2001">
        <f t="shared" si="704"/>
        <v>124.33168363630146</v>
      </c>
      <c r="Q2001">
        <f t="shared" si="705"/>
        <v>-1.4318153159709368</v>
      </c>
      <c r="R2001">
        <f t="shared" si="706"/>
        <v>125.83976303421863</v>
      </c>
      <c r="S2001">
        <f t="shared" si="707"/>
        <v>153.54723360287252</v>
      </c>
      <c r="T2001">
        <f t="shared" si="708"/>
        <v>14.24534985838382</v>
      </c>
      <c r="U2001">
        <f t="shared" si="709"/>
        <v>0.46998454058169814</v>
      </c>
      <c r="V2001" s="6">
        <f t="shared" si="711"/>
        <v>100523.00000041723</v>
      </c>
      <c r="W2001">
        <f t="shared" ref="W2001:W2064" si="716">AVERAGE(T1995:T2007)</f>
        <v>14.245796388322248</v>
      </c>
      <c r="X2001">
        <f t="shared" ref="X2001:X2064" si="717">AVERAGE(S1995:S2007)</f>
        <v>153.88001875604283</v>
      </c>
      <c r="Y2001">
        <f t="shared" si="712"/>
        <v>-1.4306881813048307</v>
      </c>
      <c r="Z2001">
        <f t="shared" si="713"/>
        <v>2.5178663791085593E-6</v>
      </c>
      <c r="AA2001">
        <f t="shared" si="715"/>
        <v>3.1934931099117974E-6</v>
      </c>
      <c r="AB2001">
        <f t="shared" si="714"/>
        <v>0.99988638134410557</v>
      </c>
      <c r="AC2001">
        <f t="shared" si="710"/>
        <v>2.0692597079171984</v>
      </c>
      <c r="AD2001">
        <f t="shared" ref="AD2001:AD2064" si="718">AA2001*AC2001*$D$7*2.54*1.024*9.81/2/Y2001/10000*0.14503773773</f>
        <v>-8.1192011813436665E-10</v>
      </c>
      <c r="AE2001">
        <f t="shared" si="695"/>
        <v>1.0115952120738212E-5</v>
      </c>
      <c r="AF2001">
        <f t="shared" si="696"/>
        <v>-7.989830636921122E-6</v>
      </c>
      <c r="AG2001" t="str">
        <f t="shared" si="697"/>
        <v>NaN</v>
      </c>
      <c r="AH2001" t="str">
        <f t="shared" si="698"/>
        <v>NaN</v>
      </c>
    </row>
    <row r="2002" spans="1:34">
      <c r="A2002" s="4">
        <v>43251.703483796293</v>
      </c>
      <c r="B2002" s="3">
        <v>-8.0980222176003699E-3</v>
      </c>
      <c r="C2002">
        <v>2.91996853321143</v>
      </c>
      <c r="D2002" s="3">
        <v>4.1864945367851798E-2</v>
      </c>
      <c r="E2002" s="3">
        <v>4.1746772505775902E-2</v>
      </c>
      <c r="F2002" s="3">
        <v>4.1601353535934298E-2</v>
      </c>
      <c r="G2002">
        <v>-4677100</v>
      </c>
      <c r="H2002">
        <v>13051797</v>
      </c>
      <c r="K2002">
        <f t="shared" si="699"/>
        <v>516.85808851075478</v>
      </c>
      <c r="L2002">
        <f t="shared" si="700"/>
        <v>466.55058449412883</v>
      </c>
      <c r="M2002">
        <f t="shared" si="701"/>
        <v>156.22107923661505</v>
      </c>
      <c r="N2002">
        <f t="shared" si="702"/>
        <v>0.13712600271292136</v>
      </c>
      <c r="O2002">
        <f t="shared" si="703"/>
        <v>124.73545386439142</v>
      </c>
      <c r="P2002">
        <f t="shared" si="704"/>
        <v>124.65514982735419</v>
      </c>
      <c r="Q2002">
        <f t="shared" si="705"/>
        <v>-1.4317034473247219</v>
      </c>
      <c r="R2002">
        <f t="shared" si="706"/>
        <v>126.16715731171614</v>
      </c>
      <c r="S2002">
        <f t="shared" si="707"/>
        <v>157.1755482014982</v>
      </c>
      <c r="T2002">
        <f t="shared" si="708"/>
        <v>14.26014663477563</v>
      </c>
      <c r="U2002">
        <f t="shared" si="709"/>
        <v>0.46973089798027079</v>
      </c>
      <c r="V2002" s="6">
        <f t="shared" si="711"/>
        <v>100582.99999998417</v>
      </c>
      <c r="W2002">
        <f t="shared" si="716"/>
        <v>14.270851679313299</v>
      </c>
      <c r="X2002">
        <f t="shared" si="717"/>
        <v>157.51318799753093</v>
      </c>
      <c r="Y2002">
        <f t="shared" si="712"/>
        <v>-1.4308805761286958</v>
      </c>
      <c r="Z2002">
        <f t="shared" si="713"/>
        <v>2.5736273518961029E-6</v>
      </c>
      <c r="AA2002">
        <f t="shared" si="715"/>
        <v>3.5695231586481134E-6</v>
      </c>
      <c r="AB2002">
        <f t="shared" si="714"/>
        <v>0.99989031111776128</v>
      </c>
      <c r="AC2002">
        <f t="shared" si="710"/>
        <v>2.0689026617028641</v>
      </c>
      <c r="AD2002">
        <f t="shared" si="718"/>
        <v>-9.0724416019785425E-10</v>
      </c>
      <c r="AE2002">
        <f t="shared" ref="AE2002:AE2065" si="719">(W2003-W2001)/(X2003-X2001)*0.14503773773/100</f>
        <v>1.0105226176349844E-5</v>
      </c>
      <c r="AF2002">
        <f t="shared" ref="AF2002:AF2065" si="720">AD2002/AE2002/(1.024*9.81)</f>
        <v>-8.9373585009956144E-6</v>
      </c>
      <c r="AG2002" t="str">
        <f t="shared" ref="AG2002:AG2065" si="721">IF(AD2002&gt;0,AD2002*100,"NaN")</f>
        <v>NaN</v>
      </c>
      <c r="AH2002" t="str">
        <f t="shared" ref="AH2002:AH2065" si="722">IF(AF2002&gt;0,AF2002*100*100,"NaN")</f>
        <v>NaN</v>
      </c>
    </row>
    <row r="2003" spans="1:34">
      <c r="A2003" s="4">
        <v>43251.70417824074</v>
      </c>
      <c r="B2003" s="3">
        <v>-8.2755134087528891E-3</v>
      </c>
      <c r="C2003">
        <v>2.9204727627930001</v>
      </c>
      <c r="D2003" s="3">
        <v>4.1969787065754598E-2</v>
      </c>
      <c r="E2003" s="3">
        <v>4.1852137460791701E-2</v>
      </c>
      <c r="F2003" s="3">
        <v>4.1704978420948502E-2</v>
      </c>
      <c r="G2003">
        <v>-4679039</v>
      </c>
      <c r="H2003">
        <v>13051797</v>
      </c>
      <c r="K2003">
        <f t="shared" si="699"/>
        <v>528.16501071807363</v>
      </c>
      <c r="L2003">
        <f t="shared" si="700"/>
        <v>477.72129273319763</v>
      </c>
      <c r="M2003">
        <f t="shared" si="701"/>
        <v>159.96150986716899</v>
      </c>
      <c r="N2003">
        <f t="shared" si="702"/>
        <v>0.13727882685473466</v>
      </c>
      <c r="O2003">
        <f t="shared" si="703"/>
        <v>125.05035125608076</v>
      </c>
      <c r="P2003">
        <f t="shared" si="704"/>
        <v>124.97050088949385</v>
      </c>
      <c r="Q2003">
        <f t="shared" si="705"/>
        <v>-1.4291229650904285</v>
      </c>
      <c r="R2003">
        <f t="shared" si="706"/>
        <v>126.47947422117119</v>
      </c>
      <c r="S2003">
        <f t="shared" si="707"/>
        <v>160.9142585105626</v>
      </c>
      <c r="T2003">
        <f t="shared" si="708"/>
        <v>14.276233386545453</v>
      </c>
      <c r="U2003">
        <f t="shared" si="709"/>
        <v>0.46945514294691998</v>
      </c>
      <c r="V2003" s="6">
        <f t="shared" si="711"/>
        <v>100643.00000017975</v>
      </c>
      <c r="W2003">
        <f t="shared" si="716"/>
        <v>14.29677960070695</v>
      </c>
      <c r="X2003">
        <f t="shared" si="717"/>
        <v>161.19750938657549</v>
      </c>
      <c r="Y2003">
        <f t="shared" si="712"/>
        <v>-1.4312215148607332</v>
      </c>
      <c r="Z2003">
        <f t="shared" si="713"/>
        <v>2.9530318600503522E-6</v>
      </c>
      <c r="AA2003">
        <f t="shared" si="715"/>
        <v>3.8174911112458936E-6</v>
      </c>
      <c r="AB2003">
        <f t="shared" si="714"/>
        <v>0.99989507764765562</v>
      </c>
      <c r="AC2003">
        <f t="shared" si="710"/>
        <v>2.0685144883826583</v>
      </c>
      <c r="AD2003">
        <f t="shared" si="718"/>
        <v>-9.6985554437419083E-10</v>
      </c>
      <c r="AE2003">
        <f t="shared" si="719"/>
        <v>1.0221369715666672E-5</v>
      </c>
      <c r="AF2003">
        <f t="shared" si="720"/>
        <v>-9.4455878475037325E-6</v>
      </c>
      <c r="AG2003" t="str">
        <f t="shared" si="721"/>
        <v>NaN</v>
      </c>
      <c r="AH2003" t="str">
        <f t="shared" si="722"/>
        <v>NaN</v>
      </c>
    </row>
    <row r="2004" spans="1:34">
      <c r="A2004" s="4">
        <v>43251.704872685186</v>
      </c>
      <c r="B2004" s="3">
        <v>-8.4495677520499204E-3</v>
      </c>
      <c r="C2004">
        <v>2.92107926535573</v>
      </c>
      <c r="D2004">
        <v>4.2070763796346E-2</v>
      </c>
      <c r="E2004" s="3">
        <v>4.1955801830190501E-2</v>
      </c>
      <c r="F2004" s="3">
        <v>4.1806840491826702E-2</v>
      </c>
      <c r="G2004">
        <v>-4680970</v>
      </c>
      <c r="H2004">
        <v>13051797</v>
      </c>
      <c r="K2004">
        <f t="shared" si="699"/>
        <v>539.2529915171566</v>
      </c>
      <c r="L2004">
        <f t="shared" si="700"/>
        <v>488.67537676716881</v>
      </c>
      <c r="M2004">
        <f t="shared" si="701"/>
        <v>163.62940545386303</v>
      </c>
      <c r="N2004">
        <f t="shared" si="702"/>
        <v>0.13746264834606442</v>
      </c>
      <c r="O2004">
        <f t="shared" si="703"/>
        <v>125.35364002114854</v>
      </c>
      <c r="P2004">
        <f t="shared" si="704"/>
        <v>125.28076219972785</v>
      </c>
      <c r="Q2004">
        <f t="shared" si="705"/>
        <v>-1.4328381321670491</v>
      </c>
      <c r="R2004">
        <f t="shared" si="706"/>
        <v>126.78647815331558</v>
      </c>
      <c r="S2004">
        <f t="shared" si="707"/>
        <v>164.58463087530774</v>
      </c>
      <c r="T2004">
        <f t="shared" si="708"/>
        <v>14.295583017211744</v>
      </c>
      <c r="U2004">
        <f t="shared" si="709"/>
        <v>0.46912345646812914</v>
      </c>
      <c r="V2004" s="6">
        <f t="shared" si="711"/>
        <v>100703.00000037532</v>
      </c>
      <c r="W2004">
        <f t="shared" si="716"/>
        <v>14.323034393689538</v>
      </c>
      <c r="X2004">
        <f t="shared" si="717"/>
        <v>164.91773655831716</v>
      </c>
      <c r="Y2004">
        <f t="shared" si="712"/>
        <v>-1.4297143743732192</v>
      </c>
      <c r="Z2004">
        <f t="shared" si="713"/>
        <v>4.8319204112415398E-6</v>
      </c>
      <c r="AA2004">
        <f t="shared" si="715"/>
        <v>4.143710318414129E-6</v>
      </c>
      <c r="AB2004">
        <f t="shared" si="714"/>
        <v>0.99988811859961801</v>
      </c>
      <c r="AC2004">
        <f t="shared" si="710"/>
        <v>2.0680475817946804</v>
      </c>
      <c r="AD2004">
        <f t="shared" si="718"/>
        <v>-1.0536052776448134E-9</v>
      </c>
      <c r="AE2004">
        <f t="shared" si="719"/>
        <v>1.0143802353583023E-5</v>
      </c>
      <c r="AF2004">
        <f t="shared" si="720"/>
        <v>-1.0339706108927961E-5</v>
      </c>
      <c r="AG2004" t="str">
        <f t="shared" si="721"/>
        <v>NaN</v>
      </c>
      <c r="AH2004" t="str">
        <f t="shared" si="722"/>
        <v>NaN</v>
      </c>
    </row>
    <row r="2005" spans="1:34">
      <c r="A2005" s="4">
        <v>43251.705578703702</v>
      </c>
      <c r="B2005" s="3">
        <v>-8.6309358027210695E-3</v>
      </c>
      <c r="C2005">
        <v>2.9223053519090199</v>
      </c>
      <c r="D2005" s="3">
        <v>4.2174000046288698E-2</v>
      </c>
      <c r="E2005" s="3">
        <v>4.2058645637298497E-2</v>
      </c>
      <c r="F2005" s="3">
        <v>4.1907844977449697E-2</v>
      </c>
      <c r="G2005">
        <v>-4682903</v>
      </c>
      <c r="H2005">
        <v>13051797</v>
      </c>
      <c r="K2005">
        <f t="shared" si="699"/>
        <v>550.80688569362621</v>
      </c>
      <c r="L2005">
        <f t="shared" si="700"/>
        <v>500.09650146653968</v>
      </c>
      <c r="M2005">
        <f t="shared" si="701"/>
        <v>167.4536862198303</v>
      </c>
      <c r="N2005">
        <f t="shared" si="702"/>
        <v>0.13783425610598979</v>
      </c>
      <c r="O2005">
        <f t="shared" si="703"/>
        <v>125.66371536793359</v>
      </c>
      <c r="P2005">
        <f t="shared" si="704"/>
        <v>125.58856761568545</v>
      </c>
      <c r="Q2005">
        <f t="shared" si="705"/>
        <v>-1.4271820258621801</v>
      </c>
      <c r="R2005">
        <f t="shared" si="706"/>
        <v>127.09089739379577</v>
      </c>
      <c r="S2005">
        <f t="shared" si="707"/>
        <v>168.40514090373841</v>
      </c>
      <c r="T2005">
        <f t="shared" si="708"/>
        <v>14.334699623519676</v>
      </c>
      <c r="U2005">
        <f t="shared" si="709"/>
        <v>0.46845292948845252</v>
      </c>
      <c r="V2005" s="6">
        <f t="shared" si="711"/>
        <v>100764.00000017602</v>
      </c>
      <c r="W2005">
        <f t="shared" si="716"/>
        <v>14.349125750877656</v>
      </c>
      <c r="X2005">
        <f t="shared" si="717"/>
        <v>168.68204717131687</v>
      </c>
      <c r="Y2005">
        <f t="shared" si="712"/>
        <v>-1.4297425254416869</v>
      </c>
      <c r="Z2005">
        <f t="shared" si="713"/>
        <v>5.4903910707880337E-6</v>
      </c>
      <c r="AA2005">
        <f t="shared" si="715"/>
        <v>4.5477925612088355E-6</v>
      </c>
      <c r="AB2005">
        <f t="shared" si="714"/>
        <v>0.99989088073502097</v>
      </c>
      <c r="AC2005">
        <f t="shared" si="710"/>
        <v>2.0671036980844701</v>
      </c>
      <c r="AD2005">
        <f t="shared" si="718"/>
        <v>-1.155799183938327E-9</v>
      </c>
      <c r="AE2005">
        <f t="shared" si="719"/>
        <v>9.8305739648676594E-6</v>
      </c>
      <c r="AF2005">
        <f t="shared" si="720"/>
        <v>-1.1704006230709969E-5</v>
      </c>
      <c r="AG2005" t="str">
        <f t="shared" si="721"/>
        <v>NaN</v>
      </c>
      <c r="AH2005" t="str">
        <f t="shared" si="722"/>
        <v>NaN</v>
      </c>
    </row>
    <row r="2006" spans="1:34">
      <c r="A2006" s="4">
        <v>43251.706273148149</v>
      </c>
      <c r="B2006" s="3">
        <v>-8.8133741520323404E-3</v>
      </c>
      <c r="C2006">
        <v>2.9231615908211102</v>
      </c>
      <c r="D2006">
        <v>4.2272431844557999E-2</v>
      </c>
      <c r="E2006" s="3">
        <v>4.2157017974532203E-2</v>
      </c>
      <c r="F2006" s="3">
        <v>4.2006610212683898E-2</v>
      </c>
      <c r="G2006">
        <v>-4684834</v>
      </c>
      <c r="H2006">
        <v>13051797</v>
      </c>
      <c r="K2006">
        <f t="shared" si="699"/>
        <v>562.42896231556745</v>
      </c>
      <c r="L2006">
        <f t="shared" si="700"/>
        <v>511.58875208563853</v>
      </c>
      <c r="M2006">
        <f t="shared" si="701"/>
        <v>171.30178298412847</v>
      </c>
      <c r="N2006">
        <f t="shared" si="702"/>
        <v>0.13809376879963209</v>
      </c>
      <c r="O2006">
        <f t="shared" si="703"/>
        <v>125.95936029885632</v>
      </c>
      <c r="P2006">
        <f t="shared" si="704"/>
        <v>125.88299018747088</v>
      </c>
      <c r="Q2006">
        <f t="shared" si="705"/>
        <v>-1.4292074182958316</v>
      </c>
      <c r="R2006">
        <f t="shared" si="706"/>
        <v>127.38856771715216</v>
      </c>
      <c r="S2006">
        <f t="shared" si="707"/>
        <v>172.25458792965901</v>
      </c>
      <c r="T2006">
        <f t="shared" si="708"/>
        <v>14.362016749166234</v>
      </c>
      <c r="U2006">
        <f t="shared" si="709"/>
        <v>0.46798466622427676</v>
      </c>
      <c r="V2006" s="6">
        <f t="shared" si="711"/>
        <v>100824.0000003716</v>
      </c>
      <c r="W2006">
        <f t="shared" si="716"/>
        <v>14.374341559166851</v>
      </c>
      <c r="X2006">
        <f t="shared" si="717"/>
        <v>172.48746263612551</v>
      </c>
      <c r="Y2006">
        <f t="shared" si="712"/>
        <v>-1.4275761081263691</v>
      </c>
      <c r="Z2006">
        <f t="shared" si="713"/>
        <v>5.2262972854984573E-6</v>
      </c>
      <c r="AA2006">
        <f t="shared" si="715"/>
        <v>5.2135273011240547E-6</v>
      </c>
      <c r="AB2006">
        <f t="shared" si="714"/>
        <v>0.99988054289002681</v>
      </c>
      <c r="AC2006">
        <f t="shared" si="710"/>
        <v>2.0664445358426184</v>
      </c>
      <c r="AD2006">
        <f t="shared" si="718"/>
        <v>-1.3265799883369219E-9</v>
      </c>
      <c r="AE2006">
        <f t="shared" si="719"/>
        <v>9.4899143795339223E-6</v>
      </c>
      <c r="AF2006">
        <f t="shared" si="720"/>
        <v>-1.3915607910586358E-5</v>
      </c>
      <c r="AG2006" t="str">
        <f t="shared" si="721"/>
        <v>NaN</v>
      </c>
      <c r="AH2006" t="str">
        <f t="shared" si="722"/>
        <v>NaN</v>
      </c>
    </row>
    <row r="2007" spans="1:34">
      <c r="A2007" s="4">
        <v>43251.706967592596</v>
      </c>
      <c r="B2007" s="3">
        <v>-8.9956460104440306E-3</v>
      </c>
      <c r="C2007">
        <v>2.9242711337446998</v>
      </c>
      <c r="D2007" s="3">
        <v>4.23795925228478E-2</v>
      </c>
      <c r="E2007" s="3">
        <v>4.2263905132058403E-2</v>
      </c>
      <c r="F2007" s="3">
        <v>4.21124505262742E-2</v>
      </c>
      <c r="G2007">
        <v>-4686764</v>
      </c>
      <c r="H2007">
        <v>13051797</v>
      </c>
      <c r="K2007">
        <f t="shared" si="699"/>
        <v>574.04043277932385</v>
      </c>
      <c r="L2007">
        <f t="shared" si="700"/>
        <v>523.06109642044453</v>
      </c>
      <c r="M2007">
        <f t="shared" si="701"/>
        <v>175.1432142735153</v>
      </c>
      <c r="N2007">
        <f t="shared" si="702"/>
        <v>0.13843005399847869</v>
      </c>
      <c r="O2007">
        <f t="shared" si="703"/>
        <v>126.28122286651909</v>
      </c>
      <c r="P2007">
        <f t="shared" si="704"/>
        <v>126.20289711145639</v>
      </c>
      <c r="Q2007">
        <f t="shared" si="705"/>
        <v>-1.4263388802210955</v>
      </c>
      <c r="R2007">
        <f t="shared" si="706"/>
        <v>127.70756174674018</v>
      </c>
      <c r="S2007">
        <f t="shared" si="707"/>
        <v>176.09410686032936</v>
      </c>
      <c r="T2007">
        <f t="shared" si="708"/>
        <v>14.397415191150086</v>
      </c>
      <c r="U2007">
        <f t="shared" si="709"/>
        <v>0.46737787507777873</v>
      </c>
      <c r="V2007" s="6">
        <f t="shared" si="711"/>
        <v>100884.00000056718</v>
      </c>
      <c r="W2007">
        <f t="shared" si="716"/>
        <v>14.399078734057944</v>
      </c>
      <c r="X2007">
        <f t="shared" si="717"/>
        <v>176.31653931063332</v>
      </c>
      <c r="Y2007">
        <f t="shared" si="712"/>
        <v>-1.4272869314655736</v>
      </c>
      <c r="Z2007">
        <f t="shared" si="713"/>
        <v>5.4128378703158548E-6</v>
      </c>
      <c r="AA2007">
        <f t="shared" si="715"/>
        <v>5.5639128293207435E-6</v>
      </c>
      <c r="AB2007">
        <f t="shared" si="714"/>
        <v>0.9998815250892702</v>
      </c>
      <c r="AC2007">
        <f t="shared" si="710"/>
        <v>2.0655903714375485</v>
      </c>
      <c r="AD2007">
        <f t="shared" si="718"/>
        <v>-1.4154369730810515E-9</v>
      </c>
      <c r="AE2007">
        <f t="shared" si="719"/>
        <v>9.4093052258034477E-6</v>
      </c>
      <c r="AF2007">
        <f t="shared" si="720"/>
        <v>-1.4974902899969854E-5</v>
      </c>
      <c r="AG2007" t="str">
        <f t="shared" si="721"/>
        <v>NaN</v>
      </c>
      <c r="AH2007" t="str">
        <f t="shared" si="722"/>
        <v>NaN</v>
      </c>
    </row>
    <row r="2008" spans="1:34">
      <c r="A2008" s="4">
        <v>43251.707662037035</v>
      </c>
      <c r="B2008" s="3">
        <v>-9.1821752790019699E-3</v>
      </c>
      <c r="C2008">
        <v>2.9251975366787502</v>
      </c>
      <c r="D2008" s="3">
        <v>4.2480164918397401E-2</v>
      </c>
      <c r="E2008" s="3">
        <v>4.23644061743653E-2</v>
      </c>
      <c r="F2008" s="3">
        <v>4.2212668892079801E-2</v>
      </c>
      <c r="G2008">
        <v>-4688699</v>
      </c>
      <c r="H2008">
        <v>13051797</v>
      </c>
      <c r="K2008">
        <f t="shared" si="699"/>
        <v>585.92311785951108</v>
      </c>
      <c r="L2008">
        <f t="shared" si="700"/>
        <v>534.81204537087842</v>
      </c>
      <c r="M2008">
        <f t="shared" si="701"/>
        <v>179.07793429767219</v>
      </c>
      <c r="N2008">
        <f t="shared" si="702"/>
        <v>0.13871083231562689</v>
      </c>
      <c r="O2008">
        <f t="shared" si="703"/>
        <v>126.58329719064803</v>
      </c>
      <c r="P2008">
        <f t="shared" si="704"/>
        <v>126.50369077129204</v>
      </c>
      <c r="Q2008">
        <f t="shared" si="705"/>
        <v>-1.4263144958797938</v>
      </c>
      <c r="R2008">
        <f t="shared" si="706"/>
        <v>128.00961168652782</v>
      </c>
      <c r="S2008">
        <f t="shared" si="707"/>
        <v>180.02881062825873</v>
      </c>
      <c r="T2008">
        <f t="shared" si="708"/>
        <v>14.426970803481476</v>
      </c>
      <c r="U2008">
        <f t="shared" si="709"/>
        <v>0.46687124024056803</v>
      </c>
      <c r="V2008" s="6">
        <f t="shared" si="711"/>
        <v>100944.00000013411</v>
      </c>
      <c r="W2008">
        <f t="shared" si="716"/>
        <v>14.424218661442568</v>
      </c>
      <c r="X2008">
        <f t="shared" si="717"/>
        <v>180.17566267321183</v>
      </c>
      <c r="Y2008">
        <f t="shared" si="712"/>
        <v>-1.4282834639163628</v>
      </c>
      <c r="Z2008">
        <f t="shared" si="713"/>
        <v>5.3464420786715088E-6</v>
      </c>
      <c r="AA2008">
        <f t="shared" si="715"/>
        <v>5.121154768018614E-6</v>
      </c>
      <c r="AB2008">
        <f t="shared" si="714"/>
        <v>0.99988980201124034</v>
      </c>
      <c r="AC2008">
        <f t="shared" si="710"/>
        <v>2.0648771945119919</v>
      </c>
      <c r="AD2008">
        <f t="shared" si="718"/>
        <v>-1.3014426287726204E-9</v>
      </c>
      <c r="AE2008">
        <f t="shared" si="719"/>
        <v>9.3267248093084247E-6</v>
      </c>
      <c r="AF2008">
        <f t="shared" si="720"/>
        <v>-1.3890788572683876E-5</v>
      </c>
      <c r="AG2008" t="str">
        <f t="shared" si="721"/>
        <v>NaN</v>
      </c>
      <c r="AH2008" t="str">
        <f t="shared" si="722"/>
        <v>NaN</v>
      </c>
    </row>
    <row r="2009" spans="1:34">
      <c r="A2009" s="4">
        <v>43251.708356481482</v>
      </c>
      <c r="B2009" s="3">
        <v>-9.3679315540976006E-3</v>
      </c>
      <c r="C2009">
        <v>2.9262821059673998</v>
      </c>
      <c r="D2009" s="3">
        <v>4.2579655123099698E-2</v>
      </c>
      <c r="E2009" s="3">
        <v>4.2463789349203598E-2</v>
      </c>
      <c r="F2009" s="3">
        <v>4.23137686649534E-2</v>
      </c>
      <c r="G2009">
        <v>-4690632</v>
      </c>
      <c r="H2009">
        <v>13051797</v>
      </c>
      <c r="K2009">
        <f t="shared" si="699"/>
        <v>597.75656006241331</v>
      </c>
      <c r="L2009">
        <f t="shared" si="700"/>
        <v>546.51259284245816</v>
      </c>
      <c r="M2009">
        <f t="shared" si="701"/>
        <v>182.99577775220641</v>
      </c>
      <c r="N2009">
        <f t="shared" si="702"/>
        <v>0.13903954839424101</v>
      </c>
      <c r="O2009">
        <f t="shared" si="703"/>
        <v>126.88212109932257</v>
      </c>
      <c r="P2009">
        <f t="shared" si="704"/>
        <v>126.80113872008458</v>
      </c>
      <c r="Q2009">
        <f t="shared" si="705"/>
        <v>-1.4321970156481996</v>
      </c>
      <c r="R2009">
        <f t="shared" si="706"/>
        <v>128.31431811497077</v>
      </c>
      <c r="S2009">
        <f t="shared" si="707"/>
        <v>183.95057576263855</v>
      </c>
      <c r="T2009">
        <f t="shared" si="708"/>
        <v>14.461572495967173</v>
      </c>
      <c r="U2009">
        <f t="shared" si="709"/>
        <v>0.46627810677261095</v>
      </c>
      <c r="V2009" s="6">
        <f t="shared" si="711"/>
        <v>101004.00000032969</v>
      </c>
      <c r="W2009">
        <f t="shared" si="716"/>
        <v>14.448909140392413</v>
      </c>
      <c r="X2009">
        <f t="shared" si="717"/>
        <v>184.06555040797463</v>
      </c>
      <c r="Y2009">
        <f t="shared" si="712"/>
        <v>-1.4280611832801593</v>
      </c>
      <c r="Z2009">
        <f t="shared" si="713"/>
        <v>7.2337705313026305E-6</v>
      </c>
      <c r="AA2009">
        <f t="shared" si="715"/>
        <v>4.62588329971095E-6</v>
      </c>
      <c r="AB2009">
        <f t="shared" si="714"/>
        <v>0.99989096155661683</v>
      </c>
      <c r="AC2009">
        <f t="shared" si="710"/>
        <v>2.0640422556723119</v>
      </c>
      <c r="AD2009">
        <f t="shared" si="718"/>
        <v>-1.1752865041620208E-9</v>
      </c>
      <c r="AE2009">
        <f t="shared" si="719"/>
        <v>9.0711052644711272E-6</v>
      </c>
      <c r="AF2009">
        <f t="shared" si="720"/>
        <v>-1.2897768525942706E-5</v>
      </c>
      <c r="AG2009" t="str">
        <f t="shared" si="721"/>
        <v>NaN</v>
      </c>
      <c r="AH2009" t="str">
        <f t="shared" si="722"/>
        <v>NaN</v>
      </c>
    </row>
    <row r="2010" spans="1:34">
      <c r="A2010" s="4">
        <v>43251.709062499998</v>
      </c>
      <c r="B2010" s="3">
        <v>-9.5509645137644792E-3</v>
      </c>
      <c r="C2010">
        <v>2.9279410688595799</v>
      </c>
      <c r="D2010">
        <v>4.2672901919068001E-2</v>
      </c>
      <c r="E2010">
        <v>4.2557785354220001E-2</v>
      </c>
      <c r="F2010" s="3">
        <v>4.2404529771138198E-2</v>
      </c>
      <c r="G2010">
        <v>-4692566</v>
      </c>
      <c r="H2010">
        <v>13051797</v>
      </c>
      <c r="K2010">
        <f t="shared" si="699"/>
        <v>609.41651582072666</v>
      </c>
      <c r="L2010">
        <f t="shared" si="700"/>
        <v>558.05324395271805</v>
      </c>
      <c r="M2010">
        <f t="shared" si="701"/>
        <v>186.86008106991179</v>
      </c>
      <c r="N2010">
        <f t="shared" si="702"/>
        <v>0.13954235423817452</v>
      </c>
      <c r="O2010">
        <f t="shared" si="703"/>
        <v>127.16219261114634</v>
      </c>
      <c r="P2010">
        <f t="shared" si="704"/>
        <v>127.08246318906349</v>
      </c>
      <c r="Q2010">
        <f t="shared" si="705"/>
        <v>-1.4256720383124843</v>
      </c>
      <c r="R2010">
        <f t="shared" si="706"/>
        <v>128.58786464945882</v>
      </c>
      <c r="S2010">
        <f t="shared" si="707"/>
        <v>187.81052909545343</v>
      </c>
      <c r="T2010">
        <f t="shared" si="708"/>
        <v>14.514499426907543</v>
      </c>
      <c r="U2010">
        <f t="shared" si="709"/>
        <v>0.46537084669826756</v>
      </c>
      <c r="V2010" s="6">
        <f t="shared" si="711"/>
        <v>101065.00000013039</v>
      </c>
      <c r="W2010">
        <f t="shared" si="716"/>
        <v>14.47303051255793</v>
      </c>
      <c r="X2010">
        <f t="shared" si="717"/>
        <v>187.98018070467404</v>
      </c>
      <c r="Y2010">
        <f t="shared" si="712"/>
        <v>-1.428028844827826</v>
      </c>
      <c r="Z2010">
        <f t="shared" si="713"/>
        <v>5.4057305574271743E-6</v>
      </c>
      <c r="AA2010">
        <f t="shared" si="715"/>
        <v>4.3182946362598166E-6</v>
      </c>
      <c r="AB2010">
        <f t="shared" si="714"/>
        <v>0.99989307003649153</v>
      </c>
      <c r="AC2010">
        <f t="shared" si="710"/>
        <v>2.0627651288287208</v>
      </c>
      <c r="AD2010">
        <f t="shared" si="718"/>
        <v>-1.0964842033726575E-9</v>
      </c>
      <c r="AE2010">
        <f t="shared" si="719"/>
        <v>8.9800755482053246E-6</v>
      </c>
      <c r="AF2010">
        <f t="shared" si="720"/>
        <v>-1.2154956949052742E-5</v>
      </c>
      <c r="AG2010" t="str">
        <f t="shared" si="721"/>
        <v>NaN</v>
      </c>
      <c r="AH2010" t="str">
        <f t="shared" si="722"/>
        <v>NaN</v>
      </c>
    </row>
    <row r="2011" spans="1:34">
      <c r="A2011" s="4">
        <v>43251.709756944445</v>
      </c>
      <c r="B2011" s="3">
        <v>-9.7428571677301099E-3</v>
      </c>
      <c r="C2011">
        <v>2.92833232247358</v>
      </c>
      <c r="D2011" s="3">
        <v>4.2782678882922497E-2</v>
      </c>
      <c r="E2011" s="3">
        <v>4.2666432558398797E-2</v>
      </c>
      <c r="F2011" s="3">
        <v>4.25141101093141E-2</v>
      </c>
      <c r="G2011">
        <v>-4694496</v>
      </c>
      <c r="H2011">
        <v>13051797</v>
      </c>
      <c r="K2011">
        <f t="shared" si="699"/>
        <v>621.64087071099777</v>
      </c>
      <c r="L2011">
        <f t="shared" si="700"/>
        <v>570.13355648575941</v>
      </c>
      <c r="M2011">
        <f t="shared" si="701"/>
        <v>190.90508610076728</v>
      </c>
      <c r="N2011">
        <f t="shared" si="702"/>
        <v>0.13966093712179814</v>
      </c>
      <c r="O2011">
        <f t="shared" si="703"/>
        <v>127.49191332606078</v>
      </c>
      <c r="P2011">
        <f t="shared" si="704"/>
        <v>127.4076378283081</v>
      </c>
      <c r="Q2011">
        <f t="shared" si="705"/>
        <v>-1.4262174805227943</v>
      </c>
      <c r="R2011">
        <f t="shared" si="706"/>
        <v>128.91813080658358</v>
      </c>
      <c r="S2011">
        <f t="shared" si="707"/>
        <v>191.85589775444913</v>
      </c>
      <c r="T2011">
        <f t="shared" si="708"/>
        <v>14.526981835710028</v>
      </c>
      <c r="U2011">
        <f t="shared" si="709"/>
        <v>0.46515687640116343</v>
      </c>
      <c r="V2011" s="6">
        <f t="shared" si="711"/>
        <v>101125.00000032596</v>
      </c>
      <c r="W2011">
        <f t="shared" si="716"/>
        <v>14.49756631120229</v>
      </c>
      <c r="X2011">
        <f t="shared" si="717"/>
        <v>191.92419919185608</v>
      </c>
      <c r="Y2011">
        <f t="shared" si="712"/>
        <v>-1.4266870445778892</v>
      </c>
      <c r="Z2011">
        <f t="shared" si="713"/>
        <v>1.7326139821266404E-6</v>
      </c>
      <c r="AA2011">
        <f t="shared" si="715"/>
        <v>3.9004979863654865E-6</v>
      </c>
      <c r="AB2011">
        <f t="shared" si="714"/>
        <v>0.99988824754108074</v>
      </c>
      <c r="AC2011">
        <f t="shared" si="710"/>
        <v>2.0624639283043171</v>
      </c>
      <c r="AD2011">
        <f t="shared" si="718"/>
        <v>-9.9118565832242092E-10</v>
      </c>
      <c r="AE2011">
        <f t="shared" si="719"/>
        <v>8.8037492736887602E-6</v>
      </c>
      <c r="AF2011">
        <f t="shared" si="720"/>
        <v>-1.1207748578226597E-5</v>
      </c>
      <c r="AG2011" t="str">
        <f t="shared" si="721"/>
        <v>NaN</v>
      </c>
      <c r="AH2011" t="str">
        <f t="shared" si="722"/>
        <v>NaN</v>
      </c>
    </row>
    <row r="2012" spans="1:34">
      <c r="A2012" s="4">
        <v>43251.710451388892</v>
      </c>
      <c r="B2012" s="3">
        <v>-9.9297550947085294E-3</v>
      </c>
      <c r="C2012">
        <v>2.9285927618093401</v>
      </c>
      <c r="D2012" s="3">
        <v>4.2881146357813101E-2</v>
      </c>
      <c r="E2012" s="3">
        <v>4.2767563887682603E-2</v>
      </c>
      <c r="F2012" s="3">
        <v>4.2612887255454597E-2</v>
      </c>
      <c r="G2012">
        <v>-4696429</v>
      </c>
      <c r="H2012">
        <v>13051797</v>
      </c>
      <c r="K2012">
        <f t="shared" si="699"/>
        <v>633.54704085573587</v>
      </c>
      <c r="L2012">
        <f t="shared" si="700"/>
        <v>581.9098849708771</v>
      </c>
      <c r="M2012">
        <f t="shared" si="701"/>
        <v>194.84830427803038</v>
      </c>
      <c r="N2012">
        <f t="shared" si="702"/>
        <v>0.13973987223278081</v>
      </c>
      <c r="O2012">
        <f t="shared" si="703"/>
        <v>127.78766541353684</v>
      </c>
      <c r="P2012">
        <f t="shared" si="704"/>
        <v>127.71031789968914</v>
      </c>
      <c r="Q2012">
        <f t="shared" si="705"/>
        <v>-1.428171614898389</v>
      </c>
      <c r="R2012">
        <f t="shared" si="706"/>
        <v>129.21583702843523</v>
      </c>
      <c r="S2012">
        <f t="shared" si="707"/>
        <v>195.80041868796263</v>
      </c>
      <c r="T2012">
        <f t="shared" si="708"/>
        <v>14.535290794760835</v>
      </c>
      <c r="U2012">
        <f t="shared" si="709"/>
        <v>0.46501444632497702</v>
      </c>
      <c r="V2012" s="6">
        <f t="shared" si="711"/>
        <v>101185.00000052154</v>
      </c>
      <c r="W2012">
        <f t="shared" si="716"/>
        <v>14.520958059285363</v>
      </c>
      <c r="X2012">
        <f t="shared" si="717"/>
        <v>195.87602455051214</v>
      </c>
      <c r="Y2012">
        <f t="shared" si="712"/>
        <v>-1.4281103865713807</v>
      </c>
      <c r="Z2012">
        <f t="shared" si="713"/>
        <v>2.0234907926343813E-6</v>
      </c>
      <c r="AA2012">
        <f t="shared" si="715"/>
        <v>3.3450122857972326E-6</v>
      </c>
      <c r="AB2012">
        <f t="shared" si="714"/>
        <v>0.99989793117277903</v>
      </c>
      <c r="AC2012">
        <f t="shared" si="710"/>
        <v>2.0622634331224212</v>
      </c>
      <c r="AD2012">
        <f t="shared" si="718"/>
        <v>-8.4909715943163278E-10</v>
      </c>
      <c r="AE2012">
        <f t="shared" si="719"/>
        <v>8.5634265257524232E-6</v>
      </c>
      <c r="AF2012">
        <f t="shared" si="720"/>
        <v>-9.8705385302899813E-6</v>
      </c>
      <c r="AG2012" t="str">
        <f t="shared" si="721"/>
        <v>NaN</v>
      </c>
      <c r="AH2012" t="str">
        <f t="shared" si="722"/>
        <v>NaN</v>
      </c>
    </row>
    <row r="2013" spans="1:34">
      <c r="A2013" s="4">
        <v>43251.711145833331</v>
      </c>
      <c r="B2013" s="3">
        <v>-1.01141318737791E-2</v>
      </c>
      <c r="C2013">
        <v>2.9290934237287698</v>
      </c>
      <c r="D2013" s="3">
        <v>4.2974583429095201E-2</v>
      </c>
      <c r="E2013" s="3">
        <v>4.2861179342071398E-2</v>
      </c>
      <c r="F2013" s="3">
        <v>4.2706590355501201E-2</v>
      </c>
      <c r="G2013">
        <v>-4698348</v>
      </c>
      <c r="H2013">
        <v>13051797</v>
      </c>
      <c r="K2013">
        <f t="shared" si="699"/>
        <v>645.29260346225158</v>
      </c>
      <c r="L2013">
        <f t="shared" si="700"/>
        <v>593.53227570518357</v>
      </c>
      <c r="M2013">
        <f t="shared" si="701"/>
        <v>198.73997751597452</v>
      </c>
      <c r="N2013">
        <f t="shared" si="702"/>
        <v>0.13989161507170192</v>
      </c>
      <c r="O2013">
        <f t="shared" si="703"/>
        <v>128.06830842697892</v>
      </c>
      <c r="P2013">
        <f t="shared" si="704"/>
        <v>127.99050340320656</v>
      </c>
      <c r="Q2013">
        <f t="shared" si="705"/>
        <v>-1.429942064292959</v>
      </c>
      <c r="R2013">
        <f t="shared" si="706"/>
        <v>129.49825049127188</v>
      </c>
      <c r="S2013">
        <f t="shared" si="707"/>
        <v>199.69327222550316</v>
      </c>
      <c r="T2013">
        <f t="shared" si="708"/>
        <v>14.551263725173586</v>
      </c>
      <c r="U2013">
        <f t="shared" si="709"/>
        <v>0.46474064238856355</v>
      </c>
      <c r="V2013" s="6">
        <f t="shared" si="711"/>
        <v>101245.00000008848</v>
      </c>
      <c r="W2013">
        <f t="shared" si="716"/>
        <v>14.544349807368462</v>
      </c>
      <c r="X2013">
        <f t="shared" si="717"/>
        <v>199.84786435864001</v>
      </c>
      <c r="Y2013">
        <f t="shared" si="712"/>
        <v>-1.428481872513127</v>
      </c>
      <c r="Z2013">
        <f t="shared" si="713"/>
        <v>3.0731766413405258E-6</v>
      </c>
      <c r="AA2013">
        <f t="shared" si="715"/>
        <v>2.7062509521141349E-6</v>
      </c>
      <c r="AB2013">
        <f t="shared" si="714"/>
        <v>0.99990184550354733</v>
      </c>
      <c r="AC2013">
        <f t="shared" si="710"/>
        <v>2.0618780063115612</v>
      </c>
      <c r="AD2013">
        <f t="shared" si="718"/>
        <v>-6.8664712567273308E-10</v>
      </c>
      <c r="AE2013">
        <f t="shared" si="719"/>
        <v>8.6255861133465127E-6</v>
      </c>
      <c r="AF2013">
        <f t="shared" si="720"/>
        <v>-7.9245758591316392E-6</v>
      </c>
      <c r="AG2013" t="str">
        <f t="shared" si="721"/>
        <v>NaN</v>
      </c>
      <c r="AH2013" t="str">
        <f t="shared" si="722"/>
        <v>NaN</v>
      </c>
    </row>
    <row r="2014" spans="1:34">
      <c r="A2014" s="4">
        <v>43251.711840277778</v>
      </c>
      <c r="B2014" s="3">
        <v>-1.03045974628913E-2</v>
      </c>
      <c r="C2014">
        <v>2.9297486843406699</v>
      </c>
      <c r="D2014" s="3">
        <v>4.3063204156496802E-2</v>
      </c>
      <c r="E2014" s="3">
        <v>4.2947600011157203E-2</v>
      </c>
      <c r="F2014" s="3">
        <v>4.2794040229728103E-2</v>
      </c>
      <c r="G2014">
        <v>-4700280</v>
      </c>
      <c r="H2014">
        <v>13051797</v>
      </c>
      <c r="K2014">
        <f t="shared" si="699"/>
        <v>657.42604842523122</v>
      </c>
      <c r="L2014">
        <f t="shared" si="700"/>
        <v>605.5507686043826</v>
      </c>
      <c r="M2014">
        <f t="shared" si="701"/>
        <v>202.76428269082763</v>
      </c>
      <c r="N2014">
        <f t="shared" si="702"/>
        <v>0.14009021436920027</v>
      </c>
      <c r="O2014">
        <f t="shared" si="703"/>
        <v>128.33448530570755</v>
      </c>
      <c r="P2014">
        <f t="shared" si="704"/>
        <v>128.24915534096843</v>
      </c>
      <c r="Q2014">
        <f t="shared" si="705"/>
        <v>-1.4273319383480327</v>
      </c>
      <c r="R2014">
        <f t="shared" si="706"/>
        <v>129.76181724405558</v>
      </c>
      <c r="S2014">
        <f t="shared" si="707"/>
        <v>203.71583731639299</v>
      </c>
      <c r="T2014">
        <f t="shared" si="708"/>
        <v>14.572168914383937</v>
      </c>
      <c r="U2014">
        <f t="shared" si="709"/>
        <v>0.46438229091833533</v>
      </c>
      <c r="V2014" s="6">
        <f t="shared" si="711"/>
        <v>101305.00000028405</v>
      </c>
      <c r="W2014">
        <f t="shared" si="716"/>
        <v>14.56831066223584</v>
      </c>
      <c r="X2014">
        <f t="shared" si="717"/>
        <v>203.83828278701307</v>
      </c>
      <c r="Y2014">
        <f t="shared" si="712"/>
        <v>-1.4289983289023003</v>
      </c>
      <c r="Z2014">
        <f t="shared" si="713"/>
        <v>2.4882613210555439E-6</v>
      </c>
      <c r="AA2014">
        <f t="shared" si="715"/>
        <v>2.517112348665221E-6</v>
      </c>
      <c r="AB2014">
        <f t="shared" si="714"/>
        <v>0.99990639356214217</v>
      </c>
      <c r="AC2014">
        <f t="shared" si="710"/>
        <v>2.0613735640959154</v>
      </c>
      <c r="AD2014">
        <f t="shared" si="718"/>
        <v>-6.3827067120183697E-10</v>
      </c>
      <c r="AE2014">
        <f t="shared" si="719"/>
        <v>8.6274943644414671E-6</v>
      </c>
      <c r="AF2014">
        <f t="shared" si="720"/>
        <v>-7.364635220722492E-6</v>
      </c>
      <c r="AG2014" t="str">
        <f t="shared" si="721"/>
        <v>NaN</v>
      </c>
      <c r="AH2014" t="str">
        <f t="shared" si="722"/>
        <v>NaN</v>
      </c>
    </row>
    <row r="2015" spans="1:34">
      <c r="A2015" s="4">
        <v>43251.712534722225</v>
      </c>
      <c r="B2015">
        <v>-1.0495122513038999E-2</v>
      </c>
      <c r="C2015">
        <v>2.9300293404285198</v>
      </c>
      <c r="D2015" s="3">
        <v>4.3147686395823302E-2</v>
      </c>
      <c r="E2015" s="3">
        <v>4.3034270416592302E-2</v>
      </c>
      <c r="F2015">
        <v>4.2879024546345998E-2</v>
      </c>
      <c r="G2015">
        <v>-4702218</v>
      </c>
      <c r="H2015">
        <v>13051797</v>
      </c>
      <c r="K2015">
        <f t="shared" si="699"/>
        <v>669.5632813018442</v>
      </c>
      <c r="L2015">
        <f t="shared" si="700"/>
        <v>617.57629037025265</v>
      </c>
      <c r="M2015">
        <f t="shared" si="701"/>
        <v>206.79094143070381</v>
      </c>
      <c r="N2015">
        <f t="shared" si="702"/>
        <v>0.14017527686322689</v>
      </c>
      <c r="O2015">
        <f t="shared" si="703"/>
        <v>128.58823202423793</v>
      </c>
      <c r="P2015">
        <f t="shared" si="704"/>
        <v>128.50855472481416</v>
      </c>
      <c r="Q2015">
        <f t="shared" si="705"/>
        <v>-1.4297209840659093</v>
      </c>
      <c r="R2015">
        <f t="shared" si="706"/>
        <v>130.01795300830383</v>
      </c>
      <c r="S2015">
        <f t="shared" si="707"/>
        <v>207.74408875341442</v>
      </c>
      <c r="T2015">
        <f t="shared" si="708"/>
        <v>14.581122861123582</v>
      </c>
      <c r="U2015">
        <f t="shared" si="709"/>
        <v>0.46422880462618993</v>
      </c>
      <c r="V2015" s="6">
        <f t="shared" si="711"/>
        <v>101365.00000047963</v>
      </c>
      <c r="W2015">
        <f t="shared" si="716"/>
        <v>14.591842498142766</v>
      </c>
      <c r="X2015">
        <f t="shared" si="717"/>
        <v>207.83191179772678</v>
      </c>
      <c r="Y2015">
        <f t="shared" si="712"/>
        <v>-1.4277420866381003</v>
      </c>
      <c r="Z2015">
        <f t="shared" si="713"/>
        <v>1.458042174693735E-6</v>
      </c>
      <c r="AA2015">
        <f t="shared" si="715"/>
        <v>2.8834183840783446E-6</v>
      </c>
      <c r="AB2015">
        <f t="shared" si="714"/>
        <v>0.99990209229550453</v>
      </c>
      <c r="AC2015">
        <f t="shared" si="710"/>
        <v>2.0611575053610878</v>
      </c>
      <c r="AD2015">
        <f t="shared" si="718"/>
        <v>-7.3172246511850743E-10</v>
      </c>
      <c r="AE2015">
        <f t="shared" si="719"/>
        <v>8.4706027983181194E-6</v>
      </c>
      <c r="AF2015">
        <f t="shared" si="720"/>
        <v>-8.5993001418686208E-6</v>
      </c>
      <c r="AG2015" t="str">
        <f t="shared" si="721"/>
        <v>NaN</v>
      </c>
      <c r="AH2015" t="str">
        <f t="shared" si="722"/>
        <v>NaN</v>
      </c>
    </row>
    <row r="2016" spans="1:34">
      <c r="A2016" s="4">
        <v>43251.713240740741</v>
      </c>
      <c r="B2016" s="3">
        <v>-1.06876216695673E-2</v>
      </c>
      <c r="C2016">
        <v>2.9303016719713901</v>
      </c>
      <c r="D2016" s="3">
        <v>4.3247913917366501E-2</v>
      </c>
      <c r="E2016" s="3">
        <v>4.31354255302904E-2</v>
      </c>
      <c r="F2016" s="3">
        <v>4.2977730227048601E-2</v>
      </c>
      <c r="G2016">
        <v>-4704147</v>
      </c>
      <c r="H2016">
        <v>13051797</v>
      </c>
      <c r="K2016">
        <f t="shared" si="699"/>
        <v>681.82627291121173</v>
      </c>
      <c r="L2016">
        <f t="shared" si="700"/>
        <v>629.70953426066762</v>
      </c>
      <c r="M2016">
        <f t="shared" si="701"/>
        <v>210.85367014265455</v>
      </c>
      <c r="N2016">
        <f t="shared" si="702"/>
        <v>0.14025781631717615</v>
      </c>
      <c r="O2016">
        <f t="shared" si="703"/>
        <v>128.88927050168323</v>
      </c>
      <c r="P2016">
        <f t="shared" si="704"/>
        <v>128.81130598153675</v>
      </c>
      <c r="Q2016">
        <f t="shared" si="705"/>
        <v>-1.4261733375003587</v>
      </c>
      <c r="R2016">
        <f t="shared" si="706"/>
        <v>130.31544383918359</v>
      </c>
      <c r="S2016">
        <f t="shared" si="707"/>
        <v>211.80445236765479</v>
      </c>
      <c r="T2016">
        <f t="shared" si="708"/>
        <v>14.589811224697188</v>
      </c>
      <c r="U2016">
        <f t="shared" si="709"/>
        <v>0.46407987089355768</v>
      </c>
      <c r="V2016" s="6">
        <f t="shared" si="711"/>
        <v>101426.00000028033</v>
      </c>
      <c r="W2016">
        <f t="shared" si="716"/>
        <v>14.615000766519483</v>
      </c>
      <c r="X2016">
        <f t="shared" si="717"/>
        <v>211.83278714628008</v>
      </c>
      <c r="Y2016">
        <f t="shared" si="712"/>
        <v>-1.4273574885660782</v>
      </c>
      <c r="Z2016">
        <f t="shared" si="713"/>
        <v>2.7624411955209465E-6</v>
      </c>
      <c r="AA2016">
        <f t="shared" si="715"/>
        <v>3.4290382184373143E-6</v>
      </c>
      <c r="AB2016">
        <f t="shared" si="714"/>
        <v>0.9999021554832096</v>
      </c>
      <c r="AC2016">
        <f t="shared" si="710"/>
        <v>2.0609478551480569</v>
      </c>
      <c r="AD2016">
        <f t="shared" si="718"/>
        <v>-8.7032984960230127E-10</v>
      </c>
      <c r="AE2016">
        <f t="shared" si="719"/>
        <v>8.2491788009995682E-6</v>
      </c>
      <c r="AF2016">
        <f t="shared" si="720"/>
        <v>-1.0502778287301938E-5</v>
      </c>
      <c r="AG2016" t="str">
        <f t="shared" si="721"/>
        <v>NaN</v>
      </c>
      <c r="AH2016" t="str">
        <f t="shared" si="722"/>
        <v>NaN</v>
      </c>
    </row>
    <row r="2017" spans="1:34">
      <c r="A2017" s="4">
        <v>43251.713935185187</v>
      </c>
      <c r="B2017" s="3">
        <v>-1.0879561892361399E-2</v>
      </c>
      <c r="C2017">
        <v>2.9310770438751201</v>
      </c>
      <c r="D2017" s="3">
        <v>4.3343289418407899E-2</v>
      </c>
      <c r="E2017" s="3">
        <v>4.32295880262063E-2</v>
      </c>
      <c r="F2017" s="3">
        <v>4.3072779259509801E-2</v>
      </c>
      <c r="G2017">
        <v>-4706084</v>
      </c>
      <c r="H2017">
        <v>13051797</v>
      </c>
      <c r="K2017">
        <f t="shared" si="699"/>
        <v>694.05365813239382</v>
      </c>
      <c r="L2017">
        <f t="shared" si="700"/>
        <v>641.8119783937309</v>
      </c>
      <c r="M2017">
        <f t="shared" si="701"/>
        <v>214.90608577925263</v>
      </c>
      <c r="N2017">
        <f t="shared" si="702"/>
        <v>0.14049281947864226</v>
      </c>
      <c r="O2017">
        <f t="shared" si="703"/>
        <v>129.17573568786179</v>
      </c>
      <c r="P2017">
        <f t="shared" si="704"/>
        <v>129.09312874790481</v>
      </c>
      <c r="Q2017">
        <f t="shared" si="705"/>
        <v>-1.426178144131967</v>
      </c>
      <c r="R2017">
        <f t="shared" si="706"/>
        <v>130.60191383199376</v>
      </c>
      <c r="S2017">
        <f t="shared" si="707"/>
        <v>215.85687120867394</v>
      </c>
      <c r="T2017">
        <f t="shared" si="708"/>
        <v>14.614548399588356</v>
      </c>
      <c r="U2017">
        <f t="shared" si="709"/>
        <v>0.46365583249321868</v>
      </c>
      <c r="V2017" s="6">
        <f t="shared" si="711"/>
        <v>101486.00000047591</v>
      </c>
      <c r="W2017">
        <f t="shared" si="716"/>
        <v>14.637403144346798</v>
      </c>
      <c r="X2017">
        <f t="shared" si="717"/>
        <v>215.84242195196066</v>
      </c>
      <c r="Y2017">
        <f t="shared" si="712"/>
        <v>-1.4249570960101703</v>
      </c>
      <c r="Z2017">
        <f t="shared" si="713"/>
        <v>4.0817603332847721E-6</v>
      </c>
      <c r="AA2017">
        <f t="shared" si="715"/>
        <v>3.7783860185183787E-6</v>
      </c>
      <c r="AB2017">
        <f t="shared" si="714"/>
        <v>0.99989272757037129</v>
      </c>
      <c r="AC2017">
        <f t="shared" si="710"/>
        <v>2.0603509471179327</v>
      </c>
      <c r="AD2017">
        <f t="shared" si="718"/>
        <v>-9.6033563873189596E-10</v>
      </c>
      <c r="AE2017">
        <f t="shared" si="719"/>
        <v>8.2769385854323875E-6</v>
      </c>
      <c r="AF2017">
        <f t="shared" si="720"/>
        <v>-1.1550062900378468E-5</v>
      </c>
      <c r="AG2017" t="str">
        <f t="shared" si="721"/>
        <v>NaN</v>
      </c>
      <c r="AH2017" t="str">
        <f t="shared" si="722"/>
        <v>NaN</v>
      </c>
    </row>
    <row r="2018" spans="1:34">
      <c r="A2018" s="4">
        <v>43251.714629629627</v>
      </c>
      <c r="B2018" s="3">
        <v>-1.1065377628492599E-2</v>
      </c>
      <c r="C2018">
        <v>2.9318369559096</v>
      </c>
      <c r="D2018" s="3">
        <v>4.3433812898947502E-2</v>
      </c>
      <c r="E2018" s="3">
        <v>4.3321633709256298E-2</v>
      </c>
      <c r="F2018" s="3">
        <v>4.3161777551558797E-2</v>
      </c>
      <c r="G2018">
        <v>-4708010</v>
      </c>
      <c r="H2018">
        <v>13051797</v>
      </c>
      <c r="K2018">
        <f t="shared" si="699"/>
        <v>705.89088824893383</v>
      </c>
      <c r="L2018">
        <f t="shared" si="700"/>
        <v>653.53222106535543</v>
      </c>
      <c r="M2018">
        <f t="shared" si="701"/>
        <v>218.83052402866878</v>
      </c>
      <c r="N2018">
        <f t="shared" si="702"/>
        <v>0.14072313699424971</v>
      </c>
      <c r="O2018">
        <f t="shared" si="703"/>
        <v>129.44762758277358</v>
      </c>
      <c r="P2018">
        <f t="shared" si="704"/>
        <v>129.36861601889387</v>
      </c>
      <c r="Q2018">
        <f t="shared" si="705"/>
        <v>-1.422519806398185</v>
      </c>
      <c r="R2018">
        <f t="shared" si="706"/>
        <v>130.87014738917176</v>
      </c>
      <c r="S2018">
        <f t="shared" si="707"/>
        <v>219.77887056626756</v>
      </c>
      <c r="T2018">
        <f t="shared" si="708"/>
        <v>14.638792348599669</v>
      </c>
      <c r="U2018">
        <f t="shared" si="709"/>
        <v>0.46324024884626275</v>
      </c>
      <c r="V2018" s="6">
        <f t="shared" si="711"/>
        <v>101546.00000004284</v>
      </c>
      <c r="W2018">
        <f t="shared" si="716"/>
        <v>14.66070441904367</v>
      </c>
      <c r="X2018">
        <f t="shared" si="717"/>
        <v>219.84149024306623</v>
      </c>
      <c r="Y2018">
        <f t="shared" si="712"/>
        <v>-1.4255896118580911</v>
      </c>
      <c r="Z2018">
        <f t="shared" si="713"/>
        <v>4.2967562300185076E-6</v>
      </c>
      <c r="AA2018">
        <f t="shared" si="715"/>
        <v>4.0572020569529126E-6</v>
      </c>
      <c r="AB2018">
        <f t="shared" si="714"/>
        <v>0.99989759423565083</v>
      </c>
      <c r="AC2018">
        <f t="shared" si="710"/>
        <v>2.05976594062829</v>
      </c>
      <c r="AD2018">
        <f t="shared" si="718"/>
        <v>-1.0304508810140456E-9</v>
      </c>
      <c r="AE2018">
        <f t="shared" si="719"/>
        <v>8.6923126315771076E-6</v>
      </c>
      <c r="AF2018">
        <f t="shared" si="720"/>
        <v>-1.1801113652127405E-5</v>
      </c>
      <c r="AG2018" t="str">
        <f t="shared" si="721"/>
        <v>NaN</v>
      </c>
      <c r="AH2018" t="str">
        <f t="shared" si="722"/>
        <v>NaN</v>
      </c>
    </row>
    <row r="2019" spans="1:34">
      <c r="A2019" s="4">
        <v>43251.715324074074</v>
      </c>
      <c r="B2019">
        <v>-1.1259791430366E-2</v>
      </c>
      <c r="C2019">
        <v>2.9326931948217001</v>
      </c>
      <c r="D2019" s="3">
        <v>4.3525620737855202E-2</v>
      </c>
      <c r="E2019" s="3">
        <v>4.34128707222226E-2</v>
      </c>
      <c r="F2019" s="3">
        <v>4.3255111413509399E-2</v>
      </c>
      <c r="G2019">
        <v>-4709945</v>
      </c>
      <c r="H2019">
        <v>13051797</v>
      </c>
      <c r="K2019">
        <f t="shared" si="699"/>
        <v>718.27585067742234</v>
      </c>
      <c r="L2019">
        <f t="shared" si="700"/>
        <v>665.79449698175142</v>
      </c>
      <c r="M2019">
        <f t="shared" si="701"/>
        <v>222.93645817862512</v>
      </c>
      <c r="N2019">
        <f t="shared" si="702"/>
        <v>0.14098264968789495</v>
      </c>
      <c r="O2019">
        <f t="shared" si="703"/>
        <v>129.72337711360885</v>
      </c>
      <c r="P2019">
        <f t="shared" si="704"/>
        <v>129.64168298827715</v>
      </c>
      <c r="Q2019">
        <f t="shared" si="705"/>
        <v>-1.4280708850441215</v>
      </c>
      <c r="R2019">
        <f t="shared" si="706"/>
        <v>131.15144799865297</v>
      </c>
      <c r="S2019">
        <f t="shared" si="707"/>
        <v>223.88850543532121</v>
      </c>
      <c r="T2019">
        <f t="shared" si="708"/>
        <v>14.666109474246536</v>
      </c>
      <c r="U2019">
        <f t="shared" si="709"/>
        <v>0.4627719855820816</v>
      </c>
      <c r="V2019" s="6">
        <f t="shared" si="711"/>
        <v>101606.00000023842</v>
      </c>
      <c r="W2019">
        <f t="shared" si="716"/>
        <v>14.685301506110958</v>
      </c>
      <c r="X2019">
        <f t="shared" si="717"/>
        <v>223.83462187124317</v>
      </c>
      <c r="Y2019">
        <f t="shared" si="712"/>
        <v>-1.4263171384502016</v>
      </c>
      <c r="Z2019">
        <f t="shared" si="713"/>
        <v>5.8428296331471699E-6</v>
      </c>
      <c r="AA2019">
        <f t="shared" si="715"/>
        <v>4.7161206574153539E-6</v>
      </c>
      <c r="AB2019">
        <f t="shared" si="714"/>
        <v>0.99990279872085164</v>
      </c>
      <c r="AC2019">
        <f t="shared" si="710"/>
        <v>2.0591067783864312</v>
      </c>
      <c r="AD2019">
        <f t="shared" si="718"/>
        <v>-1.196809375071861E-9</v>
      </c>
      <c r="AE2019">
        <f t="shared" si="719"/>
        <v>8.8743350381097688E-6</v>
      </c>
      <c r="AF2019">
        <f t="shared" si="720"/>
        <v>-1.3425182484285728E-5</v>
      </c>
      <c r="AG2019" t="str">
        <f t="shared" si="721"/>
        <v>NaN</v>
      </c>
      <c r="AH2019" t="str">
        <f t="shared" si="722"/>
        <v>NaN</v>
      </c>
    </row>
    <row r="2020" spans="1:34">
      <c r="A2020" s="4">
        <v>43251.71601851852</v>
      </c>
      <c r="B2020" s="3">
        <v>-1.14530635803567E-2</v>
      </c>
      <c r="C2020">
        <v>2.9340346357839699</v>
      </c>
      <c r="D2020" s="3">
        <v>4.3620853532411297E-2</v>
      </c>
      <c r="E2020" s="3">
        <v>4.3507354307730603E-2</v>
      </c>
      <c r="F2020" s="3">
        <v>4.3350112802345402E-2</v>
      </c>
      <c r="G2020">
        <v>-4711881</v>
      </c>
      <c r="H2020">
        <v>13051797</v>
      </c>
      <c r="K2020">
        <f t="shared" si="699"/>
        <v>730.58808516408067</v>
      </c>
      <c r="L2020">
        <f t="shared" si="700"/>
        <v>677.98185300740261</v>
      </c>
      <c r="M2020">
        <f t="shared" si="701"/>
        <v>227.01730594657394</v>
      </c>
      <c r="N2020">
        <f t="shared" si="702"/>
        <v>0.14138921957459968</v>
      </c>
      <c r="O2020">
        <f t="shared" si="703"/>
        <v>130.00941367357379</v>
      </c>
      <c r="P2020">
        <f t="shared" si="704"/>
        <v>129.92446675675353</v>
      </c>
      <c r="Q2020">
        <f t="shared" si="705"/>
        <v>-1.4283607239082983</v>
      </c>
      <c r="R2020">
        <f t="shared" si="706"/>
        <v>131.43777439748209</v>
      </c>
      <c r="S2020">
        <f t="shared" si="707"/>
        <v>227.96954642917947</v>
      </c>
      <c r="T2020">
        <f t="shared" si="708"/>
        <v>14.70890630442598</v>
      </c>
      <c r="U2020">
        <f t="shared" si="709"/>
        <v>0.46203837313487578</v>
      </c>
      <c r="V2020" s="6">
        <f t="shared" si="711"/>
        <v>101666.000000434</v>
      </c>
      <c r="W2020">
        <f t="shared" si="716"/>
        <v>14.709548373618672</v>
      </c>
      <c r="X2020">
        <f t="shared" si="717"/>
        <v>227.82430432764028</v>
      </c>
      <c r="Y2020">
        <f t="shared" si="712"/>
        <v>-1.4253274452952762</v>
      </c>
      <c r="Z2020">
        <f t="shared" si="713"/>
        <v>5.5186112419079774E-6</v>
      </c>
      <c r="AA2020">
        <f t="shared" si="715"/>
        <v>5.122300748983987E-6</v>
      </c>
      <c r="AB2020">
        <f t="shared" si="714"/>
        <v>0.99990015903839058</v>
      </c>
      <c r="AC2020">
        <f t="shared" si="710"/>
        <v>2.058074090874201</v>
      </c>
      <c r="AD2020">
        <f t="shared" si="718"/>
        <v>-1.3001358654415444E-9</v>
      </c>
      <c r="AE2020">
        <f t="shared" si="719"/>
        <v>8.9526054589586157E-6</v>
      </c>
      <c r="AF2020">
        <f t="shared" si="720"/>
        <v>-1.4456738629797979E-5</v>
      </c>
      <c r="AG2020" t="str">
        <f t="shared" si="721"/>
        <v>NaN</v>
      </c>
      <c r="AH2020" t="str">
        <f t="shared" si="722"/>
        <v>NaN</v>
      </c>
    </row>
    <row r="2021" spans="1:34">
      <c r="A2021" s="4">
        <v>43251.716724537036</v>
      </c>
      <c r="B2021" s="3">
        <v>-1.1641483709845499E-2</v>
      </c>
      <c r="C2021">
        <v>2.93478622327348</v>
      </c>
      <c r="D2021">
        <v>4.3707797458609997E-2</v>
      </c>
      <c r="E2021" s="3">
        <v>4.35935847015025E-2</v>
      </c>
      <c r="F2021">
        <v>4.3433834562893001E-2</v>
      </c>
      <c r="G2021">
        <v>-4713811</v>
      </c>
      <c r="H2021">
        <v>13051797</v>
      </c>
      <c r="K2021">
        <f t="shared" si="699"/>
        <v>742.5912258979331</v>
      </c>
      <c r="L2021">
        <f t="shared" si="700"/>
        <v>689.87494224897591</v>
      </c>
      <c r="M2021">
        <f t="shared" si="701"/>
        <v>230.99962061624797</v>
      </c>
      <c r="N2021">
        <f t="shared" si="702"/>
        <v>0.14161701405013274</v>
      </c>
      <c r="O2021">
        <f t="shared" si="703"/>
        <v>130.2705541942909</v>
      </c>
      <c r="P2021">
        <f t="shared" si="704"/>
        <v>130.18254921178433</v>
      </c>
      <c r="Q2021">
        <f t="shared" si="705"/>
        <v>-1.4195507269334087</v>
      </c>
      <c r="R2021">
        <f t="shared" si="706"/>
        <v>131.6901049212243</v>
      </c>
      <c r="S2021">
        <f t="shared" si="707"/>
        <v>231.94598776753691</v>
      </c>
      <c r="T2021">
        <f t="shared" si="708"/>
        <v>14.732884670271567</v>
      </c>
      <c r="U2021">
        <f t="shared" si="709"/>
        <v>0.46162734204742772</v>
      </c>
      <c r="V2021" s="6">
        <f t="shared" si="711"/>
        <v>101727.00000023469</v>
      </c>
      <c r="W2021">
        <f t="shared" si="716"/>
        <v>14.734451902800565</v>
      </c>
      <c r="X2021">
        <f t="shared" si="717"/>
        <v>231.79728969690856</v>
      </c>
      <c r="Y2021">
        <f t="shared" si="712"/>
        <v>-1.4240618514183818</v>
      </c>
      <c r="Z2021">
        <f t="shared" si="713"/>
        <v>4.4399735900972783E-6</v>
      </c>
      <c r="AA2021">
        <f t="shared" si="715"/>
        <v>5.1263657943748298E-6</v>
      </c>
      <c r="AB2021">
        <f t="shared" si="714"/>
        <v>0.99989636272469296</v>
      </c>
      <c r="AC2021">
        <f t="shared" si="710"/>
        <v>2.0574954929063471</v>
      </c>
      <c r="AD2021">
        <f t="shared" si="718"/>
        <v>-1.3019578956048373E-9</v>
      </c>
      <c r="AE2021">
        <f t="shared" si="719"/>
        <v>9.3547945496326618E-6</v>
      </c>
      <c r="AF2021">
        <f t="shared" si="720"/>
        <v>-1.3854591388314153E-5</v>
      </c>
      <c r="AG2021" t="str">
        <f t="shared" si="721"/>
        <v>NaN</v>
      </c>
      <c r="AH2021" t="str">
        <f t="shared" si="722"/>
        <v>NaN</v>
      </c>
    </row>
    <row r="2022" spans="1:34">
      <c r="A2022" s="4">
        <v>43251.717418981483</v>
      </c>
      <c r="B2022" s="3">
        <v>-1.18314260418447E-2</v>
      </c>
      <c r="C2022">
        <v>2.9357185723110901</v>
      </c>
      <c r="D2022" s="3">
        <v>4.3794717600394502E-2</v>
      </c>
      <c r="E2022" s="3">
        <v>4.36819200159334E-2</v>
      </c>
      <c r="F2022">
        <v>4.3522022913312003E-2</v>
      </c>
      <c r="G2022">
        <v>-4715747</v>
      </c>
      <c r="H2022">
        <v>13051797</v>
      </c>
      <c r="K2022">
        <f t="shared" si="699"/>
        <v>754.69133722090123</v>
      </c>
      <c r="L2022">
        <f t="shared" si="700"/>
        <v>701.85913078792987</v>
      </c>
      <c r="M2022">
        <f t="shared" si="701"/>
        <v>235.01243922488914</v>
      </c>
      <c r="N2022">
        <f t="shared" si="702"/>
        <v>0.14189959453876563</v>
      </c>
      <c r="O2022">
        <f t="shared" si="703"/>
        <v>130.53162327730578</v>
      </c>
      <c r="P2022">
        <f t="shared" si="704"/>
        <v>130.44693156952414</v>
      </c>
      <c r="Q2022">
        <f t="shared" si="705"/>
        <v>-1.4242741034134383</v>
      </c>
      <c r="R2022">
        <f t="shared" si="706"/>
        <v>131.95589738071922</v>
      </c>
      <c r="S2022">
        <f t="shared" si="707"/>
        <v>235.96195529383144</v>
      </c>
      <c r="T2022">
        <f t="shared" si="708"/>
        <v>14.762629984864503</v>
      </c>
      <c r="U2022">
        <f t="shared" si="709"/>
        <v>0.46111745538199139</v>
      </c>
      <c r="V2022" s="6">
        <f t="shared" si="711"/>
        <v>101787.00000043027</v>
      </c>
      <c r="W2022">
        <f t="shared" si="716"/>
        <v>14.76068626630884</v>
      </c>
      <c r="X2022">
        <f t="shared" si="717"/>
        <v>235.7527780409969</v>
      </c>
      <c r="Y2022">
        <f t="shared" si="712"/>
        <v>-1.4229750314413725</v>
      </c>
      <c r="Z2022">
        <f t="shared" si="713"/>
        <v>6.0704723779308255E-6</v>
      </c>
      <c r="AA2022">
        <f t="shared" si="715"/>
        <v>4.9443568879094614E-6</v>
      </c>
      <c r="AB2022">
        <f t="shared" si="714"/>
        <v>0.99989347886800761</v>
      </c>
      <c r="AC2022">
        <f t="shared" si="710"/>
        <v>2.0567777384652195</v>
      </c>
      <c r="AD2022">
        <f t="shared" si="718"/>
        <v>-1.2562532597891522E-9</v>
      </c>
      <c r="AE2022">
        <f t="shared" si="719"/>
        <v>1.0032779300209426E-5</v>
      </c>
      <c r="AF2022">
        <f t="shared" si="720"/>
        <v>-1.2464847768092084E-5</v>
      </c>
      <c r="AG2022" t="str">
        <f t="shared" si="721"/>
        <v>NaN</v>
      </c>
      <c r="AH2022" t="str">
        <f t="shared" si="722"/>
        <v>NaN</v>
      </c>
    </row>
    <row r="2023" spans="1:34">
      <c r="A2023" s="4">
        <v>43251.718113425923</v>
      </c>
      <c r="B2023" s="3">
        <v>-1.20196558960197E-2</v>
      </c>
      <c r="C2023">
        <v>2.9370695270390601</v>
      </c>
      <c r="D2023" s="3">
        <v>4.3889807688465197E-2</v>
      </c>
      <c r="E2023" s="3">
        <v>4.3777200379317899E-2</v>
      </c>
      <c r="F2023" s="3">
        <v>4.36170600348669E-2</v>
      </c>
      <c r="G2023">
        <v>-4717679</v>
      </c>
      <c r="H2023">
        <v>13051797</v>
      </c>
      <c r="K2023">
        <f t="shared" si="699"/>
        <v>766.6823566311142</v>
      </c>
      <c r="L2023">
        <f t="shared" si="700"/>
        <v>713.72522476680194</v>
      </c>
      <c r="M2023">
        <f t="shared" si="701"/>
        <v>238.98571472664949</v>
      </c>
      <c r="N2023">
        <f t="shared" si="702"/>
        <v>0.14230904789984727</v>
      </c>
      <c r="O2023">
        <f t="shared" si="703"/>
        <v>130.81723121105685</v>
      </c>
      <c r="P2023">
        <f t="shared" si="704"/>
        <v>130.73210004693533</v>
      </c>
      <c r="Q2023">
        <f t="shared" si="705"/>
        <v>-1.4251002639772707</v>
      </c>
      <c r="R2023">
        <f t="shared" si="706"/>
        <v>132.24233147503412</v>
      </c>
      <c r="S2023">
        <f t="shared" si="707"/>
        <v>239.93578156930101</v>
      </c>
      <c r="T2023">
        <f t="shared" si="708"/>
        <v>14.80573033866257</v>
      </c>
      <c r="U2023">
        <f t="shared" si="709"/>
        <v>0.46037864000962236</v>
      </c>
      <c r="V2023" s="6">
        <f t="shared" si="711"/>
        <v>101846.99999999721</v>
      </c>
      <c r="W2023">
        <f t="shared" si="716"/>
        <v>14.788992762211272</v>
      </c>
      <c r="X2023">
        <f t="shared" si="717"/>
        <v>239.68192726948413</v>
      </c>
      <c r="Y2023">
        <f t="shared" si="712"/>
        <v>-1.428748076286837</v>
      </c>
      <c r="Z2023">
        <f t="shared" si="713"/>
        <v>5.6057018365013764E-6</v>
      </c>
      <c r="AA2023">
        <f t="shared" si="715"/>
        <v>4.5920974847583268E-6</v>
      </c>
      <c r="AB2023">
        <f t="shared" si="714"/>
        <v>0.99991966464112669</v>
      </c>
      <c r="AC2023">
        <f t="shared" si="710"/>
        <v>2.0557377269280721</v>
      </c>
      <c r="AD2023">
        <f t="shared" si="718"/>
        <v>-1.1614498276832642E-9</v>
      </c>
      <c r="AE2023">
        <f t="shared" si="719"/>
        <v>1.0921423054509487E-5</v>
      </c>
      <c r="AF2023">
        <f t="shared" si="720"/>
        <v>-1.0586496530334367E-5</v>
      </c>
      <c r="AG2023" t="str">
        <f t="shared" si="721"/>
        <v>NaN</v>
      </c>
      <c r="AH2023" t="str">
        <f t="shared" si="722"/>
        <v>NaN</v>
      </c>
    </row>
    <row r="2024" spans="1:34">
      <c r="A2024" s="4">
        <v>43251.718807870369</v>
      </c>
      <c r="B2024" s="3">
        <v>-1.22038899686049E-2</v>
      </c>
      <c r="C2024">
        <v>2.9378270606321202</v>
      </c>
      <c r="D2024" s="3">
        <v>4.3953633164037498E-2</v>
      </c>
      <c r="E2024" s="3">
        <v>4.3840240969220803E-2</v>
      </c>
      <c r="F2024" s="3">
        <v>4.3684571051908302E-2</v>
      </c>
      <c r="G2024">
        <v>-4719604</v>
      </c>
      <c r="H2024">
        <v>13051797</v>
      </c>
      <c r="K2024">
        <f t="shared" si="699"/>
        <v>778.41882824489892</v>
      </c>
      <c r="L2024">
        <f t="shared" si="700"/>
        <v>725.37295376311079</v>
      </c>
      <c r="M2024">
        <f t="shared" si="701"/>
        <v>242.88587229784181</v>
      </c>
      <c r="N2024">
        <f t="shared" si="702"/>
        <v>0.1425386445468621</v>
      </c>
      <c r="O2024">
        <f t="shared" si="703"/>
        <v>131.00893428514939</v>
      </c>
      <c r="P2024">
        <f t="shared" si="704"/>
        <v>130.92077679415939</v>
      </c>
      <c r="Q2024">
        <f t="shared" si="705"/>
        <v>-1.4368698614698019</v>
      </c>
      <c r="R2024">
        <f t="shared" si="706"/>
        <v>132.4458041466192</v>
      </c>
      <c r="S2024">
        <f t="shared" si="707"/>
        <v>243.84378553882169</v>
      </c>
      <c r="T2024">
        <f t="shared" si="708"/>
        <v>14.829898406769392</v>
      </c>
      <c r="U2024">
        <f t="shared" si="709"/>
        <v>0.45996435709395439</v>
      </c>
      <c r="V2024" s="6">
        <f t="shared" si="711"/>
        <v>101907.00000019278</v>
      </c>
      <c r="W2024">
        <f t="shared" si="716"/>
        <v>14.81970701758576</v>
      </c>
      <c r="X2024">
        <f t="shared" si="717"/>
        <v>243.59080079829221</v>
      </c>
      <c r="Y2024">
        <f t="shared" si="712"/>
        <v>-1.4283195135417184</v>
      </c>
      <c r="Z2024">
        <f t="shared" si="713"/>
        <v>4.1102156510206779E-6</v>
      </c>
      <c r="AA2024">
        <f t="shared" si="715"/>
        <v>4.4667790189590074E-6</v>
      </c>
      <c r="AB2024">
        <f t="shared" si="714"/>
        <v>0.99991918551938919</v>
      </c>
      <c r="AC2024">
        <f t="shared" si="710"/>
        <v>2.0551545514446543</v>
      </c>
      <c r="AD2024">
        <f t="shared" si="718"/>
        <v>-1.1297722223968111E-9</v>
      </c>
      <c r="AE2024">
        <f t="shared" si="719"/>
        <v>1.1717345664833369E-5</v>
      </c>
      <c r="AF2024">
        <f t="shared" si="720"/>
        <v>-9.5982639032119277E-6</v>
      </c>
      <c r="AG2024" t="str">
        <f t="shared" si="721"/>
        <v>NaN</v>
      </c>
      <c r="AH2024" t="str">
        <f t="shared" si="722"/>
        <v>NaN</v>
      </c>
    </row>
    <row r="2025" spans="1:34">
      <c r="A2025" s="4">
        <v>43251.719502314816</v>
      </c>
      <c r="B2025" s="3">
        <v>-1.23872083412425E-2</v>
      </c>
      <c r="C2025">
        <v>2.9386155139636698</v>
      </c>
      <c r="D2025" s="3">
        <v>4.4035178028207202E-2</v>
      </c>
      <c r="E2025" s="3">
        <v>4.3921476636005499E-2</v>
      </c>
      <c r="F2025" s="3">
        <v>4.3761229645006103E-2</v>
      </c>
      <c r="G2025">
        <v>-4721541</v>
      </c>
      <c r="H2025">
        <v>13051797</v>
      </c>
      <c r="K2025">
        <f t="shared" si="699"/>
        <v>790.09696598867288</v>
      </c>
      <c r="L2025">
        <f t="shared" si="700"/>
        <v>736.95032448393567</v>
      </c>
      <c r="M2025">
        <f t="shared" si="701"/>
        <v>246.76247091081046</v>
      </c>
      <c r="N2025">
        <f t="shared" si="702"/>
        <v>0.14277761248559098</v>
      </c>
      <c r="O2025">
        <f t="shared" si="703"/>
        <v>131.25385844744699</v>
      </c>
      <c r="P2025">
        <f t="shared" si="704"/>
        <v>131.16391032750863</v>
      </c>
      <c r="Q2025">
        <f t="shared" si="705"/>
        <v>-1.4229884151780823</v>
      </c>
      <c r="R2025">
        <f t="shared" si="706"/>
        <v>132.67684686262507</v>
      </c>
      <c r="S2025">
        <f t="shared" si="707"/>
        <v>247.71112985426251</v>
      </c>
      <c r="T2025">
        <f t="shared" si="708"/>
        <v>14.855052926635592</v>
      </c>
      <c r="U2025">
        <f t="shared" si="709"/>
        <v>0.45953316467152594</v>
      </c>
      <c r="V2025" s="6">
        <f t="shared" si="711"/>
        <v>101967.00000038836</v>
      </c>
      <c r="W2025">
        <f t="shared" si="716"/>
        <v>14.851941809548041</v>
      </c>
      <c r="X2025">
        <f t="shared" si="717"/>
        <v>247.47378361574263</v>
      </c>
      <c r="Y2025">
        <f t="shared" si="712"/>
        <v>-1.4283910644795128</v>
      </c>
      <c r="Z2025">
        <f t="shared" si="713"/>
        <v>3.0226938847609296E-6</v>
      </c>
      <c r="AA2025">
        <f t="shared" si="715"/>
        <v>4.5691741942163928E-6</v>
      </c>
      <c r="AB2025">
        <f t="shared" si="714"/>
        <v>0.99992076010621855</v>
      </c>
      <c r="AC2025">
        <f t="shared" si="710"/>
        <v>2.0545475728802831</v>
      </c>
      <c r="AD2025">
        <f t="shared" si="718"/>
        <v>-1.1552716066299097E-9</v>
      </c>
      <c r="AE2025">
        <f t="shared" si="719"/>
        <v>1.2406907525248169E-5</v>
      </c>
      <c r="AF2025">
        <f t="shared" si="720"/>
        <v>-9.2693992937488631E-6</v>
      </c>
      <c r="AG2025" t="str">
        <f t="shared" si="721"/>
        <v>NaN</v>
      </c>
      <c r="AH2025" t="str">
        <f t="shared" si="722"/>
        <v>NaN</v>
      </c>
    </row>
    <row r="2026" spans="1:34">
      <c r="A2026" s="4">
        <v>43251.720208333332</v>
      </c>
      <c r="B2026" s="3">
        <v>-1.2569444523032901E-2</v>
      </c>
      <c r="C2026">
        <v>2.9389734693977498</v>
      </c>
      <c r="D2026" s="3">
        <v>4.4127402094363798E-2</v>
      </c>
      <c r="E2026" s="3">
        <v>4.4013534211262598E-2</v>
      </c>
      <c r="F2026">
        <v>4.3853908407109003E-2</v>
      </c>
      <c r="G2026">
        <v>-4723470</v>
      </c>
      <c r="H2026">
        <v>13051797</v>
      </c>
      <c r="K2026">
        <f t="shared" si="699"/>
        <v>801.70616370424989</v>
      </c>
      <c r="L2026">
        <f t="shared" si="700"/>
        <v>748.43769681020774</v>
      </c>
      <c r="M2026">
        <f t="shared" si="701"/>
        <v>250.6089342141388</v>
      </c>
      <c r="N2026">
        <f t="shared" si="702"/>
        <v>0.14288610320890466</v>
      </c>
      <c r="O2026">
        <f t="shared" si="703"/>
        <v>131.5308581380722</v>
      </c>
      <c r="P2026">
        <f t="shared" si="704"/>
        <v>131.43943319116832</v>
      </c>
      <c r="Q2026">
        <f t="shared" si="705"/>
        <v>-1.4253149167906543</v>
      </c>
      <c r="R2026">
        <f t="shared" si="706"/>
        <v>132.95617305486286</v>
      </c>
      <c r="S2026">
        <f t="shared" si="707"/>
        <v>251.5591441586659</v>
      </c>
      <c r="T2026">
        <f t="shared" si="708"/>
        <v>14.866473002773873</v>
      </c>
      <c r="U2026">
        <f t="shared" si="709"/>
        <v>0.45933740461247596</v>
      </c>
      <c r="V2026" s="6">
        <f t="shared" si="711"/>
        <v>102028.00000018906</v>
      </c>
      <c r="W2026">
        <f t="shared" si="716"/>
        <v>14.885773019002688</v>
      </c>
      <c r="X2026">
        <f t="shared" si="717"/>
        <v>251.31396901477052</v>
      </c>
      <c r="Y2026">
        <f t="shared" si="712"/>
        <v>-1.4238646847459979</v>
      </c>
      <c r="Z2026">
        <f t="shared" si="713"/>
        <v>3.3770138110892178E-6</v>
      </c>
      <c r="AA2026">
        <f t="shared" si="715"/>
        <v>4.7932035319752283E-6</v>
      </c>
      <c r="AB2026">
        <f t="shared" si="714"/>
        <v>0.99990375479481342</v>
      </c>
      <c r="AC2026">
        <f t="shared" si="710"/>
        <v>2.0542720064430662</v>
      </c>
      <c r="AD2026">
        <f t="shared" si="718"/>
        <v>-1.2156048033311352E-9</v>
      </c>
      <c r="AE2026">
        <f t="shared" si="719"/>
        <v>1.2559783821809126E-5</v>
      </c>
      <c r="AF2026">
        <f t="shared" si="720"/>
        <v>-9.6347683882620616E-6</v>
      </c>
      <c r="AG2026" t="str">
        <f t="shared" si="721"/>
        <v>NaN</v>
      </c>
      <c r="AH2026" t="str">
        <f t="shared" si="722"/>
        <v>NaN</v>
      </c>
    </row>
    <row r="2027" spans="1:34">
      <c r="A2027" s="4">
        <v>43251.720902777779</v>
      </c>
      <c r="B2027">
        <v>-1.2749540107543001E-2</v>
      </c>
      <c r="C2027">
        <v>2.93989630466967</v>
      </c>
      <c r="D2027" s="3">
        <v>4.4207282049537701E-2</v>
      </c>
      <c r="E2027">
        <v>4.4095150428674998E-2</v>
      </c>
      <c r="F2027" s="3">
        <v>4.3932841983314597E-2</v>
      </c>
      <c r="G2027">
        <v>-4725406</v>
      </c>
      <c r="H2027">
        <v>13051797</v>
      </c>
      <c r="K2027">
        <f t="shared" si="699"/>
        <v>813.17899652888002</v>
      </c>
      <c r="L2027">
        <f t="shared" si="700"/>
        <v>759.80677216729862</v>
      </c>
      <c r="M2027">
        <f t="shared" si="701"/>
        <v>254.41578663536751</v>
      </c>
      <c r="N2027">
        <f t="shared" si="702"/>
        <v>0.14316580022316375</v>
      </c>
      <c r="O2027">
        <f t="shared" si="703"/>
        <v>131.77078166120938</v>
      </c>
      <c r="P2027">
        <f t="shared" si="704"/>
        <v>131.68370568997935</v>
      </c>
      <c r="Q2027">
        <f t="shared" si="705"/>
        <v>-1.4232907222692575</v>
      </c>
      <c r="R2027">
        <f t="shared" si="706"/>
        <v>133.19407238347864</v>
      </c>
      <c r="S2027">
        <f t="shared" si="707"/>
        <v>255.36464711688035</v>
      </c>
      <c r="T2027">
        <f t="shared" si="708"/>
        <v>14.895914793748513</v>
      </c>
      <c r="U2027">
        <f t="shared" si="709"/>
        <v>0.45883272087219751</v>
      </c>
      <c r="V2027" s="6">
        <f t="shared" si="711"/>
        <v>102088.00000038464</v>
      </c>
      <c r="W2027">
        <f t="shared" si="716"/>
        <v>14.918039914424611</v>
      </c>
      <c r="X2027">
        <f t="shared" si="717"/>
        <v>255.10665352461109</v>
      </c>
      <c r="Y2027">
        <f t="shared" si="712"/>
        <v>-1.4220466400380947</v>
      </c>
      <c r="Z2027">
        <f t="shared" si="713"/>
        <v>4.6413819813127456E-6</v>
      </c>
      <c r="AA2027">
        <f t="shared" si="715"/>
        <v>5.1736047180661807E-6</v>
      </c>
      <c r="AB2027">
        <f t="shared" si="714"/>
        <v>0.99989799558865877</v>
      </c>
      <c r="AC2027">
        <f t="shared" si="710"/>
        <v>2.0535615760268482</v>
      </c>
      <c r="AD2027">
        <f t="shared" si="718"/>
        <v>-1.3133015006682503E-9</v>
      </c>
      <c r="AE2027">
        <f t="shared" si="719"/>
        <v>1.22475534559194E-5</v>
      </c>
      <c r="AF2027">
        <f t="shared" si="720"/>
        <v>-1.0674465375128207E-5</v>
      </c>
      <c r="AG2027" t="str">
        <f t="shared" si="721"/>
        <v>NaN</v>
      </c>
      <c r="AH2027" t="str">
        <f t="shared" si="722"/>
        <v>NaN</v>
      </c>
    </row>
    <row r="2028" spans="1:34">
      <c r="A2028" s="4">
        <v>43251.721597222226</v>
      </c>
      <c r="B2028">
        <v>-1.2929409740117999E-2</v>
      </c>
      <c r="C2028">
        <v>2.94071924540185</v>
      </c>
      <c r="D2028" s="3">
        <v>4.4282488367316498E-2</v>
      </c>
      <c r="E2028" s="3">
        <v>4.41700356568617E-2</v>
      </c>
      <c r="F2028" s="3">
        <v>4.4005879660890097E-2</v>
      </c>
      <c r="G2028">
        <v>-4727341</v>
      </c>
      <c r="H2028">
        <v>13051797</v>
      </c>
      <c r="K2028">
        <f t="shared" si="699"/>
        <v>824.6374352816905</v>
      </c>
      <c r="L2028">
        <f t="shared" si="700"/>
        <v>771.16920355765978</v>
      </c>
      <c r="M2028">
        <f t="shared" si="701"/>
        <v>258.2204143725267</v>
      </c>
      <c r="N2028">
        <f t="shared" si="702"/>
        <v>0.14341522075649904</v>
      </c>
      <c r="O2028">
        <f t="shared" si="703"/>
        <v>131.99666767584699</v>
      </c>
      <c r="P2028">
        <f t="shared" si="704"/>
        <v>131.90783273719069</v>
      </c>
      <c r="Q2028">
        <f t="shared" si="705"/>
        <v>-1.4175342810543725</v>
      </c>
      <c r="R2028">
        <f t="shared" si="706"/>
        <v>133.41420195690137</v>
      </c>
      <c r="S2028">
        <f t="shared" si="707"/>
        <v>259.16543722656297</v>
      </c>
      <c r="T2028">
        <f t="shared" si="708"/>
        <v>14.922169586731176</v>
      </c>
      <c r="U2028">
        <f t="shared" si="709"/>
        <v>0.45838266784607051</v>
      </c>
      <c r="V2028" s="6">
        <f t="shared" si="711"/>
        <v>102148.00000058021</v>
      </c>
      <c r="W2028">
        <f t="shared" si="716"/>
        <v>14.94941958696228</v>
      </c>
      <c r="X2028">
        <f t="shared" si="717"/>
        <v>258.85111042375655</v>
      </c>
      <c r="Y2028">
        <f t="shared" si="712"/>
        <v>-1.4195862042505591</v>
      </c>
      <c r="Z2028">
        <f t="shared" si="713"/>
        <v>5.1567398168989744E-6</v>
      </c>
      <c r="AA2028">
        <f t="shared" si="715"/>
        <v>5.6735795507193299E-6</v>
      </c>
      <c r="AB2028">
        <f t="shared" si="714"/>
        <v>0.99988989613390855</v>
      </c>
      <c r="AC2028">
        <f t="shared" si="710"/>
        <v>2.0529280478721765</v>
      </c>
      <c r="AD2028">
        <f t="shared" si="718"/>
        <v>-1.4422694819583437E-9</v>
      </c>
      <c r="AE2028">
        <f t="shared" si="719"/>
        <v>1.2087494402980805E-5</v>
      </c>
      <c r="AF2028">
        <f t="shared" si="720"/>
        <v>-1.1877941008671953E-5</v>
      </c>
      <c r="AG2028" t="str">
        <f t="shared" si="721"/>
        <v>NaN</v>
      </c>
      <c r="AH2028" t="str">
        <f t="shared" si="722"/>
        <v>NaN</v>
      </c>
    </row>
    <row r="2029" spans="1:34">
      <c r="A2029" s="4">
        <v>43251.722291666665</v>
      </c>
      <c r="B2029">
        <v>-1.3105366836553001E-2</v>
      </c>
      <c r="C2029">
        <v>2.9418359236497098</v>
      </c>
      <c r="D2029">
        <v>4.4363581327616003E-2</v>
      </c>
      <c r="E2029" s="3">
        <v>4.4251128617161198E-2</v>
      </c>
      <c r="F2029" s="3">
        <v>4.4086826180264299E-2</v>
      </c>
      <c r="G2029">
        <v>-4729270</v>
      </c>
      <c r="H2029">
        <v>13051797</v>
      </c>
      <c r="K2029">
        <f t="shared" si="699"/>
        <v>835.84662931716593</v>
      </c>
      <c r="L2029">
        <f t="shared" si="700"/>
        <v>782.27199413012079</v>
      </c>
      <c r="M2029">
        <f t="shared" si="701"/>
        <v>261.93810326503694</v>
      </c>
      <c r="N2029">
        <f t="shared" si="702"/>
        <v>0.14375366856112681</v>
      </c>
      <c r="O2029">
        <f t="shared" si="703"/>
        <v>132.24023452180131</v>
      </c>
      <c r="P2029">
        <f t="shared" si="704"/>
        <v>132.15053915849234</v>
      </c>
      <c r="Q2029">
        <f t="shared" si="705"/>
        <v>-1.4179336094280472</v>
      </c>
      <c r="R2029">
        <f t="shared" si="706"/>
        <v>133.65816813122936</v>
      </c>
      <c r="S2029">
        <f t="shared" si="707"/>
        <v>262.88339233798899</v>
      </c>
      <c r="T2029">
        <f t="shared" si="708"/>
        <v>14.957795671428835</v>
      </c>
      <c r="U2029">
        <f t="shared" si="709"/>
        <v>0.45777197450570328</v>
      </c>
      <c r="V2029" s="6">
        <f t="shared" si="711"/>
        <v>102208.00000014715</v>
      </c>
      <c r="W2029">
        <f t="shared" si="716"/>
        <v>14.980005428498243</v>
      </c>
      <c r="X2029">
        <f t="shared" si="717"/>
        <v>262.54189004170087</v>
      </c>
      <c r="Y2029">
        <f t="shared" si="712"/>
        <v>-1.4173462198162003</v>
      </c>
      <c r="Z2029">
        <f t="shared" si="713"/>
        <v>7.6386777422426734E-6</v>
      </c>
      <c r="AA2029">
        <f t="shared" si="715"/>
        <v>6.0814244787508083E-6</v>
      </c>
      <c r="AB2029">
        <f t="shared" si="714"/>
        <v>0.99988284377633596</v>
      </c>
      <c r="AC2029">
        <f t="shared" si="710"/>
        <v>2.0520683904484218</v>
      </c>
      <c r="AD2029">
        <f t="shared" si="718"/>
        <v>-1.5477417800049686E-9</v>
      </c>
      <c r="AE2029">
        <f t="shared" si="719"/>
        <v>1.1803463996157289E-5</v>
      </c>
      <c r="AF2029">
        <f t="shared" si="720"/>
        <v>-1.3053292279051746E-5</v>
      </c>
      <c r="AG2029" t="str">
        <f t="shared" si="721"/>
        <v>NaN</v>
      </c>
      <c r="AH2029" t="str">
        <f t="shared" si="722"/>
        <v>NaN</v>
      </c>
    </row>
    <row r="2030" spans="1:34">
      <c r="A2030" s="4">
        <v>43251.722986111112</v>
      </c>
      <c r="B2030" s="3">
        <v>-1.32848321340862E-2</v>
      </c>
      <c r="C2030">
        <v>2.9435924026402098</v>
      </c>
      <c r="D2030" s="3">
        <v>4.4451595552454801E-2</v>
      </c>
      <c r="E2030" s="3">
        <v>4.4339273656278197E-2</v>
      </c>
      <c r="F2030">
        <v>4.4174085479990001E-2</v>
      </c>
      <c r="G2030">
        <v>-4731206</v>
      </c>
      <c r="H2030">
        <v>13051797</v>
      </c>
      <c r="K2030">
        <f t="shared" si="699"/>
        <v>847.27931025724433</v>
      </c>
      <c r="L2030">
        <f t="shared" si="700"/>
        <v>793.58997351486596</v>
      </c>
      <c r="M2030">
        <f t="shared" si="701"/>
        <v>265.72784657053461</v>
      </c>
      <c r="N2030">
        <f t="shared" si="702"/>
        <v>0.14428603001739132</v>
      </c>
      <c r="O2030">
        <f t="shared" si="703"/>
        <v>132.50458973912137</v>
      </c>
      <c r="P2030">
        <f t="shared" si="704"/>
        <v>132.4143520335011</v>
      </c>
      <c r="Q2030">
        <f t="shared" si="705"/>
        <v>-1.4165707689661815</v>
      </c>
      <c r="R2030">
        <f t="shared" si="706"/>
        <v>133.92116050808755</v>
      </c>
      <c r="S2030">
        <f t="shared" si="707"/>
        <v>266.67222708317871</v>
      </c>
      <c r="T2030">
        <f t="shared" si="708"/>
        <v>15.013833719456679</v>
      </c>
      <c r="U2030">
        <f t="shared" si="709"/>
        <v>0.45681138444849601</v>
      </c>
      <c r="V2030" s="6">
        <f t="shared" si="711"/>
        <v>102268.00000034273</v>
      </c>
      <c r="W2030">
        <f t="shared" si="716"/>
        <v>15.009064896453735</v>
      </c>
      <c r="X2030">
        <f t="shared" si="717"/>
        <v>266.18016294398501</v>
      </c>
      <c r="Y2030">
        <f t="shared" si="712"/>
        <v>-1.416463351852002</v>
      </c>
      <c r="Z2030">
        <f t="shared" si="713"/>
        <v>8.2685101391380428E-6</v>
      </c>
      <c r="AA2030">
        <f t="shared" si="715"/>
        <v>6.01453222208821E-6</v>
      </c>
      <c r="AB2030">
        <f t="shared" si="714"/>
        <v>0.99988117739058702</v>
      </c>
      <c r="AC2030">
        <f t="shared" si="710"/>
        <v>2.0507161923495101</v>
      </c>
      <c r="AD2030">
        <f t="shared" si="718"/>
        <v>-1.5306622846601627E-9</v>
      </c>
      <c r="AE2030">
        <f t="shared" si="719"/>
        <v>1.1415635659135534E-5</v>
      </c>
      <c r="AF2030">
        <f t="shared" si="720"/>
        <v>-1.3347819278662711E-5</v>
      </c>
      <c r="AG2030" t="str">
        <f t="shared" si="721"/>
        <v>NaN</v>
      </c>
      <c r="AH2030" t="str">
        <f t="shared" si="722"/>
        <v>NaN</v>
      </c>
    </row>
    <row r="2031" spans="1:34">
      <c r="A2031" s="4">
        <v>43251.723692129628</v>
      </c>
      <c r="B2031" s="3">
        <v>-1.3454379330887599E-2</v>
      </c>
      <c r="C2031">
        <v>2.9449718986652398</v>
      </c>
      <c r="D2031" s="3">
        <v>4.4520653599156503E-2</v>
      </c>
      <c r="E2031">
        <v>4.4407392218618003E-2</v>
      </c>
      <c r="F2031" s="3">
        <v>4.4242346884129799E-2</v>
      </c>
      <c r="G2031">
        <v>-4733140</v>
      </c>
      <c r="H2031">
        <v>13051797</v>
      </c>
      <c r="K2031">
        <f t="shared" si="699"/>
        <v>858.08016720261833</v>
      </c>
      <c r="L2031">
        <f t="shared" si="700"/>
        <v>804.30110146575248</v>
      </c>
      <c r="M2031">
        <f t="shared" si="701"/>
        <v>269.31439007501507</v>
      </c>
      <c r="N2031">
        <f t="shared" si="702"/>
        <v>0.14470413380159144</v>
      </c>
      <c r="O2031">
        <f t="shared" si="703"/>
        <v>132.71200910771731</v>
      </c>
      <c r="P2031">
        <f t="shared" si="704"/>
        <v>132.61822685110116</v>
      </c>
      <c r="Q2031">
        <f t="shared" si="705"/>
        <v>-1.4148856771617773</v>
      </c>
      <c r="R2031">
        <f t="shared" si="706"/>
        <v>134.12689478487908</v>
      </c>
      <c r="S2031">
        <f t="shared" si="707"/>
        <v>270.25764719312292</v>
      </c>
      <c r="T2031">
        <f t="shared" si="708"/>
        <v>15.057844644109325</v>
      </c>
      <c r="U2031">
        <f t="shared" si="709"/>
        <v>0.45605696030065973</v>
      </c>
      <c r="V2031" s="6">
        <f t="shared" si="711"/>
        <v>102329.00000014342</v>
      </c>
      <c r="W2031">
        <f t="shared" si="716"/>
        <v>15.036857737002101</v>
      </c>
      <c r="X2031">
        <f t="shared" si="717"/>
        <v>269.76507975827951</v>
      </c>
      <c r="Y2031">
        <f t="shared" si="712"/>
        <v>-1.4154329073905387</v>
      </c>
      <c r="Z2031">
        <f t="shared" si="713"/>
        <v>7.6100394795927246E-6</v>
      </c>
      <c r="AA2031">
        <f t="shared" si="715"/>
        <v>5.7277466016409848E-6</v>
      </c>
      <c r="AB2031">
        <f t="shared" si="714"/>
        <v>0.9998789137933598</v>
      </c>
      <c r="AC2031">
        <f t="shared" si="710"/>
        <v>2.0496542087376417</v>
      </c>
      <c r="AD2031">
        <f t="shared" si="718"/>
        <v>-1.4579828452066569E-9</v>
      </c>
      <c r="AE2031">
        <f t="shared" si="719"/>
        <v>1.1268067432066854E-5</v>
      </c>
      <c r="AF2031">
        <f t="shared" si="720"/>
        <v>-1.2880538282800891E-5</v>
      </c>
      <c r="AG2031" t="str">
        <f t="shared" si="721"/>
        <v>NaN</v>
      </c>
      <c r="AH2031" t="str">
        <f t="shared" si="722"/>
        <v>NaN</v>
      </c>
    </row>
    <row r="2032" spans="1:34">
      <c r="A2032" s="4">
        <v>43251.724386574075</v>
      </c>
      <c r="B2032" s="3">
        <v>-1.3622463786214199E-2</v>
      </c>
      <c r="C2032">
        <v>2.9464786413063799</v>
      </c>
      <c r="D2032" s="3">
        <v>4.4593826349519097E-2</v>
      </c>
      <c r="E2032" s="3">
        <v>4.4481314178028697E-2</v>
      </c>
      <c r="F2032" s="3">
        <v>4.4315253541735697E-2</v>
      </c>
      <c r="G2032">
        <v>-4735069</v>
      </c>
      <c r="H2032">
        <v>13051797</v>
      </c>
      <c r="K2032">
        <f t="shared" si="699"/>
        <v>868.78784147251656</v>
      </c>
      <c r="L2032">
        <f t="shared" si="700"/>
        <v>814.91294059775907</v>
      </c>
      <c r="M2032">
        <f t="shared" si="701"/>
        <v>272.86768743865446</v>
      </c>
      <c r="N2032">
        <f t="shared" si="702"/>
        <v>0.14516080405554357</v>
      </c>
      <c r="O2032">
        <f t="shared" si="703"/>
        <v>132.93178719880927</v>
      </c>
      <c r="P2032">
        <f t="shared" si="704"/>
        <v>132.83947089198847</v>
      </c>
      <c r="Q2032">
        <f t="shared" si="705"/>
        <v>-1.4148422760436574</v>
      </c>
      <c r="R2032">
        <f t="shared" si="706"/>
        <v>134.34662947485293</v>
      </c>
      <c r="S2032">
        <f t="shared" si="707"/>
        <v>273.81091562268358</v>
      </c>
      <c r="T2032">
        <f t="shared" si="708"/>
        <v>15.105915197156916</v>
      </c>
      <c r="U2032">
        <f t="shared" si="709"/>
        <v>0.45523294702883738</v>
      </c>
      <c r="V2032" s="6">
        <f t="shared" si="711"/>
        <v>102389.000000339</v>
      </c>
      <c r="W2032">
        <f t="shared" si="716"/>
        <v>15.064341216939514</v>
      </c>
      <c r="X2032">
        <f t="shared" si="717"/>
        <v>273.29509416145407</v>
      </c>
      <c r="Y2032">
        <f t="shared" si="712"/>
        <v>-1.4166017619433735</v>
      </c>
      <c r="Z2032">
        <f t="shared" si="713"/>
        <v>5.8776083809812806E-6</v>
      </c>
      <c r="AA2032">
        <f t="shared" si="715"/>
        <v>5.4950011121431788E-6</v>
      </c>
      <c r="AB2032">
        <f t="shared" si="714"/>
        <v>0.99988482526067168</v>
      </c>
      <c r="AC2032">
        <f t="shared" si="710"/>
        <v>2.0484942662926033</v>
      </c>
      <c r="AD2032">
        <f t="shared" si="718"/>
        <v>-1.3967930552865415E-9</v>
      </c>
      <c r="AE2032">
        <f t="shared" si="719"/>
        <v>1.1624142255693988E-5</v>
      </c>
      <c r="AF2032">
        <f t="shared" si="720"/>
        <v>-1.1961955622107158E-5</v>
      </c>
      <c r="AG2032" t="str">
        <f t="shared" si="721"/>
        <v>NaN</v>
      </c>
      <c r="AH2032" t="str">
        <f t="shared" si="722"/>
        <v>NaN</v>
      </c>
    </row>
    <row r="2033" spans="1:34">
      <c r="A2033" s="4">
        <v>43251.725081018521</v>
      </c>
      <c r="B2033" s="3">
        <v>-1.3786409753465701E-2</v>
      </c>
      <c r="C2033">
        <v>2.94718265996744</v>
      </c>
      <c r="D2033" s="3">
        <v>4.4676596111021399E-2</v>
      </c>
      <c r="E2033">
        <v>4.4564083939530999E-2</v>
      </c>
      <c r="F2033" s="3">
        <v>4.43994755603489E-2</v>
      </c>
      <c r="G2033">
        <v>-4737001</v>
      </c>
      <c r="H2033">
        <v>13051797</v>
      </c>
      <c r="K2033">
        <f t="shared" si="699"/>
        <v>879.23187695326033</v>
      </c>
      <c r="L2033">
        <f t="shared" si="700"/>
        <v>825.24626700154943</v>
      </c>
      <c r="M2033">
        <f t="shared" si="701"/>
        <v>276.32772683535711</v>
      </c>
      <c r="N2033">
        <f t="shared" si="702"/>
        <v>0.14537418115920744</v>
      </c>
      <c r="O2033">
        <f t="shared" si="703"/>
        <v>133.1803904027748</v>
      </c>
      <c r="P2033">
        <f t="shared" si="704"/>
        <v>133.08719587985453</v>
      </c>
      <c r="Q2033">
        <f t="shared" si="705"/>
        <v>-1.4200773326246861</v>
      </c>
      <c r="R2033">
        <f t="shared" si="706"/>
        <v>134.60046773539949</v>
      </c>
      <c r="S2033">
        <f t="shared" si="707"/>
        <v>277.2744450571069</v>
      </c>
      <c r="T2033">
        <f t="shared" si="708"/>
        <v>15.128375944911006</v>
      </c>
      <c r="U2033">
        <f t="shared" si="709"/>
        <v>0.45484793056717732</v>
      </c>
      <c r="V2033" s="6">
        <f t="shared" si="711"/>
        <v>102449.00000053458</v>
      </c>
      <c r="W2033">
        <f t="shared" si="716"/>
        <v>15.09291621450428</v>
      </c>
      <c r="X2033">
        <f t="shared" si="717"/>
        <v>276.75965585572993</v>
      </c>
      <c r="Y2033">
        <f t="shared" si="712"/>
        <v>-1.4177683021568062</v>
      </c>
      <c r="Z2033">
        <f t="shared" si="713"/>
        <v>2.9087680144510309E-6</v>
      </c>
      <c r="AA2033">
        <f t="shared" si="715"/>
        <v>4.7723258290538133E-6</v>
      </c>
      <c r="AB2033">
        <f t="shared" si="714"/>
        <v>0.99989053774837255</v>
      </c>
      <c r="AC2033">
        <f t="shared" si="710"/>
        <v>2.0479522884492973</v>
      </c>
      <c r="AD2033">
        <f t="shared" si="718"/>
        <v>-1.2117749401333129E-9</v>
      </c>
      <c r="AE2033">
        <f t="shared" si="719"/>
        <v>1.1918819654115749E-5</v>
      </c>
      <c r="AF2033">
        <f t="shared" si="720"/>
        <v>-1.0120914463712468E-5</v>
      </c>
      <c r="AG2033" t="str">
        <f t="shared" si="721"/>
        <v>NaN</v>
      </c>
      <c r="AH2033" t="str">
        <f t="shared" si="722"/>
        <v>NaN</v>
      </c>
    </row>
    <row r="2034" spans="1:34">
      <c r="A2034" s="4">
        <v>43251.725775462961</v>
      </c>
      <c r="B2034" s="3">
        <v>-1.3945277748280201E-2</v>
      </c>
      <c r="C2034">
        <v>2.9475727243607301</v>
      </c>
      <c r="D2034" s="3">
        <v>4.4764206000818402E-2</v>
      </c>
      <c r="E2034" s="3">
        <v>4.4651277602079098E-2</v>
      </c>
      <c r="F2034" s="3">
        <v>4.4486222691102702E-2</v>
      </c>
      <c r="G2034">
        <v>-4738937</v>
      </c>
      <c r="H2034">
        <v>13051797</v>
      </c>
      <c r="K2034">
        <f t="shared" si="699"/>
        <v>889.35242460937866</v>
      </c>
      <c r="L2034">
        <f t="shared" si="700"/>
        <v>835.25278634378685</v>
      </c>
      <c r="M2034">
        <f t="shared" si="701"/>
        <v>279.67833725789336</v>
      </c>
      <c r="N2034">
        <f t="shared" si="702"/>
        <v>0.14549240360853474</v>
      </c>
      <c r="O2034">
        <f t="shared" si="703"/>
        <v>133.44353117915603</v>
      </c>
      <c r="P2034">
        <f t="shared" si="704"/>
        <v>133.34816134120993</v>
      </c>
      <c r="Q2034">
        <f t="shared" si="705"/>
        <v>-1.4183852978020752</v>
      </c>
      <c r="R2034">
        <f t="shared" si="706"/>
        <v>134.8619164769581</v>
      </c>
      <c r="S2034">
        <f t="shared" si="707"/>
        <v>280.62392745642808</v>
      </c>
      <c r="T2034">
        <f t="shared" si="708"/>
        <v>15.140820413261249</v>
      </c>
      <c r="U2034">
        <f t="shared" si="709"/>
        <v>0.45463461063571714</v>
      </c>
      <c r="V2034" s="6">
        <f t="shared" si="711"/>
        <v>102509.00000010151</v>
      </c>
      <c r="W2034">
        <f t="shared" si="716"/>
        <v>15.120819957913209</v>
      </c>
      <c r="X2034">
        <f t="shared" si="717"/>
        <v>280.16787943582034</v>
      </c>
      <c r="Y2034">
        <f t="shared" si="712"/>
        <v>-1.4176463795205052</v>
      </c>
      <c r="Z2034">
        <f t="shared" si="713"/>
        <v>2.633882638182158E-6</v>
      </c>
      <c r="AA2034">
        <f t="shared" si="715"/>
        <v>3.9343808525585941E-6</v>
      </c>
      <c r="AB2034">
        <f t="shared" si="714"/>
        <v>0.99989142063574488</v>
      </c>
      <c r="AC2034">
        <f t="shared" si="710"/>
        <v>2.0476520034280061</v>
      </c>
      <c r="AD2034">
        <f t="shared" si="718"/>
        <v>-9.9894584015258838E-10</v>
      </c>
      <c r="AE2034">
        <f t="shared" si="719"/>
        <v>1.1834658778968158E-5</v>
      </c>
      <c r="AF2034">
        <f t="shared" si="720"/>
        <v>-8.4026686505790245E-6</v>
      </c>
      <c r="AG2034" t="str">
        <f t="shared" si="721"/>
        <v>NaN</v>
      </c>
      <c r="AH2034" t="str">
        <f t="shared" si="722"/>
        <v>NaN</v>
      </c>
    </row>
    <row r="2035" spans="1:34">
      <c r="A2035" s="4">
        <v>43251.726481481484</v>
      </c>
      <c r="B2035">
        <v>-1.4102694893826999E-2</v>
      </c>
      <c r="C2035">
        <v>2.9481816053648799</v>
      </c>
      <c r="D2035" s="3">
        <v>4.4850032059548503E-2</v>
      </c>
      <c r="E2035" s="3">
        <v>4.4737531780265301E-2</v>
      </c>
      <c r="F2035" s="3">
        <v>4.4570456620622298E-2</v>
      </c>
      <c r="G2035">
        <v>-4740872</v>
      </c>
      <c r="H2035">
        <v>13051797</v>
      </c>
      <c r="K2035">
        <f t="shared" si="699"/>
        <v>899.3805471727477</v>
      </c>
      <c r="L2035">
        <f t="shared" si="700"/>
        <v>845.17018417342433</v>
      </c>
      <c r="M2035">
        <f t="shared" si="701"/>
        <v>282.99910598835095</v>
      </c>
      <c r="N2035">
        <f t="shared" si="702"/>
        <v>0.14567694596845715</v>
      </c>
      <c r="O2035">
        <f t="shared" si="703"/>
        <v>133.70131412786543</v>
      </c>
      <c r="P2035">
        <f t="shared" si="704"/>
        <v>133.60631498158233</v>
      </c>
      <c r="Q2035">
        <f t="shared" si="705"/>
        <v>-1.4144765081347543</v>
      </c>
      <c r="R2035">
        <f t="shared" si="706"/>
        <v>135.11579063600018</v>
      </c>
      <c r="S2035">
        <f t="shared" si="707"/>
        <v>283.94209032710745</v>
      </c>
      <c r="T2035">
        <f t="shared" si="708"/>
        <v>15.160245924832029</v>
      </c>
      <c r="U2035">
        <f t="shared" si="709"/>
        <v>0.45430162342563829</v>
      </c>
      <c r="V2035" s="6">
        <f t="shared" si="711"/>
        <v>102570.00000053085</v>
      </c>
      <c r="W2035">
        <f t="shared" si="716"/>
        <v>15.147999914232351</v>
      </c>
      <c r="X2035">
        <f t="shared" si="717"/>
        <v>283.51034917403325</v>
      </c>
      <c r="Y2035">
        <f t="shared" si="712"/>
        <v>-1.4171578576846098</v>
      </c>
      <c r="Z2035">
        <f t="shared" si="713"/>
        <v>3.5275213904143283E-6</v>
      </c>
      <c r="AA2035">
        <f t="shared" si="715"/>
        <v>3.4036923234519022E-6</v>
      </c>
      <c r="AB2035">
        <f t="shared" si="714"/>
        <v>0.99989096469816696</v>
      </c>
      <c r="AC2035">
        <f t="shared" si="710"/>
        <v>2.0471832658338029</v>
      </c>
      <c r="AD2035">
        <f t="shared" si="718"/>
        <v>-8.6430315086653722E-10</v>
      </c>
      <c r="AE2035">
        <f t="shared" si="719"/>
        <v>1.1945972047470758E-5</v>
      </c>
      <c r="AF2035">
        <f t="shared" si="720"/>
        <v>-7.2023734802021124E-6</v>
      </c>
      <c r="AG2035" t="str">
        <f t="shared" si="721"/>
        <v>NaN</v>
      </c>
      <c r="AH2035" t="str">
        <f t="shared" si="722"/>
        <v>NaN</v>
      </c>
    </row>
    <row r="2036" spans="1:34">
      <c r="A2036" s="4">
        <v>43251.727175925924</v>
      </c>
      <c r="B2036" s="3">
        <v>-1.4258803896591401E-2</v>
      </c>
      <c r="C2036">
        <v>2.9489105976608698</v>
      </c>
      <c r="D2036" s="3">
        <v>4.49431718256528E-2</v>
      </c>
      <c r="E2036" s="3">
        <v>4.48313375099679E-2</v>
      </c>
      <c r="F2036" s="3">
        <v>4.4664648067828203E-2</v>
      </c>
      <c r="G2036">
        <v>-4742800</v>
      </c>
      <c r="H2036">
        <v>13051797</v>
      </c>
      <c r="K2036">
        <f t="shared" si="699"/>
        <v>909.32533563609422</v>
      </c>
      <c r="L2036">
        <f t="shared" si="700"/>
        <v>854.99115883666514</v>
      </c>
      <c r="M2036">
        <f t="shared" si="701"/>
        <v>286.28758812091644</v>
      </c>
      <c r="N2036">
        <f t="shared" si="702"/>
        <v>0.14589789219235039</v>
      </c>
      <c r="O2036">
        <f t="shared" si="703"/>
        <v>133.9810641700289</v>
      </c>
      <c r="P2036">
        <f t="shared" si="704"/>
        <v>133.88706996783048</v>
      </c>
      <c r="Q2036">
        <f t="shared" si="705"/>
        <v>-1.4186117671169995</v>
      </c>
      <c r="R2036">
        <f t="shared" si="706"/>
        <v>135.3996759371459</v>
      </c>
      <c r="S2036">
        <f t="shared" si="707"/>
        <v>287.23332929899442</v>
      </c>
      <c r="T2036">
        <f t="shared" si="708"/>
        <v>15.183503422083948</v>
      </c>
      <c r="U2036">
        <f t="shared" si="709"/>
        <v>0.45390294928544322</v>
      </c>
      <c r="V2036" s="6">
        <f t="shared" si="711"/>
        <v>102630.00000009779</v>
      </c>
      <c r="W2036">
        <f t="shared" si="716"/>
        <v>15.175319958375297</v>
      </c>
      <c r="X2036">
        <f t="shared" si="717"/>
        <v>286.78480164348514</v>
      </c>
      <c r="Y2036">
        <f t="shared" si="712"/>
        <v>-1.4167129792736073</v>
      </c>
      <c r="Z2036">
        <f t="shared" si="713"/>
        <v>2.5799507606171223E-6</v>
      </c>
      <c r="AA2036">
        <f t="shared" si="715"/>
        <v>3.1109677760393777E-6</v>
      </c>
      <c r="AB2036">
        <f t="shared" si="714"/>
        <v>0.99989066068710952</v>
      </c>
      <c r="AC2036">
        <f t="shared" si="710"/>
        <v>2.0466220624251146</v>
      </c>
      <c r="AD2036">
        <f t="shared" si="718"/>
        <v>-7.9000274212844828E-10</v>
      </c>
      <c r="AE2036">
        <f t="shared" si="719"/>
        <v>1.179110145466729E-5</v>
      </c>
      <c r="AF2036">
        <f t="shared" si="720"/>
        <v>-6.6696840056182741E-6</v>
      </c>
      <c r="AG2036" t="str">
        <f t="shared" si="721"/>
        <v>NaN</v>
      </c>
      <c r="AH2036" t="str">
        <f t="shared" si="722"/>
        <v>NaN</v>
      </c>
    </row>
    <row r="2037" spans="1:34">
      <c r="A2037" s="4">
        <v>43251.727870370371</v>
      </c>
      <c r="B2037" s="3">
        <v>-1.4411464159293201E-2</v>
      </c>
      <c r="C2037">
        <v>2.9491520094652501</v>
      </c>
      <c r="D2037" s="3">
        <v>4.5037072693012298E-2</v>
      </c>
      <c r="E2037" s="3">
        <v>4.4924631874764601E-2</v>
      </c>
      <c r="F2037" s="3">
        <v>4.4757707978933498E-2</v>
      </c>
      <c r="G2037">
        <v>-4744736</v>
      </c>
      <c r="H2037">
        <v>13051797</v>
      </c>
      <c r="K2037">
        <f t="shared" si="699"/>
        <v>919.05042510847738</v>
      </c>
      <c r="L2037">
        <f t="shared" si="700"/>
        <v>864.59392190284859</v>
      </c>
      <c r="M2037">
        <f t="shared" si="701"/>
        <v>289.50300368293807</v>
      </c>
      <c r="N2037">
        <f t="shared" si="702"/>
        <v>0.14597106035458543</v>
      </c>
      <c r="O2037">
        <f t="shared" si="703"/>
        <v>134.26310021866564</v>
      </c>
      <c r="P2037">
        <f t="shared" si="704"/>
        <v>134.16629446923963</v>
      </c>
      <c r="Q2037">
        <f t="shared" si="705"/>
        <v>-1.4170506625690678</v>
      </c>
      <c r="R2037">
        <f t="shared" si="706"/>
        <v>135.68015088123471</v>
      </c>
      <c r="S2037">
        <f t="shared" si="707"/>
        <v>290.44770412465078</v>
      </c>
      <c r="T2037">
        <f t="shared" si="708"/>
        <v>15.191205333898164</v>
      </c>
      <c r="U2037">
        <f t="shared" si="709"/>
        <v>0.45377092505957189</v>
      </c>
      <c r="V2037" s="6">
        <f t="shared" si="711"/>
        <v>102690.00000029337</v>
      </c>
      <c r="W2037">
        <f t="shared" si="716"/>
        <v>15.200629158547047</v>
      </c>
      <c r="X2037">
        <f t="shared" si="717"/>
        <v>289.98406714108671</v>
      </c>
      <c r="Y2037">
        <f t="shared" si="712"/>
        <v>-1.416276354380879</v>
      </c>
      <c r="Z2037">
        <f t="shared" si="713"/>
        <v>2.4028953036715137E-6</v>
      </c>
      <c r="AA2037">
        <f t="shared" si="715"/>
        <v>3.1388893202010911E-6</v>
      </c>
      <c r="AB2037">
        <f t="shared" si="714"/>
        <v>0.99989036448299839</v>
      </c>
      <c r="AC2037">
        <f t="shared" si="710"/>
        <v>2.0464362152930371</v>
      </c>
      <c r="AD2037">
        <f t="shared" si="718"/>
        <v>-7.9726650390930066E-10</v>
      </c>
      <c r="AE2037">
        <f t="shared" si="719"/>
        <v>1.1438515576692372E-5</v>
      </c>
      <c r="AF2037">
        <f t="shared" si="720"/>
        <v>-6.9384887141819309E-6</v>
      </c>
      <c r="AG2037" t="str">
        <f t="shared" si="721"/>
        <v>NaN</v>
      </c>
      <c r="AH2037" t="str">
        <f t="shared" si="722"/>
        <v>NaN</v>
      </c>
    </row>
    <row r="2038" spans="1:34">
      <c r="A2038" s="4">
        <v>43251.728564814817</v>
      </c>
      <c r="B2038">
        <v>-1.4561151370217001E-2</v>
      </c>
      <c r="C2038">
        <v>2.9498144054014102</v>
      </c>
      <c r="D2038" s="3">
        <v>4.5122161434901498E-2</v>
      </c>
      <c r="E2038" s="3">
        <v>4.5009898999760503E-2</v>
      </c>
      <c r="F2038" s="3">
        <v>4.4841215343167297E-2</v>
      </c>
      <c r="G2038">
        <v>-4746664</v>
      </c>
      <c r="H2038">
        <v>13051797</v>
      </c>
      <c r="K2038">
        <f t="shared" si="699"/>
        <v>928.58611889900214</v>
      </c>
      <c r="L2038">
        <f t="shared" si="700"/>
        <v>874.01984602309744</v>
      </c>
      <c r="M2038">
        <f t="shared" si="701"/>
        <v>292.65920600656034</v>
      </c>
      <c r="N2038">
        <f t="shared" si="702"/>
        <v>0.14617182225786185</v>
      </c>
      <c r="O2038">
        <f t="shared" si="703"/>
        <v>134.51866859860431</v>
      </c>
      <c r="P2038">
        <f t="shared" si="704"/>
        <v>134.42149391794646</v>
      </c>
      <c r="Q2038">
        <f t="shared" si="705"/>
        <v>-1.4131666334565693</v>
      </c>
      <c r="R2038">
        <f t="shared" si="706"/>
        <v>135.93183523206088</v>
      </c>
      <c r="S2038">
        <f t="shared" si="707"/>
        <v>293.60131709553139</v>
      </c>
      <c r="T2038">
        <f t="shared" si="708"/>
        <v>15.212338165821997</v>
      </c>
      <c r="U2038">
        <f t="shared" si="709"/>
        <v>0.45340867139547952</v>
      </c>
      <c r="V2038" s="6">
        <f t="shared" si="711"/>
        <v>102750.00000048894</v>
      </c>
      <c r="W2038">
        <f t="shared" si="716"/>
        <v>15.225249593584973</v>
      </c>
      <c r="X2038">
        <f t="shared" si="717"/>
        <v>293.1157641603798</v>
      </c>
      <c r="Y2038">
        <f t="shared" si="712"/>
        <v>-1.413283531254848</v>
      </c>
      <c r="Z2038">
        <f t="shared" si="713"/>
        <v>3.8952197758458791E-6</v>
      </c>
      <c r="AA2038">
        <f t="shared" si="715"/>
        <v>3.4089630781987622E-6</v>
      </c>
      <c r="AB2038">
        <f t="shared" si="714"/>
        <v>0.999881247089912</v>
      </c>
      <c r="AC2038">
        <f t="shared" si="710"/>
        <v>2.0459262800587155</v>
      </c>
      <c r="AD2038">
        <f t="shared" si="718"/>
        <v>-8.674816314325055E-10</v>
      </c>
      <c r="AE2038">
        <f t="shared" si="719"/>
        <v>1.1374696905882356E-5</v>
      </c>
      <c r="AF2038">
        <f t="shared" si="720"/>
        <v>-7.5919176812111613E-6</v>
      </c>
      <c r="AG2038" t="str">
        <f t="shared" si="721"/>
        <v>NaN</v>
      </c>
      <c r="AH2038" t="str">
        <f t="shared" si="722"/>
        <v>NaN</v>
      </c>
    </row>
    <row r="2039" spans="1:34">
      <c r="A2039" s="4">
        <v>43251.729259259257</v>
      </c>
      <c r="B2039" s="3">
        <v>-1.4703727041287499E-2</v>
      </c>
      <c r="C2039">
        <v>2.9506171293815</v>
      </c>
      <c r="D2039" s="3">
        <v>4.5218583450168798E-2</v>
      </c>
      <c r="E2039" s="3">
        <v>4.5108271336994202E-2</v>
      </c>
      <c r="F2039">
        <v>4.4936133355658998E-2</v>
      </c>
      <c r="G2039">
        <v>-4748599</v>
      </c>
      <c r="H2039">
        <v>13051797</v>
      </c>
      <c r="K2039">
        <f t="shared" si="699"/>
        <v>937.66877821850119</v>
      </c>
      <c r="L2039">
        <f t="shared" si="700"/>
        <v>882.97773647903523</v>
      </c>
      <c r="M2039">
        <f t="shared" si="701"/>
        <v>295.6586906524264</v>
      </c>
      <c r="N2039">
        <f t="shared" si="702"/>
        <v>0.14641511540815305</v>
      </c>
      <c r="O2039">
        <f t="shared" si="703"/>
        <v>134.8082770436836</v>
      </c>
      <c r="P2039">
        <f t="shared" si="704"/>
        <v>134.71591648973188</v>
      </c>
      <c r="Q2039">
        <f t="shared" si="705"/>
        <v>-1.4096332977389068</v>
      </c>
      <c r="R2039">
        <f t="shared" si="706"/>
        <v>136.21791034142251</v>
      </c>
      <c r="S2039">
        <f t="shared" si="707"/>
        <v>296.59844618425234</v>
      </c>
      <c r="T2039">
        <f t="shared" si="708"/>
        <v>15.237947971115808</v>
      </c>
      <c r="U2039">
        <f t="shared" si="709"/>
        <v>0.4529696745853119</v>
      </c>
      <c r="V2039" s="6">
        <f t="shared" si="711"/>
        <v>102810.00000005588</v>
      </c>
      <c r="W2039">
        <f t="shared" si="716"/>
        <v>15.24936804725419</v>
      </c>
      <c r="X2039">
        <f t="shared" si="717"/>
        <v>296.19871902680217</v>
      </c>
      <c r="Y2039">
        <f t="shared" si="712"/>
        <v>-1.4106526373851598</v>
      </c>
      <c r="Z2039">
        <f t="shared" si="713"/>
        <v>3.828536549093616E-6</v>
      </c>
      <c r="AA2039">
        <f t="shared" si="715"/>
        <v>3.7067493389714346E-6</v>
      </c>
      <c r="AB2039">
        <f t="shared" si="714"/>
        <v>0.99987349158328076</v>
      </c>
      <c r="AC2039">
        <f t="shared" si="710"/>
        <v>2.0453083154569756</v>
      </c>
      <c r="AD2039">
        <f t="shared" si="718"/>
        <v>-9.4473330296135594E-10</v>
      </c>
      <c r="AE2039">
        <f t="shared" si="719"/>
        <v>1.1736122139789221E-5</v>
      </c>
      <c r="AF2039">
        <f t="shared" si="720"/>
        <v>-8.0133782026611843E-6</v>
      </c>
      <c r="AG2039" t="str">
        <f t="shared" si="721"/>
        <v>NaN</v>
      </c>
      <c r="AH2039" t="str">
        <f t="shared" si="722"/>
        <v>NaN</v>
      </c>
    </row>
    <row r="2040" spans="1:34">
      <c r="A2040" s="4">
        <v>43251.72996527778</v>
      </c>
      <c r="B2040" s="3">
        <v>-1.48497990212491E-2</v>
      </c>
      <c r="C2040">
        <v>2.9512664438898399</v>
      </c>
      <c r="D2040" s="3">
        <v>4.53154454770993E-2</v>
      </c>
      <c r="E2040" s="3">
        <v>4.5202980874437297E-2</v>
      </c>
      <c r="F2040" s="3">
        <v>4.5032504498722099E-2</v>
      </c>
      <c r="G2040">
        <v>-4750532</v>
      </c>
      <c r="H2040">
        <v>13051797</v>
      </c>
      <c r="K2040">
        <f t="shared" si="699"/>
        <v>946.97416685987662</v>
      </c>
      <c r="L2040">
        <f t="shared" si="700"/>
        <v>892.15644612993822</v>
      </c>
      <c r="M2040">
        <f t="shared" si="701"/>
        <v>298.7321150040824</v>
      </c>
      <c r="N2040">
        <f t="shared" si="702"/>
        <v>0.14661191253416658</v>
      </c>
      <c r="O2040">
        <f t="shared" si="703"/>
        <v>135.09920708625538</v>
      </c>
      <c r="P2040">
        <f t="shared" si="704"/>
        <v>134.99937651895087</v>
      </c>
      <c r="Q2040">
        <f t="shared" si="705"/>
        <v>-1.4091579809600034</v>
      </c>
      <c r="R2040">
        <f t="shared" si="706"/>
        <v>136.50836506721538</v>
      </c>
      <c r="S2040">
        <f t="shared" si="707"/>
        <v>299.67155365805576</v>
      </c>
      <c r="T2040">
        <f t="shared" si="708"/>
        <v>15.258663458064603</v>
      </c>
      <c r="U2040">
        <f t="shared" si="709"/>
        <v>0.45261457494330931</v>
      </c>
      <c r="V2040" s="6">
        <f t="shared" si="711"/>
        <v>102871.00000048522</v>
      </c>
      <c r="W2040">
        <f t="shared" si="716"/>
        <v>15.274747291337849</v>
      </c>
      <c r="X2040">
        <f t="shared" si="717"/>
        <v>299.23280522335688</v>
      </c>
      <c r="Y2040">
        <f t="shared" si="712"/>
        <v>-1.4121774059349359</v>
      </c>
      <c r="Z2040">
        <f t="shared" si="713"/>
        <v>3.1042188235830179E-6</v>
      </c>
      <c r="AA2040">
        <f t="shared" si="715"/>
        <v>4.1114474974998248E-6</v>
      </c>
      <c r="AB2040">
        <f t="shared" si="714"/>
        <v>0.99987994822629467</v>
      </c>
      <c r="AC2040">
        <f t="shared" si="710"/>
        <v>2.0448084507569009</v>
      </c>
      <c r="AD2040">
        <f t="shared" si="718"/>
        <v>-1.0464908338097449E-9</v>
      </c>
      <c r="AE2040">
        <f t="shared" si="719"/>
        <v>1.2932092241511315E-5</v>
      </c>
      <c r="AF2040">
        <f t="shared" si="720"/>
        <v>-8.055595878373362E-6</v>
      </c>
      <c r="AG2040" t="str">
        <f t="shared" si="721"/>
        <v>NaN</v>
      </c>
      <c r="AH2040" t="str">
        <f t="shared" si="722"/>
        <v>NaN</v>
      </c>
    </row>
    <row r="2041" spans="1:34">
      <c r="A2041" s="4">
        <v>43251.73065972222</v>
      </c>
      <c r="B2041" s="3">
        <v>-1.49894135327486E-2</v>
      </c>
      <c r="C2041">
        <v>2.9517944578856299</v>
      </c>
      <c r="D2041" s="3">
        <v>4.5398833633371397E-2</v>
      </c>
      <c r="E2041" s="3">
        <v>4.52887474721319E-2</v>
      </c>
      <c r="F2041" s="3">
        <v>4.5118453598752203E-2</v>
      </c>
      <c r="G2041">
        <v>-4752467</v>
      </c>
      <c r="H2041">
        <v>13051797</v>
      </c>
      <c r="K2041">
        <f t="shared" si="699"/>
        <v>955.8681880802377</v>
      </c>
      <c r="L2041">
        <f t="shared" si="700"/>
        <v>900.93748804054178</v>
      </c>
      <c r="M2041">
        <f t="shared" si="701"/>
        <v>301.67238319725988</v>
      </c>
      <c r="N2041">
        <f t="shared" si="702"/>
        <v>0.14677194536191293</v>
      </c>
      <c r="O2041">
        <f t="shared" si="703"/>
        <v>135.34966767048027</v>
      </c>
      <c r="P2041">
        <f t="shared" si="704"/>
        <v>135.25607085982577</v>
      </c>
      <c r="Q2041">
        <f t="shared" si="705"/>
        <v>-1.4177409391058973</v>
      </c>
      <c r="R2041">
        <f t="shared" si="706"/>
        <v>136.76740860958617</v>
      </c>
      <c r="S2041">
        <f t="shared" si="707"/>
        <v>302.61754382333049</v>
      </c>
      <c r="T2041">
        <f t="shared" si="708"/>
        <v>15.275509018880006</v>
      </c>
      <c r="U2041">
        <f t="shared" si="709"/>
        <v>0.45232581259706689</v>
      </c>
      <c r="V2041" s="6">
        <f t="shared" si="711"/>
        <v>102931.00000005215</v>
      </c>
      <c r="W2041">
        <f t="shared" si="716"/>
        <v>15.303117994159521</v>
      </c>
      <c r="X2041">
        <f t="shared" si="717"/>
        <v>302.22695526009534</v>
      </c>
      <c r="Y2041">
        <f t="shared" si="712"/>
        <v>-1.4118267893474297</v>
      </c>
      <c r="Z2041">
        <f t="shared" si="713"/>
        <v>4.524398944165859E-6</v>
      </c>
      <c r="AA2041">
        <f t="shared" si="715"/>
        <v>4.6801026126767108E-6</v>
      </c>
      <c r="AB2041">
        <f t="shared" si="714"/>
        <v>0.99987995613711855</v>
      </c>
      <c r="AC2041">
        <f t="shared" si="710"/>
        <v>2.0444019673744256</v>
      </c>
      <c r="AD2041">
        <f t="shared" si="718"/>
        <v>-1.1912901597134775E-9</v>
      </c>
      <c r="AE2041">
        <f t="shared" si="719"/>
        <v>1.4190104040864972E-5</v>
      </c>
      <c r="AF2041">
        <f t="shared" si="720"/>
        <v>-8.3572426264758322E-6</v>
      </c>
      <c r="AG2041" t="str">
        <f t="shared" si="721"/>
        <v>NaN</v>
      </c>
      <c r="AH2041" t="str">
        <f t="shared" si="722"/>
        <v>NaN</v>
      </c>
    </row>
    <row r="2042" spans="1:34">
      <c r="A2042" s="4">
        <v>43251.731354166666</v>
      </c>
      <c r="B2042" s="3">
        <v>-1.51242354847818E-2</v>
      </c>
      <c r="C2042">
        <v>2.9529682187276198</v>
      </c>
      <c r="D2042" s="3">
        <v>4.5484029405124603E-2</v>
      </c>
      <c r="E2042" s="3">
        <v>4.5370660994722103E-2</v>
      </c>
      <c r="F2042" s="3">
        <v>4.5200317257913403E-2</v>
      </c>
      <c r="G2042">
        <v>-4754397</v>
      </c>
      <c r="H2042">
        <v>13051797</v>
      </c>
      <c r="K2042">
        <f t="shared" si="699"/>
        <v>964.4569034614326</v>
      </c>
      <c r="L2042">
        <f t="shared" si="700"/>
        <v>909.41859438681911</v>
      </c>
      <c r="M2042">
        <f t="shared" si="701"/>
        <v>304.5122201422131</v>
      </c>
      <c r="N2042">
        <f t="shared" si="702"/>
        <v>0.14712769401278075</v>
      </c>
      <c r="O2042">
        <f t="shared" si="703"/>
        <v>135.6055575200792</v>
      </c>
      <c r="P2042">
        <f t="shared" si="704"/>
        <v>135.50123317540354</v>
      </c>
      <c r="Q2042">
        <f t="shared" si="705"/>
        <v>-1.4085814479763883</v>
      </c>
      <c r="R2042">
        <f t="shared" si="706"/>
        <v>137.01413896805559</v>
      </c>
      <c r="S2042">
        <f t="shared" si="707"/>
        <v>305.45127444086404</v>
      </c>
      <c r="T2042">
        <f t="shared" si="708"/>
        <v>15.312956245287145</v>
      </c>
      <c r="U2042">
        <f t="shared" si="709"/>
        <v>0.45168390170575956</v>
      </c>
      <c r="V2042" s="6">
        <f t="shared" si="711"/>
        <v>102991.00000024773</v>
      </c>
      <c r="W2042">
        <f t="shared" si="716"/>
        <v>15.332910004693783</v>
      </c>
      <c r="X2042">
        <f t="shared" si="717"/>
        <v>305.17764420486787</v>
      </c>
      <c r="Y2042">
        <f t="shared" si="712"/>
        <v>-1.4139025092754214</v>
      </c>
      <c r="Z2042">
        <f t="shared" si="713"/>
        <v>5.6120252158230343E-6</v>
      </c>
      <c r="AA2042">
        <f t="shared" si="715"/>
        <v>5.0728258607400918E-6</v>
      </c>
      <c r="AB2042">
        <f t="shared" si="714"/>
        <v>0.99988795411910258</v>
      </c>
      <c r="AC2042">
        <f t="shared" si="710"/>
        <v>2.0434983658012209</v>
      </c>
      <c r="AD2042">
        <f t="shared" si="718"/>
        <v>-1.2887898023873894E-9</v>
      </c>
      <c r="AE2042">
        <f t="shared" si="719"/>
        <v>1.4837339894061703E-5</v>
      </c>
      <c r="AF2042">
        <f t="shared" si="720"/>
        <v>-8.6468332003059857E-6</v>
      </c>
      <c r="AG2042" t="str">
        <f t="shared" si="721"/>
        <v>NaN</v>
      </c>
      <c r="AH2042" t="str">
        <f t="shared" si="722"/>
        <v>NaN</v>
      </c>
    </row>
    <row r="2043" spans="1:34">
      <c r="A2043" s="4">
        <v>43251.732048611113</v>
      </c>
      <c r="B2043" s="3">
        <v>-1.52576541563758E-2</v>
      </c>
      <c r="C2043">
        <v>2.9539053246480802</v>
      </c>
      <c r="D2043">
        <v>4.5570830624838E-2</v>
      </c>
      <c r="E2043" s="3">
        <v>4.54588060338392E-2</v>
      </c>
      <c r="F2043" s="3">
        <v>4.5289077331835903E-2</v>
      </c>
      <c r="G2043">
        <v>-4756328</v>
      </c>
      <c r="H2043">
        <v>13051797</v>
      </c>
      <c r="K2043">
        <f t="shared" si="699"/>
        <v>972.95622408079157</v>
      </c>
      <c r="L2043">
        <f t="shared" si="700"/>
        <v>917.80124069682188</v>
      </c>
      <c r="M2043">
        <f t="shared" si="701"/>
        <v>307.3190884581694</v>
      </c>
      <c r="N2043">
        <f t="shared" si="702"/>
        <v>0.14741171623860216</v>
      </c>
      <c r="O2043">
        <f t="shared" si="703"/>
        <v>135.86626941458272</v>
      </c>
      <c r="P2043">
        <f t="shared" si="704"/>
        <v>135.76504605041259</v>
      </c>
      <c r="Q2043">
        <f t="shared" si="705"/>
        <v>-1.4153851407439788</v>
      </c>
      <c r="R2043">
        <f t="shared" si="706"/>
        <v>137.2816545553267</v>
      </c>
      <c r="S2043">
        <f t="shared" si="707"/>
        <v>308.2626785519987</v>
      </c>
      <c r="T2043">
        <f t="shared" si="708"/>
        <v>15.3428533216894</v>
      </c>
      <c r="U2043">
        <f t="shared" si="709"/>
        <v>0.45117141357774193</v>
      </c>
      <c r="V2043" s="6">
        <f t="shared" si="711"/>
        <v>103051.00000044331</v>
      </c>
      <c r="W2043">
        <f t="shared" si="716"/>
        <v>15.363037642305985</v>
      </c>
      <c r="X2043">
        <f t="shared" si="717"/>
        <v>308.08421153028354</v>
      </c>
      <c r="Y2043">
        <f t="shared" si="712"/>
        <v>-1.4157434568874503</v>
      </c>
      <c r="Z2043">
        <f t="shared" si="713"/>
        <v>5.4128378703158548E-6</v>
      </c>
      <c r="AA2043">
        <f t="shared" si="715"/>
        <v>5.5906436038925332E-6</v>
      </c>
      <c r="AB2043">
        <f t="shared" si="714"/>
        <v>0.9998950220530699</v>
      </c>
      <c r="AC2043">
        <f t="shared" si="710"/>
        <v>2.0427769493476347</v>
      </c>
      <c r="AD2043">
        <f t="shared" si="718"/>
        <v>-1.4179976147758031E-9</v>
      </c>
      <c r="AE2043">
        <f t="shared" si="719"/>
        <v>1.552543790453054E-5</v>
      </c>
      <c r="AF2043">
        <f t="shared" si="720"/>
        <v>-9.0920680535885488E-6</v>
      </c>
      <c r="AG2043" t="str">
        <f t="shared" si="721"/>
        <v>NaN</v>
      </c>
      <c r="AH2043" t="str">
        <f t="shared" si="722"/>
        <v>NaN</v>
      </c>
    </row>
    <row r="2044" spans="1:34">
      <c r="A2044" s="4">
        <v>43251.732743055552</v>
      </c>
      <c r="B2044" s="3">
        <v>-1.53861018853968E-2</v>
      </c>
      <c r="C2044">
        <v>2.9550041645852598</v>
      </c>
      <c r="D2044" s="3">
        <v>4.56551225888506E-2</v>
      </c>
      <c r="E2044" s="3">
        <v>4.5544667769190701E-2</v>
      </c>
      <c r="F2044" s="3">
        <v>4.5375693442620102E-2</v>
      </c>
      <c r="G2044">
        <v>-4758257</v>
      </c>
      <c r="H2044">
        <v>13051797</v>
      </c>
      <c r="K2044">
        <f t="shared" si="699"/>
        <v>981.13887512007159</v>
      </c>
      <c r="L2044">
        <f t="shared" si="700"/>
        <v>925.87003564677866</v>
      </c>
      <c r="M2044">
        <f t="shared" si="701"/>
        <v>310.02086592263868</v>
      </c>
      <c r="N2044">
        <f t="shared" si="702"/>
        <v>0.14774475752877556</v>
      </c>
      <c r="O2044">
        <f t="shared" si="703"/>
        <v>136.11944463149447</v>
      </c>
      <c r="P2044">
        <f t="shared" si="704"/>
        <v>136.02202513265289</v>
      </c>
      <c r="Q2044">
        <f t="shared" si="705"/>
        <v>-1.4232637819419836</v>
      </c>
      <c r="R2044">
        <f t="shared" si="706"/>
        <v>137.54270841343646</v>
      </c>
      <c r="S2044">
        <f t="shared" si="707"/>
        <v>310.96970844393331</v>
      </c>
      <c r="T2044">
        <f t="shared" si="708"/>
        <v>15.377910299602387</v>
      </c>
      <c r="U2044">
        <f t="shared" si="709"/>
        <v>0.45057047572205111</v>
      </c>
      <c r="V2044" s="6">
        <f t="shared" si="711"/>
        <v>103111.00000001024</v>
      </c>
      <c r="W2044">
        <f t="shared" si="716"/>
        <v>15.394755860417897</v>
      </c>
      <c r="X2044">
        <f t="shared" si="717"/>
        <v>310.95524806851404</v>
      </c>
      <c r="Y2044">
        <f t="shared" si="712"/>
        <v>-1.4205949087578063</v>
      </c>
      <c r="Z2044">
        <f t="shared" si="713"/>
        <v>6.3834811099097099E-6</v>
      </c>
      <c r="AA2044">
        <f t="shared" si="715"/>
        <v>6.2095164325225769E-6</v>
      </c>
      <c r="AB2044">
        <f t="shared" si="714"/>
        <v>0.99991171265040701</v>
      </c>
      <c r="AC2044">
        <f t="shared" si="710"/>
        <v>2.0419310244705944</v>
      </c>
      <c r="AD2044">
        <f t="shared" si="718"/>
        <v>-1.5689384338314253E-9</v>
      </c>
      <c r="AE2044">
        <f t="shared" si="719"/>
        <v>1.6199723504167549E-5</v>
      </c>
      <c r="AF2044">
        <f t="shared" si="720"/>
        <v>-9.6411610111006481E-6</v>
      </c>
      <c r="AG2044" t="str">
        <f t="shared" si="721"/>
        <v>NaN</v>
      </c>
      <c r="AH2044" t="str">
        <f t="shared" si="722"/>
        <v>NaN</v>
      </c>
    </row>
    <row r="2045" spans="1:34">
      <c r="A2045" s="4">
        <v>43251.733437499999</v>
      </c>
      <c r="B2045" s="3">
        <v>-1.55250028644696E-2</v>
      </c>
      <c r="C2045">
        <v>2.9563063612640699</v>
      </c>
      <c r="D2045" s="3">
        <v>4.5753590063741301E-2</v>
      </c>
      <c r="E2045" s="3">
        <v>4.56424336038617E-2</v>
      </c>
      <c r="F2045" s="3">
        <v>4.5473779756193801E-2</v>
      </c>
      <c r="G2045">
        <v>-4760188</v>
      </c>
      <c r="H2045">
        <v>13051797</v>
      </c>
      <c r="K2045">
        <f t="shared" si="699"/>
        <v>989.98744137678796</v>
      </c>
      <c r="L2045">
        <f t="shared" si="700"/>
        <v>934.5896683369964</v>
      </c>
      <c r="M2045">
        <f t="shared" si="701"/>
        <v>312.94057168378282</v>
      </c>
      <c r="N2045">
        <f t="shared" si="702"/>
        <v>0.14813943308369168</v>
      </c>
      <c r="O2045">
        <f t="shared" si="703"/>
        <v>136.41519671897083</v>
      </c>
      <c r="P2045">
        <f t="shared" si="704"/>
        <v>136.31463247823422</v>
      </c>
      <c r="Q2045">
        <f t="shared" si="705"/>
        <v>-1.4231358035874564</v>
      </c>
      <c r="R2045">
        <f t="shared" si="706"/>
        <v>137.83833252255829</v>
      </c>
      <c r="S2045">
        <f t="shared" si="707"/>
        <v>313.88932888617444</v>
      </c>
      <c r="T2045">
        <f t="shared" si="708"/>
        <v>15.419455094856717</v>
      </c>
      <c r="U2045">
        <f t="shared" si="709"/>
        <v>0.4498583253411137</v>
      </c>
      <c r="V2045" s="6">
        <f t="shared" si="711"/>
        <v>103171.00000020582</v>
      </c>
      <c r="W2045">
        <f t="shared" si="716"/>
        <v>15.426754254177469</v>
      </c>
      <c r="X2045">
        <f t="shared" si="717"/>
        <v>313.78882324126931</v>
      </c>
      <c r="Y2045">
        <f t="shared" si="712"/>
        <v>-1.4220524211886907</v>
      </c>
      <c r="Z2045">
        <f t="shared" si="713"/>
        <v>6.6442825122895474E-6</v>
      </c>
      <c r="AA2045">
        <f t="shared" si="715"/>
        <v>6.3432113558085043E-6</v>
      </c>
      <c r="AB2045">
        <f t="shared" si="714"/>
        <v>0.99991723544865196</v>
      </c>
      <c r="AC2045">
        <f t="shared" si="710"/>
        <v>2.0409285485611073</v>
      </c>
      <c r="AD2045">
        <f t="shared" si="718"/>
        <v>-1.6002899736009239E-9</v>
      </c>
      <c r="AE2045">
        <f t="shared" si="719"/>
        <v>1.6591653161309785E-5</v>
      </c>
      <c r="AF2045">
        <f t="shared" si="720"/>
        <v>-9.6015215222429039E-6</v>
      </c>
      <c r="AG2045" t="str">
        <f t="shared" si="721"/>
        <v>NaN</v>
      </c>
      <c r="AH2045" t="str">
        <f t="shared" si="722"/>
        <v>NaN</v>
      </c>
    </row>
    <row r="2046" spans="1:34">
      <c r="A2046" s="4">
        <v>43251.734143518515</v>
      </c>
      <c r="B2046" s="3">
        <v>-1.56595750801534E-2</v>
      </c>
      <c r="C2046">
        <v>2.9575241232723801</v>
      </c>
      <c r="D2046" s="3">
        <v>4.5846028189625902E-2</v>
      </c>
      <c r="E2046" s="3">
        <v>4.5735050112853101E-2</v>
      </c>
      <c r="F2046" s="3">
        <v>4.5564779080505102E-2</v>
      </c>
      <c r="G2046">
        <v>-4762113</v>
      </c>
      <c r="H2046">
        <v>13051797</v>
      </c>
      <c r="K2046">
        <f t="shared" si="699"/>
        <v>998.5602475207038</v>
      </c>
      <c r="L2046">
        <f t="shared" si="700"/>
        <v>943.04285669729961</v>
      </c>
      <c r="M2046">
        <f t="shared" si="701"/>
        <v>315.77106049362715</v>
      </c>
      <c r="N2046">
        <f t="shared" si="702"/>
        <v>0.14850851780353971</v>
      </c>
      <c r="O2046">
        <f t="shared" si="703"/>
        <v>136.69283934891658</v>
      </c>
      <c r="P2046">
        <f t="shared" si="704"/>
        <v>136.59182819741545</v>
      </c>
      <c r="Q2046">
        <f t="shared" si="705"/>
        <v>-1.4197576780366319</v>
      </c>
      <c r="R2046">
        <f t="shared" si="706"/>
        <v>138.11259702695321</v>
      </c>
      <c r="S2046">
        <f t="shared" si="707"/>
        <v>316.71756561231825</v>
      </c>
      <c r="T2046">
        <f t="shared" si="708"/>
        <v>15.458306117998616</v>
      </c>
      <c r="U2046">
        <f t="shared" si="709"/>
        <v>0.44919235092095067</v>
      </c>
      <c r="V2046" s="6">
        <f t="shared" si="711"/>
        <v>103232.00000000652</v>
      </c>
      <c r="W2046">
        <f t="shared" si="716"/>
        <v>15.45925754780208</v>
      </c>
      <c r="X2046">
        <f t="shared" si="717"/>
        <v>316.59373311097204</v>
      </c>
      <c r="Y2046">
        <f t="shared" si="712"/>
        <v>-1.4191959969675356</v>
      </c>
      <c r="Z2046">
        <f t="shared" si="713"/>
        <v>7.4532607511607108E-6</v>
      </c>
      <c r="AA2046">
        <f t="shared" si="715"/>
        <v>6.208161416481744E-6</v>
      </c>
      <c r="AB2046">
        <f t="shared" si="714"/>
        <v>0.99990886898452724</v>
      </c>
      <c r="AC2046">
        <f t="shared" si="710"/>
        <v>2.0399910733726934</v>
      </c>
      <c r="AD2046">
        <f t="shared" si="718"/>
        <v>-1.5686505180241722E-9</v>
      </c>
      <c r="AE2046">
        <f t="shared" si="719"/>
        <v>1.7147796397544659E-5</v>
      </c>
      <c r="AF2046">
        <f t="shared" si="720"/>
        <v>-9.106445963970641E-6</v>
      </c>
      <c r="AG2046" t="str">
        <f t="shared" si="721"/>
        <v>NaN</v>
      </c>
      <c r="AH2046" t="str">
        <f t="shared" si="722"/>
        <v>NaN</v>
      </c>
    </row>
    <row r="2047" spans="1:34">
      <c r="A2047" s="4">
        <v>43251.734837962962</v>
      </c>
      <c r="B2047" s="3">
        <v>-1.5794337571151101E-2</v>
      </c>
      <c r="C2047">
        <v>2.95913313889469</v>
      </c>
      <c r="D2047" s="3">
        <v>4.5940987463418403E-2</v>
      </c>
      <c r="E2047" s="3">
        <v>4.5831186715149699E-2</v>
      </c>
      <c r="F2047" s="3">
        <v>4.56577317934534E-2</v>
      </c>
      <c r="G2047">
        <v>-4764048</v>
      </c>
      <c r="H2047">
        <v>13051797</v>
      </c>
      <c r="K2047">
        <f t="shared" si="699"/>
        <v>1007.1451749882655</v>
      </c>
      <c r="L2047">
        <f t="shared" si="700"/>
        <v>951.5055986696633</v>
      </c>
      <c r="M2047">
        <f t="shared" si="701"/>
        <v>318.6047482611757</v>
      </c>
      <c r="N2047">
        <f t="shared" si="702"/>
        <v>0.14899618540701123</v>
      </c>
      <c r="O2047">
        <f t="shared" si="703"/>
        <v>136.97805437530519</v>
      </c>
      <c r="P2047">
        <f t="shared" si="704"/>
        <v>136.87955934711493</v>
      </c>
      <c r="Q2047">
        <f t="shared" si="705"/>
        <v>-1.4146945092785188</v>
      </c>
      <c r="R2047">
        <f t="shared" si="706"/>
        <v>138.39274888458371</v>
      </c>
      <c r="S2047">
        <f t="shared" si="707"/>
        <v>319.54787793402807</v>
      </c>
      <c r="T2047">
        <f t="shared" si="708"/>
        <v>15.509639549942985</v>
      </c>
      <c r="U2047">
        <f t="shared" si="709"/>
        <v>0.44831240620368312</v>
      </c>
      <c r="V2047" s="6">
        <f t="shared" si="711"/>
        <v>103292.0000002021</v>
      </c>
      <c r="W2047">
        <f t="shared" si="716"/>
        <v>15.492604286865996</v>
      </c>
      <c r="X2047">
        <f t="shared" si="717"/>
        <v>319.3584833592061</v>
      </c>
      <c r="Y2047">
        <f t="shared" si="712"/>
        <v>-1.4176191444176993</v>
      </c>
      <c r="Z2047">
        <f t="shared" si="713"/>
        <v>7.4363286239933236E-6</v>
      </c>
      <c r="AA2047">
        <f t="shared" si="715"/>
        <v>6.0624617166548696E-6</v>
      </c>
      <c r="AB2047">
        <f t="shared" si="714"/>
        <v>0.99990469940733506</v>
      </c>
      <c r="AC2047">
        <f t="shared" si="710"/>
        <v>2.0387523976598758</v>
      </c>
      <c r="AD2047">
        <f t="shared" si="718"/>
        <v>-1.532608506547634E-9</v>
      </c>
      <c r="AE2047">
        <f t="shared" si="719"/>
        <v>1.790965073831254E-5</v>
      </c>
      <c r="AF2047">
        <f t="shared" si="720"/>
        <v>-8.5187358360213387E-6</v>
      </c>
      <c r="AG2047" t="str">
        <f t="shared" si="721"/>
        <v>NaN</v>
      </c>
      <c r="AH2047" t="str">
        <f t="shared" si="722"/>
        <v>NaN</v>
      </c>
    </row>
    <row r="2048" spans="1:34">
      <c r="A2048" s="4">
        <v>43251.735532407409</v>
      </c>
      <c r="B2048" s="3">
        <v>-1.5925484831186599E-2</v>
      </c>
      <c r="C2048">
        <v>2.9603211703852099</v>
      </c>
      <c r="D2048" s="3">
        <v>4.6046423771676899E-2</v>
      </c>
      <c r="E2048" s="3">
        <v>4.59352078507618E-2</v>
      </c>
      <c r="F2048" s="3">
        <v>4.5764036632390301E-2</v>
      </c>
      <c r="G2048">
        <v>-4765981</v>
      </c>
      <c r="H2048">
        <v>13051797</v>
      </c>
      <c r="K2048">
        <f t="shared" si="699"/>
        <v>1015.4997973066776</v>
      </c>
      <c r="L2048">
        <f t="shared" si="700"/>
        <v>959.72048424478464</v>
      </c>
      <c r="M2048">
        <f t="shared" si="701"/>
        <v>321.35544311185788</v>
      </c>
      <c r="N2048">
        <f t="shared" si="702"/>
        <v>0.14935625926943827</v>
      </c>
      <c r="O2048">
        <f t="shared" si="703"/>
        <v>137.29473770955198</v>
      </c>
      <c r="P2048">
        <f t="shared" si="704"/>
        <v>137.19088843746883</v>
      </c>
      <c r="Q2048">
        <f t="shared" si="705"/>
        <v>-1.4184052459379473</v>
      </c>
      <c r="R2048">
        <f t="shared" si="706"/>
        <v>138.71314295548993</v>
      </c>
      <c r="S2048">
        <f t="shared" si="707"/>
        <v>322.30104660914986</v>
      </c>
      <c r="T2048">
        <f t="shared" si="708"/>
        <v>15.547542061777412</v>
      </c>
      <c r="U2048">
        <f t="shared" si="709"/>
        <v>0.44766269092464234</v>
      </c>
      <c r="V2048" s="6">
        <f t="shared" si="711"/>
        <v>103352.00000039767</v>
      </c>
      <c r="W2048">
        <f t="shared" si="716"/>
        <v>15.52714177243247</v>
      </c>
      <c r="X2048">
        <f t="shared" si="717"/>
        <v>322.09120177287326</v>
      </c>
      <c r="Y2048">
        <f t="shared" si="712"/>
        <v>-1.4156521289349182</v>
      </c>
      <c r="Z2048">
        <f t="shared" si="713"/>
        <v>5.4602634071673542E-6</v>
      </c>
      <c r="AA2048">
        <f t="shared" si="715"/>
        <v>5.8228926193062983E-6</v>
      </c>
      <c r="AB2048">
        <f t="shared" si="714"/>
        <v>0.99989935493809823</v>
      </c>
      <c r="AC2048">
        <f t="shared" si="710"/>
        <v>2.0378378100493113</v>
      </c>
      <c r="AD2048">
        <f t="shared" si="718"/>
        <v>-1.4734288126189589E-9</v>
      </c>
      <c r="AE2048">
        <f t="shared" si="719"/>
        <v>1.8493944445831004E-5</v>
      </c>
      <c r="AF2048">
        <f t="shared" si="720"/>
        <v>-7.9310492255258831E-6</v>
      </c>
      <c r="AG2048" t="str">
        <f t="shared" si="721"/>
        <v>NaN</v>
      </c>
      <c r="AH2048" t="str">
        <f t="shared" si="722"/>
        <v>NaN</v>
      </c>
    </row>
    <row r="2049" spans="1:34">
      <c r="A2049" s="4">
        <v>43251.736226851855</v>
      </c>
      <c r="B2049" s="3">
        <v>-1.6054872044569499E-2</v>
      </c>
      <c r="C2049">
        <v>2.9611869230629999</v>
      </c>
      <c r="D2049">
        <v>4.6137422940501001E-2</v>
      </c>
      <c r="E2049" s="3">
        <v>4.60281573415523E-2</v>
      </c>
      <c r="F2049" s="3">
        <v>4.5853213588034097E-2</v>
      </c>
      <c r="G2049">
        <v>-4767916</v>
      </c>
      <c r="H2049">
        <v>13051797</v>
      </c>
      <c r="K2049">
        <f t="shared" si="699"/>
        <v>1023.7422973814281</v>
      </c>
      <c r="L2049">
        <f t="shared" si="700"/>
        <v>967.84576202295034</v>
      </c>
      <c r="M2049">
        <f t="shared" si="701"/>
        <v>324.07613344167208</v>
      </c>
      <c r="N2049">
        <f t="shared" si="702"/>
        <v>0.14961865543745734</v>
      </c>
      <c r="O2049">
        <f t="shared" si="703"/>
        <v>137.56805835850957</v>
      </c>
      <c r="P2049">
        <f t="shared" si="704"/>
        <v>137.46908075142872</v>
      </c>
      <c r="Q2049">
        <f t="shared" si="705"/>
        <v>-1.4138566315882883</v>
      </c>
      <c r="R2049">
        <f t="shared" si="706"/>
        <v>138.98191499009786</v>
      </c>
      <c r="S2049">
        <f t="shared" si="707"/>
        <v>325.01870452939761</v>
      </c>
      <c r="T2049">
        <f t="shared" si="708"/>
        <v>15.575162711042575</v>
      </c>
      <c r="U2049">
        <f t="shared" si="709"/>
        <v>0.44718922473530365</v>
      </c>
      <c r="V2049" s="6">
        <f t="shared" si="711"/>
        <v>103412.00000059325</v>
      </c>
      <c r="W2049">
        <f t="shared" si="716"/>
        <v>15.56194192266862</v>
      </c>
      <c r="X2049">
        <f t="shared" si="717"/>
        <v>324.79624914563152</v>
      </c>
      <c r="Y2049">
        <f t="shared" si="712"/>
        <v>-1.4156901596281368</v>
      </c>
      <c r="Z2049">
        <f t="shared" si="713"/>
        <v>4.6666756405357097E-6</v>
      </c>
      <c r="AA2049">
        <f t="shared" si="715"/>
        <v>5.6338734666635822E-6</v>
      </c>
      <c r="AB2049">
        <f t="shared" si="714"/>
        <v>0.99990032427925879</v>
      </c>
      <c r="AC2049">
        <f t="shared" si="710"/>
        <v>2.0371713237825424</v>
      </c>
      <c r="AD2049">
        <f t="shared" si="718"/>
        <v>-1.4250947397147248E-9</v>
      </c>
      <c r="AE2049">
        <f t="shared" si="719"/>
        <v>1.8592885082247609E-5</v>
      </c>
      <c r="AF2049">
        <f t="shared" si="720"/>
        <v>-7.6300606124510356E-6</v>
      </c>
      <c r="AG2049" t="str">
        <f t="shared" si="721"/>
        <v>NaN</v>
      </c>
      <c r="AH2049" t="str">
        <f t="shared" si="722"/>
        <v>NaN</v>
      </c>
    </row>
    <row r="2050" spans="1:34">
      <c r="A2050" s="4">
        <v>43251.736921296295</v>
      </c>
      <c r="B2050" s="3">
        <v>-1.6185817137084099E-2</v>
      </c>
      <c r="C2050">
        <v>2.962076460155</v>
      </c>
      <c r="D2050" s="3">
        <v>4.62313357000676E-2</v>
      </c>
      <c r="E2050" s="3">
        <v>4.6120785742750699E-2</v>
      </c>
      <c r="F2050" s="3">
        <v>4.5947119173488302E-2</v>
      </c>
      <c r="G2050">
        <v>-4769848</v>
      </c>
      <c r="H2050">
        <v>13051797</v>
      </c>
      <c r="K2050">
        <f t="shared" si="699"/>
        <v>1032.0840407934743</v>
      </c>
      <c r="L2050">
        <f t="shared" si="700"/>
        <v>976.06406739756176</v>
      </c>
      <c r="M2050">
        <f t="shared" si="701"/>
        <v>326.82797338740903</v>
      </c>
      <c r="N2050">
        <f t="shared" si="702"/>
        <v>0.14988826029140648</v>
      </c>
      <c r="O2050">
        <f t="shared" si="703"/>
        <v>137.85013012599742</v>
      </c>
      <c r="P2050">
        <f t="shared" si="704"/>
        <v>137.7463120632803</v>
      </c>
      <c r="Q2050">
        <f t="shared" si="705"/>
        <v>-1.4148086013581747</v>
      </c>
      <c r="R2050">
        <f t="shared" si="706"/>
        <v>139.2649387273556</v>
      </c>
      <c r="S2050">
        <f t="shared" si="707"/>
        <v>327.77117912164783</v>
      </c>
      <c r="T2050">
        <f t="shared" si="708"/>
        <v>15.603542169353013</v>
      </c>
      <c r="U2050">
        <f t="shared" si="709"/>
        <v>0.44670275123307907</v>
      </c>
      <c r="V2050" s="6">
        <f t="shared" si="711"/>
        <v>103472.00000016019</v>
      </c>
      <c r="W2050">
        <f t="shared" si="716"/>
        <v>15.596088329726895</v>
      </c>
      <c r="X2050">
        <f t="shared" si="717"/>
        <v>327.46952399130237</v>
      </c>
      <c r="Y2050">
        <f t="shared" si="712"/>
        <v>-1.4172534917985331</v>
      </c>
      <c r="Z2050">
        <f t="shared" si="713"/>
        <v>4.3929399715277288E-6</v>
      </c>
      <c r="AA2050">
        <f t="shared" si="715"/>
        <v>5.3310926784000016E-6</v>
      </c>
      <c r="AB2050">
        <f t="shared" si="714"/>
        <v>0.99990598774060402</v>
      </c>
      <c r="AC2050">
        <f t="shared" si="710"/>
        <v>2.0364865274535116</v>
      </c>
      <c r="AD2050">
        <f t="shared" si="718"/>
        <v>-1.3465656930743858E-9</v>
      </c>
      <c r="AE2050">
        <f t="shared" si="719"/>
        <v>1.8375906954882604E-5</v>
      </c>
      <c r="AF2050">
        <f t="shared" si="720"/>
        <v>-7.2947396821801465E-6</v>
      </c>
      <c r="AG2050" t="str">
        <f t="shared" si="721"/>
        <v>NaN</v>
      </c>
      <c r="AH2050" t="str">
        <f t="shared" si="722"/>
        <v>NaN</v>
      </c>
    </row>
    <row r="2051" spans="1:34">
      <c r="A2051" s="4">
        <v>43251.737627314818</v>
      </c>
      <c r="B2051">
        <v>-1.6312671310351998E-2</v>
      </c>
      <c r="C2051">
        <v>2.9628530212794399</v>
      </c>
      <c r="D2051" s="3">
        <v>4.6330754551527201E-2</v>
      </c>
      <c r="E2051" s="3">
        <v>4.6222535466804403E-2</v>
      </c>
      <c r="F2051" s="3">
        <v>4.60489455116476E-2</v>
      </c>
      <c r="G2051">
        <v>-4771781</v>
      </c>
      <c r="H2051">
        <v>13051797</v>
      </c>
      <c r="K2051">
        <f t="shared" si="699"/>
        <v>1040.1651757472723</v>
      </c>
      <c r="L2051">
        <f t="shared" si="700"/>
        <v>984.01135255658187</v>
      </c>
      <c r="M2051">
        <f t="shared" si="701"/>
        <v>329.48906417971705</v>
      </c>
      <c r="N2051">
        <f t="shared" si="702"/>
        <v>0.15012362388716891</v>
      </c>
      <c r="O2051">
        <f t="shared" si="703"/>
        <v>138.14873972156505</v>
      </c>
      <c r="P2051">
        <f t="shared" si="704"/>
        <v>138.05084295353635</v>
      </c>
      <c r="Q2051">
        <f t="shared" si="705"/>
        <v>-1.4230952424491363</v>
      </c>
      <c r="R2051">
        <f t="shared" si="706"/>
        <v>139.57183496401419</v>
      </c>
      <c r="S2051">
        <f t="shared" si="707"/>
        <v>330.43779434134979</v>
      </c>
      <c r="T2051">
        <f t="shared" si="708"/>
        <v>15.628317284696424</v>
      </c>
      <c r="U2051">
        <f t="shared" si="709"/>
        <v>0.44627806246709606</v>
      </c>
      <c r="V2051" s="6">
        <f t="shared" si="711"/>
        <v>103533.00000058953</v>
      </c>
      <c r="W2051">
        <f t="shared" si="716"/>
        <v>15.629344595404612</v>
      </c>
      <c r="X2051">
        <f t="shared" si="717"/>
        <v>330.11622121263548</v>
      </c>
      <c r="Y2051">
        <f t="shared" si="712"/>
        <v>-1.4175406958811341</v>
      </c>
      <c r="Z2051">
        <f t="shared" si="713"/>
        <v>4.7064974284697087E-6</v>
      </c>
      <c r="AA2051">
        <f t="shared" si="715"/>
        <v>5.1400354060008375E-6</v>
      </c>
      <c r="AB2051">
        <f t="shared" si="714"/>
        <v>0.99990763044321229</v>
      </c>
      <c r="AC2051">
        <f t="shared" si="710"/>
        <v>2.0358887039202753</v>
      </c>
      <c r="AD2051">
        <f t="shared" si="718"/>
        <v>-1.2976629789121891E-9</v>
      </c>
      <c r="AE2051">
        <f t="shared" si="719"/>
        <v>1.8071153509641099E-5</v>
      </c>
      <c r="AF2051">
        <f t="shared" si="720"/>
        <v>-7.1483708580500402E-6</v>
      </c>
      <c r="AG2051" t="str">
        <f t="shared" si="721"/>
        <v>NaN</v>
      </c>
      <c r="AH2051" t="str">
        <f t="shared" si="722"/>
        <v>NaN</v>
      </c>
    </row>
    <row r="2052" spans="1:34">
      <c r="A2052" s="4">
        <v>43251.738321759258</v>
      </c>
      <c r="B2052" s="3">
        <v>-1.6437801113588599E-2</v>
      </c>
      <c r="C2052">
        <v>2.9638614804425698</v>
      </c>
      <c r="D2052" s="3">
        <v>4.6422598067056203E-2</v>
      </c>
      <c r="E2052" s="3">
        <v>4.6311501068212198E-2</v>
      </c>
      <c r="F2052" s="3">
        <v>4.61376936746637E-2</v>
      </c>
      <c r="G2052">
        <v>-4773712</v>
      </c>
      <c r="H2052">
        <v>13051797</v>
      </c>
      <c r="K2052">
        <f t="shared" si="699"/>
        <v>1048.1364612055888</v>
      </c>
      <c r="L2052">
        <f t="shared" si="700"/>
        <v>991.86597936232022</v>
      </c>
      <c r="M2052">
        <f t="shared" si="701"/>
        <v>332.1191289944976</v>
      </c>
      <c r="N2052">
        <f t="shared" si="702"/>
        <v>0.15042927217079241</v>
      </c>
      <c r="O2052">
        <f t="shared" si="703"/>
        <v>138.42459640895365</v>
      </c>
      <c r="P2052">
        <f t="shared" si="704"/>
        <v>138.31711172282149</v>
      </c>
      <c r="Q2052">
        <f t="shared" si="705"/>
        <v>-1.4147182438360915</v>
      </c>
      <c r="R2052">
        <f t="shared" si="706"/>
        <v>139.83931465278974</v>
      </c>
      <c r="S2052">
        <f t="shared" si="707"/>
        <v>333.06227449038835</v>
      </c>
      <c r="T2052">
        <f t="shared" si="708"/>
        <v>15.660490788235743</v>
      </c>
      <c r="U2052">
        <f t="shared" si="709"/>
        <v>0.44572655240039954</v>
      </c>
      <c r="V2052" s="6">
        <f t="shared" si="711"/>
        <v>103593.00000015646</v>
      </c>
      <c r="W2052">
        <f t="shared" si="716"/>
        <v>15.661553120899928</v>
      </c>
      <c r="X2052">
        <f t="shared" si="717"/>
        <v>332.72367957558095</v>
      </c>
      <c r="Y2052">
        <f t="shared" si="712"/>
        <v>-1.4164964819220434</v>
      </c>
      <c r="Z2052">
        <f t="shared" si="713"/>
        <v>5.3211484437905412E-6</v>
      </c>
      <c r="AA2052">
        <f t="shared" si="715"/>
        <v>5.1011916136200717E-6</v>
      </c>
      <c r="AB2052">
        <f t="shared" si="714"/>
        <v>0.99990520057598653</v>
      </c>
      <c r="AC2052">
        <f t="shared" si="710"/>
        <v>2.0351123572798713</v>
      </c>
      <c r="AD2052">
        <f t="shared" si="718"/>
        <v>-1.2883143241313898E-9</v>
      </c>
      <c r="AE2052">
        <f t="shared" si="719"/>
        <v>1.7657331963815415E-5</v>
      </c>
      <c r="AF2052">
        <f t="shared" si="720"/>
        <v>-7.2631964283963762E-6</v>
      </c>
      <c r="AG2052" t="str">
        <f t="shared" si="721"/>
        <v>NaN</v>
      </c>
      <c r="AH2052" t="str">
        <f t="shared" si="722"/>
        <v>NaN</v>
      </c>
    </row>
    <row r="2053" spans="1:34">
      <c r="A2053" s="4">
        <v>43251.739016203705</v>
      </c>
      <c r="B2053" s="3">
        <v>-1.65593870391058E-2</v>
      </c>
      <c r="C2053">
        <v>2.9648544797364602</v>
      </c>
      <c r="D2053" s="3">
        <v>4.65158805396459E-2</v>
      </c>
      <c r="E2053" s="3">
        <v>4.6406567371868698E-2</v>
      </c>
      <c r="F2053" s="3">
        <v>4.6229645871480901E-2</v>
      </c>
      <c r="G2053">
        <v>-4775633</v>
      </c>
      <c r="H2053">
        <v>13051797</v>
      </c>
      <c r="K2053">
        <f t="shared" si="699"/>
        <v>1055.8819870111288</v>
      </c>
      <c r="L2053">
        <f t="shared" si="700"/>
        <v>999.49063484201076</v>
      </c>
      <c r="M2053">
        <f t="shared" si="701"/>
        <v>334.67218957877731</v>
      </c>
      <c r="N2053">
        <f t="shared" si="702"/>
        <v>0.15073023480856051</v>
      </c>
      <c r="O2053">
        <f t="shared" si="703"/>
        <v>138.70477507733099</v>
      </c>
      <c r="P2053">
        <f t="shared" si="704"/>
        <v>138.60163953216068</v>
      </c>
      <c r="Q2053">
        <f t="shared" si="705"/>
        <v>-1.4116759594809025</v>
      </c>
      <c r="R2053">
        <f t="shared" si="706"/>
        <v>140.1164510368119</v>
      </c>
      <c r="S2053">
        <f t="shared" si="707"/>
        <v>335.61330688509793</v>
      </c>
      <c r="T2053">
        <f t="shared" si="708"/>
        <v>15.69217106589554</v>
      </c>
      <c r="U2053">
        <f t="shared" si="709"/>
        <v>0.4451834970870801</v>
      </c>
      <c r="V2053" s="6">
        <f t="shared" si="711"/>
        <v>103653.00000035204</v>
      </c>
      <c r="W2053">
        <f t="shared" si="716"/>
        <v>15.692442486054189</v>
      </c>
      <c r="X2053">
        <f t="shared" si="717"/>
        <v>335.29909670826726</v>
      </c>
      <c r="Y2053">
        <f t="shared" si="712"/>
        <v>-1.4136947286117636</v>
      </c>
      <c r="Z2053">
        <f t="shared" si="713"/>
        <v>5.3337952333156473E-6</v>
      </c>
      <c r="AA2053">
        <f t="shared" si="715"/>
        <v>4.9644357671798404E-6</v>
      </c>
      <c r="AB2053">
        <f t="shared" si="714"/>
        <v>0.99989749785417759</v>
      </c>
      <c r="AC2053">
        <f t="shared" si="710"/>
        <v>2.0343479121799404</v>
      </c>
      <c r="AD2053">
        <f t="shared" si="718"/>
        <v>-1.2557893402162217E-9</v>
      </c>
      <c r="AE2053">
        <f t="shared" si="719"/>
        <v>1.7117143260622422E-5</v>
      </c>
      <c r="AF2053">
        <f t="shared" si="720"/>
        <v>-7.3032563120363775E-6</v>
      </c>
      <c r="AG2053" t="str">
        <f t="shared" si="721"/>
        <v>NaN</v>
      </c>
      <c r="AH2053" t="str">
        <f t="shared" si="722"/>
        <v>NaN</v>
      </c>
    </row>
    <row r="2054" spans="1:34">
      <c r="A2054" s="4">
        <v>43251.739710648151</v>
      </c>
      <c r="B2054" s="3">
        <v>-1.66799026659828E-2</v>
      </c>
      <c r="C2054">
        <v>2.9658676957824399</v>
      </c>
      <c r="D2054" s="3">
        <v>4.6613218254860797E-2</v>
      </c>
      <c r="E2054" s="3">
        <v>4.6503702919562802E-2</v>
      </c>
      <c r="F2054" s="3">
        <v>4.6327648808710403E-2</v>
      </c>
      <c r="G2054">
        <v>-4777570</v>
      </c>
      <c r="H2054">
        <v>13051797</v>
      </c>
      <c r="K2054">
        <f t="shared" si="699"/>
        <v>1063.5593303711921</v>
      </c>
      <c r="L2054">
        <f t="shared" si="700"/>
        <v>1007.0391542330211</v>
      </c>
      <c r="M2054">
        <f t="shared" si="701"/>
        <v>337.19975654599216</v>
      </c>
      <c r="N2054">
        <f t="shared" si="702"/>
        <v>0.15103732482937243</v>
      </c>
      <c r="O2054">
        <f t="shared" si="703"/>
        <v>138.99713387394826</v>
      </c>
      <c r="P2054">
        <f t="shared" si="704"/>
        <v>138.89236046619666</v>
      </c>
      <c r="Q2054">
        <f t="shared" si="705"/>
        <v>-1.414689982518297</v>
      </c>
      <c r="R2054">
        <f t="shared" si="706"/>
        <v>140.41182385646655</v>
      </c>
      <c r="S2054">
        <f t="shared" si="707"/>
        <v>338.14288320100434</v>
      </c>
      <c r="T2054">
        <f t="shared" si="708"/>
        <v>15.724496331244165</v>
      </c>
      <c r="U2054">
        <f t="shared" si="709"/>
        <v>0.44462938555780201</v>
      </c>
      <c r="V2054" s="6">
        <f t="shared" si="711"/>
        <v>103713.00000054762</v>
      </c>
      <c r="W2054">
        <f t="shared" si="716"/>
        <v>15.721986424400408</v>
      </c>
      <c r="X2054">
        <f t="shared" si="717"/>
        <v>337.84434106085575</v>
      </c>
      <c r="Y2054">
        <f t="shared" si="712"/>
        <v>-1.4138793971232435</v>
      </c>
      <c r="Z2054">
        <f t="shared" si="713"/>
        <v>6.0989277171991703E-6</v>
      </c>
      <c r="AA2054">
        <f t="shared" si="715"/>
        <v>4.9438305628700211E-6</v>
      </c>
      <c r="AB2054">
        <f t="shared" si="714"/>
        <v>0.99989882310525202</v>
      </c>
      <c r="AC2054">
        <f t="shared" si="710"/>
        <v>2.0335679035270782</v>
      </c>
      <c r="AD2054">
        <f t="shared" si="718"/>
        <v>-1.2499343347995713E-9</v>
      </c>
      <c r="AE2054">
        <f t="shared" si="719"/>
        <v>1.6813410852311583E-5</v>
      </c>
      <c r="AF2054">
        <f t="shared" si="720"/>
        <v>-7.4005229273969073E-6</v>
      </c>
      <c r="AG2054" t="str">
        <f t="shared" si="721"/>
        <v>NaN</v>
      </c>
      <c r="AH2054" t="str">
        <f t="shared" si="722"/>
        <v>NaN</v>
      </c>
    </row>
    <row r="2055" spans="1:34">
      <c r="A2055" s="4">
        <v>43251.740405092591</v>
      </c>
      <c r="B2055" s="3">
        <v>-1.67978852527449E-2</v>
      </c>
      <c r="C2055">
        <v>2.9671484864884401</v>
      </c>
      <c r="D2055" s="3">
        <v>4.6711174364845599E-2</v>
      </c>
      <c r="E2055" s="3">
        <v>4.6601563891890699E-2</v>
      </c>
      <c r="F2055" s="3">
        <v>4.6425461171438698E-2</v>
      </c>
      <c r="G2055">
        <v>-4779499</v>
      </c>
      <c r="H2055">
        <v>13051797</v>
      </c>
      <c r="K2055">
        <f t="shared" si="699"/>
        <v>1071.0753086103091</v>
      </c>
      <c r="L2055">
        <f t="shared" si="700"/>
        <v>1014.4265590115325</v>
      </c>
      <c r="M2055">
        <f t="shared" si="701"/>
        <v>339.67337545380713</v>
      </c>
      <c r="N2055">
        <f t="shared" si="702"/>
        <v>0.1514255125669452</v>
      </c>
      <c r="O2055">
        <f t="shared" si="703"/>
        <v>139.29135005082517</v>
      </c>
      <c r="P2055">
        <f t="shared" si="704"/>
        <v>139.18525255314336</v>
      </c>
      <c r="Q2055">
        <f t="shared" si="705"/>
        <v>-1.4152722493705312</v>
      </c>
      <c r="R2055">
        <f t="shared" si="706"/>
        <v>140.7066223001957</v>
      </c>
      <c r="S2055">
        <f t="shared" si="707"/>
        <v>340.61689028672083</v>
      </c>
      <c r="T2055">
        <f t="shared" si="708"/>
        <v>15.765358198357088</v>
      </c>
      <c r="U2055">
        <f t="shared" si="709"/>
        <v>0.44392894175847325</v>
      </c>
      <c r="V2055" s="6">
        <f t="shared" si="711"/>
        <v>103773.00000011455</v>
      </c>
      <c r="W2055">
        <f t="shared" si="716"/>
        <v>15.751127610253148</v>
      </c>
      <c r="X2055">
        <f t="shared" si="717"/>
        <v>340.36145896598305</v>
      </c>
      <c r="Y2055">
        <f t="shared" si="712"/>
        <v>-1.4151194142306072</v>
      </c>
      <c r="Z2055">
        <f t="shared" si="713"/>
        <v>5.1883568605019974E-6</v>
      </c>
      <c r="AA2055">
        <f t="shared" si="715"/>
        <v>4.8622608282025288E-6</v>
      </c>
      <c r="AB2055">
        <f t="shared" si="714"/>
        <v>0.99990324119523499</v>
      </c>
      <c r="AC2055">
        <f t="shared" si="710"/>
        <v>2.0325819066736432</v>
      </c>
      <c r="AD2055">
        <f t="shared" si="718"/>
        <v>-1.2276385729443475E-9</v>
      </c>
      <c r="AE2055">
        <f t="shared" si="719"/>
        <v>1.6952381722691782E-5</v>
      </c>
      <c r="AF2055">
        <f t="shared" si="720"/>
        <v>-7.2089305019277985E-6</v>
      </c>
      <c r="AG2055" t="str">
        <f t="shared" si="721"/>
        <v>NaN</v>
      </c>
      <c r="AH2055" t="str">
        <f t="shared" si="722"/>
        <v>NaN</v>
      </c>
    </row>
    <row r="2056" spans="1:34">
      <c r="A2056" s="4">
        <v>43251.741099537037</v>
      </c>
      <c r="B2056" s="3">
        <v>-1.6912490452687098E-2</v>
      </c>
      <c r="C2056">
        <v>2.9678192069695801</v>
      </c>
      <c r="D2056" s="3">
        <v>4.6816800948417898E-2</v>
      </c>
      <c r="E2056" s="3">
        <v>4.6707202367670099E-2</v>
      </c>
      <c r="F2056" s="3">
        <v>4.6530765494244397E-2</v>
      </c>
      <c r="G2056">
        <v>-4781432</v>
      </c>
      <c r="H2056">
        <v>13051797</v>
      </c>
      <c r="K2056">
        <f t="shared" si="699"/>
        <v>1078.3761333548291</v>
      </c>
      <c r="L2056">
        <f t="shared" si="700"/>
        <v>1021.5889621821103</v>
      </c>
      <c r="M2056">
        <f t="shared" si="701"/>
        <v>342.07165420518544</v>
      </c>
      <c r="N2056">
        <f t="shared" si="702"/>
        <v>0.15162879751029912</v>
      </c>
      <c r="O2056">
        <f t="shared" si="703"/>
        <v>139.6086048866903</v>
      </c>
      <c r="P2056">
        <f t="shared" si="704"/>
        <v>139.50142224670847</v>
      </c>
      <c r="Q2056">
        <f t="shared" si="705"/>
        <v>-1.4153960108029935</v>
      </c>
      <c r="R2056">
        <f t="shared" si="706"/>
        <v>141.02400089749329</v>
      </c>
      <c r="S2056">
        <f t="shared" si="707"/>
        <v>343.01525154572079</v>
      </c>
      <c r="T2056">
        <f t="shared" si="708"/>
        <v>15.786756613446972</v>
      </c>
      <c r="U2056">
        <f t="shared" si="709"/>
        <v>0.44356213553486767</v>
      </c>
      <c r="V2056" s="6">
        <f t="shared" si="711"/>
        <v>103833.00000031013</v>
      </c>
      <c r="W2056">
        <f t="shared" si="716"/>
        <v>15.780607341680128</v>
      </c>
      <c r="X2056">
        <f t="shared" si="717"/>
        <v>342.85971020779238</v>
      </c>
      <c r="Y2056">
        <f t="shared" si="712"/>
        <v>-1.41414134979352</v>
      </c>
      <c r="Z2056">
        <f t="shared" si="713"/>
        <v>3.709384715454086E-6</v>
      </c>
      <c r="AA2056">
        <f t="shared" si="715"/>
        <v>4.7633446488268218E-6</v>
      </c>
      <c r="AB2056">
        <f t="shared" si="714"/>
        <v>0.99990104519989897</v>
      </c>
      <c r="AC2056">
        <f t="shared" si="710"/>
        <v>2.0320655629175244</v>
      </c>
      <c r="AD2056">
        <f t="shared" si="718"/>
        <v>-1.2031899835278746E-9</v>
      </c>
      <c r="AE2056">
        <f t="shared" si="719"/>
        <v>1.7301036642826491E-5</v>
      </c>
      <c r="AF2056">
        <f t="shared" si="720"/>
        <v>-6.9229806512860098E-6</v>
      </c>
      <c r="AG2056" t="str">
        <f t="shared" si="721"/>
        <v>NaN</v>
      </c>
      <c r="AH2056" t="str">
        <f t="shared" si="722"/>
        <v>NaN</v>
      </c>
    </row>
    <row r="2057" spans="1:34">
      <c r="A2057" s="4">
        <v>43251.741805555554</v>
      </c>
      <c r="B2057" s="3">
        <v>-1.7025418851426399E-2</v>
      </c>
      <c r="C2057">
        <v>2.9685553345898401</v>
      </c>
      <c r="D2057" s="3">
        <v>4.6920405856781103E-2</v>
      </c>
      <c r="E2057" s="3">
        <v>4.6810569431891103E-2</v>
      </c>
      <c r="F2057" s="3">
        <v>4.6632806228717502E-2</v>
      </c>
      <c r="G2057">
        <v>-4783365</v>
      </c>
      <c r="H2057">
        <v>13051797</v>
      </c>
      <c r="K2057">
        <f t="shared" si="699"/>
        <v>1085.5701389347744</v>
      </c>
      <c r="L2057">
        <f t="shared" si="700"/>
        <v>1028.6488361452743</v>
      </c>
      <c r="M2057">
        <f t="shared" si="701"/>
        <v>344.43560179512536</v>
      </c>
      <c r="N2057">
        <f t="shared" si="702"/>
        <v>0.15185190633997353</v>
      </c>
      <c r="O2057">
        <f t="shared" si="703"/>
        <v>139.9197875178609</v>
      </c>
      <c r="P2057">
        <f t="shared" si="704"/>
        <v>139.81079374017574</v>
      </c>
      <c r="Q2057">
        <f t="shared" si="705"/>
        <v>-1.4117557892070351</v>
      </c>
      <c r="R2057">
        <f t="shared" si="706"/>
        <v>141.33154330706793</v>
      </c>
      <c r="S2057">
        <f t="shared" si="707"/>
        <v>345.37677232126339</v>
      </c>
      <c r="T2057">
        <f t="shared" si="708"/>
        <v>15.810241753412701</v>
      </c>
      <c r="U2057">
        <f t="shared" si="709"/>
        <v>0.44315955920080302</v>
      </c>
      <c r="V2057" s="6">
        <f t="shared" si="711"/>
        <v>103894.00000011083</v>
      </c>
      <c r="W2057">
        <f t="shared" si="716"/>
        <v>15.810402270710739</v>
      </c>
      <c r="X2057">
        <f t="shared" si="717"/>
        <v>345.33056158969634</v>
      </c>
      <c r="Y2057">
        <f t="shared" si="712"/>
        <v>-1.4148480999581921</v>
      </c>
      <c r="Z2057">
        <f t="shared" si="713"/>
        <v>4.2487035413589951E-6</v>
      </c>
      <c r="AA2057">
        <f t="shared" si="715"/>
        <v>4.7931550082413252E-6</v>
      </c>
      <c r="AB2057">
        <f t="shared" si="714"/>
        <v>0.99990379508415361</v>
      </c>
      <c r="AC2057">
        <f t="shared" si="710"/>
        <v>2.0314988664901517</v>
      </c>
      <c r="AD2057">
        <f t="shared" si="718"/>
        <v>-1.2097776304923542E-9</v>
      </c>
      <c r="AE2057">
        <f t="shared" si="719"/>
        <v>1.7538408193488871E-5</v>
      </c>
      <c r="AF2057">
        <f t="shared" si="720"/>
        <v>-6.8666737258662938E-6</v>
      </c>
      <c r="AG2057" t="str">
        <f t="shared" si="721"/>
        <v>NaN</v>
      </c>
      <c r="AH2057" t="str">
        <f t="shared" si="722"/>
        <v>NaN</v>
      </c>
    </row>
    <row r="2058" spans="1:34">
      <c r="A2058" s="4">
        <v>43251.7425</v>
      </c>
      <c r="B2058" s="3">
        <v>-1.71404402786175E-2</v>
      </c>
      <c r="C2058">
        <v>2.9694306010333098</v>
      </c>
      <c r="D2058" s="3">
        <v>4.7027388151964299E-2</v>
      </c>
      <c r="E2058" s="3">
        <v>4.69180274153587E-2</v>
      </c>
      <c r="F2058" s="3">
        <v>4.6741290763511599E-2</v>
      </c>
      <c r="G2058">
        <v>-4785297</v>
      </c>
      <c r="H2058">
        <v>13051797</v>
      </c>
      <c r="K2058">
        <f t="shared" si="699"/>
        <v>1092.8974790747536</v>
      </c>
      <c r="L2058">
        <f t="shared" si="700"/>
        <v>1035.8335743515961</v>
      </c>
      <c r="M2058">
        <f t="shared" si="701"/>
        <v>346.8413592712223</v>
      </c>
      <c r="N2058">
        <f t="shared" si="702"/>
        <v>0.15211718598236329</v>
      </c>
      <c r="O2058">
        <f t="shared" si="703"/>
        <v>140.24111430275676</v>
      </c>
      <c r="P2058">
        <f t="shared" si="704"/>
        <v>140.13240911235343</v>
      </c>
      <c r="Q2058">
        <f t="shared" si="705"/>
        <v>-1.4173924998645475</v>
      </c>
      <c r="R2058">
        <f t="shared" si="706"/>
        <v>141.6585068026213</v>
      </c>
      <c r="S2058">
        <f t="shared" si="707"/>
        <v>347.78628760446531</v>
      </c>
      <c r="T2058">
        <f t="shared" si="708"/>
        <v>15.838165926295833</v>
      </c>
      <c r="U2058">
        <f t="shared" si="709"/>
        <v>0.44268089008631217</v>
      </c>
      <c r="V2058" s="6">
        <f t="shared" si="711"/>
        <v>103954.00000030641</v>
      </c>
      <c r="W2058">
        <f t="shared" si="716"/>
        <v>15.840135911318416</v>
      </c>
      <c r="X2058">
        <f t="shared" si="717"/>
        <v>347.78255666876453</v>
      </c>
      <c r="Y2058">
        <f t="shared" si="712"/>
        <v>-1.4109058600418696</v>
      </c>
      <c r="Z2058">
        <f t="shared" si="713"/>
        <v>4.1355092857972657E-6</v>
      </c>
      <c r="AA2058">
        <f t="shared" si="715"/>
        <v>4.6856159973013447E-6</v>
      </c>
      <c r="AB2058">
        <f t="shared" si="714"/>
        <v>0.99989302303120065</v>
      </c>
      <c r="AC2058">
        <f t="shared" si="710"/>
        <v>2.0308250561984815</v>
      </c>
      <c r="AD2058">
        <f t="shared" si="718"/>
        <v>-1.1855461838837727E-9</v>
      </c>
      <c r="AE2058">
        <f t="shared" si="719"/>
        <v>1.7691477796291803E-5</v>
      </c>
      <c r="AF2058">
        <f t="shared" si="720"/>
        <v>-6.6709149114920969E-6</v>
      </c>
      <c r="AG2058" t="str">
        <f t="shared" si="721"/>
        <v>NaN</v>
      </c>
      <c r="AH2058" t="str">
        <f t="shared" si="722"/>
        <v>NaN</v>
      </c>
    </row>
    <row r="2059" spans="1:34">
      <c r="A2059" s="4">
        <v>43251.743194444447</v>
      </c>
      <c r="B2059" s="3">
        <v>-1.7255937394093101E-2</v>
      </c>
      <c r="C2059">
        <v>2.9701108352801402</v>
      </c>
      <c r="D2059" s="3">
        <v>4.7129423288988601E-2</v>
      </c>
      <c r="E2059" s="3">
        <v>4.7019408480991801E-2</v>
      </c>
      <c r="F2059" s="3">
        <v>4.6838388471860497E-2</v>
      </c>
      <c r="G2059">
        <v>-4787230</v>
      </c>
      <c r="H2059">
        <v>13051797</v>
      </c>
      <c r="K2059">
        <f t="shared" ref="K2059:K2122" si="723">(B2059-$B$19)*($B$17/$B$18)</f>
        <v>1100.2551225238312</v>
      </c>
      <c r="L2059">
        <f t="shared" ref="L2059:L2122" si="724">K2059-R2059*$B$8+$D$8</f>
        <v>1043.0635837467457</v>
      </c>
      <c r="M2059">
        <f t="shared" ref="M2059:M2122" si="725">L2059/((($B$7/2))^2*PI())</f>
        <v>349.26227547653752</v>
      </c>
      <c r="N2059">
        <f t="shared" ref="N2059:N2122" si="726">(C2059-$C$19)*($C$17/$C$18)</f>
        <v>0.15232335440009115</v>
      </c>
      <c r="O2059">
        <f t="shared" ref="O2059:O2122" si="727">(D2059-$D$19)*($D$17/$D$18)</f>
        <v>140.54758204557606</v>
      </c>
      <c r="P2059">
        <f t="shared" ref="P2059:P2122" si="728">(E2059-$E$19)*($E$17/$E$18)</f>
        <v>140.43583662981837</v>
      </c>
      <c r="Q2059">
        <f t="shared" ref="Q2059:Q2122" si="729">O2059-R2059</f>
        <v>-1.4035692910540263</v>
      </c>
      <c r="R2059">
        <f t="shared" ref="R2059:R2122" si="730">(F2059-$F$19)*($F$17/$F$18)</f>
        <v>141.95115133663009</v>
      </c>
      <c r="S2059">
        <f t="shared" ref="S2059:S2122" si="731">M2059-(2/3)*Q2059</f>
        <v>350.19798833724019</v>
      </c>
      <c r="T2059">
        <f t="shared" ref="T2059:T2122" si="732">N2059/$D$7*100-$N$30/$D$7*100</f>
        <v>15.859867865004031</v>
      </c>
      <c r="U2059">
        <f t="shared" ref="U2059:U2122" si="733">(2.40665404368-T2059*2.40665404368/100-$N$8)/$N$8</f>
        <v>0.44230888093754872</v>
      </c>
      <c r="V2059" s="6">
        <f t="shared" si="711"/>
        <v>104014.00000050198</v>
      </c>
      <c r="W2059">
        <f t="shared" si="716"/>
        <v>15.869960025312322</v>
      </c>
      <c r="X2059">
        <f t="shared" si="717"/>
        <v>350.2132073986873</v>
      </c>
      <c r="Y2059">
        <f t="shared" si="712"/>
        <v>-1.4096897298119113</v>
      </c>
      <c r="Z2059">
        <f t="shared" si="713"/>
        <v>4.628735188160597E-6</v>
      </c>
      <c r="AA2059">
        <f t="shared" si="715"/>
        <v>4.7059188411958689E-6</v>
      </c>
      <c r="AB2059">
        <f t="shared" si="714"/>
        <v>0.9998902639195254</v>
      </c>
      <c r="AC2059">
        <f t="shared" ref="AC2059:AC2122" si="734">($D$7-$D$7*(T2059/100))*2.54</f>
        <v>2.0303013884174526</v>
      </c>
      <c r="AD2059">
        <f t="shared" si="718"/>
        <v>-1.1914030738561777E-9</v>
      </c>
      <c r="AE2059">
        <f t="shared" si="719"/>
        <v>1.8108043144804498E-5</v>
      </c>
      <c r="AF2059">
        <f t="shared" si="720"/>
        <v>-6.5496520940555529E-6</v>
      </c>
      <c r="AG2059" t="str">
        <f t="shared" si="721"/>
        <v>NaN</v>
      </c>
      <c r="AH2059" t="str">
        <f t="shared" si="722"/>
        <v>NaN</v>
      </c>
    </row>
    <row r="2060" spans="1:34">
      <c r="A2060" s="4">
        <v>43251.743888888886</v>
      </c>
      <c r="B2060" s="3">
        <v>-1.7372148041995401E-2</v>
      </c>
      <c r="C2060">
        <v>2.9711716201545602</v>
      </c>
      <c r="D2060" s="3">
        <v>4.72278431950508E-2</v>
      </c>
      <c r="E2060" s="3">
        <v>4.71165797053072E-2</v>
      </c>
      <c r="F2060">
        <v>4.6937975559631001E-2</v>
      </c>
      <c r="G2060">
        <v>-4789163</v>
      </c>
      <c r="H2060">
        <v>13051797</v>
      </c>
      <c r="K2060">
        <f t="shared" si="723"/>
        <v>1107.6582209365538</v>
      </c>
      <c r="L2060">
        <f t="shared" si="724"/>
        <v>1050.3357758389466</v>
      </c>
      <c r="M2060">
        <f t="shared" si="725"/>
        <v>351.69731625200114</v>
      </c>
      <c r="N2060">
        <f t="shared" si="726"/>
        <v>0.15264486179276929</v>
      </c>
      <c r="O2060">
        <f t="shared" si="727"/>
        <v>140.8431912576477</v>
      </c>
      <c r="P2060">
        <f t="shared" si="728"/>
        <v>140.72666434186621</v>
      </c>
      <c r="Q2060">
        <f t="shared" si="729"/>
        <v>-1.4081073985171599</v>
      </c>
      <c r="R2060">
        <f t="shared" si="730"/>
        <v>142.25129865616486</v>
      </c>
      <c r="S2060">
        <f t="shared" si="731"/>
        <v>352.63605451767927</v>
      </c>
      <c r="T2060">
        <f t="shared" si="732"/>
        <v>15.893710748443834</v>
      </c>
      <c r="U2060">
        <f t="shared" si="733"/>
        <v>0.44172875478248802</v>
      </c>
      <c r="V2060" s="6">
        <f t="shared" ref="V2060:V2123" si="735">(A2060-$A$330)*86400</f>
        <v>104074.00000006892</v>
      </c>
      <c r="W2060">
        <f t="shared" si="716"/>
        <v>15.900592562789562</v>
      </c>
      <c r="X2060">
        <f t="shared" si="717"/>
        <v>352.62487777987911</v>
      </c>
      <c r="Y2060">
        <f t="shared" ref="Y2060:Y2123" si="736">AVERAGE(Q2059:Q2061)</f>
        <v>-1.4070763516544578</v>
      </c>
      <c r="Z2060">
        <f t="shared" ref="Z2060:Z2123" si="737">(T2061-T2059)/100/(V2061-V2059)</f>
        <v>5.5424677492171704E-6</v>
      </c>
      <c r="AA2060">
        <f t="shared" si="715"/>
        <v>4.8480947487365335E-6</v>
      </c>
      <c r="AB2060">
        <f t="shared" ref="AB2060:AB2123" si="738">((M2060-$M$331)-(Y2060-$Y$331))/(M2060-$M$331)</f>
        <v>0.99988354791176759</v>
      </c>
      <c r="AC2060">
        <f t="shared" si="734"/>
        <v>2.02948475964005</v>
      </c>
      <c r="AD2060">
        <f t="shared" si="718"/>
        <v>-1.2291829755436988E-9</v>
      </c>
      <c r="AE2060">
        <f t="shared" si="719"/>
        <v>1.8518391282229485E-5</v>
      </c>
      <c r="AF2060">
        <f t="shared" si="720"/>
        <v>-6.6076086995903705E-6</v>
      </c>
      <c r="AG2060" t="str">
        <f t="shared" si="721"/>
        <v>NaN</v>
      </c>
      <c r="AH2060" t="str">
        <f t="shared" si="722"/>
        <v>NaN</v>
      </c>
    </row>
    <row r="2061" spans="1:34">
      <c r="A2061" s="4">
        <v>43251.744583333333</v>
      </c>
      <c r="B2061" s="3">
        <v>-1.74858613264041E-2</v>
      </c>
      <c r="C2061">
        <v>2.9721955391869401</v>
      </c>
      <c r="D2061" s="3">
        <v>4.7316368784795497E-2</v>
      </c>
      <c r="E2061" s="3">
        <v>4.7207483736474397E-2</v>
      </c>
      <c r="F2061" s="3">
        <v>4.7026676079021897E-2</v>
      </c>
      <c r="G2061">
        <v>-4791095</v>
      </c>
      <c r="H2061">
        <v>13051797</v>
      </c>
      <c r="K2061">
        <f t="shared" si="723"/>
        <v>1114.9022269765101</v>
      </c>
      <c r="L2061">
        <f t="shared" si="724"/>
        <v>1057.4631858534365</v>
      </c>
      <c r="M2061">
        <f t="shared" si="725"/>
        <v>354.08387779887556</v>
      </c>
      <c r="N2061">
        <f t="shared" si="726"/>
        <v>0.15295519572225147</v>
      </c>
      <c r="O2061">
        <f t="shared" si="727"/>
        <v>141.10908238556715</v>
      </c>
      <c r="P2061">
        <f t="shared" si="728"/>
        <v>140.99873471647089</v>
      </c>
      <c r="Q2061">
        <f t="shared" si="729"/>
        <v>-1.4095523653921873</v>
      </c>
      <c r="R2061">
        <f t="shared" si="730"/>
        <v>142.51863475095934</v>
      </c>
      <c r="S2061">
        <f t="shared" si="731"/>
        <v>355.02357937580371</v>
      </c>
      <c r="T2061">
        <f t="shared" si="732"/>
        <v>15.92637747786301</v>
      </c>
      <c r="U2061">
        <f t="shared" si="733"/>
        <v>0.44116878996240838</v>
      </c>
      <c r="V2061" s="6">
        <f t="shared" si="735"/>
        <v>104134.0000002645</v>
      </c>
      <c r="W2061">
        <f t="shared" si="716"/>
        <v>15.931376862075942</v>
      </c>
      <c r="X2061">
        <f t="shared" si="717"/>
        <v>355.02343034244598</v>
      </c>
      <c r="Y2061">
        <f t="shared" si="736"/>
        <v>-1.4089579898855789</v>
      </c>
      <c r="Z2061">
        <f t="shared" si="737"/>
        <v>5.3461546406193009E-6</v>
      </c>
      <c r="AA2061">
        <f t="shared" si="715"/>
        <v>4.9236135704350578E-6</v>
      </c>
      <c r="AB2061">
        <f t="shared" si="738"/>
        <v>0.9998896878000737</v>
      </c>
      <c r="AC2061">
        <f t="shared" si="734"/>
        <v>2.0286965114591657</v>
      </c>
      <c r="AD2061">
        <f t="shared" si="718"/>
        <v>-1.2461786474202145E-9</v>
      </c>
      <c r="AE2061">
        <f t="shared" si="719"/>
        <v>1.8750357071075563E-5</v>
      </c>
      <c r="AF2061">
        <f t="shared" si="720"/>
        <v>-6.6160960112280197E-6</v>
      </c>
      <c r="AG2061" t="str">
        <f t="shared" si="721"/>
        <v>NaN</v>
      </c>
      <c r="AH2061" t="str">
        <f t="shared" si="722"/>
        <v>NaN</v>
      </c>
    </row>
    <row r="2062" spans="1:34">
      <c r="A2062" s="4">
        <v>43251.745289351849</v>
      </c>
      <c r="B2062" s="3">
        <v>-1.76038082365449E-2</v>
      </c>
      <c r="C2062">
        <v>2.9731992414672299</v>
      </c>
      <c r="D2062" s="3">
        <v>4.7415181133692398E-2</v>
      </c>
      <c r="E2062" s="3">
        <v>4.7307342599597201E-2</v>
      </c>
      <c r="F2062">
        <v>4.7125036343441E-2</v>
      </c>
      <c r="G2062">
        <v>-4793025</v>
      </c>
      <c r="H2062">
        <v>13051797</v>
      </c>
      <c r="K2062">
        <f t="shared" si="723"/>
        <v>1122.4159324674472</v>
      </c>
      <c r="L2062">
        <f t="shared" si="724"/>
        <v>1064.8475976719819</v>
      </c>
      <c r="M2062">
        <f t="shared" si="725"/>
        <v>356.55649453575444</v>
      </c>
      <c r="N2062">
        <f t="shared" si="726"/>
        <v>0.15325940226868956</v>
      </c>
      <c r="O2062">
        <f t="shared" si="727"/>
        <v>141.40587031972649</v>
      </c>
      <c r="P2062">
        <f t="shared" si="728"/>
        <v>141.29760637209026</v>
      </c>
      <c r="Q2062">
        <f t="shared" si="729"/>
        <v>-1.4092142057473893</v>
      </c>
      <c r="R2062">
        <f t="shared" si="730"/>
        <v>142.81508452547388</v>
      </c>
      <c r="S2062">
        <f t="shared" si="731"/>
        <v>357.49597067291938</v>
      </c>
      <c r="T2062">
        <f t="shared" si="732"/>
        <v>15.958399219593336</v>
      </c>
      <c r="U2062">
        <f t="shared" si="733"/>
        <v>0.44061988135828778</v>
      </c>
      <c r="V2062" s="6">
        <f t="shared" si="735"/>
        <v>104195.00000006519</v>
      </c>
      <c r="W2062">
        <f t="shared" si="716"/>
        <v>15.962488032951255</v>
      </c>
      <c r="X2062">
        <f t="shared" si="717"/>
        <v>357.41261538613242</v>
      </c>
      <c r="Y2062">
        <f t="shared" si="736"/>
        <v>-1.4102200821938595</v>
      </c>
      <c r="Z2062">
        <f t="shared" si="737"/>
        <v>5.3304767677636647E-6</v>
      </c>
      <c r="AA2062">
        <f t="shared" si="715"/>
        <v>5.2321055849989527E-6</v>
      </c>
      <c r="AB2062">
        <f t="shared" si="738"/>
        <v>0.99989402110929892</v>
      </c>
      <c r="AC2062">
        <f t="shared" si="734"/>
        <v>2.0279238268312128</v>
      </c>
      <c r="AD2062">
        <f t="shared" si="718"/>
        <v>-1.3225696424410451E-9</v>
      </c>
      <c r="AE2062">
        <f t="shared" si="719"/>
        <v>1.9145123207854479E-5</v>
      </c>
      <c r="AF2062">
        <f t="shared" si="720"/>
        <v>-6.8768795922463729E-6</v>
      </c>
      <c r="AG2062" t="str">
        <f t="shared" si="721"/>
        <v>NaN</v>
      </c>
      <c r="AH2062" t="str">
        <f t="shared" si="722"/>
        <v>NaN</v>
      </c>
    </row>
    <row r="2063" spans="1:34">
      <c r="A2063" s="4">
        <v>43251.745983796296</v>
      </c>
      <c r="B2063" s="3">
        <v>-1.7718116131309199E-2</v>
      </c>
      <c r="C2063">
        <v>2.9742172143960501</v>
      </c>
      <c r="D2063" s="3">
        <v>4.7514136189074602E-2</v>
      </c>
      <c r="E2063" s="3">
        <v>4.7405322493996198E-2</v>
      </c>
      <c r="F2063" s="3">
        <v>4.7224540054867301E-2</v>
      </c>
      <c r="G2063">
        <v>-4794960</v>
      </c>
      <c r="H2063">
        <v>13051797</v>
      </c>
      <c r="K2063">
        <f t="shared" si="723"/>
        <v>1129.6978176437749</v>
      </c>
      <c r="L2063">
        <f t="shared" si="724"/>
        <v>1071.9986861252337</v>
      </c>
      <c r="M2063">
        <f t="shared" si="725"/>
        <v>358.95098463610395</v>
      </c>
      <c r="N2063">
        <f t="shared" si="726"/>
        <v>0.15356793402668703</v>
      </c>
      <c r="O2063">
        <f t="shared" si="727"/>
        <v>141.70308688009945</v>
      </c>
      <c r="P2063">
        <f t="shared" si="728"/>
        <v>141.59085438574357</v>
      </c>
      <c r="Q2063">
        <f t="shared" si="729"/>
        <v>-1.4118936754420019</v>
      </c>
      <c r="R2063">
        <f t="shared" si="730"/>
        <v>143.11498055554145</v>
      </c>
      <c r="S2063">
        <f t="shared" si="731"/>
        <v>359.89224708639864</v>
      </c>
      <c r="T2063">
        <f t="shared" si="732"/>
        <v>15.990876246750965</v>
      </c>
      <c r="U2063">
        <f t="shared" si="733"/>
        <v>0.44006316836643344</v>
      </c>
      <c r="V2063" s="6">
        <f t="shared" si="735"/>
        <v>104255.00000026077</v>
      </c>
      <c r="W2063">
        <f t="shared" si="716"/>
        <v>15.994322990916356</v>
      </c>
      <c r="X2063">
        <f t="shared" si="717"/>
        <v>359.79204114048423</v>
      </c>
      <c r="Y2063">
        <f t="shared" si="736"/>
        <v>-1.4088088996322672</v>
      </c>
      <c r="Z2063">
        <f t="shared" si="737"/>
        <v>4.7046160682387473E-6</v>
      </c>
      <c r="AA2063">
        <f t="shared" ref="AA2063:AA2126" si="739">AVERAGE(Z2060:Z2066)</f>
        <v>5.4739031769257476E-6</v>
      </c>
      <c r="AB2063">
        <f t="shared" si="738"/>
        <v>0.99989077534498161</v>
      </c>
      <c r="AC2063">
        <f t="shared" si="734"/>
        <v>2.027140156165899</v>
      </c>
      <c r="AD2063">
        <f t="shared" si="718"/>
        <v>-1.3845419183761745E-9</v>
      </c>
      <c r="AE2063">
        <f t="shared" si="719"/>
        <v>1.9549373588102987E-5</v>
      </c>
      <c r="AF2063">
        <f t="shared" si="720"/>
        <v>-7.0502464557473401E-6</v>
      </c>
      <c r="AG2063" t="str">
        <f t="shared" si="721"/>
        <v>NaN</v>
      </c>
      <c r="AH2063" t="str">
        <f t="shared" si="722"/>
        <v>NaN</v>
      </c>
    </row>
    <row r="2064" spans="1:34">
      <c r="A2064" s="4">
        <v>43251.746678240743</v>
      </c>
      <c r="B2064">
        <v>-1.7833744061063E-2</v>
      </c>
      <c r="C2064">
        <v>2.97496880188555</v>
      </c>
      <c r="D2064" s="3">
        <v>4.7608833834310603E-2</v>
      </c>
      <c r="E2064" s="3">
        <v>4.75016493716066E-2</v>
      </c>
      <c r="F2064" s="3">
        <v>4.73167304698109E-2</v>
      </c>
      <c r="G2064">
        <v>-4796894</v>
      </c>
      <c r="H2064">
        <v>13051797</v>
      </c>
      <c r="K2064">
        <f t="shared" si="723"/>
        <v>1137.0637945028525</v>
      </c>
      <c r="L2064">
        <f t="shared" si="724"/>
        <v>1079.2434795229028</v>
      </c>
      <c r="M2064">
        <f t="shared" si="725"/>
        <v>361.37685115743164</v>
      </c>
      <c r="N2064">
        <f t="shared" si="726"/>
        <v>0.15379572850221698</v>
      </c>
      <c r="O2064">
        <f t="shared" si="727"/>
        <v>141.98751609176279</v>
      </c>
      <c r="P2064">
        <f t="shared" si="728"/>
        <v>141.8791550181738</v>
      </c>
      <c r="Q2064">
        <f t="shared" si="729"/>
        <v>-1.4053188177074105</v>
      </c>
      <c r="R2064">
        <f t="shared" si="730"/>
        <v>143.3928349094702</v>
      </c>
      <c r="S2064">
        <f t="shared" si="731"/>
        <v>362.31373036923657</v>
      </c>
      <c r="T2064">
        <f t="shared" si="732"/>
        <v>16.014854612596224</v>
      </c>
      <c r="U2064">
        <f t="shared" si="733"/>
        <v>0.43965213727899105</v>
      </c>
      <c r="V2064" s="6">
        <f t="shared" si="735"/>
        <v>104315.00000045635</v>
      </c>
      <c r="W2064">
        <f t="shared" si="716"/>
        <v>16.026499412952031</v>
      </c>
      <c r="X2064">
        <f t="shared" si="717"/>
        <v>362.16165028612426</v>
      </c>
      <c r="Y2064">
        <f t="shared" si="736"/>
        <v>-1.4074354617748572</v>
      </c>
      <c r="Z2064">
        <f t="shared" si="737"/>
        <v>4.777335293248655E-6</v>
      </c>
      <c r="AA2064">
        <f t="shared" si="739"/>
        <v>5.6196588661043183E-6</v>
      </c>
      <c r="AB2064">
        <f t="shared" si="738"/>
        <v>0.99988768783838844</v>
      </c>
      <c r="AC2064">
        <f t="shared" si="734"/>
        <v>2.0265615581980527</v>
      </c>
      <c r="AD2064">
        <f t="shared" si="718"/>
        <v>-1.422389610423588E-9</v>
      </c>
      <c r="AE2064">
        <f t="shared" si="719"/>
        <v>1.9724938003726019E-5</v>
      </c>
      <c r="AF2064">
        <f t="shared" si="720"/>
        <v>-7.1785042281251835E-6</v>
      </c>
      <c r="AG2064" t="str">
        <f t="shared" si="721"/>
        <v>NaN</v>
      </c>
      <c r="AH2064" t="str">
        <f t="shared" si="722"/>
        <v>NaN</v>
      </c>
    </row>
    <row r="2065" spans="1:34">
      <c r="A2065" s="4">
        <v>43251.747372685182</v>
      </c>
      <c r="B2065" s="3">
        <v>-1.7945768652061801E-2</v>
      </c>
      <c r="C2065">
        <v>2.9760141268907301</v>
      </c>
      <c r="D2065" s="3">
        <v>4.7705636400205503E-2</v>
      </c>
      <c r="E2065" s="3">
        <v>4.7595026981853202E-2</v>
      </c>
      <c r="F2065" s="3">
        <v>4.7413125434686697E-2</v>
      </c>
      <c r="G2065">
        <v>-4798828</v>
      </c>
      <c r="H2065">
        <v>13051797</v>
      </c>
      <c r="K2065">
        <f t="shared" si="723"/>
        <v>1144.2002237955137</v>
      </c>
      <c r="L2065">
        <f t="shared" si="724"/>
        <v>1086.2531985115356</v>
      </c>
      <c r="M2065">
        <f t="shared" si="725"/>
        <v>363.7240047179335</v>
      </c>
      <c r="N2065">
        <f t="shared" si="726"/>
        <v>0.15411255024903955</v>
      </c>
      <c r="O2065">
        <f t="shared" si="727"/>
        <v>142.27826754007873</v>
      </c>
      <c r="P2065">
        <f t="shared" si="728"/>
        <v>142.15862866827797</v>
      </c>
      <c r="Q2065">
        <f t="shared" si="729"/>
        <v>-1.4050938921751595</v>
      </c>
      <c r="R2065">
        <f t="shared" si="730"/>
        <v>143.68336143225389</v>
      </c>
      <c r="S2065">
        <f t="shared" si="731"/>
        <v>364.66073397938362</v>
      </c>
      <c r="T2065">
        <f t="shared" si="732"/>
        <v>16.048204270156493</v>
      </c>
      <c r="U2065">
        <f t="shared" si="733"/>
        <v>0.43908046587730809</v>
      </c>
      <c r="V2065" s="6">
        <f t="shared" si="735"/>
        <v>104375.00000002328</v>
      </c>
      <c r="W2065">
        <f t="shared" ref="W2065:W2128" si="740">AVERAGE(T2059:T2071)</f>
        <v>16.058675834987731</v>
      </c>
      <c r="X2065">
        <f t="shared" ref="X2065:X2128" si="741">AVERAGE(S2059:S2071)</f>
        <v>364.5239145277875</v>
      </c>
      <c r="Y2065">
        <f t="shared" si="736"/>
        <v>-1.4062413764020885</v>
      </c>
      <c r="Z2065">
        <f t="shared" si="737"/>
        <v>6.2949533877445355E-6</v>
      </c>
      <c r="AA2065">
        <f t="shared" si="739"/>
        <v>5.7597182600487796E-6</v>
      </c>
      <c r="AB2065">
        <f t="shared" si="738"/>
        <v>0.999885112966442</v>
      </c>
      <c r="AC2065">
        <f t="shared" si="734"/>
        <v>2.0257568309611238</v>
      </c>
      <c r="AD2065">
        <f t="shared" ref="AD2065:AD2128" si="742">AA2065*AC2065*$D$7*2.54*1.024*9.81/2/Y2065/10000*0.14503773773</f>
        <v>-1.4584985019311477E-9</v>
      </c>
      <c r="AE2065">
        <f t="shared" si="719"/>
        <v>2.0350826817843714E-5</v>
      </c>
      <c r="AF2065">
        <f t="shared" si="720"/>
        <v>-7.1343590926024455E-6</v>
      </c>
      <c r="AG2065" t="str">
        <f t="shared" si="721"/>
        <v>NaN</v>
      </c>
      <c r="AH2065" t="str">
        <f t="shared" si="722"/>
        <v>NaN</v>
      </c>
    </row>
    <row r="2066" spans="1:34">
      <c r="A2066" s="4">
        <v>43251.748067129629</v>
      </c>
      <c r="B2066" s="3">
        <v>-1.80556526457804E-2</v>
      </c>
      <c r="C2066">
        <v>2.9773365403216299</v>
      </c>
      <c r="D2066" s="3">
        <v>4.7799810788328602E-2</v>
      </c>
      <c r="E2066" s="3">
        <v>4.7693791761921601E-2</v>
      </c>
      <c r="F2066" s="3">
        <v>4.7508043447178398E-2</v>
      </c>
      <c r="G2066">
        <v>-4800758</v>
      </c>
      <c r="H2066">
        <v>13051797</v>
      </c>
      <c r="K2066">
        <f t="shared" si="723"/>
        <v>1151.2002881972339</v>
      </c>
      <c r="L2066">
        <f t="shared" si="724"/>
        <v>1093.1284940496946</v>
      </c>
      <c r="M2066">
        <f t="shared" si="725"/>
        <v>366.02614756104333</v>
      </c>
      <c r="N2066">
        <f t="shared" si="726"/>
        <v>0.15451335318699963</v>
      </c>
      <c r="O2066">
        <f t="shared" si="727"/>
        <v>142.56112512229183</v>
      </c>
      <c r="P2066">
        <f t="shared" si="728"/>
        <v>142.45422579819549</v>
      </c>
      <c r="Q2066">
        <f t="shared" si="729"/>
        <v>-1.4083114193236952</v>
      </c>
      <c r="R2066">
        <f t="shared" si="730"/>
        <v>143.96943654161552</v>
      </c>
      <c r="S2066">
        <f t="shared" si="731"/>
        <v>366.96502184059244</v>
      </c>
      <c r="T2066">
        <f t="shared" si="732"/>
        <v>16.090394053099661</v>
      </c>
      <c r="U2066">
        <f t="shared" si="733"/>
        <v>0.43835725928041197</v>
      </c>
      <c r="V2066" s="6">
        <f t="shared" si="735"/>
        <v>104435.00000021886</v>
      </c>
      <c r="W2066">
        <f t="shared" si="740"/>
        <v>16.092629621288243</v>
      </c>
      <c r="X2066">
        <f t="shared" si="741"/>
        <v>366.87466558449432</v>
      </c>
      <c r="Y2066">
        <f t="shared" si="736"/>
        <v>-1.4083483956841196</v>
      </c>
      <c r="Z2066">
        <f t="shared" si="737"/>
        <v>6.3213183316481611E-6</v>
      </c>
      <c r="AA2066">
        <f t="shared" si="739"/>
        <v>5.6974099153268916E-6</v>
      </c>
      <c r="AB2066">
        <f t="shared" si="738"/>
        <v>0.99989163403493098</v>
      </c>
      <c r="AC2066">
        <f t="shared" si="734"/>
        <v>2.0247387914987054</v>
      </c>
      <c r="AD2066">
        <f t="shared" si="742"/>
        <v>-1.4398381435500078E-9</v>
      </c>
      <c r="AE2066">
        <f t="shared" ref="AE2066:AE2129" si="743">(W2067-W2065)/(X2067-X2065)*0.14503773773/100</f>
        <v>2.0637211561428355E-5</v>
      </c>
      <c r="AF2066">
        <f t="shared" ref="AF2066:AF2129" si="744">AD2066/AE2066/(1.024*9.81)</f>
        <v>-6.9453429304852176E-6</v>
      </c>
      <c r="AG2066" t="str">
        <f t="shared" ref="AG2066:AG2129" si="745">IF(AD2066&gt;0,AD2066*100,"NaN")</f>
        <v>NaN</v>
      </c>
      <c r="AH2066" t="str">
        <f t="shared" ref="AH2066:AH2129" si="746">IF(AF2066&gt;0,AF2066*100*100,"NaN")</f>
        <v>NaN</v>
      </c>
    </row>
    <row r="2067" spans="1:34">
      <c r="A2067" s="4">
        <v>43251.748773148145</v>
      </c>
      <c r="B2067" s="3">
        <v>-1.8168105356235201E-2</v>
      </c>
      <c r="C2067">
        <v>2.97841159584459</v>
      </c>
      <c r="D2067" s="3">
        <v>4.7894199236179699E-2</v>
      </c>
      <c r="E2067" s="3">
        <v>4.7787823443559301E-2</v>
      </c>
      <c r="F2067" s="3">
        <v>4.7603211588702801E-2</v>
      </c>
      <c r="G2067">
        <v>-4802689</v>
      </c>
      <c r="H2067">
        <v>13051797</v>
      </c>
      <c r="K2067">
        <f t="shared" si="723"/>
        <v>1158.3639904680808</v>
      </c>
      <c r="L2067">
        <f t="shared" si="724"/>
        <v>1100.1670986646432</v>
      </c>
      <c r="M2067">
        <f t="shared" si="725"/>
        <v>368.38297326400402</v>
      </c>
      <c r="N2067">
        <f t="shared" si="726"/>
        <v>0.15483918579124012</v>
      </c>
      <c r="O2067">
        <f t="shared" si="727"/>
        <v>142.84462564382548</v>
      </c>
      <c r="P2067">
        <f t="shared" si="728"/>
        <v>142.73565704518629</v>
      </c>
      <c r="Q2067">
        <f t="shared" si="729"/>
        <v>-1.4116398755535045</v>
      </c>
      <c r="R2067">
        <f t="shared" si="730"/>
        <v>144.25626551937899</v>
      </c>
      <c r="S2067">
        <f t="shared" si="731"/>
        <v>369.32406651437304</v>
      </c>
      <c r="T2067">
        <f t="shared" si="732"/>
        <v>16.124692221967081</v>
      </c>
      <c r="U2067">
        <f t="shared" si="733"/>
        <v>0.4377693287376121</v>
      </c>
      <c r="V2067" s="6">
        <f t="shared" si="735"/>
        <v>104496.00000001956</v>
      </c>
      <c r="W2067">
        <f t="shared" si="740"/>
        <v>16.125351802137605</v>
      </c>
      <c r="X2067">
        <f t="shared" si="741"/>
        <v>369.20988259454509</v>
      </c>
      <c r="Y2067">
        <f t="shared" si="736"/>
        <v>-1.4109199396752199</v>
      </c>
      <c r="Z2067">
        <f t="shared" si="737"/>
        <v>6.5627575734671652E-6</v>
      </c>
      <c r="AA2067">
        <f t="shared" si="739"/>
        <v>5.6901831660205578E-6</v>
      </c>
      <c r="AB2067">
        <f t="shared" si="738"/>
        <v>0.99989935739537117</v>
      </c>
      <c r="AC2067">
        <f t="shared" si="734"/>
        <v>2.0239111766839346</v>
      </c>
      <c r="AD2067">
        <f t="shared" si="742"/>
        <v>-1.4348041740841104E-9</v>
      </c>
      <c r="AE2067">
        <f t="shared" si="743"/>
        <v>2.0116129757521261E-5</v>
      </c>
      <c r="AF2067">
        <f t="shared" si="744"/>
        <v>-7.1003415312399005E-6</v>
      </c>
      <c r="AG2067" t="str">
        <f t="shared" si="745"/>
        <v>NaN</v>
      </c>
      <c r="AH2067" t="str">
        <f t="shared" si="746"/>
        <v>NaN</v>
      </c>
    </row>
    <row r="2068" spans="1:34">
      <c r="A2068" s="4">
        <v>43251.749467592592</v>
      </c>
      <c r="B2068" s="3">
        <v>-1.82803321147549E-2</v>
      </c>
      <c r="C2068">
        <v>2.9798255792702499</v>
      </c>
      <c r="D2068" s="3">
        <v>4.7990573682618602E-2</v>
      </c>
      <c r="E2068" s="3">
        <v>4.7883056238115403E-2</v>
      </c>
      <c r="F2068" s="3">
        <v>4.7699642286297597E-2</v>
      </c>
      <c r="G2068">
        <v>-4804620</v>
      </c>
      <c r="H2068">
        <v>13051797</v>
      </c>
      <c r="K2068">
        <f t="shared" si="723"/>
        <v>1165.5132986671078</v>
      </c>
      <c r="L2068">
        <f t="shared" si="724"/>
        <v>1107.1896495893079</v>
      </c>
      <c r="M2068">
        <f t="shared" si="725"/>
        <v>370.73442350521367</v>
      </c>
      <c r="N2068">
        <f t="shared" si="726"/>
        <v>0.15526774217004649</v>
      </c>
      <c r="O2068">
        <f t="shared" si="727"/>
        <v>143.13409121350034</v>
      </c>
      <c r="P2068">
        <f t="shared" si="728"/>
        <v>143.02068315191494</v>
      </c>
      <c r="Q2068">
        <f t="shared" si="729"/>
        <v>-1.4128085241484598</v>
      </c>
      <c r="R2068">
        <f t="shared" si="730"/>
        <v>144.5468997376488</v>
      </c>
      <c r="S2068">
        <f t="shared" si="731"/>
        <v>371.67629585464596</v>
      </c>
      <c r="T2068">
        <f t="shared" si="732"/>
        <v>16.169803419736169</v>
      </c>
      <c r="U2068">
        <f t="shared" si="733"/>
        <v>0.43699604398607739</v>
      </c>
      <c r="V2068" s="6">
        <f t="shared" si="735"/>
        <v>104556.00000021514</v>
      </c>
      <c r="W2068">
        <f t="shared" si="740"/>
        <v>16.157303499955898</v>
      </c>
      <c r="X2068">
        <f t="shared" si="741"/>
        <v>371.53766645257832</v>
      </c>
      <c r="Y2068">
        <f t="shared" si="736"/>
        <v>-1.4116640036477957</v>
      </c>
      <c r="Z2068">
        <f t="shared" si="737"/>
        <v>6.3265703982305261E-6</v>
      </c>
      <c r="AA2068">
        <f t="shared" si="739"/>
        <v>5.8664061883132297E-6</v>
      </c>
      <c r="AB2068">
        <f t="shared" si="738"/>
        <v>0.99990201967146186</v>
      </c>
      <c r="AC2068">
        <f t="shared" si="734"/>
        <v>2.0228226434817662</v>
      </c>
      <c r="AD2068">
        <f t="shared" si="742"/>
        <v>-1.4776647160503401E-9</v>
      </c>
      <c r="AE2068">
        <f t="shared" si="743"/>
        <v>1.9666379282892001E-5</v>
      </c>
      <c r="AF2068">
        <f t="shared" si="744"/>
        <v>-7.4796715711321016E-6</v>
      </c>
      <c r="AG2068" t="str">
        <f t="shared" si="745"/>
        <v>NaN</v>
      </c>
      <c r="AH2068" t="str">
        <f t="shared" si="746"/>
        <v>NaN</v>
      </c>
    </row>
    <row r="2069" spans="1:34">
      <c r="A2069" s="4">
        <v>43251.750162037039</v>
      </c>
      <c r="B2069" s="3">
        <v>-1.8388777151412801E-2</v>
      </c>
      <c r="C2069">
        <v>2.9807912264877801</v>
      </c>
      <c r="D2069" s="3">
        <v>4.8083035592917399E-2</v>
      </c>
      <c r="E2069" s="3">
        <v>4.7977218734031303E-2</v>
      </c>
      <c r="F2069" s="3">
        <v>4.7791034670517499E-2</v>
      </c>
      <c r="G2069">
        <v>-4806557</v>
      </c>
      <c r="H2069">
        <v>13051797</v>
      </c>
      <c r="K2069">
        <f t="shared" si="723"/>
        <v>1172.4216955587995</v>
      </c>
      <c r="L2069">
        <f t="shared" si="724"/>
        <v>1113.9779120237142</v>
      </c>
      <c r="M2069">
        <f t="shared" si="725"/>
        <v>373.00742394479983</v>
      </c>
      <c r="N2069">
        <f t="shared" si="726"/>
        <v>0.15556041481898936</v>
      </c>
      <c r="O2069">
        <f t="shared" si="727"/>
        <v>143.4118052811483</v>
      </c>
      <c r="P2069">
        <f t="shared" si="728"/>
        <v>143.302505918283</v>
      </c>
      <c r="Q2069">
        <f t="shared" si="729"/>
        <v>-1.4105436112414225</v>
      </c>
      <c r="R2069">
        <f t="shared" si="730"/>
        <v>144.82234889238973</v>
      </c>
      <c r="S2069">
        <f t="shared" si="731"/>
        <v>373.94778635229409</v>
      </c>
      <c r="T2069">
        <f t="shared" si="732"/>
        <v>16.200611066993314</v>
      </c>
      <c r="U2069">
        <f t="shared" si="733"/>
        <v>0.43646794708258718</v>
      </c>
      <c r="V2069" s="6">
        <f t="shared" si="735"/>
        <v>104616.00000041071</v>
      </c>
      <c r="W2069">
        <f t="shared" si="740"/>
        <v>16.188131576687226</v>
      </c>
      <c r="X2069">
        <f t="shared" si="741"/>
        <v>373.83983320461874</v>
      </c>
      <c r="Y2069">
        <f t="shared" si="736"/>
        <v>-1.4107413776591784</v>
      </c>
      <c r="Z2069">
        <f t="shared" si="737"/>
        <v>4.8943183547104474E-6</v>
      </c>
      <c r="AA2069">
        <f t="shared" si="739"/>
        <v>5.7066747920418713E-6</v>
      </c>
      <c r="AB2069">
        <f t="shared" si="738"/>
        <v>0.99990013131983535</v>
      </c>
      <c r="AC2069">
        <f t="shared" si="734"/>
        <v>2.0220792549534514</v>
      </c>
      <c r="AD2069">
        <f t="shared" si="742"/>
        <v>-1.4378421160307331E-9</v>
      </c>
      <c r="AE2069">
        <f t="shared" si="743"/>
        <v>1.9354536687839032E-5</v>
      </c>
      <c r="AF2069">
        <f t="shared" si="744"/>
        <v>-7.3953623314199134E-6</v>
      </c>
      <c r="AG2069" t="str">
        <f t="shared" si="745"/>
        <v>NaN</v>
      </c>
      <c r="AH2069" t="str">
        <f t="shared" si="746"/>
        <v>NaN</v>
      </c>
    </row>
    <row r="2070" spans="1:34">
      <c r="A2070" s="4">
        <v>43251.750856481478</v>
      </c>
      <c r="B2070" s="3">
        <v>-1.84955691712821E-2</v>
      </c>
      <c r="C2070">
        <v>2.9816664929312502</v>
      </c>
      <c r="D2070" s="3">
        <v>4.81815030678081E-2</v>
      </c>
      <c r="E2070" s="3">
        <v>4.8075353227122801E-2</v>
      </c>
      <c r="F2070" s="3">
        <v>4.7888608815119402E-2</v>
      </c>
      <c r="G2070">
        <v>-4808489</v>
      </c>
      <c r="H2070">
        <v>13051797</v>
      </c>
      <c r="K2070">
        <f t="shared" si="723"/>
        <v>1179.2247884513758</v>
      </c>
      <c r="L2070">
        <f t="shared" si="724"/>
        <v>1120.6527445912441</v>
      </c>
      <c r="M2070">
        <f t="shared" si="725"/>
        <v>375.24244321619102</v>
      </c>
      <c r="N2070">
        <f t="shared" si="726"/>
        <v>0.15582569446137925</v>
      </c>
      <c r="O2070">
        <f t="shared" si="727"/>
        <v>143.70755736862463</v>
      </c>
      <c r="P2070">
        <f t="shared" si="728"/>
        <v>143.59621663665516</v>
      </c>
      <c r="Q2070">
        <f t="shared" si="729"/>
        <v>-1.4088719975876529</v>
      </c>
      <c r="R2070">
        <f t="shared" si="730"/>
        <v>145.11642936621229</v>
      </c>
      <c r="S2070">
        <f t="shared" si="731"/>
        <v>376.18169121458277</v>
      </c>
      <c r="T2070">
        <f t="shared" si="732"/>
        <v>16.228535239876461</v>
      </c>
      <c r="U2070">
        <f t="shared" si="733"/>
        <v>0.43598927796809639</v>
      </c>
      <c r="V2070" s="6">
        <f t="shared" si="735"/>
        <v>104675.99999997765</v>
      </c>
      <c r="W2070">
        <f t="shared" si="740"/>
        <v>16.218670722281914</v>
      </c>
      <c r="X2070">
        <f t="shared" si="741"/>
        <v>376.13636247950609</v>
      </c>
      <c r="Y2070">
        <f t="shared" si="736"/>
        <v>-1.4086537120792855</v>
      </c>
      <c r="Z2070">
        <f t="shared" si="737"/>
        <v>4.6540288230944119E-6</v>
      </c>
      <c r="AA2070">
        <f t="shared" si="739"/>
        <v>5.2855633929750578E-6</v>
      </c>
      <c r="AB2070">
        <f t="shared" si="738"/>
        <v>0.99989513122767126</v>
      </c>
      <c r="AC2070">
        <f t="shared" si="734"/>
        <v>2.0214054446617808</v>
      </c>
      <c r="AD2070">
        <f t="shared" si="742"/>
        <v>-1.3332689969525932E-9</v>
      </c>
      <c r="AE2070">
        <f t="shared" si="743"/>
        <v>1.9242603967959063E-5</v>
      </c>
      <c r="AF2070">
        <f t="shared" si="744"/>
        <v>-6.8973930428868954E-6</v>
      </c>
      <c r="AG2070" t="str">
        <f t="shared" si="745"/>
        <v>NaN</v>
      </c>
      <c r="AH2070" t="str">
        <f t="shared" si="746"/>
        <v>NaN</v>
      </c>
    </row>
    <row r="2071" spans="1:34">
      <c r="A2071" s="4">
        <v>43251.751550925925</v>
      </c>
      <c r="B2071" s="3">
        <v>-1.8606023990942099E-2</v>
      </c>
      <c r="C2071">
        <v>2.9825417593747301</v>
      </c>
      <c r="D2071" s="3">
        <v>4.8274642833912397E-2</v>
      </c>
      <c r="E2071" s="3">
        <v>4.81681362270137E-2</v>
      </c>
      <c r="F2071" s="3">
        <v>4.7980656299187102E-2</v>
      </c>
      <c r="G2071">
        <v>-4810418</v>
      </c>
      <c r="H2071">
        <v>13051797</v>
      </c>
      <c r="K2071">
        <f t="shared" si="723"/>
        <v>1186.2612168240146</v>
      </c>
      <c r="L2071">
        <f t="shared" si="724"/>
        <v>1127.5681773838098</v>
      </c>
      <c r="M2071">
        <f t="shared" si="725"/>
        <v>377.55802572781573</v>
      </c>
      <c r="N2071">
        <f t="shared" si="726"/>
        <v>0.15609097410377212</v>
      </c>
      <c r="O2071">
        <f t="shared" si="727"/>
        <v>143.98730741078813</v>
      </c>
      <c r="P2071">
        <f t="shared" si="728"/>
        <v>143.87391065322558</v>
      </c>
      <c r="Q2071">
        <f t="shared" si="729"/>
        <v>-1.406545527408781</v>
      </c>
      <c r="R2071">
        <f t="shared" si="730"/>
        <v>145.39385293819691</v>
      </c>
      <c r="S2071">
        <f t="shared" si="731"/>
        <v>378.49572274608823</v>
      </c>
      <c r="T2071">
        <f t="shared" si="732"/>
        <v>16.25645941275992</v>
      </c>
      <c r="U2071">
        <f t="shared" si="733"/>
        <v>0.43551060885360016</v>
      </c>
      <c r="V2071" s="6">
        <f t="shared" si="735"/>
        <v>104736.00000017323</v>
      </c>
      <c r="W2071">
        <f t="shared" si="740"/>
        <v>16.24897638817022</v>
      </c>
      <c r="X2071">
        <f t="shared" si="741"/>
        <v>378.42590368904797</v>
      </c>
      <c r="Y2071">
        <f t="shared" si="736"/>
        <v>-1.4072347643590415</v>
      </c>
      <c r="Z2071">
        <f t="shared" si="737"/>
        <v>6.0108964492973607E-6</v>
      </c>
      <c r="AA2071">
        <f t="shared" si="739"/>
        <v>4.8249922811045271E-6</v>
      </c>
      <c r="AB2071">
        <f t="shared" si="738"/>
        <v>0.99989199659284855</v>
      </c>
      <c r="AC2071">
        <f t="shared" si="734"/>
        <v>2.0207316343701032</v>
      </c>
      <c r="AD2071">
        <f t="shared" si="742"/>
        <v>-1.2179122963153478E-9</v>
      </c>
      <c r="AE2071">
        <f t="shared" si="743"/>
        <v>1.938765560269614E-5</v>
      </c>
      <c r="AF2071">
        <f t="shared" si="744"/>
        <v>-6.2534798498001797E-6</v>
      </c>
      <c r="AG2071" t="str">
        <f t="shared" si="745"/>
        <v>NaN</v>
      </c>
      <c r="AH2071" t="str">
        <f t="shared" si="746"/>
        <v>NaN</v>
      </c>
    </row>
    <row r="2072" spans="1:34">
      <c r="A2072" s="4">
        <v>43251.752256944441</v>
      </c>
      <c r="B2072" s="3">
        <v>-1.8713921986072801E-2</v>
      </c>
      <c r="C2072">
        <v>2.9839462290347001</v>
      </c>
      <c r="D2072" s="3">
        <v>4.8364452782025197E-2</v>
      </c>
      <c r="E2072" s="3">
        <v>4.8258564569896398E-2</v>
      </c>
      <c r="F2072" s="3">
        <v>4.8070071472957401E-2</v>
      </c>
      <c r="G2072">
        <v>-4812351</v>
      </c>
      <c r="H2072">
        <v>13051797</v>
      </c>
      <c r="K2072">
        <f t="shared" si="723"/>
        <v>1193.1347649102415</v>
      </c>
      <c r="L2072">
        <f t="shared" si="724"/>
        <v>1134.3241900378928</v>
      </c>
      <c r="M2072">
        <f t="shared" si="725"/>
        <v>379.8202275623745</v>
      </c>
      <c r="N2072">
        <f t="shared" si="726"/>
        <v>0.1565166470082047</v>
      </c>
      <c r="O2072">
        <f t="shared" si="727"/>
        <v>144.25705617463106</v>
      </c>
      <c r="P2072">
        <f t="shared" si="728"/>
        <v>144.14455732100342</v>
      </c>
      <c r="Q2072">
        <f t="shared" si="729"/>
        <v>-1.4062867680806903</v>
      </c>
      <c r="R2072">
        <f t="shared" si="730"/>
        <v>145.66334294271175</v>
      </c>
      <c r="S2072">
        <f t="shared" si="731"/>
        <v>380.75775207442831</v>
      </c>
      <c r="T2072">
        <f t="shared" si="732"/>
        <v>16.30126708691072</v>
      </c>
      <c r="U2072">
        <f t="shared" si="733"/>
        <v>0.43474252702722294</v>
      </c>
      <c r="V2072" s="6">
        <f t="shared" si="735"/>
        <v>104796.99999997392</v>
      </c>
      <c r="W2072">
        <f t="shared" si="740"/>
        <v>16.279821975879532</v>
      </c>
      <c r="X2072">
        <f t="shared" si="741"/>
        <v>380.71104632107313</v>
      </c>
      <c r="Y2072">
        <f t="shared" si="736"/>
        <v>-1.4057737604739959</v>
      </c>
      <c r="Z2072">
        <f t="shared" si="737"/>
        <v>5.1768336138450246E-6</v>
      </c>
      <c r="AA2072">
        <f t="shared" si="739"/>
        <v>4.4658906065341219E-6</v>
      </c>
      <c r="AB2072">
        <f t="shared" si="738"/>
        <v>0.99988877328221937</v>
      </c>
      <c r="AC2072">
        <f t="shared" si="734"/>
        <v>2.0196504251928444</v>
      </c>
      <c r="AD2072">
        <f t="shared" si="742"/>
        <v>-1.1278365393623438E-9</v>
      </c>
      <c r="AE2072">
        <f t="shared" si="743"/>
        <v>1.9391755964652037E-5</v>
      </c>
      <c r="AF2072">
        <f t="shared" si="744"/>
        <v>-5.7897533071837487E-6</v>
      </c>
      <c r="AG2072" t="str">
        <f t="shared" si="745"/>
        <v>NaN</v>
      </c>
      <c r="AH2072" t="str">
        <f t="shared" si="746"/>
        <v>NaN</v>
      </c>
    </row>
    <row r="2073" spans="1:34">
      <c r="A2073" s="4">
        <v>43251.752951388888</v>
      </c>
      <c r="B2073" s="3">
        <v>-1.8820844820220398E-2</v>
      </c>
      <c r="C2073">
        <v>2.98450516276898</v>
      </c>
      <c r="D2073" s="3">
        <v>4.8464073801005703E-2</v>
      </c>
      <c r="E2073">
        <v>4.8358613708332998E-2</v>
      </c>
      <c r="F2073" s="3">
        <v>4.8168753331847301E-2</v>
      </c>
      <c r="G2073">
        <v>-4814288</v>
      </c>
      <c r="H2073">
        <v>13051797</v>
      </c>
      <c r="K2073">
        <f t="shared" si="723"/>
        <v>1199.9461912128238</v>
      </c>
      <c r="L2073">
        <f t="shared" si="724"/>
        <v>1141.0058999350786</v>
      </c>
      <c r="M2073">
        <f t="shared" si="725"/>
        <v>382.05754965771843</v>
      </c>
      <c r="N2073">
        <f t="shared" si="726"/>
        <v>0.15668605112766526</v>
      </c>
      <c r="O2073">
        <f t="shared" si="727"/>
        <v>144.55627299066813</v>
      </c>
      <c r="P2073">
        <f t="shared" si="728"/>
        <v>144.44399845935351</v>
      </c>
      <c r="Q2073">
        <f t="shared" si="729"/>
        <v>-1.4044889859325167</v>
      </c>
      <c r="R2073">
        <f t="shared" si="730"/>
        <v>145.96076197660065</v>
      </c>
      <c r="S2073">
        <f t="shared" si="731"/>
        <v>382.99387564834012</v>
      </c>
      <c r="T2073">
        <f t="shared" si="732"/>
        <v>16.319099099485516</v>
      </c>
      <c r="U2073">
        <f t="shared" si="733"/>
        <v>0.43443685517422004</v>
      </c>
      <c r="V2073" s="6">
        <f t="shared" si="735"/>
        <v>104857.0000001695</v>
      </c>
      <c r="W2073">
        <f t="shared" si="740"/>
        <v>16.309987553944005</v>
      </c>
      <c r="X2073">
        <f t="shared" si="741"/>
        <v>382.98914256036517</v>
      </c>
      <c r="Y2073">
        <f t="shared" si="736"/>
        <v>-1.4058479991841939</v>
      </c>
      <c r="Z2073">
        <f t="shared" si="737"/>
        <v>3.3735385381804699E-6</v>
      </c>
      <c r="AA2073">
        <f t="shared" si="739"/>
        <v>4.3530547145991425E-6</v>
      </c>
      <c r="AB2073">
        <f t="shared" si="738"/>
        <v>0.9998896241881694</v>
      </c>
      <c r="AC2073">
        <f t="shared" si="734"/>
        <v>2.0192201387294144</v>
      </c>
      <c r="AD2073">
        <f t="shared" si="742"/>
        <v>-1.0990481895842105E-9</v>
      </c>
      <c r="AE2073">
        <f t="shared" si="743"/>
        <v>1.8675957810680344E-5</v>
      </c>
      <c r="AF2073">
        <f t="shared" si="744"/>
        <v>-5.8582093412678818E-6</v>
      </c>
      <c r="AG2073" t="str">
        <f t="shared" si="745"/>
        <v>NaN</v>
      </c>
      <c r="AH2073" t="str">
        <f t="shared" si="746"/>
        <v>NaN</v>
      </c>
    </row>
    <row r="2074" spans="1:34">
      <c r="A2074" s="4">
        <v>43251.753645833334</v>
      </c>
      <c r="B2074">
        <v>-1.893031258669E-2</v>
      </c>
      <c r="C2074">
        <v>2.9852151275335901</v>
      </c>
      <c r="D2074" s="3">
        <v>4.8567428973019598E-2</v>
      </c>
      <c r="E2074" s="3">
        <v>4.8461445623233901E-2</v>
      </c>
      <c r="F2074">
        <v>4.8272509236830997E-2</v>
      </c>
      <c r="G2074">
        <v>-4816219</v>
      </c>
      <c r="H2074">
        <v>13051797</v>
      </c>
      <c r="K2074">
        <f t="shared" si="723"/>
        <v>1206.9197402190791</v>
      </c>
      <c r="L2074">
        <f t="shared" si="724"/>
        <v>1147.8430627485263</v>
      </c>
      <c r="M2074">
        <f t="shared" si="725"/>
        <v>384.34692403454272</v>
      </c>
      <c r="N2074">
        <f t="shared" si="726"/>
        <v>0.15690123040281087</v>
      </c>
      <c r="O2074">
        <f t="shared" si="727"/>
        <v>144.86670552596485</v>
      </c>
      <c r="P2074">
        <f t="shared" si="728"/>
        <v>144.75176828264051</v>
      </c>
      <c r="Q2074">
        <f t="shared" si="729"/>
        <v>-1.4067682435393749</v>
      </c>
      <c r="R2074">
        <f t="shared" si="730"/>
        <v>146.27347376950422</v>
      </c>
      <c r="S2074">
        <f t="shared" si="731"/>
        <v>385.28476953023562</v>
      </c>
      <c r="T2074">
        <f t="shared" si="732"/>
        <v>16.341749549500843</v>
      </c>
      <c r="U2074">
        <f t="shared" si="733"/>
        <v>0.43404858688434</v>
      </c>
      <c r="V2074" s="6">
        <f t="shared" si="735"/>
        <v>104917.00000036508</v>
      </c>
      <c r="W2074">
        <f t="shared" si="740"/>
        <v>16.338346582780368</v>
      </c>
      <c r="X2074">
        <f t="shared" si="741"/>
        <v>385.25607510753809</v>
      </c>
      <c r="Y2074">
        <f t="shared" si="736"/>
        <v>-1.4050518317883511</v>
      </c>
      <c r="Z2074">
        <f t="shared" si="737"/>
        <v>3.3387597903734489E-6</v>
      </c>
      <c r="AA2074">
        <f t="shared" si="739"/>
        <v>4.418095490073622E-6</v>
      </c>
      <c r="AB2074">
        <f t="shared" si="738"/>
        <v>0.99988820143571955</v>
      </c>
      <c r="AC2074">
        <f t="shared" si="734"/>
        <v>2.0186735833705445</v>
      </c>
      <c r="AD2074">
        <f t="shared" si="742"/>
        <v>-1.1157994934793241E-9</v>
      </c>
      <c r="AE2074">
        <f t="shared" si="743"/>
        <v>1.7561573872576396E-5</v>
      </c>
      <c r="AF2074">
        <f t="shared" si="744"/>
        <v>-6.3249014204617319E-6</v>
      </c>
      <c r="AG2074" t="str">
        <f t="shared" si="745"/>
        <v>NaN</v>
      </c>
      <c r="AH2074" t="str">
        <f t="shared" si="746"/>
        <v>NaN</v>
      </c>
    </row>
    <row r="2075" spans="1:34">
      <c r="A2075" s="4">
        <v>43251.754340277781</v>
      </c>
      <c r="B2075" s="3">
        <v>-1.90325855678566E-2</v>
      </c>
      <c r="C2075">
        <v>2.98576097984005</v>
      </c>
      <c r="D2075" s="3">
        <v>4.8660235757324699E-2</v>
      </c>
      <c r="E2075">
        <v>4.8555834071084998E-2</v>
      </c>
      <c r="F2075" s="3">
        <v>4.8364044551926798E-2</v>
      </c>
      <c r="G2075">
        <v>-4818152</v>
      </c>
      <c r="H2075">
        <v>13051797</v>
      </c>
      <c r="K2075">
        <f t="shared" si="723"/>
        <v>1213.434951675222</v>
      </c>
      <c r="L2075">
        <f t="shared" si="724"/>
        <v>1154.2379518660484</v>
      </c>
      <c r="M2075">
        <f t="shared" si="725"/>
        <v>386.48820627218259</v>
      </c>
      <c r="N2075">
        <f t="shared" si="726"/>
        <v>0.15706666974500855</v>
      </c>
      <c r="O2075">
        <f t="shared" si="727"/>
        <v>145.14545544029613</v>
      </c>
      <c r="P2075">
        <f t="shared" si="728"/>
        <v>145.0342673097515</v>
      </c>
      <c r="Q2075">
        <f t="shared" si="729"/>
        <v>-1.4038982658931616</v>
      </c>
      <c r="R2075">
        <f t="shared" si="730"/>
        <v>146.54935370618929</v>
      </c>
      <c r="S2075">
        <f t="shared" si="731"/>
        <v>387.42413844944468</v>
      </c>
      <c r="T2075">
        <f t="shared" si="732"/>
        <v>16.359164217100595</v>
      </c>
      <c r="U2075">
        <f t="shared" si="733"/>
        <v>0.43375006905342656</v>
      </c>
      <c r="V2075" s="6">
        <f t="shared" si="735"/>
        <v>104977.00000056066</v>
      </c>
      <c r="W2075">
        <f t="shared" si="740"/>
        <v>16.364843610958346</v>
      </c>
      <c r="X2075">
        <f t="shared" si="741"/>
        <v>387.51960120141672</v>
      </c>
      <c r="Y2075">
        <f t="shared" si="736"/>
        <v>-1.4039593044612293</v>
      </c>
      <c r="Z2075">
        <f t="shared" si="737"/>
        <v>3.8128586762376863E-6</v>
      </c>
      <c r="AA2075">
        <f t="shared" si="739"/>
        <v>4.4369947942161844E-6</v>
      </c>
      <c r="AB2075">
        <f t="shared" si="738"/>
        <v>0.99988598048360744</v>
      </c>
      <c r="AC2075">
        <f t="shared" si="734"/>
        <v>2.0182533674413623</v>
      </c>
      <c r="AD2075">
        <f t="shared" si="742"/>
        <v>-1.1212111110553587E-9</v>
      </c>
      <c r="AE2075">
        <f t="shared" si="743"/>
        <v>1.7327434663199644E-5</v>
      </c>
      <c r="AF2075">
        <f t="shared" si="744"/>
        <v>-6.4414576966292565E-6</v>
      </c>
      <c r="AG2075" t="str">
        <f t="shared" si="745"/>
        <v>NaN</v>
      </c>
      <c r="AH2075" t="str">
        <f t="shared" si="746"/>
        <v>NaN</v>
      </c>
    </row>
    <row r="2076" spans="1:34">
      <c r="A2076" s="4">
        <v>43251.755046296297</v>
      </c>
      <c r="B2076">
        <v>-1.9143516075801E-2</v>
      </c>
      <c r="C2076">
        <v>2.9866612199184601</v>
      </c>
      <c r="D2076" s="3">
        <v>4.8755658827194598E-2</v>
      </c>
      <c r="E2076" s="3">
        <v>4.8650258195557398E-2</v>
      </c>
      <c r="F2076" s="3">
        <v>4.8458247910039103E-2</v>
      </c>
      <c r="G2076">
        <v>-4820084</v>
      </c>
      <c r="H2076">
        <v>13051797</v>
      </c>
      <c r="K2076">
        <f t="shared" si="723"/>
        <v>1220.501683356953</v>
      </c>
      <c r="L2076">
        <f t="shared" si="724"/>
        <v>1161.1808540908958</v>
      </c>
      <c r="M2076">
        <f t="shared" si="725"/>
        <v>388.81298672396576</v>
      </c>
      <c r="N2076">
        <f t="shared" si="726"/>
        <v>0.15733951850763089</v>
      </c>
      <c r="O2076">
        <f t="shared" si="727"/>
        <v>145.43206350187941</v>
      </c>
      <c r="P2076">
        <f t="shared" si="728"/>
        <v>145.3168731148744</v>
      </c>
      <c r="Q2076">
        <f t="shared" si="729"/>
        <v>-1.4012114039511516</v>
      </c>
      <c r="R2076">
        <f t="shared" si="730"/>
        <v>146.83327490583056</v>
      </c>
      <c r="S2076">
        <f t="shared" si="731"/>
        <v>389.7471276599332</v>
      </c>
      <c r="T2076">
        <f t="shared" si="732"/>
        <v>16.387885139481899</v>
      </c>
      <c r="U2076">
        <f t="shared" si="733"/>
        <v>0.43325774226039504</v>
      </c>
      <c r="V2076" s="6">
        <f t="shared" si="735"/>
        <v>105038.00000036135</v>
      </c>
      <c r="W2076">
        <f t="shared" si="740"/>
        <v>16.392402971800351</v>
      </c>
      <c r="X2076">
        <f t="shared" si="741"/>
        <v>389.78081666663479</v>
      </c>
      <c r="Y2076">
        <f t="shared" si="736"/>
        <v>-1.402960898965868</v>
      </c>
      <c r="Z2076">
        <f t="shared" si="737"/>
        <v>4.1044671111655992E-6</v>
      </c>
      <c r="AA2076">
        <f t="shared" si="739"/>
        <v>4.2231934007897289E-6</v>
      </c>
      <c r="AB2076">
        <f t="shared" si="738"/>
        <v>0.99988408288890573</v>
      </c>
      <c r="AC2076">
        <f t="shared" si="734"/>
        <v>2.0175603315843018</v>
      </c>
      <c r="AD2076">
        <f t="shared" si="742"/>
        <v>-1.067577079022752E-9</v>
      </c>
      <c r="AE2076">
        <f t="shared" si="743"/>
        <v>1.7782392990201183E-5</v>
      </c>
      <c r="AF2076">
        <f t="shared" si="744"/>
        <v>-5.9764057228573984E-6</v>
      </c>
      <c r="AG2076" t="str">
        <f t="shared" si="745"/>
        <v>NaN</v>
      </c>
      <c r="AH2076" t="str">
        <f t="shared" si="746"/>
        <v>NaN</v>
      </c>
    </row>
    <row r="2077" spans="1:34">
      <c r="A2077" s="4">
        <v>43251.755740740744</v>
      </c>
      <c r="B2077" s="3">
        <v>-1.92545892902308E-2</v>
      </c>
      <c r="C2077">
        <v>2.9873176697510599</v>
      </c>
      <c r="D2077" s="3">
        <v>4.8846812594711103E-2</v>
      </c>
      <c r="E2077" s="3">
        <v>4.87421254955007E-2</v>
      </c>
      <c r="F2077" s="3">
        <v>4.8549938066917098E-2</v>
      </c>
      <c r="G2077">
        <v>-4822003</v>
      </c>
      <c r="H2077">
        <v>13051797</v>
      </c>
      <c r="K2077">
        <f t="shared" si="723"/>
        <v>1227.5775060314168</v>
      </c>
      <c r="L2077">
        <f t="shared" si="724"/>
        <v>1168.1361508886253</v>
      </c>
      <c r="M2077">
        <f t="shared" si="725"/>
        <v>391.14191740857825</v>
      </c>
      <c r="N2077">
        <f t="shared" si="726"/>
        <v>0.15753847823942249</v>
      </c>
      <c r="O2077">
        <f t="shared" si="727"/>
        <v>145.70584849590171</v>
      </c>
      <c r="P2077">
        <f t="shared" si="728"/>
        <v>145.59182649580333</v>
      </c>
      <c r="Q2077">
        <f t="shared" si="729"/>
        <v>-1.4037730270532904</v>
      </c>
      <c r="R2077">
        <f t="shared" si="730"/>
        <v>147.109621522955</v>
      </c>
      <c r="S2077">
        <f t="shared" si="731"/>
        <v>392.07776609328045</v>
      </c>
      <c r="T2077">
        <f t="shared" si="732"/>
        <v>16.40882826914417</v>
      </c>
      <c r="U2077">
        <f t="shared" si="733"/>
        <v>0.43289874042452858</v>
      </c>
      <c r="V2077" s="6">
        <f t="shared" si="735"/>
        <v>105098.00000055693</v>
      </c>
      <c r="W2077">
        <f t="shared" si="740"/>
        <v>16.420268774756984</v>
      </c>
      <c r="X2077">
        <f t="shared" si="741"/>
        <v>392.04021908175423</v>
      </c>
      <c r="Y2077">
        <f t="shared" si="736"/>
        <v>-1.4052263223579284</v>
      </c>
      <c r="Z2077">
        <f t="shared" si="737"/>
        <v>5.1093142514157615E-6</v>
      </c>
      <c r="AA2077">
        <f t="shared" si="739"/>
        <v>4.1188571593212802E-6</v>
      </c>
      <c r="AB2077">
        <f t="shared" si="738"/>
        <v>0.99989060421205922</v>
      </c>
      <c r="AC2077">
        <f t="shared" si="734"/>
        <v>2.0170549738655512</v>
      </c>
      <c r="AD2077">
        <f t="shared" si="742"/>
        <v>-1.0392630746849297E-9</v>
      </c>
      <c r="AE2077">
        <f t="shared" si="743"/>
        <v>1.8120272206369867E-5</v>
      </c>
      <c r="AF2077">
        <f t="shared" si="744"/>
        <v>-5.7094176790586843E-6</v>
      </c>
      <c r="AG2077" t="str">
        <f t="shared" si="745"/>
        <v>NaN</v>
      </c>
      <c r="AH2077" t="str">
        <f t="shared" si="746"/>
        <v>NaN</v>
      </c>
    </row>
    <row r="2078" spans="1:34">
      <c r="A2078" s="4">
        <v>43251.756435185183</v>
      </c>
      <c r="B2078" s="3">
        <v>-1.9363664613865701E-2</v>
      </c>
      <c r="C2078">
        <v>2.9885830005878198</v>
      </c>
      <c r="D2078" s="3">
        <v>4.8939036660867699E-2</v>
      </c>
      <c r="E2078" s="3">
        <v>4.8832399239690898E-2</v>
      </c>
      <c r="F2078" s="3">
        <v>4.8644141425029402E-2</v>
      </c>
      <c r="G2078">
        <v>-4823940</v>
      </c>
      <c r="H2078">
        <v>13051797</v>
      </c>
      <c r="K2078">
        <f t="shared" si="723"/>
        <v>1234.5260548076665</v>
      </c>
      <c r="L2078">
        <f t="shared" si="724"/>
        <v>1174.9608702079913</v>
      </c>
      <c r="M2078">
        <f t="shared" si="725"/>
        <v>393.42712517166433</v>
      </c>
      <c r="N2078">
        <f t="shared" si="726"/>
        <v>0.15792198033113958</v>
      </c>
      <c r="O2078">
        <f t="shared" si="727"/>
        <v>145.98284818652692</v>
      </c>
      <c r="P2078">
        <f t="shared" si="728"/>
        <v>145.86201045886233</v>
      </c>
      <c r="Q2078">
        <f t="shared" si="729"/>
        <v>-1.410694536069343</v>
      </c>
      <c r="R2078">
        <f t="shared" si="730"/>
        <v>147.39354272259627</v>
      </c>
      <c r="S2078">
        <f t="shared" si="731"/>
        <v>394.36758819571054</v>
      </c>
      <c r="T2078">
        <f t="shared" si="732"/>
        <v>16.449196910377548</v>
      </c>
      <c r="U2078">
        <f t="shared" si="733"/>
        <v>0.43220675137857761</v>
      </c>
      <c r="V2078" s="6">
        <f t="shared" si="735"/>
        <v>105158.00000012387</v>
      </c>
      <c r="W2078">
        <f t="shared" si="740"/>
        <v>16.448843772321727</v>
      </c>
      <c r="X2078">
        <f t="shared" si="741"/>
        <v>394.29843424437342</v>
      </c>
      <c r="Y2078">
        <f t="shared" si="736"/>
        <v>-1.4065849511768533</v>
      </c>
      <c r="Z2078">
        <f t="shared" si="737"/>
        <v>6.1431915782953033E-6</v>
      </c>
      <c r="AA2078">
        <f t="shared" si="739"/>
        <v>4.4219291086641163E-6</v>
      </c>
      <c r="AB2078">
        <f t="shared" si="738"/>
        <v>0.99989471760365234</v>
      </c>
      <c r="AC2078">
        <f t="shared" si="734"/>
        <v>2.0160808785525899</v>
      </c>
      <c r="AD2078">
        <f t="shared" si="742"/>
        <v>-1.1141176824704023E-9</v>
      </c>
      <c r="AE2078">
        <f t="shared" si="743"/>
        <v>1.8040986118623821E-5</v>
      </c>
      <c r="AF2078">
        <f t="shared" si="744"/>
        <v>-6.1475466174688209E-6</v>
      </c>
      <c r="AG2078" t="str">
        <f t="shared" si="745"/>
        <v>NaN</v>
      </c>
      <c r="AH2078" t="str">
        <f t="shared" si="746"/>
        <v>NaN</v>
      </c>
    </row>
    <row r="2079" spans="1:34">
      <c r="A2079" s="4">
        <v>43251.75712962963</v>
      </c>
      <c r="B2079" s="3">
        <v>-1.9469207951988199E-2</v>
      </c>
      <c r="C2079">
        <v>2.9896283255929998</v>
      </c>
      <c r="D2079" s="3">
        <v>4.9020724231522803E-2</v>
      </c>
      <c r="E2079" s="3">
        <v>4.8915442521956697E-2</v>
      </c>
      <c r="F2079" s="3">
        <v>4.8723753922895401E-2</v>
      </c>
      <c r="G2079">
        <v>-4825868</v>
      </c>
      <c r="H2079">
        <v>13051797</v>
      </c>
      <c r="K2079">
        <f t="shared" si="723"/>
        <v>1241.2496015138597</v>
      </c>
      <c r="L2079">
        <f t="shared" si="724"/>
        <v>1181.5797670103016</v>
      </c>
      <c r="M2079">
        <f t="shared" si="725"/>
        <v>395.64341475778468</v>
      </c>
      <c r="N2079">
        <f t="shared" si="726"/>
        <v>0.15823880207796215</v>
      </c>
      <c r="O2079">
        <f t="shared" si="727"/>
        <v>146.22820097503839</v>
      </c>
      <c r="P2079">
        <f t="shared" si="728"/>
        <v>146.11055407815354</v>
      </c>
      <c r="Q2079">
        <f t="shared" si="729"/>
        <v>-1.4052872904079265</v>
      </c>
      <c r="R2079">
        <f t="shared" si="730"/>
        <v>147.63348826544632</v>
      </c>
      <c r="S2079">
        <f t="shared" si="731"/>
        <v>396.58027295138999</v>
      </c>
      <c r="T2079">
        <f t="shared" si="732"/>
        <v>16.48254656793782</v>
      </c>
      <c r="U2079">
        <f t="shared" si="733"/>
        <v>0.43163507997689465</v>
      </c>
      <c r="V2079" s="6">
        <f t="shared" si="735"/>
        <v>105218.00000031944</v>
      </c>
      <c r="W2079">
        <f t="shared" si="740"/>
        <v>16.476496525046286</v>
      </c>
      <c r="X2079">
        <f t="shared" si="741"/>
        <v>396.56056272926094</v>
      </c>
      <c r="Y2079">
        <f t="shared" si="736"/>
        <v>-1.4066514239223409</v>
      </c>
      <c r="Z2079">
        <f t="shared" si="737"/>
        <v>3.6802238598598314E-6</v>
      </c>
      <c r="AA2079">
        <f t="shared" si="739"/>
        <v>4.7807284272320706E-6</v>
      </c>
      <c r="AB2079">
        <f t="shared" si="738"/>
        <v>0.99989547992263395</v>
      </c>
      <c r="AC2079">
        <f t="shared" si="734"/>
        <v>2.0152761513156605</v>
      </c>
      <c r="AD2079">
        <f t="shared" si="742"/>
        <v>-1.2039805101292087E-9</v>
      </c>
      <c r="AE2079">
        <f t="shared" si="743"/>
        <v>1.8048128594149818E-5</v>
      </c>
      <c r="AF2079">
        <f t="shared" si="744"/>
        <v>-6.6407681200844454E-6</v>
      </c>
      <c r="AG2079" t="str">
        <f t="shared" si="745"/>
        <v>NaN</v>
      </c>
      <c r="AH2079" t="str">
        <f t="shared" si="746"/>
        <v>NaN</v>
      </c>
    </row>
    <row r="2080" spans="1:34">
      <c r="A2080" s="4">
        <v>43251.757824074077</v>
      </c>
      <c r="B2080" s="3">
        <v>-1.9574953457631598E-2</v>
      </c>
      <c r="C2080">
        <v>2.9899672534957098</v>
      </c>
      <c r="D2080" s="3">
        <v>4.9114292117083097E-2</v>
      </c>
      <c r="E2080" s="3">
        <v>4.9009307712694898E-2</v>
      </c>
      <c r="F2080" s="3">
        <v>4.88165637049678E-2</v>
      </c>
      <c r="G2080">
        <v>-4827802</v>
      </c>
      <c r="H2080">
        <v>13051797</v>
      </c>
      <c r="K2080">
        <f t="shared" si="723"/>
        <v>1247.9860271264192</v>
      </c>
      <c r="L2080">
        <f t="shared" si="724"/>
        <v>1188.1941950089986</v>
      </c>
      <c r="M2080">
        <f t="shared" si="725"/>
        <v>397.85820799742817</v>
      </c>
      <c r="N2080">
        <f t="shared" si="726"/>
        <v>0.15834152585253117</v>
      </c>
      <c r="O2080">
        <f t="shared" si="727"/>
        <v>146.50923689584292</v>
      </c>
      <c r="P2080">
        <f t="shared" si="728"/>
        <v>146.3914870277552</v>
      </c>
      <c r="Q2080">
        <f t="shared" si="729"/>
        <v>-1.4039724452897531</v>
      </c>
      <c r="R2080">
        <f t="shared" si="730"/>
        <v>147.91320934113267</v>
      </c>
      <c r="S2080">
        <f t="shared" si="731"/>
        <v>398.79418962762134</v>
      </c>
      <c r="T2080">
        <f t="shared" si="732"/>
        <v>16.49335959683982</v>
      </c>
      <c r="U2080">
        <f t="shared" si="733"/>
        <v>0.43144972576815438</v>
      </c>
      <c r="V2080" s="6">
        <f t="shared" si="735"/>
        <v>105278.00000051502</v>
      </c>
      <c r="W2080">
        <f t="shared" si="740"/>
        <v>16.505147403515618</v>
      </c>
      <c r="X2080">
        <f t="shared" si="741"/>
        <v>398.82308689838504</v>
      </c>
      <c r="Y2080">
        <f t="shared" si="736"/>
        <v>-1.4043439159178206</v>
      </c>
      <c r="Z2080">
        <f t="shared" si="737"/>
        <v>2.6431848479013288E-6</v>
      </c>
      <c r="AA2080">
        <f t="shared" si="739"/>
        <v>5.0096253707873127E-6</v>
      </c>
      <c r="AB2080">
        <f t="shared" si="738"/>
        <v>0.99989023083046957</v>
      </c>
      <c r="AC2080">
        <f t="shared" si="734"/>
        <v>2.0150152329282549</v>
      </c>
      <c r="AD2080">
        <f t="shared" si="742"/>
        <v>-1.2635353992212749E-9</v>
      </c>
      <c r="AE2080">
        <f t="shared" si="743"/>
        <v>1.9162617997138636E-5</v>
      </c>
      <c r="AF2080">
        <f t="shared" si="744"/>
        <v>-6.5639249602487438E-6</v>
      </c>
      <c r="AG2080" t="str">
        <f t="shared" si="745"/>
        <v>NaN</v>
      </c>
      <c r="AH2080" t="str">
        <f t="shared" si="746"/>
        <v>NaN</v>
      </c>
    </row>
    <row r="2081" spans="1:34">
      <c r="A2081" s="4">
        <v>43251.758518518516</v>
      </c>
      <c r="B2081" s="3">
        <v>-1.9685277463013299E-2</v>
      </c>
      <c r="C2081">
        <v>2.9906225141076002</v>
      </c>
      <c r="D2081" s="3">
        <v>4.92174689059902E-2</v>
      </c>
      <c r="E2081" s="3">
        <v>4.9114755913160502E-2</v>
      </c>
      <c r="F2081" s="3">
        <v>4.8919319093820399E-2</v>
      </c>
      <c r="G2081">
        <v>-4829737</v>
      </c>
      <c r="H2081">
        <v>13051797</v>
      </c>
      <c r="K2081">
        <f t="shared" si="723"/>
        <v>1255.0141220890521</v>
      </c>
      <c r="L2081">
        <f t="shared" si="724"/>
        <v>1195.0872189481724</v>
      </c>
      <c r="M2081">
        <f t="shared" si="725"/>
        <v>400.1662870670304</v>
      </c>
      <c r="N2081">
        <f t="shared" si="726"/>
        <v>0.15854012515002658</v>
      </c>
      <c r="O2081">
        <f t="shared" si="727"/>
        <v>146.81913364837217</v>
      </c>
      <c r="P2081">
        <f t="shared" si="728"/>
        <v>146.70708723858959</v>
      </c>
      <c r="Q2081">
        <f t="shared" si="729"/>
        <v>-1.4037720120557822</v>
      </c>
      <c r="R2081">
        <f t="shared" si="730"/>
        <v>148.22290566042795</v>
      </c>
      <c r="S2081">
        <f t="shared" si="731"/>
        <v>401.10213507506757</v>
      </c>
      <c r="T2081">
        <f t="shared" si="732"/>
        <v>16.514264786049864</v>
      </c>
      <c r="U2081">
        <f t="shared" si="733"/>
        <v>0.43109137429793126</v>
      </c>
      <c r="V2081" s="6">
        <f t="shared" si="735"/>
        <v>105338.00000008196</v>
      </c>
      <c r="W2081">
        <f t="shared" si="740"/>
        <v>16.536267329879941</v>
      </c>
      <c r="X2081">
        <f t="shared" si="741"/>
        <v>401.08448650453477</v>
      </c>
      <c r="Y2081">
        <f t="shared" si="736"/>
        <v>-1.4048936368269931</v>
      </c>
      <c r="Z2081">
        <f t="shared" si="737"/>
        <v>5.4602634357733111E-6</v>
      </c>
      <c r="AA2081">
        <f t="shared" si="739"/>
        <v>5.1126065942668975E-6</v>
      </c>
      <c r="AB2081">
        <f t="shared" si="738"/>
        <v>0.99989224958328815</v>
      </c>
      <c r="AC2081">
        <f t="shared" si="734"/>
        <v>2.0145107907126167</v>
      </c>
      <c r="AD2081">
        <f t="shared" si="742"/>
        <v>-1.2886822176131105E-9</v>
      </c>
      <c r="AE2081">
        <f t="shared" si="743"/>
        <v>2.0058188194616808E-5</v>
      </c>
      <c r="AF2081">
        <f t="shared" si="744"/>
        <v>-6.3956570824569442E-6</v>
      </c>
      <c r="AG2081" t="str">
        <f t="shared" si="745"/>
        <v>NaN</v>
      </c>
      <c r="AH2081" t="str">
        <f t="shared" si="746"/>
        <v>NaN</v>
      </c>
    </row>
    <row r="2082" spans="1:34">
      <c r="A2082" s="4">
        <v>43251.759212962963</v>
      </c>
      <c r="B2082">
        <v>-1.9791998129639998E-2</v>
      </c>
      <c r="C2082">
        <v>2.9920210376640202</v>
      </c>
      <c r="D2082" s="3">
        <v>4.9300999768747703E-2</v>
      </c>
      <c r="E2082" s="3">
        <v>4.9198726787581103E-2</v>
      </c>
      <c r="F2082" s="3">
        <v>4.9003612577871503E-2</v>
      </c>
      <c r="G2082">
        <v>-4831671</v>
      </c>
      <c r="H2082">
        <v>13051797</v>
      </c>
      <c r="K2082">
        <f t="shared" si="723"/>
        <v>1261.8126694852683</v>
      </c>
      <c r="L2082">
        <f t="shared" si="724"/>
        <v>1201.7749633267676</v>
      </c>
      <c r="M2082">
        <f t="shared" si="725"/>
        <v>402.405629764705</v>
      </c>
      <c r="N2082">
        <f t="shared" si="726"/>
        <v>0.15896399588297741</v>
      </c>
      <c r="O2082">
        <f t="shared" si="727"/>
        <v>147.07002285881097</v>
      </c>
      <c r="P2082">
        <f t="shared" si="728"/>
        <v>146.9584070861932</v>
      </c>
      <c r="Q2082">
        <f t="shared" si="729"/>
        <v>-1.4069364531354438</v>
      </c>
      <c r="R2082">
        <f t="shared" si="730"/>
        <v>148.47695931194642</v>
      </c>
      <c r="S2082">
        <f t="shared" si="731"/>
        <v>403.34358740012863</v>
      </c>
      <c r="T2082">
        <f t="shared" si="732"/>
        <v>16.558882757939426</v>
      </c>
      <c r="U2082">
        <f t="shared" si="733"/>
        <v>0.43032654429977424</v>
      </c>
      <c r="V2082" s="6">
        <f t="shared" si="735"/>
        <v>105398.00000027753</v>
      </c>
      <c r="W2082">
        <f t="shared" si="740"/>
        <v>16.567860052649682</v>
      </c>
      <c r="X2082">
        <f t="shared" si="741"/>
        <v>403.35774410132268</v>
      </c>
      <c r="Y2082">
        <f t="shared" si="736"/>
        <v>-1.4063460196868125</v>
      </c>
      <c r="Z2082">
        <f t="shared" si="737"/>
        <v>6.3244539062133571E-6</v>
      </c>
      <c r="AA2082">
        <f t="shared" si="739"/>
        <v>4.9924618284536565E-6</v>
      </c>
      <c r="AB2082">
        <f t="shared" si="738"/>
        <v>0.99989648326037517</v>
      </c>
      <c r="AC2082">
        <f t="shared" si="734"/>
        <v>2.0134341590509215</v>
      </c>
      <c r="AD2082">
        <f t="shared" si="742"/>
        <v>-1.2564271267265492E-9</v>
      </c>
      <c r="AE2082">
        <f t="shared" si="743"/>
        <v>2.0761266560115841E-5</v>
      </c>
      <c r="AF2082">
        <f t="shared" si="744"/>
        <v>-6.0244096549597416E-6</v>
      </c>
      <c r="AG2082" t="str">
        <f t="shared" si="745"/>
        <v>NaN</v>
      </c>
      <c r="AH2082" t="str">
        <f t="shared" si="746"/>
        <v>NaN</v>
      </c>
    </row>
    <row r="2083" spans="1:34">
      <c r="A2083" s="4">
        <v>43251.759918981479</v>
      </c>
      <c r="B2083" s="3">
        <v>-1.9897482006726901E-2</v>
      </c>
      <c r="C2083">
        <v>2.99302117228217</v>
      </c>
      <c r="D2083" s="3">
        <v>4.9393223834904298E-2</v>
      </c>
      <c r="E2083" s="3">
        <v>4.9288643765557902E-2</v>
      </c>
      <c r="F2083">
        <v>4.909598165641E-2</v>
      </c>
      <c r="G2083">
        <v>-4833605</v>
      </c>
      <c r="H2083">
        <v>13051797</v>
      </c>
      <c r="K2083">
        <f t="shared" si="723"/>
        <v>1268.5324282778222</v>
      </c>
      <c r="L2083">
        <f t="shared" si="724"/>
        <v>1208.3733038062435</v>
      </c>
      <c r="M2083">
        <f t="shared" si="725"/>
        <v>404.6150362152232</v>
      </c>
      <c r="N2083">
        <f t="shared" si="726"/>
        <v>0.15926712112652344</v>
      </c>
      <c r="O2083">
        <f t="shared" si="727"/>
        <v>147.34702254943619</v>
      </c>
      <c r="P2083">
        <f t="shared" si="728"/>
        <v>147.22752326913201</v>
      </c>
      <c r="Q2083">
        <f t="shared" si="729"/>
        <v>-1.4083295938692117</v>
      </c>
      <c r="R2083">
        <f t="shared" si="730"/>
        <v>148.7553521433054</v>
      </c>
      <c r="S2083">
        <f t="shared" si="731"/>
        <v>405.55392261113599</v>
      </c>
      <c r="T2083">
        <f t="shared" si="732"/>
        <v>16.59079067831269</v>
      </c>
      <c r="U2083">
        <f t="shared" si="733"/>
        <v>0.42977958679259126</v>
      </c>
      <c r="V2083" s="6">
        <f t="shared" si="735"/>
        <v>105459.00000007823</v>
      </c>
      <c r="W2083">
        <f t="shared" si="740"/>
        <v>16.601361472019086</v>
      </c>
      <c r="X2083">
        <f t="shared" si="741"/>
        <v>405.63194852377103</v>
      </c>
      <c r="Y2083">
        <f t="shared" si="736"/>
        <v>-1.405871120465908</v>
      </c>
      <c r="Z2083">
        <f t="shared" si="737"/>
        <v>5.7067457160522901E-6</v>
      </c>
      <c r="AA2083">
        <f t="shared" si="739"/>
        <v>5.4852360398581371E-6</v>
      </c>
      <c r="AB2083">
        <f t="shared" si="738"/>
        <v>0.99989587124224655</v>
      </c>
      <c r="AC2083">
        <f t="shared" si="734"/>
        <v>2.0126642209323147</v>
      </c>
      <c r="AD2083">
        <f t="shared" si="742"/>
        <v>-1.380379321143357E-9</v>
      </c>
      <c r="AE2083">
        <f t="shared" si="743"/>
        <v>2.2007368179710784E-5</v>
      </c>
      <c r="AF2083">
        <f t="shared" si="744"/>
        <v>-6.2439781047133331E-6</v>
      </c>
      <c r="AG2083" t="str">
        <f t="shared" si="745"/>
        <v>NaN</v>
      </c>
      <c r="AH2083" t="str">
        <f t="shared" si="746"/>
        <v>NaN</v>
      </c>
    </row>
    <row r="2084" spans="1:34">
      <c r="A2084" s="4">
        <v>43251.760613425926</v>
      </c>
      <c r="B2084" s="3">
        <v>-2.0007163832924599E-2</v>
      </c>
      <c r="C2084">
        <v>2.99418541935847</v>
      </c>
      <c r="D2084" s="3">
        <v>4.9479620719575901E-2</v>
      </c>
      <c r="E2084" s="3">
        <v>4.9374588746359201E-2</v>
      </c>
      <c r="F2084" s="3">
        <v>4.9180096476866303E-2</v>
      </c>
      <c r="G2084">
        <v>-4835538</v>
      </c>
      <c r="H2084">
        <v>13051797</v>
      </c>
      <c r="K2084">
        <f t="shared" si="723"/>
        <v>1275.5196137731764</v>
      </c>
      <c r="L2084">
        <f t="shared" si="724"/>
        <v>1215.2499211356458</v>
      </c>
      <c r="M2084">
        <f t="shared" si="725"/>
        <v>406.91762165054365</v>
      </c>
      <c r="N2084">
        <f t="shared" si="726"/>
        <v>0.15961998630301744</v>
      </c>
      <c r="O2084">
        <f t="shared" si="727"/>
        <v>147.60652000300084</v>
      </c>
      <c r="P2084">
        <f t="shared" si="728"/>
        <v>147.48475150006701</v>
      </c>
      <c r="Q2084">
        <f t="shared" si="729"/>
        <v>-1.4023473143930687</v>
      </c>
      <c r="R2084">
        <f t="shared" si="730"/>
        <v>149.00886731739391</v>
      </c>
      <c r="S2084">
        <f t="shared" si="731"/>
        <v>407.85251986013901</v>
      </c>
      <c r="T2084">
        <f t="shared" si="732"/>
        <v>16.627934381101532</v>
      </c>
      <c r="U2084">
        <f t="shared" si="733"/>
        <v>0.42914287882644142</v>
      </c>
      <c r="V2084" s="6">
        <f t="shared" si="735"/>
        <v>105519.00000027381</v>
      </c>
      <c r="W2084">
        <f t="shared" si="740"/>
        <v>16.636754077010199</v>
      </c>
      <c r="X2084">
        <f t="shared" si="741"/>
        <v>407.89814773103842</v>
      </c>
      <c r="Y2084">
        <f t="shared" si="736"/>
        <v>-1.4059241198968284</v>
      </c>
      <c r="Z2084">
        <f t="shared" si="737"/>
        <v>5.8301828157728647E-6</v>
      </c>
      <c r="AA2084">
        <f t="shared" si="739"/>
        <v>6.0398893147426179E-6</v>
      </c>
      <c r="AB2084">
        <f t="shared" si="738"/>
        <v>0.99989659490494898</v>
      </c>
      <c r="AC2084">
        <f t="shared" si="734"/>
        <v>2.0117679433840201</v>
      </c>
      <c r="AD2084">
        <f t="shared" si="742"/>
        <v>-1.5192256672504215E-9</v>
      </c>
      <c r="AE2084">
        <f t="shared" si="743"/>
        <v>2.2878447606696794E-5</v>
      </c>
      <c r="AF2084">
        <f t="shared" si="744"/>
        <v>-6.6103852796144537E-6</v>
      </c>
      <c r="AG2084" t="str">
        <f t="shared" si="745"/>
        <v>NaN</v>
      </c>
      <c r="AH2084" t="str">
        <f t="shared" si="746"/>
        <v>NaN</v>
      </c>
    </row>
    <row r="2085" spans="1:34">
      <c r="A2085" s="4">
        <v>43251.761307870373</v>
      </c>
      <c r="B2085">
        <v>-2.0117249994164001E-2</v>
      </c>
      <c r="C2085">
        <v>2.9952140952736999</v>
      </c>
      <c r="D2085" s="3">
        <v>4.95658035445194E-2</v>
      </c>
      <c r="E2085">
        <v>4.9459736949284003E-2</v>
      </c>
      <c r="F2085" s="3">
        <v>4.9267558261999501E-2</v>
      </c>
      <c r="G2085">
        <v>-4837464</v>
      </c>
      <c r="H2085">
        <v>13051797</v>
      </c>
      <c r="K2085">
        <f t="shared" si="723"/>
        <v>1282.5325570812568</v>
      </c>
      <c r="L2085">
        <f t="shared" si="724"/>
        <v>1222.1478967231676</v>
      </c>
      <c r="M2085">
        <f t="shared" si="725"/>
        <v>409.22735874367987</v>
      </c>
      <c r="N2085">
        <f t="shared" si="726"/>
        <v>0.159931761969688</v>
      </c>
      <c r="O2085">
        <f t="shared" si="727"/>
        <v>147.86537451724467</v>
      </c>
      <c r="P2085">
        <f t="shared" si="728"/>
        <v>147.73959502206722</v>
      </c>
      <c r="Q2085">
        <f t="shared" si="729"/>
        <v>-1.407095451428205</v>
      </c>
      <c r="R2085">
        <f t="shared" si="730"/>
        <v>149.27246996867288</v>
      </c>
      <c r="S2085">
        <f t="shared" si="731"/>
        <v>410.16542237796534</v>
      </c>
      <c r="T2085">
        <f t="shared" si="732"/>
        <v>16.660752872330015</v>
      </c>
      <c r="U2085">
        <f t="shared" si="733"/>
        <v>0.42858031254378021</v>
      </c>
      <c r="V2085" s="6">
        <f t="shared" si="735"/>
        <v>105579.00000046939</v>
      </c>
      <c r="W2085">
        <f t="shared" si="740"/>
        <v>16.672955105484647</v>
      </c>
      <c r="X2085">
        <f t="shared" si="741"/>
        <v>410.1706212572638</v>
      </c>
      <c r="Y2085">
        <f t="shared" si="736"/>
        <v>-1.4029407378025383</v>
      </c>
      <c r="Z2085">
        <f t="shared" si="737"/>
        <v>5.3021782176026147E-6</v>
      </c>
      <c r="AA2085">
        <f t="shared" si="739"/>
        <v>6.1700641845974404E-6</v>
      </c>
      <c r="AB2085">
        <f t="shared" si="738"/>
        <v>0.99988984939148295</v>
      </c>
      <c r="AC2085">
        <f t="shared" si="734"/>
        <v>2.0109760331906767</v>
      </c>
      <c r="AD2085">
        <f t="shared" si="742"/>
        <v>-1.5546568963986485E-9</v>
      </c>
      <c r="AE2085">
        <f t="shared" si="743"/>
        <v>2.2464623645796979E-5</v>
      </c>
      <c r="AF2085">
        <f t="shared" si="744"/>
        <v>-6.8891627792856532E-6</v>
      </c>
      <c r="AG2085" t="str">
        <f t="shared" si="745"/>
        <v>NaN</v>
      </c>
      <c r="AH2085" t="str">
        <f t="shared" si="746"/>
        <v>NaN</v>
      </c>
    </row>
    <row r="2086" spans="1:34">
      <c r="A2086" s="4">
        <v>43251.762002314812</v>
      </c>
      <c r="B2086" s="3">
        <v>-2.02245652711463E-2</v>
      </c>
      <c r="C2086">
        <v>2.9961797424912202</v>
      </c>
      <c r="D2086" s="3">
        <v>4.9665757545299102E-2</v>
      </c>
      <c r="E2086" s="3">
        <v>4.9562545079770599E-2</v>
      </c>
      <c r="F2086" s="3">
        <v>4.9364608326723097E-2</v>
      </c>
      <c r="G2086">
        <v>-4839387</v>
      </c>
      <c r="H2086">
        <v>13051797</v>
      </c>
      <c r="K2086">
        <f t="shared" si="723"/>
        <v>1289.3689836138446</v>
      </c>
      <c r="L2086">
        <f t="shared" si="724"/>
        <v>1228.8567518289394</v>
      </c>
      <c r="M2086">
        <f t="shared" si="725"/>
        <v>411.47377021522942</v>
      </c>
      <c r="N2086">
        <f t="shared" si="726"/>
        <v>0.1602244346186279</v>
      </c>
      <c r="O2086">
        <f t="shared" si="727"/>
        <v>148.16559146111393</v>
      </c>
      <c r="P2086">
        <f t="shared" si="728"/>
        <v>148.0472936600126</v>
      </c>
      <c r="Q2086">
        <f t="shared" si="729"/>
        <v>-1.399379447586341</v>
      </c>
      <c r="R2086">
        <f t="shared" si="730"/>
        <v>149.56497090870027</v>
      </c>
      <c r="S2086">
        <f t="shared" si="731"/>
        <v>412.40668984695367</v>
      </c>
      <c r="T2086">
        <f t="shared" si="732"/>
        <v>16.691560519586844</v>
      </c>
      <c r="U2086">
        <f t="shared" si="733"/>
        <v>0.42805221564029539</v>
      </c>
      <c r="V2086" s="6">
        <f t="shared" si="735"/>
        <v>105639.00000003632</v>
      </c>
      <c r="W2086">
        <f t="shared" si="740"/>
        <v>16.707358340219969</v>
      </c>
      <c r="X2086">
        <f t="shared" si="741"/>
        <v>412.45655154474059</v>
      </c>
      <c r="Y2086">
        <f t="shared" si="736"/>
        <v>-1.4046503780404294</v>
      </c>
      <c r="Z2086">
        <f t="shared" si="737"/>
        <v>7.1296433396911874E-6</v>
      </c>
      <c r="AA2086">
        <f t="shared" si="739"/>
        <v>6.4361400837624837E-6</v>
      </c>
      <c r="AB2086">
        <f t="shared" si="738"/>
        <v>0.99989463308212323</v>
      </c>
      <c r="AC2086">
        <f t="shared" si="734"/>
        <v>2.0102326446623695</v>
      </c>
      <c r="AD2086">
        <f t="shared" si="742"/>
        <v>-1.6191268557889906E-9</v>
      </c>
      <c r="AE2086">
        <f t="shared" si="743"/>
        <v>2.183460755516587E-5</v>
      </c>
      <c r="AF2086">
        <f t="shared" si="744"/>
        <v>-7.3818721938810259E-6</v>
      </c>
      <c r="AG2086" t="str">
        <f t="shared" si="745"/>
        <v>NaN</v>
      </c>
      <c r="AH2086" t="str">
        <f t="shared" si="746"/>
        <v>NaN</v>
      </c>
    </row>
    <row r="2087" spans="1:34">
      <c r="A2087" s="4">
        <v>43251.762696759259</v>
      </c>
      <c r="B2087" s="3">
        <v>-2.0332915170147299E-2</v>
      </c>
      <c r="C2087">
        <v>2.9978957879775399</v>
      </c>
      <c r="D2087" s="3">
        <v>4.9754984775263397E-2</v>
      </c>
      <c r="E2087" s="3">
        <v>4.9651819878563402E-2</v>
      </c>
      <c r="F2087" s="3">
        <v>4.9456215107256903E-2</v>
      </c>
      <c r="G2087">
        <v>-4841327</v>
      </c>
      <c r="H2087">
        <v>13051797</v>
      </c>
      <c r="K2087">
        <f t="shared" si="723"/>
        <v>1296.2713198437166</v>
      </c>
      <c r="L2087">
        <f t="shared" si="724"/>
        <v>1235.6386717795228</v>
      </c>
      <c r="M2087">
        <f t="shared" si="725"/>
        <v>413.74464692011071</v>
      </c>
      <c r="N2087">
        <f t="shared" si="726"/>
        <v>0.16074454130880425</v>
      </c>
      <c r="O2087">
        <f t="shared" si="727"/>
        <v>148.43359000125082</v>
      </c>
      <c r="P2087">
        <f t="shared" si="728"/>
        <v>148.31448783873543</v>
      </c>
      <c r="Q2087">
        <f t="shared" si="729"/>
        <v>-1.407476235106742</v>
      </c>
      <c r="R2087">
        <f t="shared" si="730"/>
        <v>149.84106623635756</v>
      </c>
      <c r="S2087">
        <f t="shared" si="731"/>
        <v>414.68296441018185</v>
      </c>
      <c r="T2087">
        <f t="shared" si="732"/>
        <v>16.746308592236989</v>
      </c>
      <c r="U2087">
        <f t="shared" si="733"/>
        <v>0.42711373801500652</v>
      </c>
      <c r="V2087" s="6">
        <f t="shared" si="735"/>
        <v>105699.0000002319</v>
      </c>
      <c r="W2087">
        <f t="shared" si="740"/>
        <v>16.741980462179988</v>
      </c>
      <c r="X2087">
        <f t="shared" si="741"/>
        <v>414.75567347576822</v>
      </c>
      <c r="Y2087">
        <f t="shared" si="736"/>
        <v>-1.405781939820675</v>
      </c>
      <c r="Z2087">
        <f t="shared" si="737"/>
        <v>6.5257577720926976E-6</v>
      </c>
      <c r="AA2087">
        <f t="shared" si="739"/>
        <v>6.7685893797075541E-6</v>
      </c>
      <c r="AB2087">
        <f t="shared" si="738"/>
        <v>0.99989796531638075</v>
      </c>
      <c r="AC2087">
        <f t="shared" si="734"/>
        <v>2.0089115736693213</v>
      </c>
      <c r="AD2087">
        <f t="shared" si="742"/>
        <v>-1.7002717408798375E-9</v>
      </c>
      <c r="AE2087">
        <f t="shared" si="743"/>
        <v>2.1461933052940642E-5</v>
      </c>
      <c r="AF2087">
        <f t="shared" si="744"/>
        <v>-7.8864315260474379E-6</v>
      </c>
      <c r="AG2087" t="str">
        <f t="shared" si="745"/>
        <v>NaN</v>
      </c>
      <c r="AH2087" t="str">
        <f t="shared" si="746"/>
        <v>NaN</v>
      </c>
    </row>
    <row r="2088" spans="1:34">
      <c r="A2088" s="4">
        <v>43251.763391203705</v>
      </c>
      <c r="B2088" s="3">
        <v>-2.0442168876888898E-2</v>
      </c>
      <c r="C2088">
        <v>2.9986342940392201</v>
      </c>
      <c r="D2088" s="3">
        <v>4.9842808724788502E-2</v>
      </c>
      <c r="E2088" s="3">
        <v>4.9738490283998502E-2</v>
      </c>
      <c r="F2088" s="3">
        <v>4.95447369630529E-2</v>
      </c>
      <c r="G2088">
        <v>-4843249</v>
      </c>
      <c r="H2088">
        <v>13051797</v>
      </c>
      <c r="K2088">
        <f t="shared" si="723"/>
        <v>1303.2312323608792</v>
      </c>
      <c r="L2088">
        <f t="shared" si="724"/>
        <v>1242.4822231228884</v>
      </c>
      <c r="M2088">
        <f t="shared" si="725"/>
        <v>416.03616044984074</v>
      </c>
      <c r="N2088">
        <f t="shared" si="726"/>
        <v>0.16096837100707143</v>
      </c>
      <c r="O2088">
        <f t="shared" si="727"/>
        <v>148.69737371695285</v>
      </c>
      <c r="P2088">
        <f t="shared" si="728"/>
        <v>148.57388722258116</v>
      </c>
      <c r="Q2088">
        <f t="shared" si="729"/>
        <v>-1.4104901367689422</v>
      </c>
      <c r="R2088">
        <f t="shared" si="730"/>
        <v>150.1078638537218</v>
      </c>
      <c r="S2088">
        <f t="shared" si="731"/>
        <v>416.97648720768672</v>
      </c>
      <c r="T2088">
        <f t="shared" si="732"/>
        <v>16.769869613107215</v>
      </c>
      <c r="U2088">
        <f t="shared" si="733"/>
        <v>0.42670986094965391</v>
      </c>
      <c r="V2088" s="6">
        <f t="shared" si="735"/>
        <v>105759.00000042748</v>
      </c>
      <c r="W2088">
        <f t="shared" si="740"/>
        <v>16.775557762453964</v>
      </c>
      <c r="X2088">
        <f t="shared" si="741"/>
        <v>417.06540475983178</v>
      </c>
      <c r="Y2088">
        <f t="shared" si="736"/>
        <v>-1.4061457997898401</v>
      </c>
      <c r="Z2088">
        <f t="shared" si="737"/>
        <v>6.3714875247570687E-6</v>
      </c>
      <c r="AA2088">
        <f t="shared" si="739"/>
        <v>6.6601880916068638E-6</v>
      </c>
      <c r="AB2088">
        <f t="shared" si="738"/>
        <v>0.99989941009572592</v>
      </c>
      <c r="AC2088">
        <f t="shared" si="734"/>
        <v>2.0083430462357228</v>
      </c>
      <c r="AD2088">
        <f t="shared" si="742"/>
        <v>-1.6721350282131467E-9</v>
      </c>
      <c r="AE2088">
        <f t="shared" si="743"/>
        <v>2.0460129318003985E-5</v>
      </c>
      <c r="AF2088">
        <f t="shared" si="744"/>
        <v>-8.1356827746936415E-6</v>
      </c>
      <c r="AG2088" t="str">
        <f t="shared" si="745"/>
        <v>NaN</v>
      </c>
      <c r="AH2088" t="str">
        <f t="shared" si="746"/>
        <v>NaN</v>
      </c>
    </row>
    <row r="2089" spans="1:34">
      <c r="A2089" s="4">
        <v>43251.764097222222</v>
      </c>
      <c r="B2089" s="3">
        <v>-2.05535988575321E-2</v>
      </c>
      <c r="C2089">
        <v>3.0003122844627801</v>
      </c>
      <c r="D2089" s="3">
        <v>4.9925756869397403E-2</v>
      </c>
      <c r="E2089" s="3">
        <v>4.9821783302613797E-2</v>
      </c>
      <c r="F2089" s="3">
        <v>4.9624075510073501E-2</v>
      </c>
      <c r="G2089">
        <v>-4845187</v>
      </c>
      <c r="H2089">
        <v>13051797</v>
      </c>
      <c r="K2089">
        <f t="shared" si="723"/>
        <v>1310.3297825171685</v>
      </c>
      <c r="L2089">
        <f t="shared" si="724"/>
        <v>1249.4764834811879</v>
      </c>
      <c r="M2089">
        <f t="shared" si="725"/>
        <v>418.37813780009992</v>
      </c>
      <c r="N2089">
        <f t="shared" si="726"/>
        <v>0.16147694379975255</v>
      </c>
      <c r="O2089">
        <f t="shared" si="727"/>
        <v>148.9465127036853</v>
      </c>
      <c r="P2089">
        <f t="shared" si="728"/>
        <v>148.82317828795686</v>
      </c>
      <c r="Q2089">
        <f t="shared" si="729"/>
        <v>-1.4004710274938361</v>
      </c>
      <c r="R2089">
        <f t="shared" si="730"/>
        <v>150.34698373117914</v>
      </c>
      <c r="S2089">
        <f t="shared" si="731"/>
        <v>419.31178515176248</v>
      </c>
      <c r="T2089">
        <f t="shared" si="732"/>
        <v>16.823403591284176</v>
      </c>
      <c r="U2089">
        <f t="shared" si="733"/>
        <v>0.42579219502499549</v>
      </c>
      <c r="V2089" s="6">
        <f t="shared" si="735"/>
        <v>105820.00000022817</v>
      </c>
      <c r="W2089">
        <f t="shared" si="740"/>
        <v>16.807322676507152</v>
      </c>
      <c r="X2089">
        <f t="shared" si="741"/>
        <v>419.3876515033661</v>
      </c>
      <c r="Y2089">
        <f t="shared" si="736"/>
        <v>-1.4054174444506675</v>
      </c>
      <c r="Z2089">
        <f t="shared" si="737"/>
        <v>8.1869852003686595E-6</v>
      </c>
      <c r="AA2089">
        <f t="shared" si="739"/>
        <v>6.1841257473978549E-6</v>
      </c>
      <c r="AB2089">
        <f t="shared" si="738"/>
        <v>0.99989822559555086</v>
      </c>
      <c r="AC2089">
        <f t="shared" si="734"/>
        <v>2.0070512713423128</v>
      </c>
      <c r="AD2089">
        <f t="shared" si="742"/>
        <v>-1.5524182742612905E-9</v>
      </c>
      <c r="AE2089">
        <f t="shared" si="743"/>
        <v>1.9435452402967657E-5</v>
      </c>
      <c r="AF2089">
        <f t="shared" si="744"/>
        <v>-7.9514279514516084E-6</v>
      </c>
      <c r="AG2089" t="str">
        <f t="shared" si="745"/>
        <v>NaN</v>
      </c>
      <c r="AH2089" t="str">
        <f t="shared" si="746"/>
        <v>NaN</v>
      </c>
    </row>
    <row r="2090" spans="1:34">
      <c r="A2090" s="4">
        <v>43251.764791666668</v>
      </c>
      <c r="B2090" s="3">
        <v>-2.06593919320039E-2</v>
      </c>
      <c r="C2090">
        <v>3.0017393493162698</v>
      </c>
      <c r="D2090" s="3">
        <v>5.0000071271642799E-2</v>
      </c>
      <c r="E2090" s="3">
        <v>4.9896133381480502E-2</v>
      </c>
      <c r="F2090" s="3">
        <v>4.96997335870401E-2</v>
      </c>
      <c r="G2090">
        <v>-4847118</v>
      </c>
      <c r="H2090">
        <v>13051797</v>
      </c>
      <c r="K2090">
        <f t="shared" si="723"/>
        <v>1317.0692384606348</v>
      </c>
      <c r="L2090">
        <f t="shared" si="724"/>
        <v>1256.1164875710538</v>
      </c>
      <c r="M2090">
        <f t="shared" si="725"/>
        <v>420.60149500836303</v>
      </c>
      <c r="N2090">
        <f t="shared" si="726"/>
        <v>0.16190946495582481</v>
      </c>
      <c r="O2090">
        <f t="shared" si="727"/>
        <v>149.16971980448716</v>
      </c>
      <c r="P2090">
        <f t="shared" si="728"/>
        <v>149.04570366498822</v>
      </c>
      <c r="Q2090">
        <f t="shared" si="729"/>
        <v>-1.4052911690892245</v>
      </c>
      <c r="R2090">
        <f t="shared" si="730"/>
        <v>150.57501097357638</v>
      </c>
      <c r="S2090">
        <f t="shared" si="731"/>
        <v>421.53835578775585</v>
      </c>
      <c r="T2090">
        <f t="shared" si="732"/>
        <v>16.868932134028626</v>
      </c>
      <c r="U2090">
        <f t="shared" si="733"/>
        <v>0.42501175625136589</v>
      </c>
      <c r="V2090" s="6">
        <f t="shared" si="735"/>
        <v>105880.00000042375</v>
      </c>
      <c r="W2090">
        <f t="shared" si="740"/>
        <v>16.837963969473375</v>
      </c>
      <c r="X2090">
        <f t="shared" si="741"/>
        <v>421.72248960598813</v>
      </c>
      <c r="Y2090">
        <f t="shared" si="736"/>
        <v>-1.4030094150013117</v>
      </c>
      <c r="Z2090">
        <f t="shared" si="737"/>
        <v>8.0338907876677864E-6</v>
      </c>
      <c r="AA2090">
        <f t="shared" si="739"/>
        <v>5.413315661269317E-6</v>
      </c>
      <c r="AB2090">
        <f t="shared" si="738"/>
        <v>0.99989300914144597</v>
      </c>
      <c r="AC2090">
        <f t="shared" si="734"/>
        <v>2.0059526676058894</v>
      </c>
      <c r="AD2090">
        <f t="shared" si="742"/>
        <v>-1.3605069215257109E-9</v>
      </c>
      <c r="AE2090">
        <f t="shared" si="743"/>
        <v>1.9010715698598502E-5</v>
      </c>
      <c r="AF2090">
        <f t="shared" si="744"/>
        <v>-7.1241544197249478E-6</v>
      </c>
      <c r="AG2090" t="str">
        <f t="shared" si="745"/>
        <v>NaN</v>
      </c>
      <c r="AH2090" t="str">
        <f t="shared" si="746"/>
        <v>NaN</v>
      </c>
    </row>
    <row r="2091" spans="1:34">
      <c r="A2091" s="4">
        <v>43251.765486111108</v>
      </c>
      <c r="B2091" s="3">
        <v>-2.07724987138499E-2</v>
      </c>
      <c r="C2091">
        <v>3.0033340942900399</v>
      </c>
      <c r="D2091" s="3">
        <v>5.0091772080686499E-2</v>
      </c>
      <c r="E2091" s="3">
        <v>4.9988975842406899E-2</v>
      </c>
      <c r="F2091" s="3">
        <v>4.9790447049599597E-2</v>
      </c>
      <c r="G2091">
        <v>-4849050</v>
      </c>
      <c r="H2091">
        <v>13051797</v>
      </c>
      <c r="K2091">
        <f t="shared" si="723"/>
        <v>1324.2746077814927</v>
      </c>
      <c r="L2091">
        <f t="shared" si="724"/>
        <v>1263.2026148709701</v>
      </c>
      <c r="M2091">
        <f t="shared" si="725"/>
        <v>422.97423333769399</v>
      </c>
      <c r="N2091">
        <f t="shared" si="726"/>
        <v>0.16239280734773415</v>
      </c>
      <c r="O2091">
        <f t="shared" si="727"/>
        <v>149.44514786566216</v>
      </c>
      <c r="P2091">
        <f t="shared" si="728"/>
        <v>149.32357564491178</v>
      </c>
      <c r="Q2091">
        <f t="shared" si="729"/>
        <v>-1.4032660484208748</v>
      </c>
      <c r="R2091">
        <f t="shared" si="730"/>
        <v>150.84841391408304</v>
      </c>
      <c r="S2091">
        <f t="shared" si="731"/>
        <v>423.90974403664126</v>
      </c>
      <c r="T2091">
        <f t="shared" si="732"/>
        <v>16.919810280545395</v>
      </c>
      <c r="U2091">
        <f t="shared" si="733"/>
        <v>0.42413961592183735</v>
      </c>
      <c r="V2091" s="6">
        <f t="shared" si="735"/>
        <v>105939.99999999069</v>
      </c>
      <c r="W2091">
        <f t="shared" si="740"/>
        <v>16.86862569191393</v>
      </c>
      <c r="X2091">
        <f t="shared" si="741"/>
        <v>424.0646193837926</v>
      </c>
      <c r="Y2091">
        <f t="shared" si="736"/>
        <v>-1.403588785705163</v>
      </c>
      <c r="Z2091">
        <f t="shared" si="737"/>
        <v>5.0713737990680343E-6</v>
      </c>
      <c r="AA2091">
        <f t="shared" si="739"/>
        <v>4.8161230906589341E-6</v>
      </c>
      <c r="AB2091">
        <f t="shared" si="738"/>
        <v>0.99989499012011962</v>
      </c>
      <c r="AC2091">
        <f t="shared" si="734"/>
        <v>2.0047249779304397</v>
      </c>
      <c r="AD2091">
        <f t="shared" si="742"/>
        <v>-1.2091767759913741E-9</v>
      </c>
      <c r="AE2091">
        <f t="shared" si="743"/>
        <v>1.8679274929214365E-5</v>
      </c>
      <c r="AF2091">
        <f t="shared" si="744"/>
        <v>-6.4440784524589437E-6</v>
      </c>
      <c r="AG2091" t="str">
        <f t="shared" si="745"/>
        <v>NaN</v>
      </c>
      <c r="AH2091" t="str">
        <f t="shared" si="746"/>
        <v>NaN</v>
      </c>
    </row>
    <row r="2092" spans="1:34">
      <c r="A2092" s="4">
        <v>43251.766180555554</v>
      </c>
      <c r="B2092" s="3">
        <v>-2.0886390381365302E-2</v>
      </c>
      <c r="C2092">
        <v>3.0036468593371</v>
      </c>
      <c r="D2092">
        <v>5.0185779977910003E-2</v>
      </c>
      <c r="E2092" s="3">
        <v>5.0083114553908702E-2</v>
      </c>
      <c r="F2092" s="3">
        <v>4.9883780911550303E-2</v>
      </c>
      <c r="G2092">
        <v>-4850983</v>
      </c>
      <c r="H2092">
        <v>13051797</v>
      </c>
      <c r="K2092">
        <f t="shared" si="723"/>
        <v>1331.5299775623619</v>
      </c>
      <c r="L2092">
        <f t="shared" si="724"/>
        <v>1270.3352981397466</v>
      </c>
      <c r="M2092">
        <f t="shared" si="725"/>
        <v>425.36256059551829</v>
      </c>
      <c r="N2092">
        <f t="shared" si="726"/>
        <v>0.16248760156777439</v>
      </c>
      <c r="O2092">
        <f t="shared" si="727"/>
        <v>149.7275053839592</v>
      </c>
      <c r="P2092">
        <f t="shared" si="728"/>
        <v>149.60532722593891</v>
      </c>
      <c r="Q2092">
        <f t="shared" si="729"/>
        <v>-1.4022091396053895</v>
      </c>
      <c r="R2092">
        <f t="shared" si="730"/>
        <v>151.12971452356459</v>
      </c>
      <c r="S2092">
        <f t="shared" si="731"/>
        <v>426.29736668858857</v>
      </c>
      <c r="T2092">
        <f t="shared" si="732"/>
        <v>16.929788619497003</v>
      </c>
      <c r="U2092">
        <f t="shared" si="733"/>
        <v>0.42396856975728153</v>
      </c>
      <c r="V2092" s="6">
        <f t="shared" si="735"/>
        <v>106000.00000018626</v>
      </c>
      <c r="W2092">
        <f t="shared" si="740"/>
        <v>16.898391435981232</v>
      </c>
      <c r="X2092">
        <f t="shared" si="741"/>
        <v>426.41446136199437</v>
      </c>
      <c r="Y2092">
        <f t="shared" si="736"/>
        <v>-1.4015865996124812</v>
      </c>
      <c r="Z2092">
        <f t="shared" si="737"/>
        <v>1.9697418081395572E-6</v>
      </c>
      <c r="AA2092">
        <f t="shared" si="739"/>
        <v>4.3625510292292872E-6</v>
      </c>
      <c r="AB2092">
        <f t="shared" si="738"/>
        <v>0.99989084976839926</v>
      </c>
      <c r="AC2092">
        <f t="shared" si="734"/>
        <v>2.0044842006115373</v>
      </c>
      <c r="AD2092">
        <f t="shared" si="742"/>
        <v>-1.0967320325761599E-9</v>
      </c>
      <c r="AE2092">
        <f t="shared" si="743"/>
        <v>1.8102899558743708E-5</v>
      </c>
      <c r="AF2092">
        <f t="shared" si="744"/>
        <v>-6.0309179835837927E-6</v>
      </c>
      <c r="AG2092" t="str">
        <f t="shared" si="745"/>
        <v>NaN</v>
      </c>
      <c r="AH2092" t="str">
        <f t="shared" si="746"/>
        <v>NaN</v>
      </c>
    </row>
    <row r="2093" spans="1:34">
      <c r="A2093" s="4">
        <v>43251.766875000001</v>
      </c>
      <c r="B2093" s="3">
        <v>-2.1000222587845199E-2</v>
      </c>
      <c r="C2093">
        <v>3.00407497879314</v>
      </c>
      <c r="D2093" s="3">
        <v>5.0279728414097898E-2</v>
      </c>
      <c r="E2093" s="3">
        <v>5.0177728953694899E-2</v>
      </c>
      <c r="F2093" s="3">
        <v>4.9976435851840501E-2</v>
      </c>
      <c r="G2093">
        <v>-4852917</v>
      </c>
      <c r="H2093">
        <v>13051797</v>
      </c>
      <c r="K2093">
        <f t="shared" si="723"/>
        <v>1338.7815594295973</v>
      </c>
      <c r="L2093">
        <f t="shared" si="724"/>
        <v>1277.465085931233</v>
      </c>
      <c r="M2093">
        <f t="shared" si="725"/>
        <v>427.74991832377356</v>
      </c>
      <c r="N2093">
        <f t="shared" si="726"/>
        <v>0.16261735791459397</v>
      </c>
      <c r="O2093">
        <f t="shared" si="727"/>
        <v>150.00968430800035</v>
      </c>
      <c r="P2093">
        <f t="shared" si="728"/>
        <v>149.8885025137925</v>
      </c>
      <c r="Q2093">
        <f t="shared" si="729"/>
        <v>-1.3992846108111792</v>
      </c>
      <c r="R2093">
        <f t="shared" si="730"/>
        <v>151.40896891881152</v>
      </c>
      <c r="S2093">
        <f t="shared" si="731"/>
        <v>428.68277473098101</v>
      </c>
      <c r="T2093">
        <f t="shared" si="732"/>
        <v>16.943447182320117</v>
      </c>
      <c r="U2093">
        <f t="shared" si="733"/>
        <v>0.42373443812519651</v>
      </c>
      <c r="V2093" s="6">
        <f t="shared" si="735"/>
        <v>106060.00000038184</v>
      </c>
      <c r="W2093">
        <f t="shared" si="740"/>
        <v>16.927410044988122</v>
      </c>
      <c r="X2093">
        <f t="shared" si="741"/>
        <v>428.77433428672055</v>
      </c>
      <c r="Y2093">
        <f t="shared" si="736"/>
        <v>-1.4000640781081681</v>
      </c>
      <c r="Z2093">
        <f t="shared" si="737"/>
        <v>1.7339727367914092E-6</v>
      </c>
      <c r="AA2093">
        <f t="shared" si="739"/>
        <v>3.8442928137740736E-6</v>
      </c>
      <c r="AB2093">
        <f t="shared" si="738"/>
        <v>0.99988788323222089</v>
      </c>
      <c r="AC2093">
        <f t="shared" si="734"/>
        <v>2.0041546194906155</v>
      </c>
      <c r="AD2093">
        <f t="shared" si="742"/>
        <v>-9.6733539351230776E-10</v>
      </c>
      <c r="AE2093">
        <f t="shared" si="743"/>
        <v>1.725428706317337E-5</v>
      </c>
      <c r="AF2093">
        <f t="shared" si="744"/>
        <v>-5.5809880819117072E-6</v>
      </c>
      <c r="AG2093" t="str">
        <f t="shared" si="745"/>
        <v>NaN</v>
      </c>
      <c r="AH2093" t="str">
        <f t="shared" si="746"/>
        <v>NaN</v>
      </c>
    </row>
    <row r="2094" spans="1:34">
      <c r="A2094" s="4">
        <v>43251.767581018517</v>
      </c>
      <c r="B2094" s="3">
        <v>-2.11167900019609E-2</v>
      </c>
      <c r="C2094">
        <v>3.0043044983904101</v>
      </c>
      <c r="D2094" s="3">
        <v>5.0371631390662502E-2</v>
      </c>
      <c r="E2094" s="3">
        <v>5.02706903366925E-2</v>
      </c>
      <c r="F2094" s="3">
        <v>5.0067828236060499E-2</v>
      </c>
      <c r="G2094">
        <v>-4854849</v>
      </c>
      <c r="H2094">
        <v>13051797</v>
      </c>
      <c r="K2094">
        <f t="shared" si="723"/>
        <v>1346.2073853241454</v>
      </c>
      <c r="L2094">
        <f t="shared" si="724"/>
        <v>1284.7707773684958</v>
      </c>
      <c r="M2094">
        <f t="shared" si="725"/>
        <v>430.19617611195395</v>
      </c>
      <c r="N2094">
        <f t="shared" si="726"/>
        <v>0.16268692173386243</v>
      </c>
      <c r="O2094">
        <f t="shared" si="727"/>
        <v>150.2857195896448</v>
      </c>
      <c r="P2094">
        <f t="shared" si="728"/>
        <v>150.16673042042302</v>
      </c>
      <c r="Q2094">
        <f t="shared" si="729"/>
        <v>-1.3986984839079355</v>
      </c>
      <c r="R2094">
        <f t="shared" si="730"/>
        <v>151.68441807355273</v>
      </c>
      <c r="S2094">
        <f t="shared" si="731"/>
        <v>431.12864176789259</v>
      </c>
      <c r="T2094">
        <f t="shared" si="732"/>
        <v>16.950769689611533</v>
      </c>
      <c r="U2094">
        <f t="shared" si="733"/>
        <v>0.42360891755577079</v>
      </c>
      <c r="V2094" s="6">
        <f t="shared" si="735"/>
        <v>106121.00000018254</v>
      </c>
      <c r="W2094">
        <f t="shared" si="740"/>
        <v>16.95458708281091</v>
      </c>
      <c r="X2094">
        <f t="shared" si="741"/>
        <v>431.13820883217909</v>
      </c>
      <c r="Y2094">
        <f t="shared" si="736"/>
        <v>-1.4002574286163376</v>
      </c>
      <c r="Z2094">
        <f t="shared" si="737"/>
        <v>2.3454097778200289E-6</v>
      </c>
      <c r="AA2094">
        <f t="shared" si="739"/>
        <v>3.3939757780028609E-6</v>
      </c>
      <c r="AB2094">
        <f t="shared" si="738"/>
        <v>0.99988897620831663</v>
      </c>
      <c r="AC2094">
        <f t="shared" si="734"/>
        <v>2.0039779273896738</v>
      </c>
      <c r="AD2094">
        <f t="shared" si="742"/>
        <v>-8.538293792386315E-10</v>
      </c>
      <c r="AE2094">
        <f t="shared" si="743"/>
        <v>1.6731430747725242E-5</v>
      </c>
      <c r="AF2094">
        <f t="shared" si="744"/>
        <v>-5.0800624371098914E-6</v>
      </c>
      <c r="AG2094" t="str">
        <f t="shared" si="745"/>
        <v>NaN</v>
      </c>
      <c r="AH2094" t="str">
        <f t="shared" si="746"/>
        <v>NaN</v>
      </c>
    </row>
    <row r="2095" spans="1:34">
      <c r="A2095" s="4">
        <v>43251.768275462964</v>
      </c>
      <c r="B2095" s="3">
        <v>-2.1231252495417699E-2</v>
      </c>
      <c r="C2095">
        <v>3.0049645158851499</v>
      </c>
      <c r="D2095" s="3">
        <v>5.0461821889402902E-2</v>
      </c>
      <c r="E2095" s="3">
        <v>5.0359548908236303E-2</v>
      </c>
      <c r="F2095" s="3">
        <v>5.0159065778498199E-2</v>
      </c>
      <c r="G2095">
        <v>-4856781</v>
      </c>
      <c r="H2095">
        <v>13051797</v>
      </c>
      <c r="K2095">
        <f t="shared" si="723"/>
        <v>1353.4991190759329</v>
      </c>
      <c r="L2095">
        <f t="shared" si="724"/>
        <v>1291.9425802011117</v>
      </c>
      <c r="M2095">
        <f t="shared" si="725"/>
        <v>432.59760227198819</v>
      </c>
      <c r="N2095">
        <f t="shared" si="726"/>
        <v>0.16288696276854608</v>
      </c>
      <c r="O2095">
        <f t="shared" si="727"/>
        <v>150.55661135672437</v>
      </c>
      <c r="P2095">
        <f t="shared" si="728"/>
        <v>150.43267885567218</v>
      </c>
      <c r="Q2095">
        <f t="shared" si="729"/>
        <v>-1.402789191129898</v>
      </c>
      <c r="R2095">
        <f t="shared" si="730"/>
        <v>151.95940054785427</v>
      </c>
      <c r="S2095">
        <f t="shared" si="731"/>
        <v>433.53279506607481</v>
      </c>
      <c r="T2095">
        <f t="shared" si="732"/>
        <v>16.971826640630866</v>
      </c>
      <c r="U2095">
        <f t="shared" si="733"/>
        <v>0.42324796462296671</v>
      </c>
      <c r="V2095" s="6">
        <f t="shared" si="735"/>
        <v>106181.00000037812</v>
      </c>
      <c r="W2095">
        <f t="shared" si="740"/>
        <v>16.982000518836408</v>
      </c>
      <c r="X2095">
        <f t="shared" si="741"/>
        <v>433.50655291640385</v>
      </c>
      <c r="Y2095">
        <f t="shared" si="736"/>
        <v>-1.4008350534511276</v>
      </c>
      <c r="Z2095">
        <f t="shared" si="737"/>
        <v>3.1964830947495336E-6</v>
      </c>
      <c r="AA2095">
        <f t="shared" si="739"/>
        <v>3.1726564699205038E-6</v>
      </c>
      <c r="AB2095">
        <f t="shared" si="738"/>
        <v>0.9998909384638679</v>
      </c>
      <c r="AC2095">
        <f t="shared" si="734"/>
        <v>2.0034698231615775</v>
      </c>
      <c r="AD2095">
        <f t="shared" si="742"/>
        <v>-7.9762023286034204E-10</v>
      </c>
      <c r="AE2095">
        <f t="shared" si="743"/>
        <v>1.6053406627584848E-5</v>
      </c>
      <c r="AF2095">
        <f t="shared" si="744"/>
        <v>-4.9460669604655737E-6</v>
      </c>
      <c r="AG2095" t="str">
        <f t="shared" si="745"/>
        <v>NaN</v>
      </c>
      <c r="AH2095" t="str">
        <f t="shared" si="746"/>
        <v>NaN</v>
      </c>
    </row>
    <row r="2096" spans="1:34">
      <c r="A2096" s="4">
        <v>43251.768969907411</v>
      </c>
      <c r="B2096" s="3">
        <v>-2.1344430630506402E-2</v>
      </c>
      <c r="C2096">
        <v>3.0055068005294698</v>
      </c>
      <c r="D2096" s="3">
        <v>5.0551286963509502E-2</v>
      </c>
      <c r="E2096" s="3">
        <v>5.0449168581035299E-2</v>
      </c>
      <c r="F2096" s="3">
        <v>5.0247635277919499E-2</v>
      </c>
      <c r="G2096">
        <v>-4858712</v>
      </c>
      <c r="H2096">
        <v>13051797</v>
      </c>
      <c r="K2096">
        <f t="shared" si="723"/>
        <v>1360.7090338931573</v>
      </c>
      <c r="L2096">
        <f t="shared" si="724"/>
        <v>1299.0360712174272</v>
      </c>
      <c r="M2096">
        <f t="shared" si="725"/>
        <v>434.97280628834494</v>
      </c>
      <c r="N2096">
        <f t="shared" si="726"/>
        <v>0.16305132080785167</v>
      </c>
      <c r="O2096">
        <f t="shared" si="727"/>
        <v>150.82532427388432</v>
      </c>
      <c r="P2096">
        <f t="shared" si="728"/>
        <v>150.70090522184427</v>
      </c>
      <c r="Q2096">
        <f t="shared" si="729"/>
        <v>-1.401017485315549</v>
      </c>
      <c r="R2096">
        <f t="shared" si="730"/>
        <v>152.22634175919987</v>
      </c>
      <c r="S2096">
        <f t="shared" si="731"/>
        <v>435.90681794522197</v>
      </c>
      <c r="T2096">
        <f t="shared" si="732"/>
        <v>16.98912748687356</v>
      </c>
      <c r="U2096">
        <f t="shared" si="733"/>
        <v>0.42295139788899083</v>
      </c>
      <c r="V2096" s="6">
        <f t="shared" si="735"/>
        <v>106241.00000057369</v>
      </c>
      <c r="W2096">
        <f t="shared" si="740"/>
        <v>17.007125853739378</v>
      </c>
      <c r="X2096">
        <f t="shared" si="741"/>
        <v>435.88492998324364</v>
      </c>
      <c r="Y2096">
        <f t="shared" si="736"/>
        <v>-1.4007813458419776</v>
      </c>
      <c r="Z2096">
        <f t="shared" si="737"/>
        <v>4.5591776921821649E-6</v>
      </c>
      <c r="AA2096">
        <f t="shared" si="739"/>
        <v>3.5091521500806177E-6</v>
      </c>
      <c r="AB2096">
        <f t="shared" si="738"/>
        <v>0.99989141310258145</v>
      </c>
      <c r="AC2096">
        <f t="shared" si="734"/>
        <v>2.0030523537417411</v>
      </c>
      <c r="AD2096">
        <f t="shared" si="742"/>
        <v>-8.8206676159399904E-10</v>
      </c>
      <c r="AE2096">
        <f t="shared" si="743"/>
        <v>1.4922444714689079E-5</v>
      </c>
      <c r="AF2096">
        <f t="shared" si="744"/>
        <v>-5.8842689484930165E-6</v>
      </c>
      <c r="AG2096" t="str">
        <f t="shared" si="745"/>
        <v>NaN</v>
      </c>
      <c r="AH2096" t="str">
        <f t="shared" si="746"/>
        <v>NaN</v>
      </c>
    </row>
    <row r="2097" spans="1:34">
      <c r="A2097" s="4">
        <v>43251.76966435185</v>
      </c>
      <c r="B2097" s="3">
        <v>-2.1458595818785401E-2</v>
      </c>
      <c r="C2097">
        <v>3.0066793721507601</v>
      </c>
      <c r="D2097" s="3">
        <v>5.0643760766015497E-2</v>
      </c>
      <c r="E2097" s="3">
        <v>5.05436402743362E-2</v>
      </c>
      <c r="F2097" s="3">
        <v>5.0338968107607802E-2</v>
      </c>
      <c r="G2097">
        <v>-4860633</v>
      </c>
      <c r="H2097">
        <v>13051797</v>
      </c>
      <c r="K2097">
        <f t="shared" si="723"/>
        <v>1367.9818280767588</v>
      </c>
      <c r="L2097">
        <f t="shared" si="724"/>
        <v>1306.1888092276333</v>
      </c>
      <c r="M2097">
        <f t="shared" si="725"/>
        <v>437.36784873087612</v>
      </c>
      <c r="N2097">
        <f t="shared" si="726"/>
        <v>0.16340670902442625</v>
      </c>
      <c r="O2097">
        <f t="shared" si="727"/>
        <v>151.10307406038368</v>
      </c>
      <c r="P2097">
        <f t="shared" si="728"/>
        <v>150.98365339764999</v>
      </c>
      <c r="Q2097">
        <f t="shared" si="729"/>
        <v>-1.3985373610804857</v>
      </c>
      <c r="R2097">
        <f t="shared" si="730"/>
        <v>152.50161142146416</v>
      </c>
      <c r="S2097">
        <f t="shared" si="731"/>
        <v>438.30020697159642</v>
      </c>
      <c r="T2097">
        <f t="shared" si="732"/>
        <v>17.026536772828777</v>
      </c>
      <c r="U2097">
        <f t="shared" si="733"/>
        <v>0.42231013736332196</v>
      </c>
      <c r="V2097" s="6">
        <f t="shared" si="735"/>
        <v>106301.00000014063</v>
      </c>
      <c r="W2097">
        <f t="shared" si="740"/>
        <v>17.03103709416915</v>
      </c>
      <c r="X2097">
        <f t="shared" si="741"/>
        <v>438.27263118860998</v>
      </c>
      <c r="Y2097">
        <f t="shared" si="736"/>
        <v>-1.4006391638697739</v>
      </c>
      <c r="Z2097">
        <f t="shared" si="737"/>
        <v>4.8816715372692969E-6</v>
      </c>
      <c r="AA2097">
        <f t="shared" si="739"/>
        <v>3.9396217445181051E-6</v>
      </c>
      <c r="AB2097">
        <f t="shared" si="738"/>
        <v>0.99989168410385898</v>
      </c>
      <c r="AC2097">
        <f t="shared" si="734"/>
        <v>2.0021496676716413</v>
      </c>
      <c r="AD2097">
        <f t="shared" si="742"/>
        <v>-9.8992457755552864E-10</v>
      </c>
      <c r="AE2097">
        <f t="shared" si="743"/>
        <v>1.4387299964978684E-5</v>
      </c>
      <c r="AF2097">
        <f t="shared" si="744"/>
        <v>-6.8494207399194136E-6</v>
      </c>
      <c r="AG2097" t="str">
        <f t="shared" si="745"/>
        <v>NaN</v>
      </c>
      <c r="AH2097" t="str">
        <f t="shared" si="746"/>
        <v>NaN</v>
      </c>
    </row>
    <row r="2098" spans="1:34">
      <c r="A2098" s="4">
        <v>43251.770358796297</v>
      </c>
      <c r="B2098" s="3">
        <v>-2.1573272371970199E-2</v>
      </c>
      <c r="C2098">
        <v>3.00734295730763</v>
      </c>
      <c r="D2098" s="3">
        <v>5.0723509906911199E-2</v>
      </c>
      <c r="E2098" s="3">
        <v>5.0622592637355399E-2</v>
      </c>
      <c r="F2098" s="3">
        <v>5.0419712141574598E-2</v>
      </c>
      <c r="G2098">
        <v>-4862563</v>
      </c>
      <c r="H2098">
        <v>13051797</v>
      </c>
      <c r="K2098">
        <f t="shared" si="723"/>
        <v>1375.287198317639</v>
      </c>
      <c r="L2098">
        <f t="shared" si="724"/>
        <v>1313.3880421707242</v>
      </c>
      <c r="M2098">
        <f t="shared" si="725"/>
        <v>439.77845966444704</v>
      </c>
      <c r="N2098">
        <f t="shared" si="726"/>
        <v>0.163607831361999</v>
      </c>
      <c r="O2098">
        <f t="shared" si="727"/>
        <v>151.34260467615837</v>
      </c>
      <c r="P2098">
        <f t="shared" si="728"/>
        <v>151.21995313823078</v>
      </c>
      <c r="Q2098">
        <f t="shared" si="729"/>
        <v>-1.4023626452132874</v>
      </c>
      <c r="R2098">
        <f t="shared" si="730"/>
        <v>152.74496732137166</v>
      </c>
      <c r="S2098">
        <f t="shared" si="731"/>
        <v>440.71336809458921</v>
      </c>
      <c r="T2098">
        <f t="shared" si="732"/>
        <v>17.047707545204858</v>
      </c>
      <c r="U2098">
        <f t="shared" si="733"/>
        <v>0.42194723333358575</v>
      </c>
      <c r="V2098" s="6">
        <f t="shared" si="735"/>
        <v>106361.00000033621</v>
      </c>
      <c r="W2098">
        <f t="shared" si="740"/>
        <v>17.054487212178834</v>
      </c>
      <c r="X2098">
        <f t="shared" si="741"/>
        <v>440.65940768274197</v>
      </c>
      <c r="Y2098">
        <f t="shared" si="736"/>
        <v>-1.3995635206790951</v>
      </c>
      <c r="Z2098">
        <f t="shared" si="737"/>
        <v>3.5221386424915374E-6</v>
      </c>
      <c r="AA2098">
        <f t="shared" si="739"/>
        <v>4.1998744337673789E-6</v>
      </c>
      <c r="AB2098">
        <f t="shared" si="738"/>
        <v>0.9998898219698964</v>
      </c>
      <c r="AC2098">
        <f t="shared" si="734"/>
        <v>2.0016388169342068</v>
      </c>
      <c r="AD2098">
        <f t="shared" si="742"/>
        <v>-1.0558609153021812E-9</v>
      </c>
      <c r="AE2098">
        <f t="shared" si="743"/>
        <v>1.4770550932069831E-5</v>
      </c>
      <c r="AF2098">
        <f t="shared" si="744"/>
        <v>-7.1160838269906685E-6</v>
      </c>
      <c r="AG2098" t="str">
        <f t="shared" si="745"/>
        <v>NaN</v>
      </c>
      <c r="AH2098" t="str">
        <f t="shared" si="746"/>
        <v>NaN</v>
      </c>
    </row>
    <row r="2099" spans="1:34">
      <c r="A2099" s="4">
        <v>43251.771053240744</v>
      </c>
      <c r="B2099" s="3">
        <v>-2.1686212662916701E-2</v>
      </c>
      <c r="C2099">
        <v>3.0080041640230801</v>
      </c>
      <c r="D2099" s="3">
        <v>5.0803449323120697E-2</v>
      </c>
      <c r="E2099" s="3">
        <v>5.0700522270562903E-2</v>
      </c>
      <c r="F2099" s="3">
        <v>5.0497859597962803E-2</v>
      </c>
      <c r="G2099">
        <v>-4864496</v>
      </c>
      <c r="H2099">
        <v>13051797</v>
      </c>
      <c r="K2099">
        <f t="shared" si="723"/>
        <v>1382.4819614803173</v>
      </c>
      <c r="L2099">
        <f t="shared" si="724"/>
        <v>1320.4800812132087</v>
      </c>
      <c r="M2099">
        <f t="shared" si="725"/>
        <v>442.1531774978979</v>
      </c>
      <c r="N2099">
        <f t="shared" si="726"/>
        <v>0.16380823283097912</v>
      </c>
      <c r="O2099">
        <f t="shared" si="727"/>
        <v>151.58270679355138</v>
      </c>
      <c r="P2099">
        <f t="shared" si="728"/>
        <v>151.45319190913384</v>
      </c>
      <c r="Q2099">
        <f t="shared" si="729"/>
        <v>-1.3977905557435122</v>
      </c>
      <c r="R2099">
        <f t="shared" si="730"/>
        <v>152.98049734929489</v>
      </c>
      <c r="S2099">
        <f t="shared" si="731"/>
        <v>443.08503786839356</v>
      </c>
      <c r="T2099">
        <f t="shared" si="732"/>
        <v>17.068802436676446</v>
      </c>
      <c r="U2099">
        <f t="shared" si="733"/>
        <v>0.42158563003513738</v>
      </c>
      <c r="V2099" s="6">
        <f t="shared" si="735"/>
        <v>106421.00000053179</v>
      </c>
      <c r="W2099">
        <f t="shared" si="740"/>
        <v>17.079597954600143</v>
      </c>
      <c r="X2099">
        <f t="shared" si="741"/>
        <v>443.04100941060392</v>
      </c>
      <c r="Y2099">
        <f t="shared" si="736"/>
        <v>-1.3992154680712001</v>
      </c>
      <c r="Z2099">
        <f t="shared" si="737"/>
        <v>4.3252115692603547E-6</v>
      </c>
      <c r="AA2099">
        <f t="shared" si="739"/>
        <v>4.3805432569330229E-6</v>
      </c>
      <c r="AB2099">
        <f t="shared" si="738"/>
        <v>0.99988962549013272</v>
      </c>
      <c r="AC2099">
        <f t="shared" si="734"/>
        <v>2.0011297972029976</v>
      </c>
      <c r="AD2099">
        <f t="shared" si="742"/>
        <v>-1.1012754092415182E-9</v>
      </c>
      <c r="AE2099">
        <f t="shared" si="743"/>
        <v>1.5670400775747635E-5</v>
      </c>
      <c r="AF2099">
        <f t="shared" si="744"/>
        <v>-6.9959528519772149E-6</v>
      </c>
      <c r="AG2099" t="str">
        <f t="shared" si="745"/>
        <v>NaN</v>
      </c>
      <c r="AH2099" t="str">
        <f t="shared" si="746"/>
        <v>NaN</v>
      </c>
    </row>
    <row r="2100" spans="1:34">
      <c r="A2100" s="4">
        <v>43251.771747685183</v>
      </c>
      <c r="B2100" s="3">
        <v>-2.1797214524103801E-2</v>
      </c>
      <c r="C2100">
        <v>3.0089698112406</v>
      </c>
      <c r="D2100" s="3">
        <v>5.0893080888126899E-2</v>
      </c>
      <c r="E2100" s="3">
        <v>5.0790284649847299E-2</v>
      </c>
      <c r="F2100" s="3">
        <v>5.0587084197231902E-2</v>
      </c>
      <c r="G2100">
        <v>-4866425</v>
      </c>
      <c r="H2100">
        <v>13051797</v>
      </c>
      <c r="K2100">
        <f t="shared" si="723"/>
        <v>1389.5532386584148</v>
      </c>
      <c r="L2100">
        <f t="shared" si="724"/>
        <v>1327.4340734676096</v>
      </c>
      <c r="M2100">
        <f t="shared" si="725"/>
        <v>444.48167136563893</v>
      </c>
      <c r="N2100">
        <f t="shared" si="726"/>
        <v>0.16410090547991887</v>
      </c>
      <c r="O2100">
        <f t="shared" si="727"/>
        <v>151.85191977462742</v>
      </c>
      <c r="P2100">
        <f t="shared" si="728"/>
        <v>151.72184538735408</v>
      </c>
      <c r="Q2100">
        <f t="shared" si="729"/>
        <v>-1.3974932032568006</v>
      </c>
      <c r="R2100">
        <f t="shared" si="730"/>
        <v>153.24941297788422</v>
      </c>
      <c r="S2100">
        <f t="shared" si="731"/>
        <v>445.41333350114348</v>
      </c>
      <c r="T2100">
        <f t="shared" si="732"/>
        <v>17.099610083933264</v>
      </c>
      <c r="U2100">
        <f t="shared" si="733"/>
        <v>0.42105753313165256</v>
      </c>
      <c r="V2100" s="6">
        <f t="shared" si="735"/>
        <v>106481.00000009872</v>
      </c>
      <c r="W2100">
        <f t="shared" si="740"/>
        <v>17.105963650443268</v>
      </c>
      <c r="X2100">
        <f t="shared" si="741"/>
        <v>445.42382070517488</v>
      </c>
      <c r="Y2100">
        <f t="shared" si="736"/>
        <v>-1.3981607934844551</v>
      </c>
      <c r="Z2100">
        <f t="shared" si="737"/>
        <v>4.7472598978538143E-6</v>
      </c>
      <c r="AA2100">
        <f t="shared" si="739"/>
        <v>4.6176710795411978E-6</v>
      </c>
      <c r="AB2100">
        <f t="shared" si="738"/>
        <v>0.99988782131618226</v>
      </c>
      <c r="AC2100">
        <f t="shared" si="734"/>
        <v>2.0003864086746903</v>
      </c>
      <c r="AD2100">
        <f t="shared" si="742"/>
        <v>-1.161333829968087E-9</v>
      </c>
      <c r="AE2100">
        <f t="shared" si="743"/>
        <v>1.6291120715676581E-5</v>
      </c>
      <c r="AF2100">
        <f t="shared" si="744"/>
        <v>-7.0963847110314229E-6</v>
      </c>
      <c r="AG2100" t="str">
        <f t="shared" si="745"/>
        <v>NaN</v>
      </c>
      <c r="AH2100" t="str">
        <f t="shared" si="746"/>
        <v>NaN</v>
      </c>
    </row>
    <row r="2101" spans="1:34">
      <c r="A2101" s="4">
        <v>43251.772453703707</v>
      </c>
      <c r="B2101" s="3">
        <v>-2.1909251007309598E-2</v>
      </c>
      <c r="C2101">
        <v>3.0098046441798898</v>
      </c>
      <c r="D2101" s="3">
        <v>5.0982212980434302E-2</v>
      </c>
      <c r="E2101" s="3">
        <v>5.08807486693513E-2</v>
      </c>
      <c r="F2101" s="3">
        <v>5.0676475549189498E-2</v>
      </c>
      <c r="G2101">
        <v>-4868355</v>
      </c>
      <c r="H2101">
        <v>13051797</v>
      </c>
      <c r="K2101">
        <f t="shared" si="723"/>
        <v>1396.6904255337961</v>
      </c>
      <c r="L2101">
        <f t="shared" si="724"/>
        <v>1334.4537562244027</v>
      </c>
      <c r="M2101">
        <f t="shared" si="725"/>
        <v>446.83216122164009</v>
      </c>
      <c r="N2101">
        <f t="shared" si="726"/>
        <v>0.16435393035622062</v>
      </c>
      <c r="O2101">
        <f t="shared" si="727"/>
        <v>152.11963256395515</v>
      </c>
      <c r="P2101">
        <f t="shared" si="728"/>
        <v>151.99259883314383</v>
      </c>
      <c r="Q2101">
        <f t="shared" si="729"/>
        <v>-1.3991986214530527</v>
      </c>
      <c r="R2101">
        <f t="shared" si="730"/>
        <v>153.5188311854082</v>
      </c>
      <c r="S2101">
        <f t="shared" si="731"/>
        <v>447.76496030260881</v>
      </c>
      <c r="T2101">
        <f t="shared" si="732"/>
        <v>17.126244281438709</v>
      </c>
      <c r="U2101">
        <f t="shared" si="733"/>
        <v>0.42060097644908023</v>
      </c>
      <c r="V2101" s="6">
        <f t="shared" si="735"/>
        <v>106542.00000052806</v>
      </c>
      <c r="W2101">
        <f t="shared" si="740"/>
        <v>17.133149443755066</v>
      </c>
      <c r="X2101">
        <f t="shared" si="741"/>
        <v>447.80862913097633</v>
      </c>
      <c r="Y2101">
        <f t="shared" si="736"/>
        <v>-1.3986315114059664</v>
      </c>
      <c r="Z2101">
        <f t="shared" si="737"/>
        <v>4.167178602564947E-6</v>
      </c>
      <c r="AA2101">
        <f t="shared" si="739"/>
        <v>4.8304086159984248E-6</v>
      </c>
      <c r="AB2101">
        <f t="shared" si="738"/>
        <v>0.9998894735890359</v>
      </c>
      <c r="AC2101">
        <f t="shared" si="734"/>
        <v>1.9997437254888837</v>
      </c>
      <c r="AD2101">
        <f t="shared" si="742"/>
        <v>-1.2140378075642027E-9</v>
      </c>
      <c r="AE2101">
        <f t="shared" si="743"/>
        <v>1.6889971344958223E-5</v>
      </c>
      <c r="AF2101">
        <f t="shared" si="744"/>
        <v>-7.1554068924541962E-6</v>
      </c>
      <c r="AG2101" t="str">
        <f t="shared" si="745"/>
        <v>NaN</v>
      </c>
      <c r="AH2101" t="str">
        <f t="shared" si="746"/>
        <v>NaN</v>
      </c>
    </row>
    <row r="2102" spans="1:34">
      <c r="A2102" s="4">
        <v>43251.773148148146</v>
      </c>
      <c r="B2102" s="3">
        <v>-2.2026805474615701E-2</v>
      </c>
      <c r="C2102">
        <v>3.0105502855658401</v>
      </c>
      <c r="D2102" s="3">
        <v>5.1077540912647199E-2</v>
      </c>
      <c r="E2102" s="3">
        <v>5.0976611750884297E-2</v>
      </c>
      <c r="F2102" s="3">
        <v>5.0771476938025403E-2</v>
      </c>
      <c r="G2102">
        <v>-4870285</v>
      </c>
      <c r="H2102">
        <v>13051797</v>
      </c>
      <c r="K2102">
        <f t="shared" si="723"/>
        <v>1404.1791307947276</v>
      </c>
      <c r="L2102">
        <f t="shared" si="724"/>
        <v>1341.8175830243274</v>
      </c>
      <c r="M2102">
        <f t="shared" si="725"/>
        <v>449.29788521434091</v>
      </c>
      <c r="N2102">
        <f t="shared" si="726"/>
        <v>0.16457992266026897</v>
      </c>
      <c r="O2102">
        <f t="shared" si="727"/>
        <v>152.40595487472896</v>
      </c>
      <c r="P2102">
        <f t="shared" si="728"/>
        <v>152.27951135141782</v>
      </c>
      <c r="Q2102">
        <f t="shared" si="729"/>
        <v>-1.3992027095080459</v>
      </c>
      <c r="R2102">
        <f t="shared" si="730"/>
        <v>153.80515758423701</v>
      </c>
      <c r="S2102">
        <f t="shared" si="731"/>
        <v>450.23068702067962</v>
      </c>
      <c r="T2102">
        <f t="shared" si="732"/>
        <v>17.150032945022748</v>
      </c>
      <c r="U2102">
        <f t="shared" si="733"/>
        <v>0.42019319718985781</v>
      </c>
      <c r="V2102" s="6">
        <f t="shared" si="735"/>
        <v>106602.00000009499</v>
      </c>
      <c r="W2102">
        <f t="shared" si="740"/>
        <v>17.161657315904243</v>
      </c>
      <c r="X2102">
        <f t="shared" si="741"/>
        <v>450.20635294242612</v>
      </c>
      <c r="Y2102">
        <f t="shared" si="736"/>
        <v>-1.3967745057486904</v>
      </c>
      <c r="Z2102">
        <f t="shared" si="737"/>
        <v>4.4611648569090393E-6</v>
      </c>
      <c r="AA2102">
        <f t="shared" si="739"/>
        <v>5.0598580210146364E-6</v>
      </c>
      <c r="AB2102">
        <f t="shared" si="738"/>
        <v>0.99988592841958357</v>
      </c>
      <c r="AC2102">
        <f t="shared" si="734"/>
        <v>1.9991697050366011</v>
      </c>
      <c r="AD2102">
        <f t="shared" si="742"/>
        <v>-1.2730310617719523E-9</v>
      </c>
      <c r="AE2102">
        <f t="shared" si="743"/>
        <v>1.7416783274305981E-5</v>
      </c>
      <c r="AF2102">
        <f t="shared" si="744"/>
        <v>-7.2761574581904837E-6</v>
      </c>
      <c r="AG2102" t="str">
        <f t="shared" si="745"/>
        <v>NaN</v>
      </c>
      <c r="AH2102" t="str">
        <f t="shared" si="746"/>
        <v>NaN</v>
      </c>
    </row>
    <row r="2103" spans="1:34">
      <c r="A2103" s="4">
        <v>43251.773842592593</v>
      </c>
      <c r="B2103" s="3">
        <v>-2.2138865742235801E-2</v>
      </c>
      <c r="C2103">
        <v>3.0114826346034498</v>
      </c>
      <c r="D2103" s="3">
        <v>5.11659237959066E-2</v>
      </c>
      <c r="E2103" s="3">
        <v>5.1065101664007698E-2</v>
      </c>
      <c r="F2103" s="3">
        <v>5.08571401763038E-2</v>
      </c>
      <c r="G2103">
        <v>-4872218</v>
      </c>
      <c r="H2103">
        <v>13051797</v>
      </c>
      <c r="K2103">
        <f t="shared" si="723"/>
        <v>1411.3178328355689</v>
      </c>
      <c r="L2103">
        <f t="shared" si="724"/>
        <v>1348.8436815180819</v>
      </c>
      <c r="M2103">
        <f t="shared" si="725"/>
        <v>451.65052333332903</v>
      </c>
      <c r="N2103">
        <f t="shared" si="726"/>
        <v>0.16486250314890172</v>
      </c>
      <c r="O2103">
        <f t="shared" si="727"/>
        <v>152.67141737643485</v>
      </c>
      <c r="P2103">
        <f t="shared" si="728"/>
        <v>152.54435641387644</v>
      </c>
      <c r="Q2103">
        <f t="shared" si="729"/>
        <v>-1.3919221862849724</v>
      </c>
      <c r="R2103">
        <f t="shared" si="730"/>
        <v>154.06333956271982</v>
      </c>
      <c r="S2103">
        <f t="shared" si="731"/>
        <v>452.57847145751902</v>
      </c>
      <c r="T2103">
        <f t="shared" si="732"/>
        <v>17.17977825961567</v>
      </c>
      <c r="U2103">
        <f t="shared" si="733"/>
        <v>0.41968331052442182</v>
      </c>
      <c r="V2103" s="6">
        <f t="shared" si="735"/>
        <v>106662.00000029057</v>
      </c>
      <c r="W2103">
        <f t="shared" si="740"/>
        <v>17.190994041011066</v>
      </c>
      <c r="X2103">
        <f t="shared" si="741"/>
        <v>452.62562053161577</v>
      </c>
      <c r="Y2103">
        <f t="shared" si="736"/>
        <v>-1.3965141093935547</v>
      </c>
      <c r="Z2103">
        <f t="shared" si="737"/>
        <v>6.21907245043939E-6</v>
      </c>
      <c r="AA2103">
        <f t="shared" si="739"/>
        <v>5.0128841246265455E-6</v>
      </c>
      <c r="AB2103">
        <f t="shared" si="738"/>
        <v>0.99988594616479587</v>
      </c>
      <c r="AC2103">
        <f t="shared" si="734"/>
        <v>1.9984519505954741</v>
      </c>
      <c r="AD2103">
        <f t="shared" si="742"/>
        <v>-1.2609949755804566E-9</v>
      </c>
      <c r="AE2103">
        <f t="shared" si="743"/>
        <v>1.7542742637695645E-5</v>
      </c>
      <c r="AF2103">
        <f t="shared" si="744"/>
        <v>-7.1556139168394459E-6</v>
      </c>
      <c r="AG2103" t="str">
        <f t="shared" si="745"/>
        <v>NaN</v>
      </c>
      <c r="AH2103" t="str">
        <f t="shared" si="746"/>
        <v>NaN</v>
      </c>
    </row>
    <row r="2104" spans="1:34">
      <c r="A2104" s="4">
        <v>43251.774537037039</v>
      </c>
      <c r="B2104" s="3">
        <v>-2.2250973578684399E-2</v>
      </c>
      <c r="C2104">
        <v>3.0128894827048498</v>
      </c>
      <c r="D2104" s="3">
        <v>5.1246564852335703E-2</v>
      </c>
      <c r="E2104" s="3">
        <v>5.1145528660708803E-2</v>
      </c>
      <c r="F2104" s="3">
        <v>5.0939658935312798E-2</v>
      </c>
      <c r="G2104">
        <v>-4874137</v>
      </c>
      <c r="H2104">
        <v>13051797</v>
      </c>
      <c r="K2104">
        <f t="shared" si="723"/>
        <v>1418.4595652073228</v>
      </c>
      <c r="L2104">
        <f t="shared" si="724"/>
        <v>1355.8769437321307</v>
      </c>
      <c r="M2104">
        <f t="shared" si="725"/>
        <v>454.00556017209789</v>
      </c>
      <c r="N2104">
        <f t="shared" si="726"/>
        <v>0.16528889692193005</v>
      </c>
      <c r="O2104">
        <f t="shared" si="727"/>
        <v>152.91362690604529</v>
      </c>
      <c r="P2104">
        <f t="shared" si="728"/>
        <v>152.78506964562027</v>
      </c>
      <c r="Q2104">
        <f t="shared" si="729"/>
        <v>-1.3984174323876459</v>
      </c>
      <c r="R2104">
        <f t="shared" si="730"/>
        <v>154.31204433843294</v>
      </c>
      <c r="S2104">
        <f t="shared" si="731"/>
        <v>454.93783846035632</v>
      </c>
      <c r="T2104">
        <f t="shared" si="732"/>
        <v>17.224661814671283</v>
      </c>
      <c r="U2104">
        <f t="shared" si="733"/>
        <v>0.41891392796675125</v>
      </c>
      <c r="V2104" s="6">
        <f t="shared" si="735"/>
        <v>106722.00000048615</v>
      </c>
      <c r="W2104">
        <f t="shared" si="740"/>
        <v>17.220324929125212</v>
      </c>
      <c r="X2104">
        <f t="shared" si="741"/>
        <v>455.05680197158983</v>
      </c>
      <c r="Y2104">
        <f t="shared" si="736"/>
        <v>-1.3955791858770492</v>
      </c>
      <c r="Z2104">
        <f t="shared" si="737"/>
        <v>6.3708342924698919E-6</v>
      </c>
      <c r="AA2104">
        <f t="shared" si="739"/>
        <v>5.0040821201792089E-6</v>
      </c>
      <c r="AB2104">
        <f t="shared" si="738"/>
        <v>0.99988447084992027</v>
      </c>
      <c r="AC2104">
        <f t="shared" si="734"/>
        <v>1.9973689104119818</v>
      </c>
      <c r="AD2104">
        <f t="shared" si="742"/>
        <v>-1.2589414640846308E-9</v>
      </c>
      <c r="AE2104">
        <f t="shared" si="743"/>
        <v>1.7628790657612259E-5</v>
      </c>
      <c r="AF2104">
        <f t="shared" si="744"/>
        <v>-7.1090906652099199E-6</v>
      </c>
      <c r="AG2104" t="str">
        <f t="shared" si="745"/>
        <v>NaN</v>
      </c>
      <c r="AH2104" t="str">
        <f t="shared" si="746"/>
        <v>NaN</v>
      </c>
    </row>
    <row r="2105" spans="1:34">
      <c r="A2105" s="4">
        <v>43251.775231481479</v>
      </c>
      <c r="B2105">
        <v>-2.2361499751587001E-2</v>
      </c>
      <c r="C2105">
        <v>3.0138789143365998</v>
      </c>
      <c r="D2105" s="3">
        <v>5.1329132446317101E-2</v>
      </c>
      <c r="E2105" s="3">
        <v>5.1227584889784301E-2</v>
      </c>
      <c r="F2105" s="3">
        <v>5.1021272465441102E-2</v>
      </c>
      <c r="G2105">
        <v>-4876078</v>
      </c>
      <c r="H2105">
        <v>13051797</v>
      </c>
      <c r="K2105">
        <f t="shared" si="723"/>
        <v>1425.5005390763217</v>
      </c>
      <c r="L2105">
        <f t="shared" si="724"/>
        <v>1362.8106373585492</v>
      </c>
      <c r="M2105">
        <f t="shared" si="725"/>
        <v>456.32725719148885</v>
      </c>
      <c r="N2105">
        <f t="shared" si="726"/>
        <v>0.16558877825680596</v>
      </c>
      <c r="O2105">
        <f t="shared" si="727"/>
        <v>153.16162288954141</v>
      </c>
      <c r="P2105">
        <f t="shared" si="728"/>
        <v>153.03065907324594</v>
      </c>
      <c r="Q2105">
        <f t="shared" si="729"/>
        <v>-1.396397938958529</v>
      </c>
      <c r="R2105">
        <f t="shared" si="730"/>
        <v>154.55802082849993</v>
      </c>
      <c r="S2105">
        <f t="shared" si="731"/>
        <v>457.25818915079452</v>
      </c>
      <c r="T2105">
        <f t="shared" si="732"/>
        <v>17.25622827097401</v>
      </c>
      <c r="U2105">
        <f t="shared" si="733"/>
        <v>0.4183728237503696</v>
      </c>
      <c r="V2105" s="6">
        <f t="shared" si="735"/>
        <v>106782.00000005309</v>
      </c>
      <c r="W2105">
        <f t="shared" si="740"/>
        <v>17.250318315906235</v>
      </c>
      <c r="X2105">
        <f t="shared" si="741"/>
        <v>457.50641966887957</v>
      </c>
      <c r="Y2105">
        <f t="shared" si="736"/>
        <v>-1.3970558680519691</v>
      </c>
      <c r="Z2105">
        <f t="shared" si="737"/>
        <v>5.1282844776050204E-6</v>
      </c>
      <c r="AA2105">
        <f t="shared" si="739"/>
        <v>5.1917686551075989E-6</v>
      </c>
      <c r="AB2105">
        <f t="shared" si="738"/>
        <v>0.99988831451420057</v>
      </c>
      <c r="AC2105">
        <f t="shared" si="734"/>
        <v>1.9966072118213973</v>
      </c>
      <c r="AD2105">
        <f t="shared" si="742"/>
        <v>-1.3042820010074632E-9</v>
      </c>
      <c r="AE2105">
        <f t="shared" si="743"/>
        <v>1.7700457855525313E-5</v>
      </c>
      <c r="AF2105">
        <f t="shared" si="744"/>
        <v>-7.3353026407798549E-6</v>
      </c>
      <c r="AG2105" t="str">
        <f t="shared" si="745"/>
        <v>NaN</v>
      </c>
      <c r="AH2105" t="str">
        <f t="shared" si="746"/>
        <v>NaN</v>
      </c>
    </row>
    <row r="2106" spans="1:34">
      <c r="A2106" s="4">
        <v>43251.775925925926</v>
      </c>
      <c r="B2106" s="3">
        <v>-2.2475617371037499E-2</v>
      </c>
      <c r="C2106">
        <v>3.01481839869848</v>
      </c>
      <c r="D2106" s="3">
        <v>5.1404529039409702E-2</v>
      </c>
      <c r="E2106" s="3">
        <v>5.1303695015303699E-2</v>
      </c>
      <c r="F2106" s="3">
        <v>5.1096394551623202E-2</v>
      </c>
      <c r="G2106">
        <v>-4877999</v>
      </c>
      <c r="H2106">
        <v>13051797</v>
      </c>
      <c r="K2106">
        <f t="shared" si="723"/>
        <v>1432.7703029290101</v>
      </c>
      <c r="L2106">
        <f t="shared" si="724"/>
        <v>1369.9816539126455</v>
      </c>
      <c r="M2106">
        <f t="shared" si="725"/>
        <v>458.72842007186381</v>
      </c>
      <c r="N2106">
        <f t="shared" si="726"/>
        <v>0.16587352135122002</v>
      </c>
      <c r="O2106">
        <f t="shared" si="727"/>
        <v>153.38808040579733</v>
      </c>
      <c r="P2106">
        <f t="shared" si="728"/>
        <v>153.25845216553668</v>
      </c>
      <c r="Q2106">
        <f t="shared" si="729"/>
        <v>-1.3963522328097326</v>
      </c>
      <c r="R2106">
        <f t="shared" si="730"/>
        <v>154.78443263860706</v>
      </c>
      <c r="S2106">
        <f t="shared" si="731"/>
        <v>459.65932156040361</v>
      </c>
      <c r="T2106">
        <f t="shared" si="732"/>
        <v>17.286201228280753</v>
      </c>
      <c r="U2106">
        <f t="shared" si="733"/>
        <v>0.41785903489106391</v>
      </c>
      <c r="V2106" s="6">
        <f t="shared" si="735"/>
        <v>106842.00000024866</v>
      </c>
      <c r="W2106">
        <f t="shared" si="740"/>
        <v>17.280320458176238</v>
      </c>
      <c r="X2106">
        <f t="shared" si="741"/>
        <v>459.9728419285783</v>
      </c>
      <c r="Y2106">
        <f t="shared" si="736"/>
        <v>-1.3976970541702087</v>
      </c>
      <c r="Z2106">
        <f t="shared" si="737"/>
        <v>3.9963942945437209E-6</v>
      </c>
      <c r="AA2106">
        <f t="shared" si="739"/>
        <v>5.3267066123208044E-6</v>
      </c>
      <c r="AB2106">
        <f t="shared" si="738"/>
        <v>0.99989030710813942</v>
      </c>
      <c r="AC2106">
        <f t="shared" si="734"/>
        <v>1.9958839643615853</v>
      </c>
      <c r="AD2106">
        <f t="shared" si="742"/>
        <v>-1.3370828658241349E-9</v>
      </c>
      <c r="AE2106">
        <f t="shared" si="743"/>
        <v>1.7368297688518642E-5</v>
      </c>
      <c r="AF2106">
        <f t="shared" si="744"/>
        <v>-7.6635872338822546E-6</v>
      </c>
      <c r="AG2106" t="str">
        <f t="shared" si="745"/>
        <v>NaN</v>
      </c>
      <c r="AH2106" t="str">
        <f t="shared" si="746"/>
        <v>NaN</v>
      </c>
    </row>
    <row r="2107" spans="1:34">
      <c r="A2107" s="4">
        <v>43251.776620370372</v>
      </c>
      <c r="B2107" s="3">
        <v>-2.25929696708226E-2</v>
      </c>
      <c r="C2107">
        <v>3.0153820893156098</v>
      </c>
      <c r="D2107" s="3">
        <v>5.14808413324499E-2</v>
      </c>
      <c r="E2107" s="3">
        <v>5.1381267882297799E-2</v>
      </c>
      <c r="F2107" s="3">
        <v>5.1173767799100503E-2</v>
      </c>
      <c r="G2107">
        <v>-4879933</v>
      </c>
      <c r="H2107">
        <v>13051797</v>
      </c>
      <c r="K2107">
        <f t="shared" si="723"/>
        <v>1440.2461292835692</v>
      </c>
      <c r="L2107">
        <f t="shared" si="724"/>
        <v>1377.3557738375778</v>
      </c>
      <c r="M2107">
        <f t="shared" si="725"/>
        <v>461.19759064281538</v>
      </c>
      <c r="N2107">
        <f t="shared" si="726"/>
        <v>0.16604436720786897</v>
      </c>
      <c r="O2107">
        <f t="shared" si="727"/>
        <v>153.61728827359121</v>
      </c>
      <c r="P2107">
        <f t="shared" si="728"/>
        <v>153.49062315631951</v>
      </c>
      <c r="Q2107">
        <f t="shared" si="729"/>
        <v>-1.4003409907423645</v>
      </c>
      <c r="R2107">
        <f t="shared" si="730"/>
        <v>155.01762926433358</v>
      </c>
      <c r="S2107">
        <f t="shared" si="731"/>
        <v>462.13115130331028</v>
      </c>
      <c r="T2107">
        <f t="shared" si="732"/>
        <v>17.304185002664855</v>
      </c>
      <c r="U2107">
        <f t="shared" si="733"/>
        <v>0.41755076157547955</v>
      </c>
      <c r="V2107" s="6">
        <f t="shared" si="735"/>
        <v>106902.00000044424</v>
      </c>
      <c r="W2107">
        <f t="shared" si="740"/>
        <v>17.309610487341786</v>
      </c>
      <c r="X2107">
        <f t="shared" si="741"/>
        <v>462.45774107316231</v>
      </c>
      <c r="Y2107">
        <f t="shared" si="736"/>
        <v>-1.3990880165263964</v>
      </c>
      <c r="Z2107">
        <f t="shared" si="737"/>
        <v>4.685645866722452E-6</v>
      </c>
      <c r="AA2107">
        <f t="shared" si="739"/>
        <v>5.2372755506952508E-6</v>
      </c>
      <c r="AB2107">
        <f t="shared" si="738"/>
        <v>0.99989392888018302</v>
      </c>
      <c r="AC2107">
        <f t="shared" si="734"/>
        <v>1.9954500158856969</v>
      </c>
      <c r="AD2107">
        <f t="shared" si="742"/>
        <v>-1.3130417894902675E-9</v>
      </c>
      <c r="AE2107">
        <f t="shared" si="743"/>
        <v>1.7526680685158068E-5</v>
      </c>
      <c r="AF2107">
        <f t="shared" si="744"/>
        <v>-7.4577858753978494E-6</v>
      </c>
      <c r="AG2107" t="str">
        <f t="shared" si="745"/>
        <v>NaN</v>
      </c>
      <c r="AH2107" t="str">
        <f t="shared" si="746"/>
        <v>NaN</v>
      </c>
    </row>
    <row r="2108" spans="1:34">
      <c r="A2108" s="4">
        <v>43251.777314814812</v>
      </c>
      <c r="B2108" s="3">
        <v>-2.2715126422281198E-2</v>
      </c>
      <c r="C2108">
        <v>3.0165808237925398</v>
      </c>
      <c r="D2108" s="3">
        <v>5.15578433735027E-2</v>
      </c>
      <c r="E2108" s="3">
        <v>5.1458567228528401E-2</v>
      </c>
      <c r="F2108" s="3">
        <v>5.1250581233980498E-2</v>
      </c>
      <c r="G2108">
        <v>-4881869</v>
      </c>
      <c r="H2108">
        <v>13051797</v>
      </c>
      <c r="K2108">
        <f t="shared" si="723"/>
        <v>1448.0280190600272</v>
      </c>
      <c r="L2108">
        <f t="shared" si="724"/>
        <v>1385.0366930529733</v>
      </c>
      <c r="M2108">
        <f t="shared" si="725"/>
        <v>463.76949073090424</v>
      </c>
      <c r="N2108">
        <f t="shared" si="726"/>
        <v>0.16640768497896924</v>
      </c>
      <c r="O2108">
        <f t="shared" si="727"/>
        <v>153.84856783475172</v>
      </c>
      <c r="P2108">
        <f t="shared" si="728"/>
        <v>153.7219755156772</v>
      </c>
      <c r="Q2108">
        <f t="shared" si="729"/>
        <v>-1.4005708260270922</v>
      </c>
      <c r="R2108">
        <f t="shared" si="730"/>
        <v>155.24913866077881</v>
      </c>
      <c r="S2108">
        <f t="shared" si="731"/>
        <v>464.7032046149223</v>
      </c>
      <c r="T2108">
        <f t="shared" si="732"/>
        <v>17.342428978570144</v>
      </c>
      <c r="U2108">
        <f t="shared" si="733"/>
        <v>0.41689519300563155</v>
      </c>
      <c r="V2108" s="6">
        <f t="shared" si="735"/>
        <v>106962.00000001118</v>
      </c>
      <c r="W2108">
        <f t="shared" si="740"/>
        <v>17.340669125283195</v>
      </c>
      <c r="X2108">
        <f t="shared" si="741"/>
        <v>464.96684753034981</v>
      </c>
      <c r="Y2108">
        <f t="shared" si="736"/>
        <v>-1.3990594271489651</v>
      </c>
      <c r="Z2108">
        <f t="shared" si="737"/>
        <v>5.4809843470636712E-6</v>
      </c>
      <c r="AA2108">
        <f t="shared" si="739"/>
        <v>4.934203600671042E-6</v>
      </c>
      <c r="AB2108">
        <f t="shared" si="738"/>
        <v>0.99989445815803879</v>
      </c>
      <c r="AC2108">
        <f t="shared" si="734"/>
        <v>1.9945271887471023</v>
      </c>
      <c r="AD2108">
        <f t="shared" si="742"/>
        <v>-1.23651153439617E-9</v>
      </c>
      <c r="AE2108">
        <f t="shared" si="743"/>
        <v>1.8126749417353836E-5</v>
      </c>
      <c r="AF2108">
        <f t="shared" si="744"/>
        <v>-6.7906176312368575E-6</v>
      </c>
      <c r="AG2108" t="str">
        <f t="shared" si="745"/>
        <v>NaN</v>
      </c>
      <c r="AH2108" t="str">
        <f t="shared" si="746"/>
        <v>NaN</v>
      </c>
    </row>
    <row r="2109" spans="1:34">
      <c r="A2109" s="4">
        <v>43251.778020833335</v>
      </c>
      <c r="B2109" s="3">
        <v>-2.2841469230643299E-2</v>
      </c>
      <c r="C2109">
        <v>3.01746084711885</v>
      </c>
      <c r="D2109" s="3">
        <v>5.1646000304826897E-2</v>
      </c>
      <c r="E2109" s="3">
        <v>5.1545665753419602E-2</v>
      </c>
      <c r="F2109" s="3">
        <v>5.1337006770263503E-2</v>
      </c>
      <c r="G2109">
        <v>-4883799</v>
      </c>
      <c r="H2109">
        <v>13051797</v>
      </c>
      <c r="K2109">
        <f t="shared" si="723"/>
        <v>1456.0765779565468</v>
      </c>
      <c r="L2109">
        <f t="shared" si="724"/>
        <v>1392.971646368617</v>
      </c>
      <c r="M2109">
        <f t="shared" si="725"/>
        <v>466.4264522949029</v>
      </c>
      <c r="N2109">
        <f t="shared" si="726"/>
        <v>0.16667440635854458</v>
      </c>
      <c r="O2109">
        <f t="shared" si="727"/>
        <v>154.11335167828565</v>
      </c>
      <c r="P2109">
        <f t="shared" si="728"/>
        <v>153.98265623566724</v>
      </c>
      <c r="Q2109">
        <f t="shared" si="729"/>
        <v>-1.3962664646774385</v>
      </c>
      <c r="R2109">
        <f t="shared" si="730"/>
        <v>155.50961814296309</v>
      </c>
      <c r="S2109">
        <f t="shared" si="731"/>
        <v>467.35729660468786</v>
      </c>
      <c r="T2109">
        <f t="shared" si="732"/>
        <v>17.370504913262284</v>
      </c>
      <c r="U2109">
        <f t="shared" si="733"/>
        <v>0.41641392242856462</v>
      </c>
      <c r="V2109" s="6">
        <f t="shared" si="735"/>
        <v>107023.00000044052</v>
      </c>
      <c r="W2109">
        <f t="shared" si="740"/>
        <v>17.372477816781331</v>
      </c>
      <c r="X2109">
        <f t="shared" si="741"/>
        <v>467.48795086373229</v>
      </c>
      <c r="Y2109">
        <f t="shared" si="736"/>
        <v>-1.3956218183340166</v>
      </c>
      <c r="Z2109">
        <f t="shared" si="737"/>
        <v>5.405730557401483E-6</v>
      </c>
      <c r="AA2109">
        <f t="shared" si="739"/>
        <v>4.7106259322968121E-6</v>
      </c>
      <c r="AB2109">
        <f t="shared" si="738"/>
        <v>0.99988765487847309</v>
      </c>
      <c r="AC2109">
        <f t="shared" si="734"/>
        <v>1.9938497164429811</v>
      </c>
      <c r="AD2109">
        <f t="shared" si="742"/>
        <v>-1.1829887006888628E-9</v>
      </c>
      <c r="AE2109">
        <f t="shared" si="743"/>
        <v>1.8304113847342066E-5</v>
      </c>
      <c r="AF2109">
        <f t="shared" si="744"/>
        <v>-6.4337313766653319E-6</v>
      </c>
      <c r="AG2109" t="str">
        <f t="shared" si="745"/>
        <v>NaN</v>
      </c>
      <c r="AH2109" t="str">
        <f t="shared" si="746"/>
        <v>NaN</v>
      </c>
    </row>
    <row r="2110" spans="1:34">
      <c r="A2110" s="4">
        <v>43251.778715277775</v>
      </c>
      <c r="B2110" s="3">
        <v>-2.2962757850982601E-2</v>
      </c>
      <c r="C2110">
        <v>3.0186310402987102</v>
      </c>
      <c r="D2110" s="3">
        <v>5.1727331109268603E-2</v>
      </c>
      <c r="E2110" s="3">
        <v>5.16259738280496E-2</v>
      </c>
      <c r="F2110" s="3">
        <v>5.1415987990094399E-2</v>
      </c>
      <c r="G2110">
        <v>-4885734</v>
      </c>
      <c r="H2110">
        <v>13051797</v>
      </c>
      <c r="K2110">
        <f t="shared" si="723"/>
        <v>1463.8031641938946</v>
      </c>
      <c r="L2110">
        <f t="shared" si="724"/>
        <v>1400.5944125113137</v>
      </c>
      <c r="M2110">
        <f t="shared" si="725"/>
        <v>468.97888024839398</v>
      </c>
      <c r="N2110">
        <f t="shared" si="726"/>
        <v>0.1670290737065234</v>
      </c>
      <c r="O2110">
        <f t="shared" si="727"/>
        <v>154.35763290126272</v>
      </c>
      <c r="P2110">
        <f t="shared" si="728"/>
        <v>154.22301354070439</v>
      </c>
      <c r="Q2110">
        <f t="shared" si="729"/>
        <v>-1.3900281642975187</v>
      </c>
      <c r="R2110">
        <f t="shared" si="730"/>
        <v>155.74766106556024</v>
      </c>
      <c r="S2110">
        <f t="shared" si="731"/>
        <v>469.90556569125897</v>
      </c>
      <c r="T2110">
        <f t="shared" si="732"/>
        <v>17.407838318312688</v>
      </c>
      <c r="U2110">
        <f t="shared" si="733"/>
        <v>0.41577396263418903</v>
      </c>
      <c r="V2110" s="6">
        <f t="shared" si="735"/>
        <v>107083.00000000745</v>
      </c>
      <c r="W2110">
        <f t="shared" si="740"/>
        <v>17.40453749896384</v>
      </c>
      <c r="X2110">
        <f t="shared" si="741"/>
        <v>470.02763578177348</v>
      </c>
      <c r="Y2110">
        <f t="shared" si="736"/>
        <v>-1.3951052214306969</v>
      </c>
      <c r="Z2110">
        <f t="shared" si="737"/>
        <v>5.5930550190605225E-6</v>
      </c>
      <c r="AA2110">
        <f t="shared" si="739"/>
        <v>4.9800464462134937E-6</v>
      </c>
      <c r="AB2110">
        <f t="shared" si="738"/>
        <v>0.99988716230724872</v>
      </c>
      <c r="AC2110">
        <f t="shared" si="734"/>
        <v>1.9929488613791149</v>
      </c>
      <c r="AD2110">
        <f t="shared" si="742"/>
        <v>-1.250546633364842E-9</v>
      </c>
      <c r="AE2110">
        <f t="shared" si="743"/>
        <v>1.7783053784583177E-5</v>
      </c>
      <c r="AF2110">
        <f t="shared" si="744"/>
        <v>-7.0004278733504435E-6</v>
      </c>
      <c r="AG2110" t="str">
        <f t="shared" si="745"/>
        <v>NaN</v>
      </c>
      <c r="AH2110" t="str">
        <f t="shared" si="746"/>
        <v>NaN</v>
      </c>
    </row>
    <row r="2111" spans="1:34">
      <c r="A2111" s="4">
        <v>43251.779409722221</v>
      </c>
      <c r="B2111" s="3">
        <v>-2.3088541725610399E-2</v>
      </c>
      <c r="C2111">
        <v>3.01956457855704</v>
      </c>
      <c r="D2111" s="3">
        <v>5.1806961328093197E-2</v>
      </c>
      <c r="E2111" s="3">
        <v>5.1708731697344801E-2</v>
      </c>
      <c r="F2111" s="3">
        <v>5.1498328085508499E-2</v>
      </c>
      <c r="G2111">
        <v>-4887667</v>
      </c>
      <c r="H2111">
        <v>13051797</v>
      </c>
      <c r="K2111">
        <f t="shared" si="723"/>
        <v>1471.8161167022224</v>
      </c>
      <c r="L2111">
        <f t="shared" si="724"/>
        <v>1408.4991297136057</v>
      </c>
      <c r="M2111">
        <f t="shared" si="725"/>
        <v>471.62571746914517</v>
      </c>
      <c r="N2111">
        <f t="shared" si="726"/>
        <v>0.16731201462945561</v>
      </c>
      <c r="O2111">
        <f t="shared" si="727"/>
        <v>154.59680632852601</v>
      </c>
      <c r="P2111">
        <f t="shared" si="728"/>
        <v>154.47070293589982</v>
      </c>
      <c r="Q2111">
        <f t="shared" si="729"/>
        <v>-1.3990210353171335</v>
      </c>
      <c r="R2111">
        <f t="shared" si="730"/>
        <v>155.99582736384315</v>
      </c>
      <c r="S2111">
        <f t="shared" si="731"/>
        <v>472.55839815935661</v>
      </c>
      <c r="T2111">
        <f t="shared" si="732"/>
        <v>17.437621573358182</v>
      </c>
      <c r="U2111">
        <f t="shared" si="733"/>
        <v>0.41526342560310353</v>
      </c>
      <c r="V2111" s="6">
        <f t="shared" si="735"/>
        <v>107143.00000020303</v>
      </c>
      <c r="W2111">
        <f t="shared" si="740"/>
        <v>17.434811061392526</v>
      </c>
      <c r="X2111">
        <f t="shared" si="741"/>
        <v>472.57182053723926</v>
      </c>
      <c r="Y2111">
        <f t="shared" si="736"/>
        <v>-1.3939287784234484</v>
      </c>
      <c r="Z2111">
        <f t="shared" si="737"/>
        <v>4.2493306423004249E-6</v>
      </c>
      <c r="AA2111">
        <f t="shared" si="739"/>
        <v>5.2925512446593581E-6</v>
      </c>
      <c r="AB2111">
        <f t="shared" si="738"/>
        <v>0.9998852917763017</v>
      </c>
      <c r="AC2111">
        <f t="shared" si="734"/>
        <v>1.992230191434867</v>
      </c>
      <c r="AD2111">
        <f t="shared" si="742"/>
        <v>-1.32966216737177E-9</v>
      </c>
      <c r="AE2111">
        <f t="shared" si="743"/>
        <v>1.7228107379772312E-5</v>
      </c>
      <c r="AF2111">
        <f t="shared" si="744"/>
        <v>-7.6830697876104278E-6</v>
      </c>
      <c r="AG2111" t="str">
        <f t="shared" si="745"/>
        <v>NaN</v>
      </c>
      <c r="AH2111" t="str">
        <f t="shared" si="746"/>
        <v>NaN</v>
      </c>
    </row>
    <row r="2112" spans="1:34">
      <c r="A2112" s="4">
        <v>43251.780104166668</v>
      </c>
      <c r="B2112" s="3">
        <v>-2.3211780667916199E-2</v>
      </c>
      <c r="C2112">
        <v>3.0202293529346198</v>
      </c>
      <c r="D2112" s="3">
        <v>5.1887649953350802E-2</v>
      </c>
      <c r="E2112" s="3">
        <v>5.1788468946033402E-2</v>
      </c>
      <c r="F2112" s="3">
        <v>5.15766542054917E-2</v>
      </c>
      <c r="G2112">
        <v>-4889598</v>
      </c>
      <c r="H2112">
        <v>13051797</v>
      </c>
      <c r="K2112">
        <f t="shared" si="723"/>
        <v>1479.6669465068774</v>
      </c>
      <c r="L2112">
        <f t="shared" si="724"/>
        <v>1416.2470005463972</v>
      </c>
      <c r="M2112">
        <f t="shared" si="725"/>
        <v>474.22003582070607</v>
      </c>
      <c r="N2112">
        <f t="shared" si="726"/>
        <v>0.16751349740132468</v>
      </c>
      <c r="O2112">
        <f t="shared" si="727"/>
        <v>154.83915873354121</v>
      </c>
      <c r="P2112">
        <f t="shared" si="728"/>
        <v>154.7093517927448</v>
      </c>
      <c r="Q2112">
        <f t="shared" si="729"/>
        <v>-1.3927371356556932</v>
      </c>
      <c r="R2112">
        <f t="shared" si="730"/>
        <v>156.2318958691969</v>
      </c>
      <c r="S2112">
        <f t="shared" si="731"/>
        <v>475.14852724447655</v>
      </c>
      <c r="T2112">
        <f t="shared" si="732"/>
        <v>17.458830286186508</v>
      </c>
      <c r="U2112">
        <f t="shared" si="733"/>
        <v>0.41489987120772337</v>
      </c>
      <c r="V2112" s="6">
        <f t="shared" si="735"/>
        <v>107203.00000039861</v>
      </c>
      <c r="W2112">
        <f t="shared" si="740"/>
        <v>17.465198445178075</v>
      </c>
      <c r="X2112">
        <f t="shared" si="741"/>
        <v>475.13448020381588</v>
      </c>
      <c r="Y2112">
        <f t="shared" si="736"/>
        <v>-1.3963044099023041</v>
      </c>
      <c r="Z2112">
        <f t="shared" si="737"/>
        <v>3.5632407989854153E-6</v>
      </c>
      <c r="AA2112">
        <f t="shared" si="739"/>
        <v>5.3017862598755712E-6</v>
      </c>
      <c r="AB2112">
        <f t="shared" si="738"/>
        <v>0.99989095703495168</v>
      </c>
      <c r="AC2112">
        <f t="shared" si="734"/>
        <v>1.9917184251943194</v>
      </c>
      <c r="AD2112">
        <f t="shared" si="742"/>
        <v>-1.3293745309367083E-9</v>
      </c>
      <c r="AE2112">
        <f t="shared" si="743"/>
        <v>1.7183776878478389E-5</v>
      </c>
      <c r="AF2112">
        <f t="shared" si="744"/>
        <v>-7.7012241668620727E-6</v>
      </c>
      <c r="AG2112" t="str">
        <f t="shared" si="745"/>
        <v>NaN</v>
      </c>
      <c r="AH2112" t="str">
        <f t="shared" si="746"/>
        <v>NaN</v>
      </c>
    </row>
    <row r="2113" spans="1:34">
      <c r="A2113" s="4">
        <v>43251.780798611115</v>
      </c>
      <c r="B2113">
        <v>-2.3333652006403999E-2</v>
      </c>
      <c r="C2113">
        <v>3.0209048302985999</v>
      </c>
      <c r="D2113">
        <v>5.1963855216527001E-2</v>
      </c>
      <c r="E2113" s="3">
        <v>5.1864043922232698E-2</v>
      </c>
      <c r="F2113" s="3">
        <v>5.1654063185687799E-2</v>
      </c>
      <c r="G2113">
        <v>-4891530</v>
      </c>
      <c r="H2113">
        <v>13051797</v>
      </c>
      <c r="K2113">
        <f t="shared" si="723"/>
        <v>1487.43065429787</v>
      </c>
      <c r="L2113">
        <f t="shared" si="724"/>
        <v>1423.9089549374294</v>
      </c>
      <c r="M2113">
        <f t="shared" si="725"/>
        <v>476.78558567491234</v>
      </c>
      <c r="N2113">
        <f t="shared" si="726"/>
        <v>0.16771822408186401</v>
      </c>
      <c r="O2113">
        <f t="shared" si="727"/>
        <v>155.06804513167484</v>
      </c>
      <c r="P2113">
        <f t="shared" si="728"/>
        <v>154.93554321485524</v>
      </c>
      <c r="Q2113">
        <f t="shared" si="729"/>
        <v>-1.3971550587340857</v>
      </c>
      <c r="R2113">
        <f t="shared" si="730"/>
        <v>156.46520019040892</v>
      </c>
      <c r="S2113">
        <f t="shared" si="731"/>
        <v>477.71702238073505</v>
      </c>
      <c r="T2113">
        <f t="shared" si="732"/>
        <v>17.480380463085385</v>
      </c>
      <c r="U2113">
        <f t="shared" si="733"/>
        <v>0.41453046352154155</v>
      </c>
      <c r="V2113" s="6">
        <f t="shared" si="735"/>
        <v>107263.00000059418</v>
      </c>
      <c r="W2113">
        <f t="shared" si="740"/>
        <v>17.495644198890211</v>
      </c>
      <c r="X2113">
        <f t="shared" si="741"/>
        <v>477.70637314699331</v>
      </c>
      <c r="Y2113">
        <f t="shared" si="736"/>
        <v>-1.3957466845930355</v>
      </c>
      <c r="Z2113">
        <f t="shared" si="737"/>
        <v>5.8823378919604819E-6</v>
      </c>
      <c r="AA2113">
        <f t="shared" si="739"/>
        <v>5.1803984642214262E-6</v>
      </c>
      <c r="AB2113">
        <f t="shared" si="738"/>
        <v>0.9998903711287197</v>
      </c>
      <c r="AC2113">
        <f t="shared" si="734"/>
        <v>1.9911984194257495</v>
      </c>
      <c r="AD2113">
        <f t="shared" si="742"/>
        <v>-1.2991174228661319E-9</v>
      </c>
      <c r="AE2113">
        <f t="shared" si="743"/>
        <v>1.7268175988248031E-5</v>
      </c>
      <c r="AF2113">
        <f t="shared" si="744"/>
        <v>-7.4891577253604067E-6</v>
      </c>
      <c r="AG2113" t="str">
        <f t="shared" si="745"/>
        <v>NaN</v>
      </c>
      <c r="AH2113" t="str">
        <f t="shared" si="746"/>
        <v>NaN</v>
      </c>
    </row>
    <row r="2114" spans="1:34">
      <c r="A2114" s="4">
        <v>43251.781504629631</v>
      </c>
      <c r="B2114" s="3">
        <v>-2.3460422934222201E-2</v>
      </c>
      <c r="C2114">
        <v>3.0224603309889102</v>
      </c>
      <c r="D2114" s="3">
        <v>5.2050287777819899E-2</v>
      </c>
      <c r="E2114" s="3">
        <v>5.1951237584780798E-2</v>
      </c>
      <c r="F2114" s="3">
        <v>5.1740262414750798E-2</v>
      </c>
      <c r="G2114">
        <v>-4893463</v>
      </c>
      <c r="H2114">
        <v>13051797</v>
      </c>
      <c r="K2114">
        <f t="shared" si="723"/>
        <v>1495.5064861725816</v>
      </c>
      <c r="L2114">
        <f t="shared" si="724"/>
        <v>1431.8714787100462</v>
      </c>
      <c r="M2114">
        <f t="shared" si="725"/>
        <v>479.45177900645461</v>
      </c>
      <c r="N2114">
        <f t="shared" si="726"/>
        <v>0.16818967214198474</v>
      </c>
      <c r="O2114">
        <f t="shared" si="727"/>
        <v>155.32764974179281</v>
      </c>
      <c r="P2114">
        <f t="shared" si="728"/>
        <v>155.19650867621064</v>
      </c>
      <c r="Q2114">
        <f t="shared" si="729"/>
        <v>-1.3973478593893276</v>
      </c>
      <c r="R2114">
        <f t="shared" si="730"/>
        <v>156.72499760118214</v>
      </c>
      <c r="S2114">
        <f t="shared" si="731"/>
        <v>480.3833442460475</v>
      </c>
      <c r="T2114">
        <f t="shared" si="732"/>
        <v>17.530006574677039</v>
      </c>
      <c r="U2114">
        <f t="shared" si="733"/>
        <v>0.41367978525828186</v>
      </c>
      <c r="V2114" s="6">
        <f t="shared" si="735"/>
        <v>107324.00000039488</v>
      </c>
      <c r="W2114">
        <f t="shared" si="740"/>
        <v>17.526501460584832</v>
      </c>
      <c r="X2114">
        <f t="shared" si="741"/>
        <v>480.28340309913176</v>
      </c>
      <c r="Y2114">
        <f t="shared" si="736"/>
        <v>-1.394012761523129</v>
      </c>
      <c r="Z2114">
        <f t="shared" si="737"/>
        <v>6.8731794558435095E-6</v>
      </c>
      <c r="AA2114">
        <f t="shared" si="739"/>
        <v>5.0273189656258271E-6</v>
      </c>
      <c r="AB2114">
        <f t="shared" si="738"/>
        <v>0.99988734943566504</v>
      </c>
      <c r="AC2114">
        <f t="shared" si="734"/>
        <v>1.9900009413530431</v>
      </c>
      <c r="AD2114">
        <f t="shared" si="742"/>
        <v>-1.2615378355157195E-9</v>
      </c>
      <c r="AE2114">
        <f t="shared" si="743"/>
        <v>1.7284521255506246E-5</v>
      </c>
      <c r="AF2114">
        <f t="shared" si="744"/>
        <v>-7.2656414334655863E-6</v>
      </c>
      <c r="AG2114" t="str">
        <f t="shared" si="745"/>
        <v>NaN</v>
      </c>
      <c r="AH2114" t="str">
        <f t="shared" si="746"/>
        <v>NaN</v>
      </c>
    </row>
    <row r="2115" spans="1:34">
      <c r="A2115" s="4">
        <v>43251.782199074078</v>
      </c>
      <c r="B2115" s="3">
        <v>-2.3585017588138701E-2</v>
      </c>
      <c r="C2115">
        <v>3.0235116020976398</v>
      </c>
      <c r="D2115" s="3">
        <v>5.2120772889375097E-2</v>
      </c>
      <c r="E2115" s="3">
        <v>5.2021687019714602E-2</v>
      </c>
      <c r="F2115" s="3">
        <v>5.18072493519139E-2</v>
      </c>
      <c r="G2115">
        <v>-4895397</v>
      </c>
      <c r="H2115">
        <v>13051797</v>
      </c>
      <c r="K2115">
        <f t="shared" si="723"/>
        <v>1503.4436804081597</v>
      </c>
      <c r="L2115">
        <f t="shared" si="724"/>
        <v>1439.7206192263786</v>
      </c>
      <c r="M2115">
        <f t="shared" si="725"/>
        <v>482.08000677702069</v>
      </c>
      <c r="N2115">
        <f t="shared" si="726"/>
        <v>0.16850829606028891</v>
      </c>
      <c r="O2115">
        <f t="shared" si="727"/>
        <v>155.53935537252613</v>
      </c>
      <c r="P2115">
        <f t="shared" si="728"/>
        <v>155.40735965726199</v>
      </c>
      <c r="Q2115">
        <f t="shared" si="729"/>
        <v>-1.3875353664459738</v>
      </c>
      <c r="R2115">
        <f t="shared" si="730"/>
        <v>156.92689073897211</v>
      </c>
      <c r="S2115">
        <f t="shared" si="731"/>
        <v>483.00503035465135</v>
      </c>
      <c r="T2115">
        <f t="shared" si="732"/>
        <v>17.563545934498531</v>
      </c>
      <c r="U2115">
        <f t="shared" si="733"/>
        <v>0.41310486202837898</v>
      </c>
      <c r="V2115" s="6">
        <f t="shared" si="735"/>
        <v>107384.00000059046</v>
      </c>
      <c r="W2115">
        <f t="shared" si="740"/>
        <v>17.55712232407674</v>
      </c>
      <c r="X2115">
        <f t="shared" si="741"/>
        <v>482.86512071374779</v>
      </c>
      <c r="Y2115">
        <f t="shared" si="736"/>
        <v>-1.3944902638538774</v>
      </c>
      <c r="Z2115">
        <f t="shared" si="737"/>
        <v>5.5456294535771614E-6</v>
      </c>
      <c r="AA2115">
        <f t="shared" si="739"/>
        <v>5.1732575668585955E-6</v>
      </c>
      <c r="AB2115">
        <f t="shared" si="738"/>
        <v>0.99988896198100741</v>
      </c>
      <c r="AC2115">
        <f t="shared" si="734"/>
        <v>1.9891916366005504</v>
      </c>
      <c r="AD2115">
        <f t="shared" si="742"/>
        <v>-1.2971868791711169E-9</v>
      </c>
      <c r="AE2115">
        <f t="shared" si="743"/>
        <v>1.7208379852140724E-5</v>
      </c>
      <c r="AF2115">
        <f t="shared" si="744"/>
        <v>-7.5040133711726092E-6</v>
      </c>
      <c r="AG2115" t="str">
        <f t="shared" si="745"/>
        <v>NaN</v>
      </c>
      <c r="AH2115" t="str">
        <f t="shared" si="746"/>
        <v>NaN</v>
      </c>
    </row>
    <row r="2116" spans="1:34">
      <c r="A2116" s="4">
        <v>43251.782893518517</v>
      </c>
      <c r="B2116" s="3">
        <v>-2.37077927343671E-2</v>
      </c>
      <c r="C2116">
        <v>3.02454622411642</v>
      </c>
      <c r="D2116" s="3">
        <v>5.2201271239318899E-2</v>
      </c>
      <c r="E2116" s="3">
        <v>5.2101317238539203E-2</v>
      </c>
      <c r="F2116" s="3">
        <v>5.1891137865150101E-2</v>
      </c>
      <c r="G2116">
        <v>-4897332</v>
      </c>
      <c r="H2116">
        <v>13051797</v>
      </c>
      <c r="K2116">
        <f t="shared" si="723"/>
        <v>1511.264964486443</v>
      </c>
      <c r="L2116">
        <f t="shared" si="724"/>
        <v>1447.4316326174912</v>
      </c>
      <c r="M2116">
        <f t="shared" si="725"/>
        <v>484.6619836815695</v>
      </c>
      <c r="N2116">
        <f t="shared" si="726"/>
        <v>0.16882187389844136</v>
      </c>
      <c r="O2116">
        <f t="shared" si="727"/>
        <v>155.78113627592296</v>
      </c>
      <c r="P2116">
        <f t="shared" si="728"/>
        <v>155.64568818007098</v>
      </c>
      <c r="Q2116">
        <f t="shared" si="729"/>
        <v>-1.3985875657263307</v>
      </c>
      <c r="R2116">
        <f t="shared" si="730"/>
        <v>157.17972384164929</v>
      </c>
      <c r="S2116">
        <f t="shared" si="731"/>
        <v>485.59437539205373</v>
      </c>
      <c r="T2116">
        <f t="shared" si="732"/>
        <v>17.596554127988263</v>
      </c>
      <c r="U2116">
        <f t="shared" si="733"/>
        <v>0.41253904391749757</v>
      </c>
      <c r="V2116" s="6">
        <f t="shared" si="735"/>
        <v>107444.00000015739</v>
      </c>
      <c r="W2116">
        <f t="shared" si="740"/>
        <v>17.587746106065001</v>
      </c>
      <c r="X2116">
        <f t="shared" si="741"/>
        <v>485.44529800431343</v>
      </c>
      <c r="Y2116">
        <f t="shared" si="736"/>
        <v>-1.3934654179002071</v>
      </c>
      <c r="Z2116">
        <f t="shared" si="737"/>
        <v>4.5560159878224696E-6</v>
      </c>
      <c r="AA2116">
        <f t="shared" si="739"/>
        <v>5.3078558376287613E-6</v>
      </c>
      <c r="AB2116">
        <f t="shared" si="738"/>
        <v>0.99988743151847159</v>
      </c>
      <c r="AC2116">
        <f t="shared" si="734"/>
        <v>1.9883951488916431</v>
      </c>
      <c r="AD2116">
        <f t="shared" si="742"/>
        <v>-1.3313827506944244E-9</v>
      </c>
      <c r="AE2116">
        <f t="shared" si="743"/>
        <v>1.7188593503390492E-5</v>
      </c>
      <c r="AF2116">
        <f t="shared" si="744"/>
        <v>-7.7106967080742645E-6</v>
      </c>
      <c r="AG2116" t="str">
        <f t="shared" si="745"/>
        <v>NaN</v>
      </c>
      <c r="AH2116" t="str">
        <f t="shared" si="746"/>
        <v>NaN</v>
      </c>
    </row>
    <row r="2117" spans="1:34">
      <c r="A2117" s="4">
        <v>43251.783587962964</v>
      </c>
      <c r="B2117" s="3">
        <v>-2.38227547005226E-2</v>
      </c>
      <c r="C2117">
        <v>3.0252252691425401</v>
      </c>
      <c r="D2117" s="3">
        <v>5.2274515342924099E-2</v>
      </c>
      <c r="E2117" s="3">
        <v>5.2174763509665399E-2</v>
      </c>
      <c r="F2117" s="3">
        <v>5.19626985903415E-2</v>
      </c>
      <c r="G2117">
        <v>-4899259</v>
      </c>
      <c r="H2117">
        <v>13051797</v>
      </c>
      <c r="K2117">
        <f t="shared" si="723"/>
        <v>1518.5885167127822</v>
      </c>
      <c r="L2117">
        <f t="shared" si="724"/>
        <v>1454.6611189218481</v>
      </c>
      <c r="M2117">
        <f t="shared" si="725"/>
        <v>487.08272473372688</v>
      </c>
      <c r="N2117">
        <f t="shared" si="726"/>
        <v>0.16902768188187278</v>
      </c>
      <c r="O2117">
        <f t="shared" si="727"/>
        <v>156.00112868012158</v>
      </c>
      <c r="P2117">
        <f t="shared" si="728"/>
        <v>155.86550851413148</v>
      </c>
      <c r="Q2117">
        <f t="shared" si="729"/>
        <v>-1.394273321528317</v>
      </c>
      <c r="R2117">
        <f t="shared" si="730"/>
        <v>157.3954020016499</v>
      </c>
      <c r="S2117">
        <f t="shared" si="731"/>
        <v>488.0122402814124</v>
      </c>
      <c r="T2117">
        <f t="shared" si="732"/>
        <v>17.618218126244201</v>
      </c>
      <c r="U2117">
        <f t="shared" si="733"/>
        <v>0.41216768513437807</v>
      </c>
      <c r="V2117" s="6">
        <f t="shared" si="735"/>
        <v>107504.00000035297</v>
      </c>
      <c r="W2117">
        <f t="shared" si="740"/>
        <v>17.618439931965177</v>
      </c>
      <c r="X2117">
        <f t="shared" si="741"/>
        <v>488.03911422834216</v>
      </c>
      <c r="Y2117">
        <f t="shared" si="736"/>
        <v>-1.3936135757638037</v>
      </c>
      <c r="Z2117">
        <f t="shared" si="737"/>
        <v>4.5214985288913264E-6</v>
      </c>
      <c r="AA2117">
        <f t="shared" si="739"/>
        <v>5.1640001571376027E-6</v>
      </c>
      <c r="AB2117">
        <f t="shared" si="738"/>
        <v>0.99988829934486301</v>
      </c>
      <c r="AC2117">
        <f t="shared" si="734"/>
        <v>1.9878723966137275</v>
      </c>
      <c r="AD2117">
        <f t="shared" si="742"/>
        <v>-1.2948208648288188E-9</v>
      </c>
      <c r="AE2117">
        <f t="shared" si="743"/>
        <v>1.7088857617539559E-5</v>
      </c>
      <c r="AF2117">
        <f t="shared" si="744"/>
        <v>-7.5427149205011815E-6</v>
      </c>
      <c r="AG2117" t="str">
        <f t="shared" si="745"/>
        <v>NaN</v>
      </c>
      <c r="AH2117" t="str">
        <f t="shared" si="746"/>
        <v>NaN</v>
      </c>
    </row>
    <row r="2118" spans="1:34">
      <c r="A2118" s="4">
        <v>43251.78429398148</v>
      </c>
      <c r="B2118" s="3">
        <v>-2.3944495224732201E-2</v>
      </c>
      <c r="C2118">
        <v>3.0262610803820298</v>
      </c>
      <c r="D2118" s="3">
        <v>5.2349816798359802E-2</v>
      </c>
      <c r="E2118" s="3">
        <v>5.2249220618396097E-2</v>
      </c>
      <c r="F2118" s="3">
        <v>5.2035652891572699E-2</v>
      </c>
      <c r="G2118">
        <v>-4901192</v>
      </c>
      <c r="H2118">
        <v>13051797</v>
      </c>
      <c r="K2118">
        <f t="shared" si="723"/>
        <v>1526.3438910937753</v>
      </c>
      <c r="L2118">
        <f t="shared" si="724"/>
        <v>1462.3205955378378</v>
      </c>
      <c r="M2118">
        <f t="shared" si="725"/>
        <v>489.64744492293198</v>
      </c>
      <c r="N2118">
        <f t="shared" si="726"/>
        <v>0.16934162015432142</v>
      </c>
      <c r="O2118">
        <f t="shared" si="727"/>
        <v>156.22730044556837</v>
      </c>
      <c r="P2118">
        <f t="shared" si="728"/>
        <v>156.08835422519883</v>
      </c>
      <c r="Q2118">
        <f t="shared" si="729"/>
        <v>-1.3879798400367633</v>
      </c>
      <c r="R2118">
        <f t="shared" si="730"/>
        <v>157.61528028560514</v>
      </c>
      <c r="S2118">
        <f t="shared" si="731"/>
        <v>490.5727648162898</v>
      </c>
      <c r="T2118">
        <f t="shared" si="732"/>
        <v>17.651264260186164</v>
      </c>
      <c r="U2118">
        <f t="shared" si="733"/>
        <v>0.41160121665785299</v>
      </c>
      <c r="V2118" s="6">
        <f t="shared" si="735"/>
        <v>107565.00000015367</v>
      </c>
      <c r="W2118">
        <f t="shared" si="740"/>
        <v>17.648882767180986</v>
      </c>
      <c r="X2118">
        <f t="shared" si="741"/>
        <v>490.63413111362968</v>
      </c>
      <c r="Y2118">
        <f t="shared" si="736"/>
        <v>-1.3923242462059779</v>
      </c>
      <c r="Z2118">
        <f t="shared" si="737"/>
        <v>5.2709008509298068E-6</v>
      </c>
      <c r="AA2118">
        <f t="shared" si="739"/>
        <v>4.9355063603503995E-6</v>
      </c>
      <c r="AB2118">
        <f t="shared" si="738"/>
        <v>0.99988624133107418</v>
      </c>
      <c r="AC2118">
        <f t="shared" si="734"/>
        <v>1.987074993401708</v>
      </c>
      <c r="AD2118">
        <f t="shared" si="742"/>
        <v>-1.2381774638939695E-9</v>
      </c>
      <c r="AE2118">
        <f t="shared" si="743"/>
        <v>1.6992582636163246E-5</v>
      </c>
      <c r="AF2118">
        <f t="shared" si="744"/>
        <v>-7.2536156630975012E-6</v>
      </c>
      <c r="AG2118" t="str">
        <f t="shared" si="745"/>
        <v>NaN</v>
      </c>
      <c r="AH2118" t="str">
        <f t="shared" si="746"/>
        <v>NaN</v>
      </c>
    </row>
    <row r="2119" spans="1:34">
      <c r="A2119" s="4">
        <v>43251.784988425927</v>
      </c>
      <c r="B2119">
        <v>-2.4063928660761999E-2</v>
      </c>
      <c r="C2119">
        <v>3.0272243491581299</v>
      </c>
      <c r="D2119" s="3">
        <v>5.2418125636013398E-2</v>
      </c>
      <c r="E2119" s="3">
        <v>5.2318480832618697E-2</v>
      </c>
      <c r="F2119" s="3">
        <v>5.2105962971600098E-2</v>
      </c>
      <c r="G2119">
        <v>-4903127</v>
      </c>
      <c r="H2119">
        <v>13051797</v>
      </c>
      <c r="K2119">
        <f t="shared" si="723"/>
        <v>1533.9522944256414</v>
      </c>
      <c r="L2119">
        <f t="shared" si="724"/>
        <v>1469.8365769094073</v>
      </c>
      <c r="M2119">
        <f t="shared" si="725"/>
        <v>492.16411677034159</v>
      </c>
      <c r="N2119">
        <f t="shared" si="726"/>
        <v>0.16963357193466852</v>
      </c>
      <c r="O2119">
        <f t="shared" si="727"/>
        <v>156.43246952654215</v>
      </c>
      <c r="P2119">
        <f t="shared" si="728"/>
        <v>156.29564593918323</v>
      </c>
      <c r="Q2119">
        <f t="shared" si="729"/>
        <v>-1.3947195770528538</v>
      </c>
      <c r="R2119">
        <f t="shared" si="730"/>
        <v>157.827189103595</v>
      </c>
      <c r="S2119">
        <f t="shared" si="731"/>
        <v>493.09392982171016</v>
      </c>
      <c r="T2119">
        <f t="shared" si="732"/>
        <v>17.681996026538489</v>
      </c>
      <c r="U2119">
        <f t="shared" si="733"/>
        <v>0.41107442048565612</v>
      </c>
      <c r="V2119" s="6">
        <f t="shared" si="735"/>
        <v>107625.00000034925</v>
      </c>
      <c r="W2119">
        <f t="shared" si="740"/>
        <v>17.679340194878453</v>
      </c>
      <c r="X2119">
        <f t="shared" si="741"/>
        <v>493.23716831419125</v>
      </c>
      <c r="Y2119">
        <f t="shared" si="736"/>
        <v>-1.3914528240915256</v>
      </c>
      <c r="Z2119">
        <f t="shared" si="737"/>
        <v>4.505428694376575E-6</v>
      </c>
      <c r="AA2119">
        <f t="shared" si="739"/>
        <v>4.9267192843615601E-6</v>
      </c>
      <c r="AB2119">
        <f t="shared" si="738"/>
        <v>0.99988504671810752</v>
      </c>
      <c r="AC2119">
        <f t="shared" si="734"/>
        <v>1.9863334358796263</v>
      </c>
      <c r="AD2119">
        <f t="shared" si="742"/>
        <v>-1.2362855455653273E-9</v>
      </c>
      <c r="AE2119">
        <f t="shared" si="743"/>
        <v>1.702629036125804E-5</v>
      </c>
      <c r="AF2119">
        <f t="shared" si="744"/>
        <v>-7.2281938649572585E-6</v>
      </c>
      <c r="AG2119" t="str">
        <f t="shared" si="745"/>
        <v>NaN</v>
      </c>
      <c r="AH2119" t="str">
        <f t="shared" si="746"/>
        <v>NaN</v>
      </c>
    </row>
    <row r="2120" spans="1:34">
      <c r="A2120" s="4">
        <v>43251.785682870373</v>
      </c>
      <c r="B2120" s="3">
        <v>-2.4184468072053301E-2</v>
      </c>
      <c r="C2120">
        <v>3.02795571989554</v>
      </c>
      <c r="D2120" s="3">
        <v>5.24888129150895E-2</v>
      </c>
      <c r="E2120" s="3">
        <v>5.2389203788316102E-2</v>
      </c>
      <c r="F2120" s="3">
        <v>5.2175391644559602E-2</v>
      </c>
      <c r="G2120">
        <v>-4905059</v>
      </c>
      <c r="H2120">
        <v>13051797</v>
      </c>
      <c r="K2120">
        <f t="shared" si="723"/>
        <v>1541.6311529511645</v>
      </c>
      <c r="L2120">
        <f t="shared" si="724"/>
        <v>1477.4241720762029</v>
      </c>
      <c r="M2120">
        <f t="shared" si="725"/>
        <v>494.70476797765406</v>
      </c>
      <c r="N2120">
        <f t="shared" si="726"/>
        <v>0.16985523902715455</v>
      </c>
      <c r="O2120">
        <f t="shared" si="727"/>
        <v>156.64478237774489</v>
      </c>
      <c r="P2120">
        <f t="shared" si="728"/>
        <v>156.50731555166007</v>
      </c>
      <c r="Q2120">
        <f t="shared" si="729"/>
        <v>-1.3916590551849595</v>
      </c>
      <c r="R2120">
        <f t="shared" si="730"/>
        <v>158.03644143292985</v>
      </c>
      <c r="S2120">
        <f t="shared" si="731"/>
        <v>495.6325406811107</v>
      </c>
      <c r="T2120">
        <f t="shared" si="732"/>
        <v>17.705329404694915</v>
      </c>
      <c r="U2120">
        <f t="shared" si="733"/>
        <v>0.4106744456141726</v>
      </c>
      <c r="V2120" s="6">
        <f t="shared" si="735"/>
        <v>107685.00000054482</v>
      </c>
      <c r="W2120">
        <f t="shared" si="740"/>
        <v>17.710124494164852</v>
      </c>
      <c r="X2120">
        <f t="shared" si="741"/>
        <v>495.85098184738041</v>
      </c>
      <c r="Y2120">
        <f t="shared" si="736"/>
        <v>-1.390820764931495</v>
      </c>
      <c r="Z2120">
        <f t="shared" si="737"/>
        <v>4.8753481285223727E-6</v>
      </c>
      <c r="AA2120">
        <f t="shared" si="739"/>
        <v>5.0404921132086843E-6</v>
      </c>
      <c r="AB2120">
        <f t="shared" si="738"/>
        <v>0.99988435614205706</v>
      </c>
      <c r="AC2120">
        <f t="shared" si="734"/>
        <v>1.9857704014647117</v>
      </c>
      <c r="AD2120">
        <f t="shared" si="742"/>
        <v>-1.2650512321199593E-9</v>
      </c>
      <c r="AE2120">
        <f t="shared" si="743"/>
        <v>1.6655651660907709E-5</v>
      </c>
      <c r="AF2120">
        <f t="shared" si="744"/>
        <v>-7.5609700989261931E-6</v>
      </c>
      <c r="AG2120" t="str">
        <f t="shared" si="745"/>
        <v>NaN</v>
      </c>
      <c r="AH2120" t="str">
        <f t="shared" si="746"/>
        <v>NaN</v>
      </c>
    </row>
    <row r="2121" spans="1:34">
      <c r="A2121" s="4">
        <v>43251.786377314813</v>
      </c>
      <c r="B2121" s="3">
        <v>-2.4309490845425899E-2</v>
      </c>
      <c r="C2121">
        <v>3.02905812749486</v>
      </c>
      <c r="D2121" s="3">
        <v>5.2559369379887401E-2</v>
      </c>
      <c r="E2121" s="3">
        <v>5.2458987259651597E-2</v>
      </c>
      <c r="F2121" s="3">
        <v>5.2243855534106799E-2</v>
      </c>
      <c r="G2121">
        <v>-4906994</v>
      </c>
      <c r="H2121">
        <v>13051797</v>
      </c>
      <c r="K2121">
        <f t="shared" si="723"/>
        <v>1549.5956201649344</v>
      </c>
      <c r="L2121">
        <f t="shared" si="724"/>
        <v>1485.2986441302603</v>
      </c>
      <c r="M2121">
        <f t="shared" si="725"/>
        <v>497.34147782989277</v>
      </c>
      <c r="N2121">
        <f t="shared" si="726"/>
        <v>0.17018936162022011</v>
      </c>
      <c r="O2121">
        <f t="shared" si="727"/>
        <v>156.85670232158517</v>
      </c>
      <c r="P2121">
        <f t="shared" si="728"/>
        <v>156.71617334315383</v>
      </c>
      <c r="Q2121">
        <f t="shared" si="729"/>
        <v>-1.3860836625566719</v>
      </c>
      <c r="R2121">
        <f t="shared" si="730"/>
        <v>158.24278598414185</v>
      </c>
      <c r="S2121">
        <f t="shared" si="731"/>
        <v>498.26553360493057</v>
      </c>
      <c r="T2121">
        <f t="shared" si="732"/>
        <v>17.740500203964974</v>
      </c>
      <c r="U2121">
        <f t="shared" si="733"/>
        <v>0.41007155666154432</v>
      </c>
      <c r="V2121" s="6">
        <f t="shared" si="735"/>
        <v>107745.00000011176</v>
      </c>
      <c r="W2121">
        <f t="shared" si="740"/>
        <v>17.739254006032258</v>
      </c>
      <c r="X2121">
        <f t="shared" si="741"/>
        <v>498.4544746108437</v>
      </c>
      <c r="Y2121">
        <f t="shared" si="736"/>
        <v>-1.3890273290602029</v>
      </c>
      <c r="Z2121">
        <f t="shared" si="737"/>
        <v>5.2737228783330857E-6</v>
      </c>
      <c r="AA2121">
        <f t="shared" si="739"/>
        <v>4.9650255505385372E-6</v>
      </c>
      <c r="AB2121">
        <f t="shared" si="738"/>
        <v>0.99988134893819247</v>
      </c>
      <c r="AC2121">
        <f t="shared" si="734"/>
        <v>1.9849217300783253</v>
      </c>
      <c r="AD2121">
        <f t="shared" si="742"/>
        <v>-1.2471864700273022E-9</v>
      </c>
      <c r="AE2121">
        <f t="shared" si="743"/>
        <v>1.6522360541706349E-5</v>
      </c>
      <c r="AF2121">
        <f t="shared" si="744"/>
        <v>-7.51433118114676E-6</v>
      </c>
      <c r="AG2121" t="str">
        <f t="shared" si="745"/>
        <v>NaN</v>
      </c>
      <c r="AH2121" t="str">
        <f t="shared" si="746"/>
        <v>NaN</v>
      </c>
    </row>
    <row r="2122" spans="1:34">
      <c r="A2122" s="4">
        <v>43251.78707175926</v>
      </c>
      <c r="B2122" s="3">
        <v>-2.4434299559070501E-2</v>
      </c>
      <c r="C2122">
        <v>3.0299393400418899</v>
      </c>
      <c r="D2122" s="3">
        <v>5.2627547403262698E-2</v>
      </c>
      <c r="E2122" s="3">
        <v>5.2528735054365797E-2</v>
      </c>
      <c r="F2122" s="3">
        <v>5.2312879236251303E-2</v>
      </c>
      <c r="G2122">
        <v>-4908926</v>
      </c>
      <c r="H2122">
        <v>13051797</v>
      </c>
      <c r="K2122">
        <f t="shared" si="723"/>
        <v>1557.5464508896118</v>
      </c>
      <c r="L2122">
        <f t="shared" si="724"/>
        <v>1493.1587438266608</v>
      </c>
      <c r="M2122">
        <f t="shared" si="725"/>
        <v>499.97337520241558</v>
      </c>
      <c r="N2122">
        <f t="shared" si="726"/>
        <v>0.17045644343409472</v>
      </c>
      <c r="O2122">
        <f t="shared" si="727"/>
        <v>157.06147849519616</v>
      </c>
      <c r="P2122">
        <f t="shared" si="728"/>
        <v>156.9249243566357</v>
      </c>
      <c r="Q2122">
        <f t="shared" si="729"/>
        <v>-1.3893392694389775</v>
      </c>
      <c r="R2122">
        <f t="shared" si="730"/>
        <v>158.45081776463513</v>
      </c>
      <c r="S2122">
        <f t="shared" si="731"/>
        <v>500.89960138204157</v>
      </c>
      <c r="T2122">
        <f t="shared" si="732"/>
        <v>17.768614079109668</v>
      </c>
      <c r="U2122">
        <f t="shared" si="733"/>
        <v>0.40958963571882806</v>
      </c>
      <c r="V2122" s="6">
        <f t="shared" si="735"/>
        <v>107805.00000030734</v>
      </c>
      <c r="W2122">
        <f t="shared" si="740"/>
        <v>17.76955091643158</v>
      </c>
      <c r="X2122">
        <f t="shared" si="741"/>
        <v>501.06759349630153</v>
      </c>
      <c r="Y2122">
        <f t="shared" si="736"/>
        <v>-1.3888513816758348</v>
      </c>
      <c r="Z2122">
        <f t="shared" si="737"/>
        <v>5.4841199216552921E-6</v>
      </c>
      <c r="AA2122">
        <f t="shared" si="739"/>
        <v>4.773919747290677E-6</v>
      </c>
      <c r="AB2122">
        <f t="shared" si="738"/>
        <v>0.99988162290481197</v>
      </c>
      <c r="AC2122">
        <f t="shared" si="734"/>
        <v>1.9842433422710837</v>
      </c>
      <c r="AD2122">
        <f t="shared" si="742"/>
        <v>-1.1989237900352887E-9</v>
      </c>
      <c r="AE2122">
        <f t="shared" si="743"/>
        <v>1.7160367536456725E-5</v>
      </c>
      <c r="AF2122">
        <f t="shared" si="744"/>
        <v>-6.9549822934749961E-6</v>
      </c>
      <c r="AG2122" t="str">
        <f t="shared" si="745"/>
        <v>NaN</v>
      </c>
      <c r="AH2122" t="str">
        <f t="shared" si="746"/>
        <v>NaN</v>
      </c>
    </row>
    <row r="2123" spans="1:34">
      <c r="A2123" s="4">
        <v>43251.787777777776</v>
      </c>
      <c r="B2123" s="3">
        <v>-2.4563591634796499E-2</v>
      </c>
      <c r="C2123">
        <v>3.0311380745188199</v>
      </c>
      <c r="D2123" s="3">
        <v>5.2703395900225602E-2</v>
      </c>
      <c r="E2123" s="3">
        <v>5.2604761934435397E-2</v>
      </c>
      <c r="F2123" s="3">
        <v>5.2389061393096202E-2</v>
      </c>
      <c r="G2123">
        <v>-4910855</v>
      </c>
      <c r="H2123">
        <v>13051797</v>
      </c>
      <c r="K2123">
        <f t="shared" ref="K2123:K2186" si="747">(B2123-$B$19)*($B$17/$B$18)</f>
        <v>1565.7828903025425</v>
      </c>
      <c r="L2123">
        <f t="shared" ref="L2123:L2186" si="748">K2123-R2123*$B$8+$D$8</f>
        <v>1501.2950424877608</v>
      </c>
      <c r="M2123">
        <f t="shared" ref="M2123:M2186" si="749">L2123/((($B$7/2))^2*PI())</f>
        <v>502.69775579494376</v>
      </c>
      <c r="N2123">
        <f t="shared" ref="N2123:N2186" si="750">(C2123-$C$19)*($C$17/$C$18)</f>
        <v>0.17081976120519499</v>
      </c>
      <c r="O2123">
        <f t="shared" ref="O2123:O2186" si="751">(D2123-$D$19)*($D$17/$D$18)</f>
        <v>157.28929332779569</v>
      </c>
      <c r="P2123">
        <f t="shared" ref="P2123:P2186" si="752">(E2123-$E$19)*($E$17/$E$18)</f>
        <v>157.15246830023173</v>
      </c>
      <c r="Q2123">
        <f t="shared" ref="Q2123:Q2186" si="753">O2123-R2123</f>
        <v>-1.3911312130318549</v>
      </c>
      <c r="R2123">
        <f t="shared" ref="R2123:R2186" si="754">(F2123-$F$19)*($F$17/$F$18)</f>
        <v>158.68042454082754</v>
      </c>
      <c r="S2123">
        <f t="shared" ref="S2123:S2186" si="755">M2123-(2/3)*Q2123</f>
        <v>503.62517660363164</v>
      </c>
      <c r="T2123">
        <f t="shared" ref="T2123:T2186" si="756">N2123/$D$7*100-$N$30/$D$7*100</f>
        <v>17.80685805501496</v>
      </c>
      <c r="U2123">
        <f t="shared" ref="U2123:U2186" si="757">(2.40665404368-T2123*2.40665404368/100-$N$8)/$N$8</f>
        <v>0.40893406714898006</v>
      </c>
      <c r="V2123" s="6">
        <f t="shared" si="735"/>
        <v>107866.00000010803</v>
      </c>
      <c r="W2123">
        <f t="shared" si="740"/>
        <v>17.801169905668285</v>
      </c>
      <c r="X2123">
        <f t="shared" si="741"/>
        <v>503.68754551893994</v>
      </c>
      <c r="Y2123">
        <f t="shared" si="736"/>
        <v>-1.3905878447502384</v>
      </c>
      <c r="Z2123">
        <f t="shared" si="737"/>
        <v>5.3524257897523347E-6</v>
      </c>
      <c r="AA2123">
        <f t="shared" si="739"/>
        <v>4.7721130624565903E-6</v>
      </c>
      <c r="AB2123">
        <f t="shared" si="738"/>
        <v>0.99988573804225622</v>
      </c>
      <c r="AC2123">
        <f t="shared" ref="AC2123:AC2186" si="758">($D$7-$D$7*(T2123/100))*2.54</f>
        <v>1.9833205151324889</v>
      </c>
      <c r="AD2123">
        <f t="shared" si="742"/>
        <v>-1.196416812423579E-9</v>
      </c>
      <c r="AE2123">
        <f t="shared" si="743"/>
        <v>1.773049411083732E-5</v>
      </c>
      <c r="AF2123">
        <f t="shared" si="744"/>
        <v>-6.7172684459629391E-6</v>
      </c>
      <c r="AG2123" t="str">
        <f t="shared" si="745"/>
        <v>NaN</v>
      </c>
      <c r="AH2123" t="str">
        <f t="shared" si="746"/>
        <v>NaN</v>
      </c>
    </row>
    <row r="2124" spans="1:34">
      <c r="A2124" s="4">
        <v>43251.788472222222</v>
      </c>
      <c r="B2124" s="3">
        <v>-2.4690029580815499E-2</v>
      </c>
      <c r="C2124">
        <v>3.0319693397959799</v>
      </c>
      <c r="D2124" s="3">
        <v>5.2768767362722402E-2</v>
      </c>
      <c r="E2124" s="3">
        <v>5.2670287995624697E-2</v>
      </c>
      <c r="F2124" s="3">
        <v>5.2454261694310798E-2</v>
      </c>
      <c r="G2124">
        <v>-4912788</v>
      </c>
      <c r="H2124">
        <v>13051797</v>
      </c>
      <c r="K2124">
        <f t="shared" si="747"/>
        <v>1573.8375098608817</v>
      </c>
      <c r="L2124">
        <f t="shared" si="748"/>
        <v>1509.2639568435484</v>
      </c>
      <c r="M2124">
        <f t="shared" si="749"/>
        <v>505.36608896690865</v>
      </c>
      <c r="N2124">
        <f t="shared" si="750"/>
        <v>0.17107170477860778</v>
      </c>
      <c r="O2124">
        <f t="shared" si="751"/>
        <v>157.48563985253668</v>
      </c>
      <c r="P2124">
        <f t="shared" si="752"/>
        <v>157.34858391562562</v>
      </c>
      <c r="Q2124">
        <f t="shared" si="753"/>
        <v>-1.3912930517798827</v>
      </c>
      <c r="R2124">
        <f t="shared" si="754"/>
        <v>158.87693290431656</v>
      </c>
      <c r="S2124">
        <f t="shared" si="755"/>
        <v>506.29361766809524</v>
      </c>
      <c r="T2124">
        <f t="shared" si="756"/>
        <v>17.833378431163677</v>
      </c>
      <c r="U2124">
        <f t="shared" si="757"/>
        <v>0.40847946156333959</v>
      </c>
      <c r="V2124" s="6">
        <f t="shared" ref="V2124:V2187" si="759">(A2124-$A$330)*86400</f>
        <v>107926.00000030361</v>
      </c>
      <c r="W2124">
        <f t="shared" si="740"/>
        <v>17.833889168021322</v>
      </c>
      <c r="X2124">
        <f t="shared" si="741"/>
        <v>506.33054578727922</v>
      </c>
      <c r="Y2124">
        <f t="shared" ref="Y2124:Y2187" si="760">AVERAGE(Q2123:Q2125)</f>
        <v>-1.3918259501254322</v>
      </c>
      <c r="Z2124">
        <f t="shared" ref="Z2124:Z2187" si="761">(T2125-T2123)/100/(V2125-V2123)</f>
        <v>3.9932325902002928E-6</v>
      </c>
      <c r="AA2124">
        <f t="shared" si="739"/>
        <v>4.9827116873490067E-6</v>
      </c>
      <c r="AB2124">
        <f t="shared" ref="AB2124:AB2187" si="762">((M2124-$M$331)-(Y2124-$Y$331))/(M2124-$M$331)</f>
        <v>0.99988880557542315</v>
      </c>
      <c r="AC2124">
        <f t="shared" si="758"/>
        <v>1.9826805784560204</v>
      </c>
      <c r="AD2124">
        <f t="shared" si="742"/>
        <v>-1.2477020504120029E-9</v>
      </c>
      <c r="AE2124">
        <f t="shared" si="743"/>
        <v>1.7835964163610565E-5</v>
      </c>
      <c r="AF2124">
        <f t="shared" si="744"/>
        <v>-6.9637846703345532E-6</v>
      </c>
      <c r="AG2124" t="str">
        <f t="shared" si="745"/>
        <v>NaN</v>
      </c>
      <c r="AH2124" t="str">
        <f t="shared" si="746"/>
        <v>NaN</v>
      </c>
    </row>
    <row r="2125" spans="1:34">
      <c r="A2125" s="4">
        <v>43251.789166666669</v>
      </c>
      <c r="B2125" s="3">
        <v>-2.4817573502095899E-2</v>
      </c>
      <c r="C2125">
        <v>3.03264006027712</v>
      </c>
      <c r="D2125" s="3">
        <v>5.2830654408535301E-2</v>
      </c>
      <c r="E2125" s="3">
        <v>5.2732841005035898E-2</v>
      </c>
      <c r="F2125" s="3">
        <v>5.2516520001663597E-2</v>
      </c>
      <c r="G2125">
        <v>-4914726</v>
      </c>
      <c r="H2125">
        <v>13051797</v>
      </c>
      <c r="K2125">
        <f t="shared" si="747"/>
        <v>1581.9625846128713</v>
      </c>
      <c r="L2125">
        <f t="shared" si="748"/>
        <v>1517.3071936171423</v>
      </c>
      <c r="M2125">
        <f t="shared" si="749"/>
        <v>508.05930846140114</v>
      </c>
      <c r="N2125">
        <f t="shared" si="750"/>
        <v>0.1712749897219617</v>
      </c>
      <c r="O2125">
        <f t="shared" si="751"/>
        <v>157.67152075389245</v>
      </c>
      <c r="P2125">
        <f t="shared" si="752"/>
        <v>157.53580136335191</v>
      </c>
      <c r="Q2125">
        <f t="shared" si="753"/>
        <v>-1.3930535855645587</v>
      </c>
      <c r="R2125">
        <f t="shared" si="754"/>
        <v>159.06457433945701</v>
      </c>
      <c r="S2125">
        <f t="shared" si="755"/>
        <v>508.98801085177752</v>
      </c>
      <c r="T2125">
        <f t="shared" si="756"/>
        <v>17.854776846253561</v>
      </c>
      <c r="U2125">
        <f t="shared" si="757"/>
        <v>0.40811265533973379</v>
      </c>
      <c r="V2125" s="6">
        <f t="shared" si="759"/>
        <v>107986.00000049919</v>
      </c>
      <c r="W2125">
        <f t="shared" si="740"/>
        <v>17.866240699836794</v>
      </c>
      <c r="X2125">
        <f t="shared" si="741"/>
        <v>508.97894479061495</v>
      </c>
      <c r="Y2125">
        <f t="shared" si="760"/>
        <v>-1.3933053346599706</v>
      </c>
      <c r="Z2125">
        <f t="shared" si="761"/>
        <v>3.9331602281947905E-6</v>
      </c>
      <c r="AA2125">
        <f t="shared" si="739"/>
        <v>5.3971002621697808E-6</v>
      </c>
      <c r="AB2125">
        <f t="shared" si="762"/>
        <v>0.99989232317582089</v>
      </c>
      <c r="AC2125">
        <f t="shared" si="758"/>
        <v>1.9821642346999016</v>
      </c>
      <c r="AD2125">
        <f t="shared" si="742"/>
        <v>-1.3496809842848314E-9</v>
      </c>
      <c r="AE2125">
        <f t="shared" si="743"/>
        <v>1.7370123994566288E-5</v>
      </c>
      <c r="AF2125">
        <f t="shared" si="744"/>
        <v>-7.7349809153876556E-6</v>
      </c>
      <c r="AG2125" t="str">
        <f t="shared" si="745"/>
        <v>NaN</v>
      </c>
      <c r="AH2125" t="str">
        <f t="shared" si="746"/>
        <v>NaN</v>
      </c>
    </row>
    <row r="2126" spans="1:34">
      <c r="A2126" s="4">
        <v>43251.789861111109</v>
      </c>
      <c r="B2126" s="3">
        <v>-2.49459617700813E-2</v>
      </c>
      <c r="C2126">
        <v>3.0334487303607598</v>
      </c>
      <c r="D2126" s="3">
        <v>5.29021384654879E-2</v>
      </c>
      <c r="E2126" s="3">
        <v>5.2806144569676701E-2</v>
      </c>
      <c r="F2126" s="3">
        <v>5.2588592895826902E-2</v>
      </c>
      <c r="G2126">
        <v>-4916657</v>
      </c>
      <c r="H2126">
        <v>13051797</v>
      </c>
      <c r="K2126">
        <f t="shared" si="747"/>
        <v>1590.1414477385117</v>
      </c>
      <c r="L2126">
        <f t="shared" si="748"/>
        <v>1525.3913175793482</v>
      </c>
      <c r="M2126">
        <f t="shared" si="749"/>
        <v>510.76621873443776</v>
      </c>
      <c r="N2126">
        <f t="shared" si="750"/>
        <v>0.17152008504373464</v>
      </c>
      <c r="O2126">
        <f t="shared" si="751"/>
        <v>157.88622676812176</v>
      </c>
      <c r="P2126">
        <f t="shared" si="752"/>
        <v>157.75519458536422</v>
      </c>
      <c r="Q2126">
        <f t="shared" si="753"/>
        <v>-1.3955693666354705</v>
      </c>
      <c r="R2126">
        <f t="shared" si="754"/>
        <v>159.28179613475723</v>
      </c>
      <c r="S2126">
        <f t="shared" si="755"/>
        <v>511.69659831219474</v>
      </c>
      <c r="T2126">
        <f t="shared" si="756"/>
        <v>17.880576353808607</v>
      </c>
      <c r="U2126">
        <f t="shared" si="757"/>
        <v>0.40767040670134613</v>
      </c>
      <c r="V2126" s="6">
        <f t="shared" si="759"/>
        <v>108046.00000006612</v>
      </c>
      <c r="W2126">
        <f t="shared" si="740"/>
        <v>17.897407322142392</v>
      </c>
      <c r="X2126">
        <f t="shared" si="741"/>
        <v>511.63420935432532</v>
      </c>
      <c r="Y2126">
        <f t="shared" si="760"/>
        <v>-1.3947245889619257</v>
      </c>
      <c r="Z2126">
        <f t="shared" si="761"/>
        <v>4.4927819005379671E-6</v>
      </c>
      <c r="AA2126">
        <f t="shared" si="739"/>
        <v>5.6394017836360175E-6</v>
      </c>
      <c r="AB2126">
        <f t="shared" si="762"/>
        <v>0.99989568804160234</v>
      </c>
      <c r="AC2126">
        <f t="shared" si="758"/>
        <v>1.9815416925825982</v>
      </c>
      <c r="AD2126">
        <f t="shared" si="742"/>
        <v>-1.4083970335659521E-9</v>
      </c>
      <c r="AE2126">
        <f t="shared" si="743"/>
        <v>1.720695519767709E-5</v>
      </c>
      <c r="AF2126">
        <f t="shared" si="744"/>
        <v>-8.1480204387496296E-6</v>
      </c>
      <c r="AG2126" t="str">
        <f t="shared" si="745"/>
        <v>NaN</v>
      </c>
      <c r="AH2126" t="str">
        <f t="shared" si="746"/>
        <v>NaN</v>
      </c>
    </row>
    <row r="2127" spans="1:34">
      <c r="A2127" s="4">
        <v>43251.790555555555</v>
      </c>
      <c r="B2127">
        <v>-2.5066013600880999E-2</v>
      </c>
      <c r="C2127">
        <v>3.0343299429077901</v>
      </c>
      <c r="D2127" s="3">
        <v>5.2967450466949201E-2</v>
      </c>
      <c r="E2127">
        <v>5.2869660847864E-2</v>
      </c>
      <c r="F2127" s="3">
        <v>5.2653674087978303E-2</v>
      </c>
      <c r="G2127">
        <v>-4918587</v>
      </c>
      <c r="H2127">
        <v>13051797</v>
      </c>
      <c r="K2127">
        <f t="shared" si="747"/>
        <v>1597.7892453722093</v>
      </c>
      <c r="L2127">
        <f t="shared" si="748"/>
        <v>1532.9535665782737</v>
      </c>
      <c r="M2127">
        <f t="shared" si="749"/>
        <v>513.29838296127957</v>
      </c>
      <c r="N2127">
        <f t="shared" si="750"/>
        <v>0.17178716685760939</v>
      </c>
      <c r="O2127">
        <f t="shared" si="751"/>
        <v>158.08239469860723</v>
      </c>
      <c r="P2127">
        <f t="shared" si="752"/>
        <v>157.94529503941482</v>
      </c>
      <c r="Q2127">
        <f t="shared" si="753"/>
        <v>-1.3955508146857483</v>
      </c>
      <c r="R2127">
        <f t="shared" si="754"/>
        <v>159.47794551329298</v>
      </c>
      <c r="S2127">
        <f t="shared" si="755"/>
        <v>514.22875017107003</v>
      </c>
      <c r="T2127">
        <f t="shared" si="756"/>
        <v>17.908690228953319</v>
      </c>
      <c r="U2127">
        <f t="shared" si="757"/>
        <v>0.4071884857586297</v>
      </c>
      <c r="V2127" s="6">
        <f t="shared" si="759"/>
        <v>108106.0000002617</v>
      </c>
      <c r="W2127">
        <f t="shared" si="740"/>
        <v>17.929429063872625</v>
      </c>
      <c r="X2127">
        <f t="shared" si="741"/>
        <v>514.30510346617996</v>
      </c>
      <c r="Y2127">
        <f t="shared" si="760"/>
        <v>-1.3935385827419868</v>
      </c>
      <c r="Z2127">
        <f t="shared" si="761"/>
        <v>6.3495385027692796E-6</v>
      </c>
      <c r="AA2127">
        <f t="shared" ref="AA2127:AA2190" si="763">AVERAGE(Z2124:Z2130)</f>
        <v>5.6394503118741175E-6</v>
      </c>
      <c r="AB2127">
        <f t="shared" si="762"/>
        <v>0.99989388377825839</v>
      </c>
      <c r="AC2127">
        <f t="shared" si="758"/>
        <v>1.9808633047753565</v>
      </c>
      <c r="AD2127">
        <f t="shared" si="742"/>
        <v>-1.4091252310917286E-9</v>
      </c>
      <c r="AE2127">
        <f t="shared" si="743"/>
        <v>1.7051933939665279E-5</v>
      </c>
      <c r="AF2127">
        <f t="shared" si="744"/>
        <v>-8.2263462603159611E-6</v>
      </c>
      <c r="AG2127" t="str">
        <f t="shared" si="745"/>
        <v>NaN</v>
      </c>
      <c r="AH2127" t="str">
        <f t="shared" si="746"/>
        <v>NaN</v>
      </c>
    </row>
    <row r="2128" spans="1:34">
      <c r="A2128" s="4">
        <v>43251.791261574072</v>
      </c>
      <c r="B2128" s="3">
        <v>-2.5196268945383099E-2</v>
      </c>
      <c r="C2128">
        <v>3.03585690230102</v>
      </c>
      <c r="D2128" s="3">
        <v>5.3032381917782902E-2</v>
      </c>
      <c r="E2128" s="3">
        <v>5.2935864764858703E-2</v>
      </c>
      <c r="F2128">
        <v>5.2716373098865003E-2</v>
      </c>
      <c r="G2128">
        <v>-4920519</v>
      </c>
      <c r="H2128">
        <v>13051797</v>
      </c>
      <c r="K2128">
        <f t="shared" si="747"/>
        <v>1606.087048986064</v>
      </c>
      <c r="L2128">
        <f t="shared" si="748"/>
        <v>1541.1689529129483</v>
      </c>
      <c r="M2128">
        <f t="shared" si="749"/>
        <v>516.04924548766598</v>
      </c>
      <c r="N2128">
        <f t="shared" si="750"/>
        <v>0.17224996449460547</v>
      </c>
      <c r="O2128">
        <f t="shared" si="751"/>
        <v>158.27741962585606</v>
      </c>
      <c r="P2128">
        <f t="shared" si="752"/>
        <v>158.1434394370369</v>
      </c>
      <c r="Q2128">
        <f t="shared" si="753"/>
        <v>-1.389495566904742</v>
      </c>
      <c r="R2128">
        <f t="shared" si="754"/>
        <v>159.6669151927608</v>
      </c>
      <c r="S2128">
        <f t="shared" si="755"/>
        <v>516.97557586560242</v>
      </c>
      <c r="T2128">
        <f t="shared" si="756"/>
        <v>17.95740576968975</v>
      </c>
      <c r="U2128">
        <f t="shared" si="757"/>
        <v>0.40635341627084831</v>
      </c>
      <c r="V2128" s="6">
        <f t="shared" si="759"/>
        <v>108167.0000000624</v>
      </c>
      <c r="W2128">
        <f t="shared" si="740"/>
        <v>17.960111215787496</v>
      </c>
      <c r="X2128">
        <f t="shared" si="741"/>
        <v>516.96758145940566</v>
      </c>
      <c r="Y2128">
        <f t="shared" si="760"/>
        <v>-1.3922626860404061</v>
      </c>
      <c r="Z2128">
        <f t="shared" si="761"/>
        <v>8.1744429020785124E-6</v>
      </c>
      <c r="AA2128">
        <f t="shared" si="763"/>
        <v>5.5879597009393041E-6</v>
      </c>
      <c r="AB2128">
        <f t="shared" si="762"/>
        <v>0.99989196825925142</v>
      </c>
      <c r="AC2128">
        <f t="shared" si="758"/>
        <v>1.9796877987773862</v>
      </c>
      <c r="AD2128">
        <f t="shared" si="742"/>
        <v>-1.396709526833936E-9</v>
      </c>
      <c r="AE2128">
        <f t="shared" si="743"/>
        <v>1.6844516989678152E-5</v>
      </c>
      <c r="AF2128">
        <f t="shared" si="744"/>
        <v>-8.2542680702124523E-6</v>
      </c>
      <c r="AG2128" t="str">
        <f t="shared" si="745"/>
        <v>NaN</v>
      </c>
      <c r="AH2128" t="str">
        <f t="shared" si="746"/>
        <v>NaN</v>
      </c>
    </row>
    <row r="2129" spans="1:34">
      <c r="A2129" s="4">
        <v>43251.791956018518</v>
      </c>
      <c r="B2129" s="3">
        <v>-2.53234085316217E-2</v>
      </c>
      <c r="C2129">
        <v>3.03743024130199</v>
      </c>
      <c r="D2129" s="3">
        <v>5.3112154843092903E-2</v>
      </c>
      <c r="E2129" s="3">
        <v>5.3015792288861101E-2</v>
      </c>
      <c r="F2129" s="3">
        <v>5.2796616874766202E-2</v>
      </c>
      <c r="G2129">
        <v>-4922446</v>
      </c>
      <c r="H2129">
        <v>13051797</v>
      </c>
      <c r="K2129">
        <f t="shared" si="747"/>
        <v>1614.1863659253213</v>
      </c>
      <c r="L2129">
        <f t="shared" si="748"/>
        <v>1549.1627901390905</v>
      </c>
      <c r="M2129">
        <f t="shared" si="749"/>
        <v>518.72592390199873</v>
      </c>
      <c r="N2129">
        <f t="shared" si="750"/>
        <v>0.17272681906917439</v>
      </c>
      <c r="O2129">
        <f t="shared" si="751"/>
        <v>158.51702167933328</v>
      </c>
      <c r="P2129">
        <f t="shared" si="752"/>
        <v>158.3826577766126</v>
      </c>
      <c r="Q2129">
        <f t="shared" si="753"/>
        <v>-1.391741676530728</v>
      </c>
      <c r="R2129">
        <f t="shared" si="754"/>
        <v>159.90876335586401</v>
      </c>
      <c r="S2129">
        <f t="shared" si="755"/>
        <v>519.65375168635251</v>
      </c>
      <c r="T2129">
        <f t="shared" si="756"/>
        <v>18.007600988065423</v>
      </c>
      <c r="U2129">
        <f t="shared" si="757"/>
        <v>0.4054929825229231</v>
      </c>
      <c r="V2129" s="6">
        <f t="shared" si="759"/>
        <v>108227.00000025798</v>
      </c>
      <c r="W2129">
        <f t="shared" ref="W2129:W2192" si="764">AVERAGE(T2123:T2135)</f>
        <v>17.991213631173824</v>
      </c>
      <c r="X2129">
        <f t="shared" ref="X2129:X2192" si="765">AVERAGE(S2123:S2135)</f>
        <v>519.62499116226763</v>
      </c>
      <c r="Y2129">
        <f t="shared" si="760"/>
        <v>-1.3882391122345534</v>
      </c>
      <c r="Z2129">
        <f t="shared" si="761"/>
        <v>7.1802305719189489E-6</v>
      </c>
      <c r="AA2129">
        <f t="shared" si="763"/>
        <v>5.6137759304671032E-6</v>
      </c>
      <c r="AB2129">
        <f t="shared" si="762"/>
        <v>0.99988473619355478</v>
      </c>
      <c r="AC2129">
        <f t="shared" si="758"/>
        <v>1.9784765881579813</v>
      </c>
      <c r="AD2129">
        <f t="shared" ref="AD2129:AD2192" si="766">AA2129*AC2129*$D$7*2.54*1.024*9.81/2/Y2129/10000*0.14503773773</f>
        <v>-1.406368145348135E-9</v>
      </c>
      <c r="AE2129">
        <f t="shared" si="743"/>
        <v>1.6697885428449231E-5</v>
      </c>
      <c r="AF2129">
        <f t="shared" si="744"/>
        <v>-8.3843341825506282E-6</v>
      </c>
      <c r="AG2129" t="str">
        <f t="shared" si="745"/>
        <v>NaN</v>
      </c>
      <c r="AH2129" t="str">
        <f t="shared" si="746"/>
        <v>NaN</v>
      </c>
    </row>
    <row r="2130" spans="1:34">
      <c r="A2130" s="4">
        <v>43251.792650462965</v>
      </c>
      <c r="B2130" s="3">
        <v>-2.5452320056720101E-2</v>
      </c>
      <c r="C2130">
        <v>3.0385576225362501</v>
      </c>
      <c r="D2130" s="3">
        <v>5.31759922108722E-2</v>
      </c>
      <c r="E2130" s="3">
        <v>5.30795701956049E-2</v>
      </c>
      <c r="F2130" s="3">
        <v>5.2857493516985397E-2</v>
      </c>
      <c r="G2130">
        <v>-4924383</v>
      </c>
      <c r="H2130">
        <v>13051797</v>
      </c>
      <c r="K2130">
        <f t="shared" si="747"/>
        <v>1622.3985626909734</v>
      </c>
      <c r="L2130">
        <f t="shared" si="748"/>
        <v>1557.2949651125905</v>
      </c>
      <c r="M2130">
        <f t="shared" si="749"/>
        <v>521.44892370764398</v>
      </c>
      <c r="N2130">
        <f t="shared" si="750"/>
        <v>0.17306851078247243</v>
      </c>
      <c r="O2130">
        <f t="shared" si="751"/>
        <v>158.70876047227662</v>
      </c>
      <c r="P2130">
        <f t="shared" si="752"/>
        <v>158.57354126941803</v>
      </c>
      <c r="Q2130">
        <f t="shared" si="753"/>
        <v>-1.3834800932681901</v>
      </c>
      <c r="R2130">
        <f t="shared" si="754"/>
        <v>160.09224056554481</v>
      </c>
      <c r="S2130">
        <f t="shared" si="755"/>
        <v>522.37124376982274</v>
      </c>
      <c r="T2130">
        <f t="shared" si="756"/>
        <v>18.043568536833636</v>
      </c>
      <c r="U2130">
        <f t="shared" si="757"/>
        <v>0.40487643589175404</v>
      </c>
      <c r="V2130" s="6">
        <f t="shared" si="759"/>
        <v>108287.00000045355</v>
      </c>
      <c r="W2130">
        <f t="shared" si="764"/>
        <v>18.021227447429162</v>
      </c>
      <c r="X2130">
        <f t="shared" si="765"/>
        <v>522.27613385897325</v>
      </c>
      <c r="Y2130">
        <f t="shared" si="760"/>
        <v>-1.3862986893713487</v>
      </c>
      <c r="Z2130">
        <f t="shared" si="761"/>
        <v>5.352765487419026E-6</v>
      </c>
      <c r="AA2130">
        <f t="shared" si="763"/>
        <v>5.5883143171510087E-6</v>
      </c>
      <c r="AB2130">
        <f t="shared" si="762"/>
        <v>0.99988160271711046</v>
      </c>
      <c r="AC2130">
        <f t="shared" si="758"/>
        <v>1.9776086912062043</v>
      </c>
      <c r="AD2130">
        <f t="shared" si="766"/>
        <v>-1.4013340733475082E-9</v>
      </c>
      <c r="AE2130">
        <f t="shared" ref="AE2130:AE2193" si="767">(W2131-W2129)/(X2131-X2129)*0.14503773773/100</f>
        <v>1.6697507904736382E-5</v>
      </c>
      <c r="AF2130">
        <f t="shared" ref="AF2130:AF2193" si="768">AD2130/AE2130/(1.024*9.81)</f>
        <v>-8.3545114818866892E-6</v>
      </c>
      <c r="AG2130" t="str">
        <f t="shared" ref="AG2130:AG2193" si="769">IF(AD2130&gt;0,AD2130*100,"NaN")</f>
        <v>NaN</v>
      </c>
      <c r="AH2130" t="str">
        <f t="shared" ref="AH2130:AH2193" si="770">IF(AF2130&gt;0,AF2130*100*100,"NaN")</f>
        <v>NaN</v>
      </c>
    </row>
    <row r="2131" spans="1:34">
      <c r="A2131" s="4">
        <v>43251.793344907404</v>
      </c>
      <c r="B2131" s="3">
        <v>-2.5577081201536199E-2</v>
      </c>
      <c r="C2131">
        <v>3.03944359196612</v>
      </c>
      <c r="D2131" s="3">
        <v>5.3245882712071799E-2</v>
      </c>
      <c r="E2131" s="3">
        <v>5.3146594674890399E-2</v>
      </c>
      <c r="F2131" s="3">
        <v>5.2927208051696699E-2</v>
      </c>
      <c r="G2131">
        <v>-4926311</v>
      </c>
      <c r="H2131">
        <v>13051797</v>
      </c>
      <c r="K2131">
        <f t="shared" si="747"/>
        <v>1630.3463630847375</v>
      </c>
      <c r="L2131">
        <f t="shared" si="748"/>
        <v>1565.1511263849559</v>
      </c>
      <c r="M2131">
        <f t="shared" si="749"/>
        <v>524.07950232744474</v>
      </c>
      <c r="N2131">
        <f t="shared" si="750"/>
        <v>0.17333703433353248</v>
      </c>
      <c r="O2131">
        <f t="shared" si="751"/>
        <v>158.91868016045277</v>
      </c>
      <c r="P2131">
        <f t="shared" si="752"/>
        <v>158.7741415613165</v>
      </c>
      <c r="Q2131">
        <f t="shared" si="753"/>
        <v>-1.3836742983151282</v>
      </c>
      <c r="R2131">
        <f t="shared" si="754"/>
        <v>160.30235445876789</v>
      </c>
      <c r="S2131">
        <f t="shared" si="755"/>
        <v>525.00195185965481</v>
      </c>
      <c r="T2131">
        <f t="shared" si="756"/>
        <v>18.07183417378733</v>
      </c>
      <c r="U2131">
        <f t="shared" si="757"/>
        <v>0.4043919134864617</v>
      </c>
      <c r="V2131" s="6">
        <f t="shared" si="759"/>
        <v>108347.00000002049</v>
      </c>
      <c r="W2131">
        <f t="shared" si="764"/>
        <v>18.052186856495339</v>
      </c>
      <c r="X2131">
        <f t="shared" si="765"/>
        <v>524.92124178432937</v>
      </c>
      <c r="Y2131">
        <f t="shared" si="760"/>
        <v>-1.3850487593557073</v>
      </c>
      <c r="Z2131">
        <f t="shared" si="761"/>
        <v>3.6327983136566126E-6</v>
      </c>
      <c r="AA2131">
        <f t="shared" si="763"/>
        <v>5.2923496712403299E-6</v>
      </c>
      <c r="AB2131">
        <f t="shared" si="762"/>
        <v>0.99987980390980713</v>
      </c>
      <c r="AC2131">
        <f t="shared" si="758"/>
        <v>1.9769266413865116</v>
      </c>
      <c r="AD2131">
        <f t="shared" si="766"/>
        <v>-1.3278570679718218E-9</v>
      </c>
      <c r="AE2131">
        <f t="shared" si="767"/>
        <v>1.6855485452155193E-5</v>
      </c>
      <c r="AF2131">
        <f t="shared" si="768"/>
        <v>-7.8422575409840685E-6</v>
      </c>
      <c r="AG2131" t="str">
        <f t="shared" si="769"/>
        <v>NaN</v>
      </c>
      <c r="AH2131" t="str">
        <f t="shared" si="770"/>
        <v>NaN</v>
      </c>
    </row>
    <row r="2132" spans="1:34">
      <c r="A2132" s="4">
        <v>43251.794039351851</v>
      </c>
      <c r="B2132" s="3">
        <v>-2.5700343928256202E-2</v>
      </c>
      <c r="C2132">
        <v>3.0399240371334599</v>
      </c>
      <c r="D2132" s="3">
        <v>5.3294058043084097E-2</v>
      </c>
      <c r="E2132" s="3">
        <v>5.3196399238277098E-2</v>
      </c>
      <c r="F2132" s="3">
        <v>5.2976650223845401E-2</v>
      </c>
      <c r="G2132">
        <v>-4928247</v>
      </c>
      <c r="H2132">
        <v>13051797</v>
      </c>
      <c r="K2132">
        <f t="shared" si="747"/>
        <v>1638.1987080548461</v>
      </c>
      <c r="L2132">
        <f t="shared" si="748"/>
        <v>1572.9384800697535</v>
      </c>
      <c r="M2132">
        <f t="shared" si="749"/>
        <v>526.68704122562315</v>
      </c>
      <c r="N2132">
        <f t="shared" si="750"/>
        <v>0.17348264978940964</v>
      </c>
      <c r="O2132">
        <f t="shared" si="751"/>
        <v>159.06337722643894</v>
      </c>
      <c r="P2132">
        <f t="shared" si="752"/>
        <v>158.92320366608408</v>
      </c>
      <c r="Q2132">
        <f t="shared" si="753"/>
        <v>-1.3879918864838032</v>
      </c>
      <c r="R2132">
        <f t="shared" si="754"/>
        <v>160.45136911292275</v>
      </c>
      <c r="S2132">
        <f t="shared" si="755"/>
        <v>527.61236914994572</v>
      </c>
      <c r="T2132">
        <f t="shared" si="756"/>
        <v>18.087162116511241</v>
      </c>
      <c r="U2132">
        <f t="shared" si="757"/>
        <v>0.40412916576600738</v>
      </c>
      <c r="V2132" s="6">
        <f t="shared" si="759"/>
        <v>108407.00000021607</v>
      </c>
      <c r="W2132">
        <f t="shared" si="764"/>
        <v>18.08279896449827</v>
      </c>
      <c r="X2132">
        <f t="shared" si="765"/>
        <v>527.57422721241369</v>
      </c>
      <c r="Y2132">
        <f t="shared" si="760"/>
        <v>-1.3848778590140778</v>
      </c>
      <c r="Z2132">
        <f t="shared" si="761"/>
        <v>4.1138738348893747E-6</v>
      </c>
      <c r="AA2132">
        <f t="shared" si="763"/>
        <v>4.8111136327314577E-6</v>
      </c>
      <c r="AB2132">
        <f t="shared" si="762"/>
        <v>0.9998800757154801</v>
      </c>
      <c r="AC2132">
        <f t="shared" si="758"/>
        <v>1.9765567781285835</v>
      </c>
      <c r="AD2132">
        <f t="shared" si="766"/>
        <v>-1.207037448213263E-9</v>
      </c>
      <c r="AE2132">
        <f t="shared" si="767"/>
        <v>1.6599971888163594E-5</v>
      </c>
      <c r="AF2132">
        <f t="shared" si="768"/>
        <v>-7.2384308132489124E-6</v>
      </c>
      <c r="AG2132" t="str">
        <f t="shared" si="769"/>
        <v>NaN</v>
      </c>
      <c r="AH2132" t="str">
        <f t="shared" si="770"/>
        <v>NaN</v>
      </c>
    </row>
    <row r="2133" spans="1:34">
      <c r="A2133" s="4">
        <v>43251.794745370367</v>
      </c>
      <c r="B2133">
        <v>-2.5829933309159999E-2</v>
      </c>
      <c r="C2133">
        <v>3.0410038495392699</v>
      </c>
      <c r="D2133" s="3">
        <v>5.33392959989396E-2</v>
      </c>
      <c r="E2133">
        <v>5.3239984177343998E-2</v>
      </c>
      <c r="F2133" s="3">
        <v>5.30200654773944E-2</v>
      </c>
      <c r="G2133">
        <v>-4930179</v>
      </c>
      <c r="H2133">
        <v>13051797</v>
      </c>
      <c r="K2133">
        <f t="shared" si="747"/>
        <v>1646.4540870359626</v>
      </c>
      <c r="L2133">
        <f t="shared" si="748"/>
        <v>1581.1367900952068</v>
      </c>
      <c r="M2133">
        <f t="shared" si="749"/>
        <v>529.43218587372462</v>
      </c>
      <c r="N2133">
        <f t="shared" si="750"/>
        <v>0.17380992413083848</v>
      </c>
      <c r="O2133">
        <f t="shared" si="751"/>
        <v>159.19925173619234</v>
      </c>
      <c r="P2133">
        <f t="shared" si="752"/>
        <v>159.05365080409101</v>
      </c>
      <c r="Q2133">
        <f t="shared" si="753"/>
        <v>-1.3829673922433017</v>
      </c>
      <c r="R2133">
        <f t="shared" si="754"/>
        <v>160.58221912843564</v>
      </c>
      <c r="S2133">
        <f t="shared" si="755"/>
        <v>530.35416413522012</v>
      </c>
      <c r="T2133">
        <f t="shared" si="756"/>
        <v>18.121612047187959</v>
      </c>
      <c r="U2133">
        <f t="shared" si="757"/>
        <v>0.4035386337606261</v>
      </c>
      <c r="V2133" s="6">
        <f t="shared" si="759"/>
        <v>108468.00000001676</v>
      </c>
      <c r="W2133">
        <f t="shared" si="764"/>
        <v>18.112885743161847</v>
      </c>
      <c r="X2133">
        <f t="shared" si="765"/>
        <v>530.22464185280614</v>
      </c>
      <c r="Y2133">
        <f t="shared" si="760"/>
        <v>-1.3860810410014135</v>
      </c>
      <c r="Z2133">
        <f t="shared" si="761"/>
        <v>4.3145506073253016E-6</v>
      </c>
      <c r="AA2133">
        <f t="shared" si="763"/>
        <v>4.5342386702723292E-6</v>
      </c>
      <c r="AB2133">
        <f t="shared" si="762"/>
        <v>0.99988298306932766</v>
      </c>
      <c r="AC2133">
        <f t="shared" si="758"/>
        <v>1.9757255013013546</v>
      </c>
      <c r="AD2133">
        <f t="shared" si="766"/>
        <v>-1.136108125890343E-9</v>
      </c>
      <c r="AE2133">
        <f t="shared" si="767"/>
        <v>1.6148524857406074E-5</v>
      </c>
      <c r="AF2133">
        <f t="shared" si="768"/>
        <v>-7.0035437461223971E-6</v>
      </c>
      <c r="AG2133" t="str">
        <f t="shared" si="769"/>
        <v>NaN</v>
      </c>
      <c r="AH2133" t="str">
        <f t="shared" si="770"/>
        <v>NaN</v>
      </c>
    </row>
    <row r="2134" spans="1:34">
      <c r="A2134" s="4">
        <v>43251.795439814814</v>
      </c>
      <c r="B2134" s="3">
        <v>-2.5949319176361299E-2</v>
      </c>
      <c r="C2134">
        <v>3.0415604048321301</v>
      </c>
      <c r="D2134" s="3">
        <v>5.3396901850192101E-2</v>
      </c>
      <c r="E2134" s="3">
        <v>5.3300253882989597E-2</v>
      </c>
      <c r="F2134" s="3">
        <v>5.3078905354632298E-2</v>
      </c>
      <c r="G2134">
        <v>-4932111</v>
      </c>
      <c r="H2134">
        <v>13051797</v>
      </c>
      <c r="K2134">
        <f t="shared" si="747"/>
        <v>1654.0594600369159</v>
      </c>
      <c r="L2134">
        <f t="shared" si="748"/>
        <v>1588.6648186130387</v>
      </c>
      <c r="M2134">
        <f t="shared" si="749"/>
        <v>531.95289162067991</v>
      </c>
      <c r="N2134">
        <f t="shared" si="750"/>
        <v>0.17397860738170642</v>
      </c>
      <c r="O2134">
        <f t="shared" si="751"/>
        <v>159.37227385113627</v>
      </c>
      <c r="P2134">
        <f t="shared" si="752"/>
        <v>159.2340344590485</v>
      </c>
      <c r="Q2134">
        <f t="shared" si="753"/>
        <v>-1.3872838442771354</v>
      </c>
      <c r="R2134">
        <f t="shared" si="754"/>
        <v>160.75955769541341</v>
      </c>
      <c r="S2134">
        <f t="shared" si="755"/>
        <v>532.8777475168647</v>
      </c>
      <c r="T2134">
        <f t="shared" si="756"/>
        <v>18.13936817885827</v>
      </c>
      <c r="U2134">
        <f t="shared" si="757"/>
        <v>0.40323426263891116</v>
      </c>
      <c r="V2134" s="6">
        <f t="shared" si="759"/>
        <v>108528.00000021234</v>
      </c>
      <c r="W2134">
        <f t="shared" si="764"/>
        <v>18.142012336532925</v>
      </c>
      <c r="X2134">
        <f t="shared" si="765"/>
        <v>532.89246748457856</v>
      </c>
      <c r="Y2134">
        <f t="shared" si="760"/>
        <v>-1.3877533181072295</v>
      </c>
      <c r="Z2134">
        <f t="shared" si="761"/>
        <v>4.277785981394535E-6</v>
      </c>
      <c r="AA2134">
        <f t="shared" si="763"/>
        <v>4.4326124551143322E-6</v>
      </c>
      <c r="AB2134">
        <f t="shared" si="762"/>
        <v>0.99988669768584182</v>
      </c>
      <c r="AC2134">
        <f t="shared" si="758"/>
        <v>1.9752970458441499</v>
      </c>
      <c r="AD2134">
        <f t="shared" si="766"/>
        <v>-1.1090655353491329E-9</v>
      </c>
      <c r="AE2134">
        <f t="shared" si="767"/>
        <v>1.5138563314446309E-5</v>
      </c>
      <c r="AF2134">
        <f t="shared" si="768"/>
        <v>-7.2929558436408832E-6</v>
      </c>
      <c r="AG2134" t="str">
        <f t="shared" si="769"/>
        <v>NaN</v>
      </c>
      <c r="AH2134" t="str">
        <f t="shared" si="770"/>
        <v>NaN</v>
      </c>
    </row>
    <row r="2135" spans="1:34">
      <c r="A2135" s="4">
        <v>43251.796134259261</v>
      </c>
      <c r="B2135" s="3">
        <v>-2.6070381844765501E-2</v>
      </c>
      <c r="C2135">
        <v>3.04261286516157</v>
      </c>
      <c r="D2135" s="3">
        <v>5.3436050996006103E-2</v>
      </c>
      <c r="E2135" s="3">
        <v>5.3339153292454297E-2</v>
      </c>
      <c r="F2135" s="3">
        <v>5.3119819317853402E-2</v>
      </c>
      <c r="G2135">
        <v>-4934045</v>
      </c>
      <c r="H2135">
        <v>13051797</v>
      </c>
      <c r="K2135">
        <f t="shared" si="747"/>
        <v>1661.7716522024441</v>
      </c>
      <c r="L2135">
        <f t="shared" si="748"/>
        <v>1596.3232297462753</v>
      </c>
      <c r="M2135">
        <f t="shared" si="749"/>
        <v>534.51725504071328</v>
      </c>
      <c r="N2135">
        <f t="shared" si="750"/>
        <v>0.17429759173430706</v>
      </c>
      <c r="O2135">
        <f t="shared" si="751"/>
        <v>159.48986030910385</v>
      </c>
      <c r="P2135">
        <f t="shared" si="752"/>
        <v>159.35045808481155</v>
      </c>
      <c r="Q2135">
        <f t="shared" si="753"/>
        <v>-1.3930087178012514</v>
      </c>
      <c r="R2135">
        <f t="shared" si="754"/>
        <v>160.8828690269051</v>
      </c>
      <c r="S2135">
        <f t="shared" si="755"/>
        <v>535.44592751924745</v>
      </c>
      <c r="T2135">
        <f t="shared" si="756"/>
        <v>18.172945479132022</v>
      </c>
      <c r="U2135">
        <f t="shared" si="757"/>
        <v>0.40265868904336416</v>
      </c>
      <c r="V2135" s="6">
        <f t="shared" si="759"/>
        <v>108588.00000040792</v>
      </c>
      <c r="W2135">
        <f t="shared" si="764"/>
        <v>18.168591082608128</v>
      </c>
      <c r="X2135">
        <f t="shared" si="765"/>
        <v>535.5615924239745</v>
      </c>
      <c r="Y2135">
        <f t="shared" si="760"/>
        <v>-1.3890867405240783</v>
      </c>
      <c r="Z2135">
        <f t="shared" si="761"/>
        <v>4.8057906325164077E-6</v>
      </c>
      <c r="AA2135">
        <f t="shared" si="763"/>
        <v>4.3369438342997263E-6</v>
      </c>
      <c r="AB2135">
        <f t="shared" si="762"/>
        <v>0.99988974934821884</v>
      </c>
      <c r="AC2135">
        <f t="shared" si="758"/>
        <v>1.9744868255885442</v>
      </c>
      <c r="AD2135">
        <f t="shared" si="766"/>
        <v>-1.0836423757556449E-9</v>
      </c>
      <c r="AE2135">
        <f t="shared" si="767"/>
        <v>1.3958815009795581E-5</v>
      </c>
      <c r="AF2135">
        <f t="shared" si="768"/>
        <v>-7.7280240321949483E-6</v>
      </c>
      <c r="AG2135" t="str">
        <f t="shared" si="769"/>
        <v>NaN</v>
      </c>
      <c r="AH2135" t="str">
        <f t="shared" si="770"/>
        <v>NaN</v>
      </c>
    </row>
    <row r="2136" spans="1:34">
      <c r="A2136" s="4">
        <v>43251.7968287037</v>
      </c>
      <c r="B2136" s="3">
        <v>-2.6195547324623501E-2</v>
      </c>
      <c r="C2136">
        <v>3.0433680203132099</v>
      </c>
      <c r="D2136" s="3">
        <v>5.3487663174873898E-2</v>
      </c>
      <c r="E2136" s="3">
        <v>5.33910033154643E-2</v>
      </c>
      <c r="F2136" s="3">
        <v>5.3169249579095801E-2</v>
      </c>
      <c r="G2136">
        <v>-4935965</v>
      </c>
      <c r="H2136">
        <v>13051797</v>
      </c>
      <c r="K2136">
        <f t="shared" si="747"/>
        <v>1669.7452104089471</v>
      </c>
      <c r="L2136">
        <f t="shared" si="748"/>
        <v>1604.2318123242451</v>
      </c>
      <c r="M2136">
        <f t="shared" si="749"/>
        <v>537.16538655447391</v>
      </c>
      <c r="N2136">
        <f t="shared" si="750"/>
        <v>0.17452646751272907</v>
      </c>
      <c r="O2136">
        <f t="shared" si="751"/>
        <v>159.64488012307081</v>
      </c>
      <c r="P2136">
        <f t="shared" si="752"/>
        <v>159.50564212893434</v>
      </c>
      <c r="Q2136">
        <f t="shared" si="753"/>
        <v>-1.3869676594938483</v>
      </c>
      <c r="R2136">
        <f t="shared" si="754"/>
        <v>161.03184778256465</v>
      </c>
      <c r="S2136">
        <f t="shared" si="755"/>
        <v>538.09003166080311</v>
      </c>
      <c r="T2136">
        <f t="shared" si="756"/>
        <v>18.197037666334335</v>
      </c>
      <c r="U2136">
        <f t="shared" si="757"/>
        <v>0.40224570685898448</v>
      </c>
      <c r="V2136" s="6">
        <f t="shared" si="759"/>
        <v>108647.99999997485</v>
      </c>
      <c r="W2136">
        <f t="shared" si="764"/>
        <v>18.193433323367106</v>
      </c>
      <c r="X2136">
        <f t="shared" si="765"/>
        <v>538.23531614117303</v>
      </c>
      <c r="Y2136">
        <f t="shared" si="760"/>
        <v>-1.3891022376370756</v>
      </c>
      <c r="Z2136">
        <f t="shared" si="761"/>
        <v>5.2421058347050456E-6</v>
      </c>
      <c r="AA2136">
        <f t="shared" si="763"/>
        <v>4.1577681446257666E-6</v>
      </c>
      <c r="AB2136">
        <f t="shared" si="762"/>
        <v>0.99989032423794622</v>
      </c>
      <c r="AC2136">
        <f t="shared" si="758"/>
        <v>1.9739054811113523</v>
      </c>
      <c r="AD2136">
        <f t="shared" si="766"/>
        <v>-1.0385555166020823E-9</v>
      </c>
      <c r="AE2136">
        <f t="shared" si="767"/>
        <v>1.3340891831901708E-5</v>
      </c>
      <c r="AF2136">
        <f t="shared" si="768"/>
        <v>-7.7495393890336159E-6</v>
      </c>
      <c r="AG2136" t="str">
        <f t="shared" si="769"/>
        <v>NaN</v>
      </c>
      <c r="AH2136" t="str">
        <f t="shared" si="770"/>
        <v>NaN</v>
      </c>
    </row>
    <row r="2137" spans="1:34">
      <c r="A2137" s="4">
        <v>43251.797523148147</v>
      </c>
      <c r="B2137" s="3">
        <v>-2.6317989489052701E-2</v>
      </c>
      <c r="C2137">
        <v>3.0445845931008102</v>
      </c>
      <c r="D2137" s="3">
        <v>5.3537812612266901E-2</v>
      </c>
      <c r="E2137" s="3">
        <v>5.3439475951654498E-2</v>
      </c>
      <c r="F2137" s="3">
        <v>5.3219346851092302E-2</v>
      </c>
      <c r="G2137">
        <v>-4937904</v>
      </c>
      <c r="H2137">
        <v>13051797</v>
      </c>
      <c r="K2137">
        <f t="shared" si="747"/>
        <v>1677.5452821708579</v>
      </c>
      <c r="L2137">
        <f t="shared" si="748"/>
        <v>1611.9660316780573</v>
      </c>
      <c r="M2137">
        <f t="shared" si="749"/>
        <v>539.75513380731536</v>
      </c>
      <c r="N2137">
        <f t="shared" si="750"/>
        <v>0.17489519179828078</v>
      </c>
      <c r="O2137">
        <f t="shared" si="751"/>
        <v>159.79550651834708</v>
      </c>
      <c r="P2137">
        <f t="shared" si="752"/>
        <v>159.65071785458713</v>
      </c>
      <c r="Q2137">
        <f t="shared" si="753"/>
        <v>-1.3873303356161273</v>
      </c>
      <c r="R2137">
        <f t="shared" si="754"/>
        <v>161.18283685396321</v>
      </c>
      <c r="S2137">
        <f t="shared" si="755"/>
        <v>540.68002069772615</v>
      </c>
      <c r="T2137">
        <f t="shared" si="756"/>
        <v>18.235850749023989</v>
      </c>
      <c r="U2137">
        <f t="shared" si="757"/>
        <v>0.40158038280446506</v>
      </c>
      <c r="V2137" s="6">
        <f t="shared" si="759"/>
        <v>108708.00000017043</v>
      </c>
      <c r="W2137">
        <f t="shared" si="764"/>
        <v>18.217788175239011</v>
      </c>
      <c r="X2137">
        <f t="shared" si="765"/>
        <v>540.9101366652327</v>
      </c>
      <c r="Y2137">
        <f t="shared" si="760"/>
        <v>-1.3849061244874388</v>
      </c>
      <c r="Z2137">
        <f t="shared" si="761"/>
        <v>4.6413819813130413E-6</v>
      </c>
      <c r="AA2137">
        <f t="shared" si="763"/>
        <v>3.9131298689412503E-6</v>
      </c>
      <c r="AB2137">
        <f t="shared" si="762"/>
        <v>0.9998830445567447</v>
      </c>
      <c r="AC2137">
        <f t="shared" si="758"/>
        <v>1.9729689214260511</v>
      </c>
      <c r="AD2137">
        <f t="shared" si="766"/>
        <v>-9.7994449432282579E-10</v>
      </c>
      <c r="AE2137">
        <f t="shared" si="767"/>
        <v>1.3159777918685422E-5</v>
      </c>
      <c r="AF2137">
        <f t="shared" si="768"/>
        <v>-7.4128285057156987E-6</v>
      </c>
      <c r="AG2137" t="str">
        <f t="shared" si="769"/>
        <v>NaN</v>
      </c>
      <c r="AH2137" t="str">
        <f t="shared" si="770"/>
        <v>NaN</v>
      </c>
    </row>
    <row r="2138" spans="1:34">
      <c r="A2138" s="4">
        <v>43251.798217592594</v>
      </c>
      <c r="B2138" s="3">
        <v>-2.6450373538627898E-2</v>
      </c>
      <c r="C2138">
        <v>3.0451137963173101</v>
      </c>
      <c r="D2138" s="3">
        <v>5.3591315652065499E-2</v>
      </c>
      <c r="E2138" s="3">
        <v>5.34954287861183E-2</v>
      </c>
      <c r="F2138">
        <v>5.3270373173781999E-2</v>
      </c>
      <c r="G2138">
        <v>-4939835</v>
      </c>
      <c r="H2138">
        <v>13051797</v>
      </c>
      <c r="K2138">
        <f t="shared" si="747"/>
        <v>1685.9786930929265</v>
      </c>
      <c r="L2138">
        <f t="shared" si="748"/>
        <v>1620.3323689633462</v>
      </c>
      <c r="M2138">
        <f t="shared" si="749"/>
        <v>542.55654116463882</v>
      </c>
      <c r="N2138">
        <f t="shared" si="750"/>
        <v>0.17505558506032345</v>
      </c>
      <c r="O2138">
        <f t="shared" si="751"/>
        <v>159.95620562964581</v>
      </c>
      <c r="P2138">
        <f t="shared" si="752"/>
        <v>159.81818137009128</v>
      </c>
      <c r="Q2138">
        <f t="shared" si="753"/>
        <v>-1.3804203783523405</v>
      </c>
      <c r="R2138">
        <f t="shared" si="754"/>
        <v>161.33662600799815</v>
      </c>
      <c r="S2138">
        <f t="shared" si="755"/>
        <v>543.47682141687369</v>
      </c>
      <c r="T2138">
        <f t="shared" si="756"/>
        <v>18.252734250291642</v>
      </c>
      <c r="U2138">
        <f t="shared" si="757"/>
        <v>0.40129097009257886</v>
      </c>
      <c r="V2138" s="6">
        <f t="shared" si="759"/>
        <v>108768.00000036601</v>
      </c>
      <c r="W2138">
        <f t="shared" si="764"/>
        <v>18.242023368761391</v>
      </c>
      <c r="X2138">
        <f t="shared" si="765"/>
        <v>543.59056628576593</v>
      </c>
      <c r="Y2138">
        <f t="shared" si="760"/>
        <v>-1.3835776090419074</v>
      </c>
      <c r="Z2138">
        <f t="shared" si="761"/>
        <v>2.9631179679543775E-6</v>
      </c>
      <c r="AA2138">
        <f t="shared" si="763"/>
        <v>3.8164720530316155E-6</v>
      </c>
      <c r="AB2138">
        <f t="shared" si="762"/>
        <v>0.99988119176500623</v>
      </c>
      <c r="AC2138">
        <f t="shared" si="758"/>
        <v>1.9725615225404627</v>
      </c>
      <c r="AD2138">
        <f t="shared" si="766"/>
        <v>-9.5645914998177634E-10</v>
      </c>
      <c r="AE2138">
        <f t="shared" si="767"/>
        <v>1.3402953467979918E-5</v>
      </c>
      <c r="AF2138">
        <f t="shared" si="768"/>
        <v>-7.1039018485973596E-6</v>
      </c>
      <c r="AG2138" t="str">
        <f t="shared" si="769"/>
        <v>NaN</v>
      </c>
      <c r="AH2138" t="str">
        <f t="shared" si="770"/>
        <v>NaN</v>
      </c>
    </row>
    <row r="2139" spans="1:34">
      <c r="A2139" s="4">
        <v>43251.79892361111</v>
      </c>
      <c r="B2139" s="3">
        <v>-2.6576621209333101E-2</v>
      </c>
      <c r="C2139">
        <v>3.0457084066729299</v>
      </c>
      <c r="D2139" s="3">
        <v>5.36349481599609E-2</v>
      </c>
      <c r="E2139" s="3">
        <v>5.3536421224034701E-2</v>
      </c>
      <c r="F2139" s="3">
        <v>5.3314705567117898E-2</v>
      </c>
      <c r="G2139">
        <v>-4941766</v>
      </c>
      <c r="H2139">
        <v>13051797</v>
      </c>
      <c r="K2139">
        <f t="shared" si="747"/>
        <v>1694.0211913276264</v>
      </c>
      <c r="L2139">
        <f t="shared" si="748"/>
        <v>1628.3165926704801</v>
      </c>
      <c r="M2139">
        <f t="shared" si="749"/>
        <v>545.23000056186027</v>
      </c>
      <c r="N2139">
        <f t="shared" si="750"/>
        <v>0.17523580220868662</v>
      </c>
      <c r="O2139">
        <f t="shared" si="751"/>
        <v>160.08725809449493</v>
      </c>
      <c r="P2139">
        <f t="shared" si="752"/>
        <v>159.94086930589205</v>
      </c>
      <c r="Q2139">
        <f t="shared" si="753"/>
        <v>-1.3829821131572544</v>
      </c>
      <c r="R2139">
        <f t="shared" si="754"/>
        <v>161.47024020765218</v>
      </c>
      <c r="S2139">
        <f t="shared" si="755"/>
        <v>546.15198863729847</v>
      </c>
      <c r="T2139">
        <f t="shared" si="756"/>
        <v>18.271704476435133</v>
      </c>
      <c r="U2139">
        <f t="shared" si="757"/>
        <v>0.40096578727023363</v>
      </c>
      <c r="V2139" s="6">
        <f t="shared" si="759"/>
        <v>108829.00000016671</v>
      </c>
      <c r="W2139">
        <f t="shared" si="764"/>
        <v>18.267411368334034</v>
      </c>
      <c r="X2139">
        <f t="shared" si="765"/>
        <v>546.28002449080452</v>
      </c>
      <c r="Y2139">
        <f t="shared" si="760"/>
        <v>-1.3816861853617677</v>
      </c>
      <c r="Z2139">
        <f t="shared" si="761"/>
        <v>2.8596440071716582E-6</v>
      </c>
      <c r="AA2139">
        <f t="shared" si="763"/>
        <v>3.8115036604619811E-6</v>
      </c>
      <c r="AB2139">
        <f t="shared" si="762"/>
        <v>0.99987829274948448</v>
      </c>
      <c r="AC2139">
        <f t="shared" si="758"/>
        <v>1.9721037709836204</v>
      </c>
      <c r="AD2139">
        <f t="shared" si="766"/>
        <v>-9.5629964977548911E-10</v>
      </c>
      <c r="AE2139">
        <f t="shared" si="767"/>
        <v>1.4199111907497835E-5</v>
      </c>
      <c r="AF2139">
        <f t="shared" si="768"/>
        <v>-6.7044607202509426E-6</v>
      </c>
      <c r="AG2139" t="str">
        <f t="shared" si="769"/>
        <v>NaN</v>
      </c>
      <c r="AH2139" t="str">
        <f t="shared" si="770"/>
        <v>NaN</v>
      </c>
    </row>
    <row r="2140" spans="1:34">
      <c r="A2140" s="4">
        <v>43251.799618055556</v>
      </c>
      <c r="B2140" s="3">
        <v>-2.6707197643427199E-2</v>
      </c>
      <c r="C2140">
        <v>3.0461983656059601</v>
      </c>
      <c r="D2140" s="3">
        <v>5.36945043331798E-2</v>
      </c>
      <c r="E2140" s="3">
        <v>5.3597654198456399E-2</v>
      </c>
      <c r="F2140" s="3">
        <v>5.3373616909793802E-2</v>
      </c>
      <c r="G2140">
        <v>-4943687</v>
      </c>
      <c r="H2140">
        <v>13051797</v>
      </c>
      <c r="K2140">
        <f t="shared" si="747"/>
        <v>1702.3394496751202</v>
      </c>
      <c r="L2140">
        <f t="shared" si="748"/>
        <v>1636.5574125941848</v>
      </c>
      <c r="M2140">
        <f t="shared" si="749"/>
        <v>547.98937934105879</v>
      </c>
      <c r="N2140">
        <f t="shared" si="750"/>
        <v>0.17538430113893774</v>
      </c>
      <c r="O2140">
        <f t="shared" si="751"/>
        <v>160.26613810102646</v>
      </c>
      <c r="P2140">
        <f t="shared" si="752"/>
        <v>160.12413596717386</v>
      </c>
      <c r="Q2140">
        <f t="shared" si="753"/>
        <v>-1.3816560645757079</v>
      </c>
      <c r="R2140">
        <f t="shared" si="754"/>
        <v>161.64779416560216</v>
      </c>
      <c r="S2140">
        <f t="shared" si="755"/>
        <v>548.91048338410928</v>
      </c>
      <c r="T2140">
        <f t="shared" si="756"/>
        <v>18.287335942777354</v>
      </c>
      <c r="U2140">
        <f t="shared" si="757"/>
        <v>0.4006978366246215</v>
      </c>
      <c r="V2140" s="6">
        <f t="shared" si="759"/>
        <v>108889.00000036228</v>
      </c>
      <c r="W2140">
        <f t="shared" si="764"/>
        <v>18.294728493980656</v>
      </c>
      <c r="X2140">
        <f t="shared" si="765"/>
        <v>548.97416504770126</v>
      </c>
      <c r="Y2140">
        <f t="shared" si="760"/>
        <v>-1.3847274463751755</v>
      </c>
      <c r="Z2140">
        <f t="shared" si="761"/>
        <v>2.6020826775336847E-6</v>
      </c>
      <c r="AA2140">
        <f t="shared" si="763"/>
        <v>3.7333643919624685E-6</v>
      </c>
      <c r="AB2140">
        <f t="shared" si="762"/>
        <v>0.99988448208689618</v>
      </c>
      <c r="AC2140">
        <f t="shared" si="758"/>
        <v>1.9717265837007825</v>
      </c>
      <c r="AD2140">
        <f t="shared" si="766"/>
        <v>-9.3445863125806436E-10</v>
      </c>
      <c r="AE2140">
        <f t="shared" si="767"/>
        <v>1.5077566821355884E-5</v>
      </c>
      <c r="AF2140">
        <f t="shared" si="768"/>
        <v>-6.1696404308671242E-6</v>
      </c>
      <c r="AG2140" t="str">
        <f t="shared" si="769"/>
        <v>NaN</v>
      </c>
      <c r="AH2140" t="str">
        <f t="shared" si="770"/>
        <v>NaN</v>
      </c>
    </row>
    <row r="2141" spans="1:34">
      <c r="A2141" s="4">
        <v>43251.800312500003</v>
      </c>
      <c r="B2141">
        <v>-2.6837631371036001E-2</v>
      </c>
      <c r="C2141">
        <v>3.0466871353182801</v>
      </c>
      <c r="D2141" s="3">
        <v>5.3746152188668898E-2</v>
      </c>
      <c r="E2141" s="3">
        <v>5.3648207970891197E-2</v>
      </c>
      <c r="F2141" s="3">
        <v>5.3427704335408603E-2</v>
      </c>
      <c r="G2141">
        <v>-4945627</v>
      </c>
      <c r="H2141">
        <v>13051797</v>
      </c>
      <c r="K2141">
        <f t="shared" si="747"/>
        <v>1710.6486170298879</v>
      </c>
      <c r="L2141">
        <f t="shared" si="748"/>
        <v>1644.7954825202371</v>
      </c>
      <c r="M2141">
        <f t="shared" si="749"/>
        <v>550.74783730348963</v>
      </c>
      <c r="N2141">
        <f t="shared" si="750"/>
        <v>0.1755324396348924</v>
      </c>
      <c r="O2141">
        <f t="shared" si="751"/>
        <v>160.42126507154674</v>
      </c>
      <c r="P2141">
        <f t="shared" si="752"/>
        <v>160.27544041019374</v>
      </c>
      <c r="Q2141">
        <f t="shared" si="753"/>
        <v>-1.3895441613925641</v>
      </c>
      <c r="R2141">
        <f t="shared" si="754"/>
        <v>161.81080923293931</v>
      </c>
      <c r="S2141">
        <f t="shared" si="755"/>
        <v>551.67420007775138</v>
      </c>
      <c r="T2141">
        <f t="shared" si="756"/>
        <v>18.302929468667319</v>
      </c>
      <c r="U2141">
        <f t="shared" si="757"/>
        <v>0.40043053634465353</v>
      </c>
      <c r="V2141" s="6">
        <f t="shared" si="759"/>
        <v>108949.00000055786</v>
      </c>
      <c r="W2141">
        <f t="shared" si="764"/>
        <v>18.323668303586626</v>
      </c>
      <c r="X2141">
        <f t="shared" si="765"/>
        <v>551.69162618843518</v>
      </c>
      <c r="Y2141">
        <f t="shared" si="760"/>
        <v>-1.3853888481470544</v>
      </c>
      <c r="Z2141">
        <f t="shared" si="761"/>
        <v>3.6011812700270919E-6</v>
      </c>
      <c r="AA2141">
        <f t="shared" si="763"/>
        <v>3.7491729172519503E-6</v>
      </c>
      <c r="AB2141">
        <f t="shared" si="762"/>
        <v>0.99988626923320678</v>
      </c>
      <c r="AC2141">
        <f t="shared" si="758"/>
        <v>1.9713503119210574</v>
      </c>
      <c r="AD2141">
        <f t="shared" si="766"/>
        <v>-9.3778848773115796E-10</v>
      </c>
      <c r="AE2141">
        <f t="shared" si="767"/>
        <v>1.5383299592258704E-5</v>
      </c>
      <c r="AF2141">
        <f t="shared" si="768"/>
        <v>-6.0685709658810839E-6</v>
      </c>
      <c r="AG2141" t="str">
        <f t="shared" si="769"/>
        <v>NaN</v>
      </c>
      <c r="AH2141" t="str">
        <f t="shared" si="770"/>
        <v>NaN</v>
      </c>
    </row>
    <row r="2142" spans="1:34">
      <c r="A2142" s="4">
        <v>43251.801006944443</v>
      </c>
      <c r="B2142" s="3">
        <v>-2.6967149398697099E-2</v>
      </c>
      <c r="C2142">
        <v>3.0475528879960598</v>
      </c>
      <c r="D2142" s="3">
        <v>5.3797193541595303E-2</v>
      </c>
      <c r="E2142" s="3">
        <v>5.37018656093824E-2</v>
      </c>
      <c r="F2142" s="3">
        <v>5.3477051220306798E-2</v>
      </c>
      <c r="G2142">
        <v>-4947551</v>
      </c>
      <c r="H2142">
        <v>13051797</v>
      </c>
      <c r="K2142">
        <f t="shared" si="747"/>
        <v>1718.8994505146379</v>
      </c>
      <c r="L2142">
        <f t="shared" si="748"/>
        <v>1652.9814499738998</v>
      </c>
      <c r="M2142">
        <f t="shared" si="749"/>
        <v>553.48884913095003</v>
      </c>
      <c r="N2142">
        <f t="shared" si="750"/>
        <v>0.17579483580290836</v>
      </c>
      <c r="O2142">
        <f t="shared" si="751"/>
        <v>160.5745703806588</v>
      </c>
      <c r="P2142">
        <f t="shared" si="752"/>
        <v>160.43603454025879</v>
      </c>
      <c r="Q2142">
        <f t="shared" si="753"/>
        <v>-1.3849663184728911</v>
      </c>
      <c r="R2142">
        <f t="shared" si="754"/>
        <v>161.95953669913169</v>
      </c>
      <c r="S2142">
        <f t="shared" si="755"/>
        <v>554.41216000993199</v>
      </c>
      <c r="T2142">
        <f t="shared" si="756"/>
        <v>18.330550117932155</v>
      </c>
      <c r="U2142">
        <f t="shared" si="757"/>
        <v>0.3999570701553205</v>
      </c>
      <c r="V2142" s="6">
        <f t="shared" si="759"/>
        <v>109009.0000001248</v>
      </c>
      <c r="W2142">
        <f t="shared" si="764"/>
        <v>18.352523476799053</v>
      </c>
      <c r="X2142">
        <f t="shared" si="765"/>
        <v>554.42322590090259</v>
      </c>
      <c r="Y2142">
        <f t="shared" si="760"/>
        <v>-1.3873367864494999</v>
      </c>
      <c r="Z2142">
        <f t="shared" si="761"/>
        <v>4.7710118845289679E-6</v>
      </c>
      <c r="AA2142">
        <f t="shared" si="763"/>
        <v>4.3865904332641447E-6</v>
      </c>
      <c r="AB2142">
        <f t="shared" si="762"/>
        <v>0.99989036930347763</v>
      </c>
      <c r="AC2142">
        <f t="shared" si="758"/>
        <v>1.9706838256542969</v>
      </c>
      <c r="AD2142">
        <f t="shared" si="766"/>
        <v>-1.0953160322096097E-9</v>
      </c>
      <c r="AE2142">
        <f t="shared" si="767"/>
        <v>1.5896478970566481E-5</v>
      </c>
      <c r="AF2142">
        <f t="shared" si="768"/>
        <v>-6.859138000881552E-6</v>
      </c>
      <c r="AG2142" t="str">
        <f t="shared" si="769"/>
        <v>NaN</v>
      </c>
      <c r="AH2142" t="str">
        <f t="shared" si="770"/>
        <v>NaN</v>
      </c>
    </row>
    <row r="2143" spans="1:34">
      <c r="A2143" s="4">
        <v>43251.801701388889</v>
      </c>
      <c r="B2143" s="3">
        <v>-2.7096060923795399E-2</v>
      </c>
      <c r="C2143">
        <v>3.0484816693715402</v>
      </c>
      <c r="D2143" s="3">
        <v>5.3841337414396499E-2</v>
      </c>
      <c r="E2143" s="3">
        <v>5.3741490443480901E-2</v>
      </c>
      <c r="F2143" s="3">
        <v>5.3521883871708302E-2</v>
      </c>
      <c r="G2143">
        <v>-4949488</v>
      </c>
      <c r="H2143">
        <v>13051797</v>
      </c>
      <c r="K2143">
        <f t="shared" si="747"/>
        <v>1727.1116472802837</v>
      </c>
      <c r="L2143">
        <f t="shared" si="748"/>
        <v>1661.1347146273051</v>
      </c>
      <c r="M2143">
        <f t="shared" si="749"/>
        <v>556.21891066294404</v>
      </c>
      <c r="N2143">
        <f t="shared" si="750"/>
        <v>0.1760763349886523</v>
      </c>
      <c r="O2143">
        <f t="shared" si="751"/>
        <v>160.70715875610699</v>
      </c>
      <c r="P2143">
        <f t="shared" si="752"/>
        <v>160.55462931893254</v>
      </c>
      <c r="Q2143">
        <f t="shared" si="753"/>
        <v>-1.3874998794830447</v>
      </c>
      <c r="R2143">
        <f t="shared" si="754"/>
        <v>162.09465863559004</v>
      </c>
      <c r="S2143">
        <f t="shared" si="755"/>
        <v>557.14391058259935</v>
      </c>
      <c r="T2143">
        <f t="shared" si="756"/>
        <v>18.360181611168361</v>
      </c>
      <c r="U2143">
        <f t="shared" si="757"/>
        <v>0.39944913458681613</v>
      </c>
      <c r="V2143" s="6">
        <f t="shared" si="759"/>
        <v>109069.00000032037</v>
      </c>
      <c r="W2143">
        <f t="shared" si="764"/>
        <v>18.383666751134012</v>
      </c>
      <c r="X2143">
        <f t="shared" si="765"/>
        <v>557.16581900540893</v>
      </c>
      <c r="Y2143">
        <f t="shared" si="760"/>
        <v>-1.387045694026644</v>
      </c>
      <c r="Z2143">
        <f t="shared" si="761"/>
        <v>4.6951309552084615E-6</v>
      </c>
      <c r="AA2143">
        <f t="shared" si="763"/>
        <v>5.1395762691151618E-6</v>
      </c>
      <c r="AB2143">
        <f t="shared" si="762"/>
        <v>0.99989038411969344</v>
      </c>
      <c r="AC2143">
        <f t="shared" si="758"/>
        <v>1.9699688177225072</v>
      </c>
      <c r="AD2143">
        <f t="shared" si="766"/>
        <v>-1.2831375248920503E-9</v>
      </c>
      <c r="AE2143">
        <f t="shared" si="767"/>
        <v>1.6586264457343106E-5</v>
      </c>
      <c r="AF2143">
        <f t="shared" si="768"/>
        <v>-7.7011513084257256E-6</v>
      </c>
      <c r="AG2143" t="str">
        <f t="shared" si="769"/>
        <v>NaN</v>
      </c>
      <c r="AH2143" t="str">
        <f t="shared" si="770"/>
        <v>NaN</v>
      </c>
    </row>
    <row r="2144" spans="1:34">
      <c r="A2144" s="4">
        <v>43251.802395833336</v>
      </c>
      <c r="B2144" s="3">
        <v>-2.72236405216972E-2</v>
      </c>
      <c r="C2144">
        <v>3.0493188807522502</v>
      </c>
      <c r="D2144" s="3">
        <v>5.3883209875639299E-2</v>
      </c>
      <c r="E2144">
        <v>5.3789118732965997E-2</v>
      </c>
      <c r="F2144">
        <v>5.3564000836468E-2</v>
      </c>
      <c r="G2144">
        <v>-4951420</v>
      </c>
      <c r="H2144">
        <v>13051797</v>
      </c>
      <c r="K2144">
        <f t="shared" si="747"/>
        <v>1735.2389947804595</v>
      </c>
      <c r="L2144">
        <f t="shared" si="748"/>
        <v>1669.2066997606153</v>
      </c>
      <c r="M2144">
        <f t="shared" si="749"/>
        <v>558.92175633717011</v>
      </c>
      <c r="N2144">
        <f t="shared" si="750"/>
        <v>0.17633008073354681</v>
      </c>
      <c r="O2144">
        <f t="shared" si="751"/>
        <v>160.8329248309868</v>
      </c>
      <c r="P2144">
        <f t="shared" si="752"/>
        <v>160.69717796496735</v>
      </c>
      <c r="Q2144">
        <f t="shared" si="753"/>
        <v>-1.3886708841239965</v>
      </c>
      <c r="R2144">
        <f t="shared" si="754"/>
        <v>162.22159571511079</v>
      </c>
      <c r="S2144">
        <f t="shared" si="755"/>
        <v>559.84753692658614</v>
      </c>
      <c r="T2144">
        <f t="shared" si="756"/>
        <v>18.386891689578309</v>
      </c>
      <c r="U2144">
        <f t="shared" si="757"/>
        <v>0.39899127717295574</v>
      </c>
      <c r="V2144" s="6">
        <f t="shared" si="759"/>
        <v>109129.00000051595</v>
      </c>
      <c r="W2144">
        <f t="shared" si="764"/>
        <v>18.415443339172505</v>
      </c>
      <c r="X2144">
        <f t="shared" si="765"/>
        <v>559.92522095252991</v>
      </c>
      <c r="Y2144">
        <f t="shared" si="760"/>
        <v>-1.3864812159003748</v>
      </c>
      <c r="Z2144">
        <f t="shared" si="761"/>
        <v>4.7520416583394126E-6</v>
      </c>
      <c r="AA2144">
        <f t="shared" si="763"/>
        <v>5.6169936299516867E-6</v>
      </c>
      <c r="AB2144">
        <f t="shared" si="762"/>
        <v>0.99988990222833751</v>
      </c>
      <c r="AC2144">
        <f t="shared" si="758"/>
        <v>1.9693243035304755</v>
      </c>
      <c r="AD2144">
        <f t="shared" si="766"/>
        <v>-1.4024406429550574E-9</v>
      </c>
      <c r="AE2144">
        <f t="shared" si="767"/>
        <v>1.6907117904794061E-5</v>
      </c>
      <c r="AF2144">
        <f t="shared" si="768"/>
        <v>-8.2574498329756653E-6</v>
      </c>
      <c r="AG2144" t="str">
        <f t="shared" si="769"/>
        <v>NaN</v>
      </c>
      <c r="AH2144" t="str">
        <f t="shared" si="770"/>
        <v>NaN</v>
      </c>
    </row>
    <row r="2145" spans="1:34">
      <c r="A2145" s="4">
        <v>43251.803090277775</v>
      </c>
      <c r="B2145" s="3">
        <v>-2.73526115078312E-2</v>
      </c>
      <c r="C2145">
        <v>3.0502690681005298</v>
      </c>
      <c r="D2145" s="3">
        <v>5.3929863004141203E-2</v>
      </c>
      <c r="E2145" s="3">
        <v>5.3834202090129103E-2</v>
      </c>
      <c r="F2145">
        <v>5.3608702467899998E-2</v>
      </c>
      <c r="G2145">
        <v>-4953342</v>
      </c>
      <c r="H2145">
        <v>13051797</v>
      </c>
      <c r="K2145">
        <f t="shared" si="747"/>
        <v>1743.4549794597513</v>
      </c>
      <c r="L2145">
        <f t="shared" si="748"/>
        <v>1677.363924552224</v>
      </c>
      <c r="M2145">
        <f t="shared" si="749"/>
        <v>561.65314389271794</v>
      </c>
      <c r="N2145">
        <f t="shared" si="750"/>
        <v>0.17661806773663088</v>
      </c>
      <c r="O2145">
        <f t="shared" si="751"/>
        <v>160.97304988402647</v>
      </c>
      <c r="P2145">
        <f t="shared" si="752"/>
        <v>160.83210977947888</v>
      </c>
      <c r="Q2145">
        <f t="shared" si="753"/>
        <v>-1.3832728840940831</v>
      </c>
      <c r="R2145">
        <f t="shared" si="754"/>
        <v>162.35632276812055</v>
      </c>
      <c r="S2145">
        <f t="shared" si="755"/>
        <v>562.57532581544729</v>
      </c>
      <c r="T2145">
        <f t="shared" si="756"/>
        <v>18.417206110955579</v>
      </c>
      <c r="U2145">
        <f t="shared" si="757"/>
        <v>0.39847163502284866</v>
      </c>
      <c r="V2145" s="6">
        <f t="shared" si="759"/>
        <v>109189.00000008289</v>
      </c>
      <c r="W2145">
        <f t="shared" si="764"/>
        <v>18.447978736256758</v>
      </c>
      <c r="X2145">
        <f t="shared" si="765"/>
        <v>562.68282366797393</v>
      </c>
      <c r="Y2145">
        <f t="shared" si="760"/>
        <v>-1.3869531039667133</v>
      </c>
      <c r="Z2145">
        <f t="shared" si="761"/>
        <v>7.4250405800397397E-6</v>
      </c>
      <c r="AA2145">
        <f t="shared" si="763"/>
        <v>6.1300930755612639E-6</v>
      </c>
      <c r="AB2145">
        <f t="shared" si="762"/>
        <v>0.99989128362347401</v>
      </c>
      <c r="AC2145">
        <f t="shared" si="758"/>
        <v>1.9685928165426418</v>
      </c>
      <c r="AD2145">
        <f t="shared" si="766"/>
        <v>-1.5294613094319309E-9</v>
      </c>
      <c r="AE2145">
        <f t="shared" si="767"/>
        <v>1.710268696025657E-5</v>
      </c>
      <c r="AF2145">
        <f t="shared" si="768"/>
        <v>-8.9023606533161008E-6</v>
      </c>
      <c r="AG2145" t="str">
        <f t="shared" si="769"/>
        <v>NaN</v>
      </c>
      <c r="AH2145" t="str">
        <f t="shared" si="770"/>
        <v>NaN</v>
      </c>
    </row>
    <row r="2146" spans="1:34">
      <c r="A2146" s="4">
        <v>43251.803796296299</v>
      </c>
      <c r="B2146" s="3">
        <v>-2.7484947988577899E-2</v>
      </c>
      <c r="C2146">
        <v>3.0521349553964701</v>
      </c>
      <c r="D2146" s="3">
        <v>5.3982581158270503E-2</v>
      </c>
      <c r="E2146" s="3">
        <v>5.3887966758484299E-2</v>
      </c>
      <c r="F2146" s="3">
        <v>5.3663111487985603E-2</v>
      </c>
      <c r="G2146">
        <v>-4955284</v>
      </c>
      <c r="H2146">
        <v>13051797</v>
      </c>
      <c r="K2146">
        <f t="shared" si="747"/>
        <v>1751.8853600509069</v>
      </c>
      <c r="L2146">
        <f t="shared" si="748"/>
        <v>1685.7227849816595</v>
      </c>
      <c r="M2146">
        <f t="shared" si="749"/>
        <v>564.45204767908979</v>
      </c>
      <c r="N2146">
        <f t="shared" si="750"/>
        <v>0.1771835891481961</v>
      </c>
      <c r="O2146">
        <f t="shared" si="751"/>
        <v>161.13139155115002</v>
      </c>
      <c r="P2146">
        <f t="shared" si="752"/>
        <v>160.9930242435799</v>
      </c>
      <c r="Q2146">
        <f t="shared" si="753"/>
        <v>-1.3889155436820602</v>
      </c>
      <c r="R2146">
        <f t="shared" si="754"/>
        <v>162.52030709483208</v>
      </c>
      <c r="S2146">
        <f t="shared" si="755"/>
        <v>565.37799137487787</v>
      </c>
      <c r="T2146">
        <f t="shared" si="756"/>
        <v>18.476734680594024</v>
      </c>
      <c r="U2146">
        <f t="shared" si="757"/>
        <v>0.39745121132632666</v>
      </c>
      <c r="V2146" s="6">
        <f t="shared" si="759"/>
        <v>109250.00000051223</v>
      </c>
      <c r="W2146">
        <f t="shared" si="764"/>
        <v>18.480651302668512</v>
      </c>
      <c r="X2146">
        <f t="shared" si="765"/>
        <v>565.45512132983265</v>
      </c>
      <c r="Y2146">
        <f t="shared" si="760"/>
        <v>-1.3855297177690318</v>
      </c>
      <c r="Z2146">
        <f t="shared" si="761"/>
        <v>8.1305448581287704E-6</v>
      </c>
      <c r="AA2146">
        <f t="shared" si="763"/>
        <v>6.6395903462955479E-6</v>
      </c>
      <c r="AB2146">
        <f t="shared" si="762"/>
        <v>0.99988929267676963</v>
      </c>
      <c r="AC2146">
        <f t="shared" si="758"/>
        <v>1.9671563921572663</v>
      </c>
      <c r="AD2146">
        <f t="shared" si="766"/>
        <v>-1.6570729781381765E-9</v>
      </c>
      <c r="AE2146">
        <f t="shared" si="767"/>
        <v>1.7461504161994461E-5</v>
      </c>
      <c r="AF2146">
        <f t="shared" si="768"/>
        <v>-9.4469370083384351E-6</v>
      </c>
      <c r="AG2146" t="str">
        <f t="shared" si="769"/>
        <v>NaN</v>
      </c>
      <c r="AH2146" t="str">
        <f t="shared" si="770"/>
        <v>NaN</v>
      </c>
    </row>
    <row r="2147" spans="1:34">
      <c r="A2147" s="4">
        <v>43251.804490740738</v>
      </c>
      <c r="B2147" s="3">
        <v>-2.7618663965349701E-2</v>
      </c>
      <c r="C2147">
        <v>3.0533527174047799</v>
      </c>
      <c r="D2147" s="3">
        <v>5.4035418234470903E-2</v>
      </c>
      <c r="E2147" s="3">
        <v>5.39399119191512E-2</v>
      </c>
      <c r="F2147" s="3">
        <v>5.3714268830644903E-2</v>
      </c>
      <c r="G2147">
        <v>-4957220</v>
      </c>
      <c r="H2147">
        <v>13051797</v>
      </c>
      <c r="K2147">
        <f t="shared" si="747"/>
        <v>1760.4036202384516</v>
      </c>
      <c r="L2147">
        <f t="shared" si="748"/>
        <v>1694.1737993078671</v>
      </c>
      <c r="M2147">
        <f t="shared" si="749"/>
        <v>567.2818085293859</v>
      </c>
      <c r="N2147">
        <f t="shared" si="750"/>
        <v>0.17755267386804399</v>
      </c>
      <c r="O2147">
        <f t="shared" si="751"/>
        <v>161.29009040678494</v>
      </c>
      <c r="P2147">
        <f t="shared" si="752"/>
        <v>161.14849302906808</v>
      </c>
      <c r="Q2147">
        <f t="shared" si="753"/>
        <v>-1.3844007255309521</v>
      </c>
      <c r="R2147">
        <f t="shared" si="754"/>
        <v>162.67449113231589</v>
      </c>
      <c r="S2147">
        <f t="shared" si="755"/>
        <v>568.20474234640653</v>
      </c>
      <c r="T2147">
        <f t="shared" si="756"/>
        <v>18.515585703735908</v>
      </c>
      <c r="U2147">
        <f t="shared" si="757"/>
        <v>0.39678523690616363</v>
      </c>
      <c r="V2147" s="6">
        <f t="shared" si="759"/>
        <v>109310.00000007916</v>
      </c>
      <c r="W2147">
        <f t="shared" si="764"/>
        <v>18.514713073333237</v>
      </c>
      <c r="X2147">
        <f t="shared" si="765"/>
        <v>568.22587264513504</v>
      </c>
      <c r="Y2147">
        <f t="shared" si="760"/>
        <v>-1.3855897666424066</v>
      </c>
      <c r="Z2147">
        <f t="shared" si="761"/>
        <v>5.9440042033893542E-6</v>
      </c>
      <c r="AA2147">
        <f t="shared" si="763"/>
        <v>6.840099143726528E-6</v>
      </c>
      <c r="AB2147">
        <f t="shared" si="762"/>
        <v>0.99988995351641063</v>
      </c>
      <c r="AC2147">
        <f t="shared" si="758"/>
        <v>1.9662189169688524</v>
      </c>
      <c r="AD2147">
        <f t="shared" si="766"/>
        <v>-1.7062273804531173E-9</v>
      </c>
      <c r="AE2147">
        <f t="shared" si="767"/>
        <v>1.8143629742966476E-5</v>
      </c>
      <c r="AF2147">
        <f t="shared" si="768"/>
        <v>-9.3614639298248161E-6</v>
      </c>
      <c r="AG2147" t="str">
        <f t="shared" si="769"/>
        <v>NaN</v>
      </c>
      <c r="AH2147" t="str">
        <f t="shared" si="770"/>
        <v>NaN</v>
      </c>
    </row>
    <row r="2148" spans="1:34">
      <c r="A2148" s="4">
        <v>43251.805185185185</v>
      </c>
      <c r="B2148" s="3">
        <v>-2.77486101124668E-2</v>
      </c>
      <c r="C2148">
        <v>3.0543706903336001</v>
      </c>
      <c r="D2148" s="3">
        <v>5.4079621568307597E-2</v>
      </c>
      <c r="E2148" s="3">
        <v>5.3982581158270503E-2</v>
      </c>
      <c r="F2148" s="3">
        <v>5.3758005678664601E-2</v>
      </c>
      <c r="G2148">
        <v>-4959150</v>
      </c>
      <c r="H2148">
        <v>13051797</v>
      </c>
      <c r="K2148">
        <f t="shared" si="747"/>
        <v>1768.6817267013873</v>
      </c>
      <c r="L2148">
        <f t="shared" si="748"/>
        <v>1702.3944140821345</v>
      </c>
      <c r="M2148">
        <f t="shared" si="749"/>
        <v>570.03442176084718</v>
      </c>
      <c r="N2148">
        <f t="shared" si="750"/>
        <v>0.17786120562604146</v>
      </c>
      <c r="O2148">
        <f t="shared" si="751"/>
        <v>161.42285737648865</v>
      </c>
      <c r="P2148">
        <f t="shared" si="752"/>
        <v>161.27619953143355</v>
      </c>
      <c r="Q2148">
        <f t="shared" si="753"/>
        <v>-1.3834530307142074</v>
      </c>
      <c r="R2148">
        <f t="shared" si="754"/>
        <v>162.80631040720286</v>
      </c>
      <c r="S2148">
        <f t="shared" si="755"/>
        <v>570.95672378132326</v>
      </c>
      <c r="T2148">
        <f t="shared" si="756"/>
        <v>18.548062730893534</v>
      </c>
      <c r="U2148">
        <f t="shared" si="757"/>
        <v>0.39622852391430929</v>
      </c>
      <c r="V2148" s="6">
        <f t="shared" si="759"/>
        <v>109370.00000027474</v>
      </c>
      <c r="W2148">
        <f t="shared" si="764"/>
        <v>18.550026878923433</v>
      </c>
      <c r="X2148">
        <f t="shared" si="765"/>
        <v>571.00091165749814</v>
      </c>
      <c r="Y2148">
        <f t="shared" si="760"/>
        <v>-1.3842068299263321</v>
      </c>
      <c r="Z2148">
        <f t="shared" si="761"/>
        <v>7.1928773892941426E-6</v>
      </c>
      <c r="AA2148">
        <f t="shared" si="763"/>
        <v>6.7267294586966679E-6</v>
      </c>
      <c r="AB2148">
        <f t="shared" si="762"/>
        <v>0.99988805098699396</v>
      </c>
      <c r="AC2148">
        <f t="shared" si="758"/>
        <v>1.9654352463035389</v>
      </c>
      <c r="AD2148">
        <f t="shared" si="766"/>
        <v>-1.6789548632831775E-9</v>
      </c>
      <c r="AE2148">
        <f t="shared" si="767"/>
        <v>1.8524583466760185E-5</v>
      </c>
      <c r="AF2148">
        <f t="shared" si="768"/>
        <v>-9.0223901958278251E-6</v>
      </c>
      <c r="AG2148" t="str">
        <f t="shared" si="769"/>
        <v>NaN</v>
      </c>
      <c r="AH2148" t="str">
        <f t="shared" si="770"/>
        <v>NaN</v>
      </c>
    </row>
    <row r="2149" spans="1:34">
      <c r="A2149" s="4">
        <v>43251.805879629632</v>
      </c>
      <c r="B2149" s="3">
        <v>-2.7880387659479301E-2</v>
      </c>
      <c r="C2149">
        <v>3.05605819452285</v>
      </c>
      <c r="D2149" s="3">
        <v>5.4135693324842603E-2</v>
      </c>
      <c r="E2149" s="3">
        <v>5.4039568614753099E-2</v>
      </c>
      <c r="F2149">
        <v>5.3814320443761998E-2</v>
      </c>
      <c r="G2149">
        <v>-4961084</v>
      </c>
      <c r="H2149">
        <v>13051797</v>
      </c>
      <c r="K2149">
        <f t="shared" si="747"/>
        <v>1777.0765009043578</v>
      </c>
      <c r="L2149">
        <f t="shared" si="748"/>
        <v>1710.7151630389112</v>
      </c>
      <c r="M2149">
        <f t="shared" si="749"/>
        <v>572.82056419702917</v>
      </c>
      <c r="N2149">
        <f t="shared" si="750"/>
        <v>0.17837266189309639</v>
      </c>
      <c r="O2149">
        <f t="shared" si="751"/>
        <v>161.59127175963499</v>
      </c>
      <c r="P2149">
        <f t="shared" si="752"/>
        <v>161.44675960928609</v>
      </c>
      <c r="Q2149">
        <f t="shared" si="753"/>
        <v>-1.3847667335338372</v>
      </c>
      <c r="R2149">
        <f t="shared" si="754"/>
        <v>162.97603849316883</v>
      </c>
      <c r="S2149">
        <f t="shared" si="755"/>
        <v>573.74374201938508</v>
      </c>
      <c r="T2149">
        <f t="shared" si="756"/>
        <v>18.601900232688791</v>
      </c>
      <c r="U2149">
        <f t="shared" si="757"/>
        <v>0.39530565506449328</v>
      </c>
      <c r="V2149" s="6">
        <f t="shared" si="759"/>
        <v>109430.00000047032</v>
      </c>
      <c r="W2149">
        <f t="shared" si="764"/>
        <v>18.58579596994106</v>
      </c>
      <c r="X2149">
        <f t="shared" si="765"/>
        <v>573.79128928934381</v>
      </c>
      <c r="Y2149">
        <f t="shared" si="760"/>
        <v>-1.3843539953138209</v>
      </c>
      <c r="Z2149">
        <f t="shared" si="761"/>
        <v>8.3374927796689582E-6</v>
      </c>
      <c r="AA2149">
        <f t="shared" si="763"/>
        <v>6.3141587703528356E-6</v>
      </c>
      <c r="AB2149">
        <f t="shared" si="762"/>
        <v>0.99988885572199326</v>
      </c>
      <c r="AC2149">
        <f t="shared" si="758"/>
        <v>1.9641361473852195</v>
      </c>
      <c r="AD2149">
        <f t="shared" si="766"/>
        <v>-1.5747703721819901E-9</v>
      </c>
      <c r="AE2149">
        <f t="shared" si="767"/>
        <v>2.0109824093501867E-5</v>
      </c>
      <c r="AF2149">
        <f t="shared" si="768"/>
        <v>-7.7954286273043742E-6</v>
      </c>
      <c r="AG2149" t="str">
        <f t="shared" si="769"/>
        <v>NaN</v>
      </c>
      <c r="AH2149" t="str">
        <f t="shared" si="770"/>
        <v>NaN</v>
      </c>
    </row>
    <row r="2150" spans="1:34">
      <c r="A2150" s="4">
        <v>43251.806585648148</v>
      </c>
      <c r="B2150" s="3">
        <v>-2.8013080906439398E-2</v>
      </c>
      <c r="C2150">
        <v>3.05753282820478</v>
      </c>
      <c r="D2150" s="3">
        <v>5.4185842762235599E-2</v>
      </c>
      <c r="E2150" s="3">
        <v>5.40924175831606E-2</v>
      </c>
      <c r="F2150" s="3">
        <v>5.3864322428507902E-2</v>
      </c>
      <c r="G2150">
        <v>-4963017</v>
      </c>
      <c r="H2150">
        <v>13051797</v>
      </c>
      <c r="K2150">
        <f t="shared" si="747"/>
        <v>1785.5296089773387</v>
      </c>
      <c r="L2150">
        <f t="shared" si="748"/>
        <v>1719.1025439580171</v>
      </c>
      <c r="M2150">
        <f t="shared" si="749"/>
        <v>575.62901786250256</v>
      </c>
      <c r="N2150">
        <f t="shared" si="750"/>
        <v>0.1788196004210349</v>
      </c>
      <c r="O2150">
        <f t="shared" si="751"/>
        <v>161.74189815491124</v>
      </c>
      <c r="P2150">
        <f t="shared" si="752"/>
        <v>161.60493343774539</v>
      </c>
      <c r="Q2150">
        <f t="shared" si="753"/>
        <v>-1.3848422216934182</v>
      </c>
      <c r="R2150">
        <f t="shared" si="754"/>
        <v>163.12674037660466</v>
      </c>
      <c r="S2150">
        <f t="shared" si="755"/>
        <v>576.55224601029818</v>
      </c>
      <c r="T2150">
        <f t="shared" si="756"/>
        <v>18.648946393524422</v>
      </c>
      <c r="U2150">
        <f t="shared" si="757"/>
        <v>0.39449920166508112</v>
      </c>
      <c r="V2150" s="6">
        <f t="shared" si="759"/>
        <v>109491.00000027101</v>
      </c>
      <c r="W2150">
        <f t="shared" si="764"/>
        <v>18.621086427560613</v>
      </c>
      <c r="X2150">
        <f t="shared" si="765"/>
        <v>576.12592723721264</v>
      </c>
      <c r="Y2150">
        <f t="shared" si="760"/>
        <v>-1.3845860624096342</v>
      </c>
      <c r="Z2150">
        <f t="shared" si="761"/>
        <v>6.0986925372253252E-6</v>
      </c>
      <c r="AA2150">
        <f t="shared" si="763"/>
        <v>5.933141663693144E-6</v>
      </c>
      <c r="AB2150">
        <f t="shared" si="762"/>
        <v>0.99988980502960711</v>
      </c>
      <c r="AC2150">
        <f t="shared" si="758"/>
        <v>1.9630009235242556</v>
      </c>
      <c r="AD2150">
        <f t="shared" si="766"/>
        <v>-1.4786404193558151E-9</v>
      </c>
      <c r="AE2150">
        <f t="shared" si="767"/>
        <v>3.1656493945267666E-5</v>
      </c>
      <c r="AF2150">
        <f t="shared" si="768"/>
        <v>-4.6497627709600239E-6</v>
      </c>
      <c r="AG2150" t="str">
        <f t="shared" si="769"/>
        <v>NaN</v>
      </c>
      <c r="AH2150" t="str">
        <f t="shared" si="770"/>
        <v>NaN</v>
      </c>
    </row>
    <row r="2151" spans="1:34">
      <c r="A2151" s="4">
        <v>43251.807280092595</v>
      </c>
      <c r="B2151" s="3">
        <v>-2.8144323304131798E-2</v>
      </c>
      <c r="C2151">
        <v>3.0583712288062102</v>
      </c>
      <c r="D2151" s="3">
        <v>5.4244530804335202E-2</v>
      </c>
      <c r="E2151" s="3">
        <v>5.4146539017729103E-2</v>
      </c>
      <c r="F2151" s="3">
        <v>5.3922578671335902E-2</v>
      </c>
      <c r="G2151">
        <v>-4964941</v>
      </c>
      <c r="H2151">
        <v>13051797</v>
      </c>
      <c r="K2151">
        <f t="shared" si="747"/>
        <v>1793.8902919575708</v>
      </c>
      <c r="L2151">
        <f t="shared" si="748"/>
        <v>1727.386649637248</v>
      </c>
      <c r="M2151">
        <f t="shared" si="749"/>
        <v>578.40289056297911</v>
      </c>
      <c r="N2151">
        <f t="shared" si="750"/>
        <v>0.17907370660022884</v>
      </c>
      <c r="O2151">
        <f t="shared" si="751"/>
        <v>161.91817068530898</v>
      </c>
      <c r="P2151">
        <f t="shared" si="752"/>
        <v>161.76691568196634</v>
      </c>
      <c r="Q2151">
        <f t="shared" si="753"/>
        <v>-1.3841492320016471</v>
      </c>
      <c r="R2151">
        <f t="shared" si="754"/>
        <v>163.30231991731063</v>
      </c>
      <c r="S2151">
        <f t="shared" si="755"/>
        <v>579.32565671764689</v>
      </c>
      <c r="T2151">
        <f t="shared" si="756"/>
        <v>18.675694412386946</v>
      </c>
      <c r="U2151">
        <f t="shared" si="757"/>
        <v>0.39404069388557122</v>
      </c>
      <c r="V2151" s="6">
        <f t="shared" si="759"/>
        <v>109551.00000046659</v>
      </c>
      <c r="W2151">
        <f t="shared" si="764"/>
        <v>18.65248944806892</v>
      </c>
      <c r="X2151">
        <f t="shared" si="765"/>
        <v>576.84692495314607</v>
      </c>
      <c r="Y2151">
        <f t="shared" si="760"/>
        <v>-1.3851627926901244</v>
      </c>
      <c r="Z2151">
        <f t="shared" si="761"/>
        <v>3.9584538631303816E-6</v>
      </c>
      <c r="AA2151">
        <f t="shared" si="763"/>
        <v>5.862680823589652E-6</v>
      </c>
      <c r="AB2151">
        <f t="shared" si="762"/>
        <v>0.99989133684933107</v>
      </c>
      <c r="AC2151">
        <f t="shared" si="758"/>
        <v>1.9623554938291028</v>
      </c>
      <c r="AD2151">
        <f t="shared" si="766"/>
        <v>-1.4599918333928009E-9</v>
      </c>
      <c r="AE2151">
        <f t="shared" si="767"/>
        <v>2.7621624446684716E-3</v>
      </c>
      <c r="AF2151">
        <f t="shared" si="768"/>
        <v>-5.2617746749912084E-8</v>
      </c>
      <c r="AG2151" t="str">
        <f t="shared" si="769"/>
        <v>NaN</v>
      </c>
      <c r="AH2151" t="str">
        <f t="shared" si="770"/>
        <v>NaN</v>
      </c>
    </row>
    <row r="2152" spans="1:34">
      <c r="A2152" s="4">
        <v>43251.807974537034</v>
      </c>
      <c r="B2152" s="3">
        <v>-2.8279680405485098E-2</v>
      </c>
      <c r="C2152">
        <v>3.05902173253526</v>
      </c>
      <c r="D2152" s="3">
        <v>5.4295381881947803E-2</v>
      </c>
      <c r="E2152" s="3">
        <v>5.4199827997799703E-2</v>
      </c>
      <c r="F2152" s="3">
        <v>5.3974033786653303E-2</v>
      </c>
      <c r="G2152">
        <v>-4966869</v>
      </c>
      <c r="H2152">
        <v>13051797</v>
      </c>
      <c r="K2152">
        <f t="shared" si="747"/>
        <v>1802.513098561504</v>
      </c>
      <c r="L2152">
        <f t="shared" si="748"/>
        <v>1735.941818960395</v>
      </c>
      <c r="M2152">
        <f t="shared" si="749"/>
        <v>581.26752695854407</v>
      </c>
      <c r="N2152">
        <f t="shared" si="750"/>
        <v>0.17927086416053867</v>
      </c>
      <c r="O2152">
        <f t="shared" si="751"/>
        <v>162.07090449280267</v>
      </c>
      <c r="P2152">
        <f t="shared" si="752"/>
        <v>161.92640643924025</v>
      </c>
      <c r="Q2152">
        <f t="shared" si="753"/>
        <v>-1.386496924375308</v>
      </c>
      <c r="R2152">
        <f t="shared" si="754"/>
        <v>163.45740141717798</v>
      </c>
      <c r="S2152">
        <f t="shared" si="755"/>
        <v>582.19185824146098</v>
      </c>
      <c r="T2152">
        <f t="shared" si="756"/>
        <v>18.696447839787979</v>
      </c>
      <c r="U2152">
        <f t="shared" si="757"/>
        <v>0.39368494387792463</v>
      </c>
      <c r="V2152" s="6">
        <f t="shared" si="759"/>
        <v>109611.00000003353</v>
      </c>
      <c r="W2152">
        <f t="shared" si="764"/>
        <v>18.680264777639326</v>
      </c>
      <c r="X2152">
        <f t="shared" si="765"/>
        <v>576.15700105777876</v>
      </c>
      <c r="Y2152">
        <f t="shared" si="760"/>
        <v>-1.3851950076338919</v>
      </c>
      <c r="Z2152">
        <f t="shared" si="761"/>
        <v>4.5370457616329143E-6</v>
      </c>
      <c r="AA2152">
        <f t="shared" si="763"/>
        <v>5.5130866607791493E-6</v>
      </c>
      <c r="AB2152">
        <f t="shared" si="762"/>
        <v>0.9998919301981638</v>
      </c>
      <c r="AC2152">
        <f t="shared" si="758"/>
        <v>1.9618547136259159</v>
      </c>
      <c r="AD2152">
        <f t="shared" si="766"/>
        <v>-1.372549611690572E-9</v>
      </c>
      <c r="AE2152">
        <f t="shared" si="767"/>
        <v>-2.6480399115646329E-5</v>
      </c>
      <c r="AF2152">
        <f t="shared" si="768"/>
        <v>5.1598201084831466E-6</v>
      </c>
      <c r="AG2152" t="str">
        <f t="shared" si="769"/>
        <v>NaN</v>
      </c>
      <c r="AH2152">
        <f t="shared" si="770"/>
        <v>5.1598201084831465E-2</v>
      </c>
    </row>
    <row r="2153" spans="1:34">
      <c r="A2153" s="4">
        <v>43251.808668981481</v>
      </c>
      <c r="B2153" s="3">
        <v>-2.8409150864317799E-2</v>
      </c>
      <c r="C2153">
        <v>3.0600777605268399</v>
      </c>
      <c r="D2153" s="3">
        <v>5.4346708647844903E-2</v>
      </c>
      <c r="E2153" s="3">
        <v>5.4249775267671801E-2</v>
      </c>
      <c r="F2153" s="3">
        <v>5.4024667049434399E-2</v>
      </c>
      <c r="G2153">
        <v>-4968804</v>
      </c>
      <c r="H2153">
        <v>13051797</v>
      </c>
      <c r="K2153">
        <f t="shared" si="747"/>
        <v>1810.7609017153477</v>
      </c>
      <c r="L2153">
        <f t="shared" si="748"/>
        <v>1744.1230651511316</v>
      </c>
      <c r="M2153">
        <f t="shared" si="749"/>
        <v>584.00695790535792</v>
      </c>
      <c r="N2153">
        <f t="shared" si="750"/>
        <v>0.17959092981603136</v>
      </c>
      <c r="O2153">
        <f t="shared" si="751"/>
        <v>162.22506705434219</v>
      </c>
      <c r="P2153">
        <f t="shared" si="752"/>
        <v>162.07589565605602</v>
      </c>
      <c r="Q2153">
        <f t="shared" si="753"/>
        <v>-1.3849388665247204</v>
      </c>
      <c r="R2153">
        <f t="shared" si="754"/>
        <v>163.61000592086691</v>
      </c>
      <c r="S2153">
        <f t="shared" si="755"/>
        <v>584.93025048304105</v>
      </c>
      <c r="T2153">
        <f t="shared" si="756"/>
        <v>18.730138961418792</v>
      </c>
      <c r="U2153">
        <f t="shared" si="757"/>
        <v>0.39310741918544018</v>
      </c>
      <c r="V2153" s="6">
        <f t="shared" si="759"/>
        <v>109671.00000022911</v>
      </c>
      <c r="W2153">
        <f t="shared" si="764"/>
        <v>18.701847057997966</v>
      </c>
      <c r="X2153">
        <f t="shared" si="765"/>
        <v>574.14352306988712</v>
      </c>
      <c r="Y2153">
        <f t="shared" si="760"/>
        <v>-1.3840440988040541</v>
      </c>
      <c r="Z2153">
        <f t="shared" si="761"/>
        <v>5.4634251115109305E-6</v>
      </c>
      <c r="AA2153">
        <f t="shared" si="763"/>
        <v>4.3170889322189138E-6</v>
      </c>
      <c r="AB2153">
        <f t="shared" si="762"/>
        <v>0.99989046048195374</v>
      </c>
      <c r="AC2153">
        <f t="shared" si="758"/>
        <v>1.9610417468609647</v>
      </c>
      <c r="AD2153">
        <f t="shared" si="766"/>
        <v>-1.0752395085933947E-9</v>
      </c>
      <c r="AE2153">
        <f t="shared" si="767"/>
        <v>-1.0494172291482798E-5</v>
      </c>
      <c r="AF2153">
        <f t="shared" si="768"/>
        <v>1.0199715533396247E-5</v>
      </c>
      <c r="AG2153" t="str">
        <f t="shared" si="769"/>
        <v>NaN</v>
      </c>
      <c r="AH2153">
        <f t="shared" si="770"/>
        <v>0.10199715533396247</v>
      </c>
    </row>
    <row r="2154" spans="1:34">
      <c r="A2154" s="4">
        <v>43251.809363425928</v>
      </c>
      <c r="B2154" s="3">
        <v>-2.8542498182669102E-2</v>
      </c>
      <c r="C2154">
        <v>3.0610767059242798</v>
      </c>
      <c r="D2154" s="3">
        <v>5.4398570563062097E-2</v>
      </c>
      <c r="E2154" s="3">
        <v>5.4299912812857697E-2</v>
      </c>
      <c r="F2154" s="3">
        <v>5.4074942985025701E-2</v>
      </c>
      <c r="G2154">
        <v>-4970731</v>
      </c>
      <c r="H2154">
        <v>13051797</v>
      </c>
      <c r="K2154">
        <f t="shared" si="747"/>
        <v>1819.2556768383404</v>
      </c>
      <c r="L2154">
        <f t="shared" si="748"/>
        <v>1752.5517530143563</v>
      </c>
      <c r="M2154">
        <f t="shared" si="749"/>
        <v>586.82924290146241</v>
      </c>
      <c r="N2154">
        <f t="shared" si="750"/>
        <v>0.1798936946252811</v>
      </c>
      <c r="O2154">
        <f t="shared" si="751"/>
        <v>162.38083696418329</v>
      </c>
      <c r="P2154">
        <f t="shared" si="752"/>
        <v>162.22595435560254</v>
      </c>
      <c r="Q2154">
        <f t="shared" si="753"/>
        <v>-1.3806965055121339</v>
      </c>
      <c r="R2154">
        <f t="shared" si="754"/>
        <v>163.76153346969542</v>
      </c>
      <c r="S2154">
        <f t="shared" si="755"/>
        <v>587.74970723847048</v>
      </c>
      <c r="T2154">
        <f t="shared" si="756"/>
        <v>18.762008941339815</v>
      </c>
      <c r="U2154">
        <f t="shared" si="757"/>
        <v>0.39256111204390104</v>
      </c>
      <c r="V2154" s="6">
        <f t="shared" si="759"/>
        <v>109731.00000042468</v>
      </c>
      <c r="W2154">
        <f t="shared" si="764"/>
        <v>18.71840952466939</v>
      </c>
      <c r="X2154">
        <f t="shared" si="765"/>
        <v>570.88509617394743</v>
      </c>
      <c r="Y2154">
        <f t="shared" si="760"/>
        <v>-1.3833816672425883</v>
      </c>
      <c r="Z2154">
        <f t="shared" si="761"/>
        <v>5.4507783226649144E-6</v>
      </c>
      <c r="AA2154">
        <f t="shared" si="763"/>
        <v>2.9656562928639707E-6</v>
      </c>
      <c r="AB2154">
        <f t="shared" si="762"/>
        <v>0.99988985603860736</v>
      </c>
      <c r="AC2154">
        <f t="shared" si="758"/>
        <v>1.9602727242454703</v>
      </c>
      <c r="AD2154">
        <f t="shared" si="766"/>
        <v>-7.3870766448272484E-10</v>
      </c>
      <c r="AE2154">
        <f t="shared" si="767"/>
        <v>-5.3893746489380085E-6</v>
      </c>
      <c r="AF2154">
        <f t="shared" si="768"/>
        <v>1.3644740040361509E-5</v>
      </c>
      <c r="AG2154" t="str">
        <f t="shared" si="769"/>
        <v>NaN</v>
      </c>
      <c r="AH2154">
        <f t="shared" si="770"/>
        <v>0.13644740040361508</v>
      </c>
    </row>
    <row r="2155" spans="1:34">
      <c r="A2155" s="4">
        <v>43251.810057870367</v>
      </c>
      <c r="B2155" s="3">
        <v>-2.86812445630494E-2</v>
      </c>
      <c r="C2155">
        <v>3.0621279770330099</v>
      </c>
      <c r="D2155" s="3">
        <v>5.4453750404063597E-2</v>
      </c>
      <c r="E2155" s="3">
        <v>5.43558894317357E-2</v>
      </c>
      <c r="F2155" s="3">
        <v>5.4131198195591403E-2</v>
      </c>
      <c r="G2155">
        <v>-4972654</v>
      </c>
      <c r="H2155">
        <v>13051797</v>
      </c>
      <c r="K2155">
        <f t="shared" si="747"/>
        <v>1828.0943945195972</v>
      </c>
      <c r="L2155">
        <f t="shared" si="748"/>
        <v>1761.3165237333092</v>
      </c>
      <c r="M2155">
        <f t="shared" si="749"/>
        <v>589.76406280413369</v>
      </c>
      <c r="N2155">
        <f t="shared" si="750"/>
        <v>0.18021231854358541</v>
      </c>
      <c r="O2155">
        <f t="shared" si="751"/>
        <v>162.54657243349357</v>
      </c>
      <c r="P2155">
        <f t="shared" si="752"/>
        <v>162.39348905644798</v>
      </c>
      <c r="Q2155">
        <f t="shared" si="753"/>
        <v>-1.3845096296909105</v>
      </c>
      <c r="R2155">
        <f t="shared" si="754"/>
        <v>163.93108206318448</v>
      </c>
      <c r="S2155">
        <f t="shared" si="755"/>
        <v>590.68706922392767</v>
      </c>
      <c r="T2155">
        <f t="shared" si="756"/>
        <v>18.795548301161322</v>
      </c>
      <c r="U2155">
        <f t="shared" si="757"/>
        <v>0.39198618881399799</v>
      </c>
      <c r="V2155" s="6">
        <f t="shared" si="759"/>
        <v>109790.99999999162</v>
      </c>
      <c r="W2155">
        <f t="shared" si="764"/>
        <v>18.730500854963601</v>
      </c>
      <c r="X2155">
        <f t="shared" si="765"/>
        <v>566.43227239613896</v>
      </c>
      <c r="Y2155">
        <f t="shared" si="760"/>
        <v>-1.3951056630354419</v>
      </c>
      <c r="Z2155">
        <f t="shared" si="761"/>
        <v>4.745718249620614E-6</v>
      </c>
      <c r="AA2155">
        <f t="shared" si="763"/>
        <v>1.9498458504331613E-6</v>
      </c>
      <c r="AB2155">
        <f t="shared" si="762"/>
        <v>0.9999103652687592</v>
      </c>
      <c r="AC2155">
        <f t="shared" si="758"/>
        <v>1.959463419492977</v>
      </c>
      <c r="AD2155">
        <f t="shared" si="766"/>
        <v>-4.8140172763788574E-10</v>
      </c>
      <c r="AE2155">
        <f t="shared" si="767"/>
        <v>-2.7676634387519098E-6</v>
      </c>
      <c r="AF2155">
        <f t="shared" si="768"/>
        <v>1.7315115937392983E-5</v>
      </c>
      <c r="AG2155" t="str">
        <f t="shared" si="769"/>
        <v>NaN</v>
      </c>
      <c r="AH2155">
        <f t="shared" si="770"/>
        <v>0.17315115937392983</v>
      </c>
    </row>
    <row r="2156" spans="1:34">
      <c r="A2156" s="4">
        <v>43251.810752314814</v>
      </c>
      <c r="B2156" s="3">
        <v>-2.8531509783297201E-2</v>
      </c>
      <c r="C2156">
        <v>3.06286172621185</v>
      </c>
      <c r="D2156" s="3">
        <v>5.4493482268026097E-2</v>
      </c>
      <c r="E2156" s="3">
        <v>5.4411402254536403E-2</v>
      </c>
      <c r="F2156" s="3">
        <v>5.4182605667283501E-2</v>
      </c>
      <c r="G2156">
        <v>-4973262</v>
      </c>
      <c r="H2156">
        <v>13051797</v>
      </c>
      <c r="K2156">
        <f t="shared" si="747"/>
        <v>1818.5556703981658</v>
      </c>
      <c r="L2156">
        <f t="shared" si="748"/>
        <v>1751.7102249582033</v>
      </c>
      <c r="M2156">
        <f t="shared" si="749"/>
        <v>586.54746333562457</v>
      </c>
      <c r="N2156">
        <f t="shared" si="750"/>
        <v>0.18043470650466717</v>
      </c>
      <c r="O2156">
        <f t="shared" si="751"/>
        <v>162.66590911516715</v>
      </c>
      <c r="P2156">
        <f t="shared" si="752"/>
        <v>162.55963564313751</v>
      </c>
      <c r="Q2156">
        <f t="shared" si="753"/>
        <v>-1.4201108539032816</v>
      </c>
      <c r="R2156">
        <f t="shared" si="754"/>
        <v>164.08601996907043</v>
      </c>
      <c r="S2156">
        <f t="shared" si="755"/>
        <v>587.49420390489342</v>
      </c>
      <c r="T2156">
        <f t="shared" si="756"/>
        <v>18.818957560222557</v>
      </c>
      <c r="U2156">
        <f t="shared" si="757"/>
        <v>0.39158491321122119</v>
      </c>
      <c r="V2156" s="6">
        <f t="shared" si="759"/>
        <v>109851.0000001872</v>
      </c>
      <c r="W2156">
        <f t="shared" si="764"/>
        <v>18.737621986008222</v>
      </c>
      <c r="X2156">
        <f t="shared" si="765"/>
        <v>560.81692137424773</v>
      </c>
      <c r="Y2156">
        <f t="shared" si="760"/>
        <v>-1.4304289153783429</v>
      </c>
      <c r="Z2156">
        <f t="shared" si="761"/>
        <v>-3.4491320252685231E-8</v>
      </c>
      <c r="AA2156">
        <f t="shared" si="763"/>
        <v>7.3755806600902404E-7</v>
      </c>
      <c r="AB2156">
        <f t="shared" si="762"/>
        <v>0.99997033712488914</v>
      </c>
      <c r="AC2156">
        <f t="shared" si="758"/>
        <v>1.9588985540718298</v>
      </c>
      <c r="AD2156">
        <f t="shared" si="766"/>
        <v>-1.7754939194835817E-10</v>
      </c>
      <c r="AE2156">
        <f t="shared" si="767"/>
        <v>-1.1237389255348551E-6</v>
      </c>
      <c r="AF2156">
        <f t="shared" si="768"/>
        <v>1.5728409236391139E-5</v>
      </c>
      <c r="AG2156" t="str">
        <f t="shared" si="769"/>
        <v>NaN</v>
      </c>
      <c r="AH2156">
        <f t="shared" si="770"/>
        <v>0.15728409236391139</v>
      </c>
    </row>
    <row r="2157" spans="1:34">
      <c r="A2157" s="4">
        <v>43251.81145833333</v>
      </c>
      <c r="B2157" s="3">
        <v>-2.7671691316863901E-2</v>
      </c>
      <c r="C2157">
        <v>3.0621148956051898</v>
      </c>
      <c r="D2157" s="3">
        <v>5.44197862605506E-2</v>
      </c>
      <c r="E2157" s="3">
        <v>5.4348433017876202E-2</v>
      </c>
      <c r="F2157" s="3">
        <v>5.4131245839216698E-2</v>
      </c>
      <c r="G2157">
        <v>-4971329</v>
      </c>
      <c r="H2157">
        <v>13051797</v>
      </c>
      <c r="K2157">
        <f t="shared" si="747"/>
        <v>1763.7816816201907</v>
      </c>
      <c r="L2157">
        <f t="shared" si="748"/>
        <v>1697.0037482067908</v>
      </c>
      <c r="M2157">
        <f t="shared" si="749"/>
        <v>568.22939639202605</v>
      </c>
      <c r="N2157">
        <f t="shared" si="750"/>
        <v>0.18020835376632249</v>
      </c>
      <c r="O2157">
        <f t="shared" si="751"/>
        <v>162.44455939462497</v>
      </c>
      <c r="P2157">
        <f t="shared" si="752"/>
        <v>162.37117245193755</v>
      </c>
      <c r="Q2157">
        <f t="shared" si="753"/>
        <v>-1.4866662625408367</v>
      </c>
      <c r="R2157">
        <f t="shared" si="754"/>
        <v>163.93122565716581</v>
      </c>
      <c r="S2157">
        <f t="shared" si="755"/>
        <v>569.2205072337199</v>
      </c>
      <c r="T2157">
        <f t="shared" si="756"/>
        <v>18.795130956186277</v>
      </c>
      <c r="U2157">
        <f t="shared" si="757"/>
        <v>0.39199334283608761</v>
      </c>
      <c r="V2157" s="6">
        <f t="shared" si="759"/>
        <v>109911.99999998789</v>
      </c>
      <c r="W2157">
        <f t="shared" si="764"/>
        <v>18.740088115406884</v>
      </c>
      <c r="X2157">
        <f t="shared" si="765"/>
        <v>554.05827222470043</v>
      </c>
      <c r="Y2157">
        <f t="shared" si="760"/>
        <v>-1.4657698432910138</v>
      </c>
      <c r="Z2157">
        <f t="shared" si="761"/>
        <v>-3.3613359382592734E-6</v>
      </c>
      <c r="AA2157">
        <f t="shared" si="763"/>
        <v>-6.6262529088603729E-7</v>
      </c>
      <c r="AB2157">
        <f t="shared" si="762"/>
        <v>1.0000318308751686</v>
      </c>
      <c r="AC2157">
        <f t="shared" si="758"/>
        <v>1.959473490027225</v>
      </c>
      <c r="AD2157">
        <f t="shared" si="766"/>
        <v>1.5571086783373877E-10</v>
      </c>
      <c r="AE2157">
        <f t="shared" si="767"/>
        <v>-1.7810184805584411E-7</v>
      </c>
      <c r="AF2157">
        <f t="shared" si="768"/>
        <v>-8.703251533154636E-5</v>
      </c>
      <c r="AG2157">
        <f t="shared" si="769"/>
        <v>1.5571086783373877E-8</v>
      </c>
      <c r="AH2157" t="str">
        <f t="shared" si="770"/>
        <v>NaN</v>
      </c>
    </row>
    <row r="2158" spans="1:34">
      <c r="A2158" s="4">
        <v>43251.812152777777</v>
      </c>
      <c r="B2158" s="3">
        <v>-2.6937383204294701E-2</v>
      </c>
      <c r="C2158">
        <v>3.0615868816093998</v>
      </c>
      <c r="D2158" s="3">
        <v>5.4312126109562098E-2</v>
      </c>
      <c r="E2158" s="3">
        <v>5.4239964196804102E-2</v>
      </c>
      <c r="F2158" s="3">
        <v>5.4025238772937897E-2</v>
      </c>
      <c r="G2158">
        <v>-4969397</v>
      </c>
      <c r="H2158">
        <v>13051797</v>
      </c>
      <c r="K2158">
        <f t="shared" si="747"/>
        <v>1717.0032209478049</v>
      </c>
      <c r="L2158">
        <f t="shared" si="748"/>
        <v>1650.364632858247</v>
      </c>
      <c r="M2158">
        <f t="shared" si="749"/>
        <v>552.61262690005219</v>
      </c>
      <c r="N2158">
        <f t="shared" si="750"/>
        <v>0.18004832093857615</v>
      </c>
      <c r="O2158">
        <f t="shared" si="751"/>
        <v>162.1211966352142</v>
      </c>
      <c r="P2158">
        <f t="shared" si="752"/>
        <v>162.04653170275304</v>
      </c>
      <c r="Q2158">
        <f t="shared" si="753"/>
        <v>-1.4905324134289231</v>
      </c>
      <c r="R2158">
        <f t="shared" si="754"/>
        <v>163.61172904864313</v>
      </c>
      <c r="S2158">
        <f t="shared" si="755"/>
        <v>553.60631517567151</v>
      </c>
      <c r="T2158">
        <f t="shared" si="756"/>
        <v>18.778285395370872</v>
      </c>
      <c r="U2158">
        <f t="shared" si="757"/>
        <v>0.39228210518232987</v>
      </c>
      <c r="V2158" s="6">
        <f t="shared" si="759"/>
        <v>109972.00000018347</v>
      </c>
      <c r="W2158">
        <f t="shared" si="764"/>
        <v>18.739419779747347</v>
      </c>
      <c r="X2158">
        <f t="shared" si="765"/>
        <v>546.17653781426316</v>
      </c>
      <c r="Y2158">
        <f t="shared" si="760"/>
        <v>-1.4901350359965022</v>
      </c>
      <c r="Z2158">
        <f t="shared" si="761"/>
        <v>-3.1522192338852861E-6</v>
      </c>
      <c r="AA2158">
        <f t="shared" si="763"/>
        <v>-1.8749130782616293E-6</v>
      </c>
      <c r="AB2158">
        <f t="shared" si="762"/>
        <v>1.0000770141080886</v>
      </c>
      <c r="AC2158">
        <f t="shared" si="758"/>
        <v>1.959879973409701</v>
      </c>
      <c r="AD2158">
        <f t="shared" si="766"/>
        <v>4.3347324312085305E-10</v>
      </c>
      <c r="AE2158">
        <f t="shared" si="767"/>
        <v>3.8344065116858346E-7</v>
      </c>
      <c r="AF2158">
        <f t="shared" si="768"/>
        <v>1.1253695956088266E-4</v>
      </c>
      <c r="AG2158">
        <f t="shared" si="769"/>
        <v>4.3347324312085307E-8</v>
      </c>
      <c r="AH2158">
        <f t="shared" si="770"/>
        <v>1.1253695956088268</v>
      </c>
    </row>
    <row r="2159" spans="1:34">
      <c r="A2159" s="4">
        <v>43251.812847222223</v>
      </c>
      <c r="B2159" s="3">
        <v>-2.6260240931314901E-2</v>
      </c>
      <c r="C2159">
        <v>3.0609292425560901</v>
      </c>
      <c r="D2159" s="3">
        <v>5.42229821250476E-2</v>
      </c>
      <c r="E2159" s="3">
        <v>5.4153579204339601E-2</v>
      </c>
      <c r="F2159" s="3">
        <v>5.3937288640645398E-2</v>
      </c>
      <c r="G2159">
        <v>-4967463</v>
      </c>
      <c r="H2159">
        <v>13051797</v>
      </c>
      <c r="K2159">
        <f t="shared" si="747"/>
        <v>1673.866460446319</v>
      </c>
      <c r="L2159">
        <f t="shared" si="748"/>
        <v>1607.3434820052159</v>
      </c>
      <c r="M2159">
        <f t="shared" si="749"/>
        <v>538.20730657760748</v>
      </c>
      <c r="N2159">
        <f t="shared" si="750"/>
        <v>0.17984900077248822</v>
      </c>
      <c r="O2159">
        <f t="shared" si="751"/>
        <v>161.85344812703539</v>
      </c>
      <c r="P2159">
        <f t="shared" si="752"/>
        <v>161.78798654300309</v>
      </c>
      <c r="Q2159">
        <f t="shared" si="753"/>
        <v>-1.4932064320197469</v>
      </c>
      <c r="R2159">
        <f t="shared" si="754"/>
        <v>163.34665455905514</v>
      </c>
      <c r="S2159">
        <f t="shared" si="755"/>
        <v>539.20277753228731</v>
      </c>
      <c r="T2159">
        <f t="shared" si="756"/>
        <v>18.757304325256353</v>
      </c>
      <c r="U2159">
        <f t="shared" si="757"/>
        <v>0.39264175738384044</v>
      </c>
      <c r="V2159" s="6">
        <f t="shared" si="759"/>
        <v>110032.00000037905</v>
      </c>
      <c r="W2159">
        <f t="shared" si="764"/>
        <v>18.735628653014984</v>
      </c>
      <c r="X2159">
        <f t="shared" si="765"/>
        <v>537.19020320692766</v>
      </c>
      <c r="Y2159">
        <f t="shared" si="760"/>
        <v>-1.4966918010461541</v>
      </c>
      <c r="Z2159">
        <f t="shared" si="761"/>
        <v>-3.9489687293360453E-6</v>
      </c>
      <c r="AA2159">
        <f t="shared" si="763"/>
        <v>-2.8391059924584E-6</v>
      </c>
      <c r="AB2159">
        <f t="shared" si="762"/>
        <v>1.0000913206980457</v>
      </c>
      <c r="AC2159">
        <f t="shared" si="758"/>
        <v>1.9603862466315642</v>
      </c>
      <c r="AD2159">
        <f t="shared" si="766"/>
        <v>6.536844908750235E-10</v>
      </c>
      <c r="AE2159">
        <f t="shared" si="767"/>
        <v>8.7070840952446998E-7</v>
      </c>
      <c r="AF2159">
        <f t="shared" si="768"/>
        <v>7.4735419758424019E-5</v>
      </c>
      <c r="AG2159">
        <f t="shared" si="769"/>
        <v>6.5368449087502349E-8</v>
      </c>
      <c r="AH2159">
        <f t="shared" si="770"/>
        <v>0.74735419758424015</v>
      </c>
    </row>
    <row r="2160" spans="1:34">
      <c r="A2160" s="4">
        <v>43251.81354166667</v>
      </c>
      <c r="B2160" s="3">
        <v>-2.5632379964608799E-2</v>
      </c>
      <c r="C2160">
        <v>3.0601015449410598</v>
      </c>
      <c r="D2160" s="3">
        <v>5.4158240949527703E-2</v>
      </c>
      <c r="E2160" s="3">
        <v>5.4087553670451601E-2</v>
      </c>
      <c r="F2160" s="3">
        <v>5.3877126652805599E-2</v>
      </c>
      <c r="G2160">
        <v>-4965534</v>
      </c>
      <c r="H2160">
        <v>13051797</v>
      </c>
      <c r="K2160">
        <f t="shared" si="747"/>
        <v>1633.8691227674169</v>
      </c>
      <c r="L2160">
        <f t="shared" si="748"/>
        <v>1567.4252267117886</v>
      </c>
      <c r="M2160">
        <f t="shared" si="749"/>
        <v>524.84096832739704</v>
      </c>
      <c r="N2160">
        <f t="shared" si="750"/>
        <v>0.17959813850196443</v>
      </c>
      <c r="O2160">
        <f t="shared" si="751"/>
        <v>161.65899470140488</v>
      </c>
      <c r="P2160">
        <f t="shared" si="752"/>
        <v>161.5903760354411</v>
      </c>
      <c r="Q2160">
        <f t="shared" si="753"/>
        <v>-1.5063365576897922</v>
      </c>
      <c r="R2160">
        <f t="shared" si="754"/>
        <v>163.16533125909467</v>
      </c>
      <c r="S2160">
        <f t="shared" si="755"/>
        <v>525.84519269919019</v>
      </c>
      <c r="T2160">
        <f t="shared" si="756"/>
        <v>18.730897770464374</v>
      </c>
      <c r="U2160">
        <f t="shared" si="757"/>
        <v>0.39309441187254907</v>
      </c>
      <c r="V2160" s="6">
        <f t="shared" si="759"/>
        <v>110092.00000057463</v>
      </c>
      <c r="W2160">
        <f t="shared" si="764"/>
        <v>18.727973437142005</v>
      </c>
      <c r="X2160">
        <f t="shared" si="765"/>
        <v>527.10986039847842</v>
      </c>
      <c r="Y2160">
        <f t="shared" si="760"/>
        <v>-1.5010787109182218</v>
      </c>
      <c r="Z2160">
        <f t="shared" si="761"/>
        <v>-4.3378583867544997E-6</v>
      </c>
      <c r="AA2160">
        <f t="shared" si="763"/>
        <v>-3.1584866593019519E-6</v>
      </c>
      <c r="AB2160">
        <f t="shared" si="762"/>
        <v>1.0001020531665137</v>
      </c>
      <c r="AC2160">
        <f t="shared" si="758"/>
        <v>1.9610234367986945</v>
      </c>
      <c r="AD2160">
        <f t="shared" si="766"/>
        <v>7.2533005387457534E-10</v>
      </c>
      <c r="AE2160">
        <f t="shared" si="767"/>
        <v>1.442612533756836E-6</v>
      </c>
      <c r="AF2160">
        <f t="shared" si="768"/>
        <v>5.0051489643740795E-5</v>
      </c>
      <c r="AG2160">
        <f t="shared" si="769"/>
        <v>7.2533005387457537E-8</v>
      </c>
      <c r="AH2160">
        <f t="shared" si="770"/>
        <v>0.50051489643740799</v>
      </c>
    </row>
    <row r="2161" spans="1:34">
      <c r="A2161" s="4">
        <v>43251.814236111109</v>
      </c>
      <c r="B2161" s="3">
        <v>-2.50323348703387E-2</v>
      </c>
      <c r="C2161">
        <v>3.05929763174026</v>
      </c>
      <c r="D2161" s="3">
        <v>5.4099695613913402E-2</v>
      </c>
      <c r="E2161">
        <v>5.4030780273697003E-2</v>
      </c>
      <c r="F2161" s="3">
        <v>5.3817905626565299E-2</v>
      </c>
      <c r="G2161">
        <v>-4963603</v>
      </c>
      <c r="H2161">
        <v>13051797</v>
      </c>
      <c r="K2161">
        <f t="shared" si="747"/>
        <v>1595.6437710880471</v>
      </c>
      <c r="L2161">
        <f t="shared" si="748"/>
        <v>1529.2777205324346</v>
      </c>
      <c r="M2161">
        <f t="shared" si="749"/>
        <v>512.06755257444968</v>
      </c>
      <c r="N2161">
        <f t="shared" si="750"/>
        <v>0.17935448491737688</v>
      </c>
      <c r="O2161">
        <f t="shared" si="751"/>
        <v>161.48315079722076</v>
      </c>
      <c r="P2161">
        <f t="shared" si="752"/>
        <v>161.42045662566056</v>
      </c>
      <c r="Q2161">
        <f t="shared" si="753"/>
        <v>-1.5036931430451261</v>
      </c>
      <c r="R2161">
        <f t="shared" si="754"/>
        <v>162.98684394026589</v>
      </c>
      <c r="S2161">
        <f t="shared" si="755"/>
        <v>513.07001466981308</v>
      </c>
      <c r="T2161">
        <f t="shared" si="756"/>
        <v>18.705250024718318</v>
      </c>
      <c r="U2161">
        <f t="shared" si="757"/>
        <v>0.39353405904836064</v>
      </c>
      <c r="V2161" s="6">
        <f t="shared" si="759"/>
        <v>110152.00000014156</v>
      </c>
      <c r="W2161">
        <f t="shared" si="764"/>
        <v>18.714513332069114</v>
      </c>
      <c r="X2161">
        <f t="shared" si="765"/>
        <v>515.96122931567356</v>
      </c>
      <c r="Y2161">
        <f t="shared" si="760"/>
        <v>-1.5066390951562216</v>
      </c>
      <c r="Z2161">
        <f t="shared" si="761"/>
        <v>-3.0352361889642286E-6</v>
      </c>
      <c r="AA2161">
        <f t="shared" si="763"/>
        <v>-3.0811872791873865E-6</v>
      </c>
      <c r="AB2161">
        <f t="shared" si="762"/>
        <v>1.0001155195616132</v>
      </c>
      <c r="AC2161">
        <f t="shared" si="758"/>
        <v>1.9616423169035468</v>
      </c>
      <c r="AD2161">
        <f t="shared" si="766"/>
        <v>7.0518975233956036E-10</v>
      </c>
      <c r="AE2161">
        <f t="shared" si="767"/>
        <v>1.984983458112364E-6</v>
      </c>
      <c r="AF2161">
        <f t="shared" si="768"/>
        <v>3.536552720800935E-5</v>
      </c>
      <c r="AG2161">
        <f t="shared" si="769"/>
        <v>7.0518975233956032E-8</v>
      </c>
      <c r="AH2161">
        <f t="shared" si="770"/>
        <v>0.35365527208009351</v>
      </c>
    </row>
    <row r="2162" spans="1:34">
      <c r="A2162" s="4">
        <v>43251.814930555556</v>
      </c>
      <c r="B2162" s="3">
        <v>-2.4453148707343601E-2</v>
      </c>
      <c r="C2162">
        <v>3.0589598930582702</v>
      </c>
      <c r="D2162" s="3">
        <v>5.4041602182169302E-2</v>
      </c>
      <c r="E2162" s="3">
        <v>5.3971723573176901E-2</v>
      </c>
      <c r="F2162" s="3">
        <v>5.37620672977209E-2</v>
      </c>
      <c r="G2162">
        <v>-4961685</v>
      </c>
      <c r="H2162">
        <v>13051797</v>
      </c>
      <c r="K2162">
        <f t="shared" si="747"/>
        <v>1558.7472195126304</v>
      </c>
      <c r="L2162">
        <f t="shared" si="748"/>
        <v>1492.4545679320934</v>
      </c>
      <c r="M2162">
        <f t="shared" si="749"/>
        <v>499.73758701164309</v>
      </c>
      <c r="N2162">
        <f t="shared" si="750"/>
        <v>0.17925212157710729</v>
      </c>
      <c r="O2162">
        <f t="shared" si="751"/>
        <v>161.30866420937991</v>
      </c>
      <c r="P2162">
        <f t="shared" si="752"/>
        <v>161.24370342311153</v>
      </c>
      <c r="Q2162">
        <f t="shared" si="753"/>
        <v>-1.5098875847337467</v>
      </c>
      <c r="R2162">
        <f t="shared" si="754"/>
        <v>162.81855179411366</v>
      </c>
      <c r="S2162">
        <f t="shared" si="755"/>
        <v>500.74417873479894</v>
      </c>
      <c r="T2162">
        <f t="shared" si="756"/>
        <v>18.694474936268886</v>
      </c>
      <c r="U2162">
        <f t="shared" si="757"/>
        <v>0.39371876289145141</v>
      </c>
      <c r="V2162" s="6">
        <f t="shared" si="759"/>
        <v>110212.00000033714</v>
      </c>
      <c r="W2162">
        <f t="shared" si="764"/>
        <v>18.695998391353076</v>
      </c>
      <c r="X2162">
        <f t="shared" si="765"/>
        <v>503.74650043652889</v>
      </c>
      <c r="Y2162">
        <f t="shared" si="760"/>
        <v>-1.5061679341690895</v>
      </c>
      <c r="Z2162">
        <f t="shared" si="761"/>
        <v>-2.0036321497567831E-6</v>
      </c>
      <c r="AA2162">
        <f t="shared" si="763"/>
        <v>-3.0640237435720861E-6</v>
      </c>
      <c r="AB2162">
        <f t="shared" si="762"/>
        <v>1.0001174359872866</v>
      </c>
      <c r="AC2162">
        <f t="shared" si="758"/>
        <v>1.9619023197878318</v>
      </c>
      <c r="AD2162">
        <f t="shared" si="766"/>
        <v>7.0157388881186222E-10</v>
      </c>
      <c r="AE2162">
        <f t="shared" si="767"/>
        <v>2.3804815140286847E-6</v>
      </c>
      <c r="AF2162">
        <f t="shared" si="768"/>
        <v>2.9338617144101511E-5</v>
      </c>
      <c r="AG2162">
        <f t="shared" si="769"/>
        <v>7.0157388881186218E-8</v>
      </c>
      <c r="AH2162">
        <f t="shared" si="770"/>
        <v>0.29338617144101509</v>
      </c>
    </row>
    <row r="2163" spans="1:34">
      <c r="A2163" s="4">
        <v>43251.815636574072</v>
      </c>
      <c r="B2163" s="3">
        <v>-2.38871153254149E-2</v>
      </c>
      <c r="C2163">
        <v>3.0585377197057801</v>
      </c>
      <c r="D2163" s="3">
        <v>5.3991000840906099E-2</v>
      </c>
      <c r="E2163">
        <v>5.3921586027990999E-2</v>
      </c>
      <c r="F2163" s="3">
        <v>5.37099928152747E-2</v>
      </c>
      <c r="G2163">
        <v>-4959744</v>
      </c>
      <c r="H2163">
        <v>13051797</v>
      </c>
      <c r="K2163">
        <f t="shared" si="747"/>
        <v>1522.6885544337886</v>
      </c>
      <c r="L2163">
        <f t="shared" si="748"/>
        <v>1456.4643542864915</v>
      </c>
      <c r="M2163">
        <f t="shared" si="749"/>
        <v>487.68652501636433</v>
      </c>
      <c r="N2163">
        <f t="shared" si="750"/>
        <v>0.17912416740176942</v>
      </c>
      <c r="O2163">
        <f t="shared" si="751"/>
        <v>161.15668049776033</v>
      </c>
      <c r="P2163">
        <f t="shared" si="752"/>
        <v>161.09364472356501</v>
      </c>
      <c r="Q2163">
        <f t="shared" si="753"/>
        <v>-1.5049230747283957</v>
      </c>
      <c r="R2163">
        <f t="shared" si="754"/>
        <v>162.66160357248873</v>
      </c>
      <c r="S2163">
        <f t="shared" si="755"/>
        <v>488.68980706618328</v>
      </c>
      <c r="T2163">
        <f t="shared" si="756"/>
        <v>18.681006075707007</v>
      </c>
      <c r="U2163">
        <f t="shared" si="757"/>
        <v>0.39394964269531657</v>
      </c>
      <c r="V2163" s="6">
        <f t="shared" si="759"/>
        <v>110273.00000013784</v>
      </c>
      <c r="W2163">
        <f t="shared" si="764"/>
        <v>18.673467599687267</v>
      </c>
      <c r="X2163">
        <f t="shared" si="765"/>
        <v>490.95292686488523</v>
      </c>
      <c r="Y2163">
        <f t="shared" si="760"/>
        <v>-1.5064014393038765</v>
      </c>
      <c r="Z2163">
        <f t="shared" si="761"/>
        <v>-2.2701559881575472E-6</v>
      </c>
      <c r="AA2163">
        <f t="shared" si="763"/>
        <v>-3.2157855559770453E-6</v>
      </c>
      <c r="AB2163">
        <f t="shared" si="762"/>
        <v>1.0001208331358655</v>
      </c>
      <c r="AC2163">
        <f t="shared" si="758"/>
        <v>1.9622273233931897</v>
      </c>
      <c r="AD2163">
        <f t="shared" si="766"/>
        <v>7.363308296146955E-10</v>
      </c>
      <c r="AE2163">
        <f t="shared" si="767"/>
        <v>2.625784328265789E-6</v>
      </c>
      <c r="AF2163">
        <f t="shared" si="768"/>
        <v>2.7915471555416083E-5</v>
      </c>
      <c r="AG2163">
        <f t="shared" si="769"/>
        <v>7.3633082961469548E-8</v>
      </c>
      <c r="AH2163">
        <f t="shared" si="770"/>
        <v>0.27915471555416083</v>
      </c>
    </row>
    <row r="2164" spans="1:34">
      <c r="A2164" s="4">
        <v>43251.816331018519</v>
      </c>
      <c r="B2164" s="3">
        <v>-2.3331380594845502E-2</v>
      </c>
      <c r="C2164">
        <v>3.0580988972633301</v>
      </c>
      <c r="D2164" s="3">
        <v>5.3927436993890299E-2</v>
      </c>
      <c r="E2164" s="3">
        <v>5.38601865626697E-2</v>
      </c>
      <c r="F2164" s="3">
        <v>5.3646471951851703E-2</v>
      </c>
      <c r="G2164">
        <v>-4957820</v>
      </c>
      <c r="H2164">
        <v>13051797</v>
      </c>
      <c r="K2164">
        <f t="shared" si="747"/>
        <v>1487.2859559969236</v>
      </c>
      <c r="L2164">
        <f t="shared" si="748"/>
        <v>1421.1452534464859</v>
      </c>
      <c r="M2164">
        <f t="shared" si="749"/>
        <v>475.86018027632906</v>
      </c>
      <c r="N2164">
        <f t="shared" si="750"/>
        <v>0.17899116714627661</v>
      </c>
      <c r="O2164">
        <f t="shared" si="751"/>
        <v>160.96576323839307</v>
      </c>
      <c r="P2164">
        <f t="shared" si="752"/>
        <v>160.90987976489373</v>
      </c>
      <c r="Q2164">
        <f t="shared" si="753"/>
        <v>-1.5043936584494872</v>
      </c>
      <c r="R2164">
        <f t="shared" si="754"/>
        <v>162.47015689684255</v>
      </c>
      <c r="S2164">
        <f t="shared" si="755"/>
        <v>476.86310938196203</v>
      </c>
      <c r="T2164">
        <f t="shared" si="756"/>
        <v>18.667006048813025</v>
      </c>
      <c r="U2164">
        <f t="shared" si="757"/>
        <v>0.39418962761820864</v>
      </c>
      <c r="V2164" s="6">
        <f t="shared" si="759"/>
        <v>110333.00000033341</v>
      </c>
      <c r="W2164">
        <f t="shared" si="764"/>
        <v>18.65075877974536</v>
      </c>
      <c r="X2164">
        <f t="shared" si="765"/>
        <v>478.7579632869431</v>
      </c>
      <c r="Y2164">
        <f t="shared" si="760"/>
        <v>-1.5053730782381176</v>
      </c>
      <c r="Z2164">
        <f t="shared" si="761"/>
        <v>-2.8202402774573144E-6</v>
      </c>
      <c r="AA2164">
        <f t="shared" si="763"/>
        <v>-3.4980805837058626E-6</v>
      </c>
      <c r="AB2164">
        <f t="shared" si="762"/>
        <v>1.0001216792843626</v>
      </c>
      <c r="AC2164">
        <f t="shared" si="758"/>
        <v>1.9625651440421414</v>
      </c>
      <c r="AD2164">
        <f t="shared" si="766"/>
        <v>8.0165416567896232E-10</v>
      </c>
      <c r="AE2164">
        <f t="shared" si="767"/>
        <v>2.7986696387925299E-6</v>
      </c>
      <c r="AF2164">
        <f t="shared" si="768"/>
        <v>2.85145454725403E-5</v>
      </c>
      <c r="AG2164">
        <f t="shared" si="769"/>
        <v>8.0165416567896234E-8</v>
      </c>
      <c r="AH2164">
        <f t="shared" si="770"/>
        <v>0.28514545472540298</v>
      </c>
    </row>
    <row r="2165" spans="1:34">
      <c r="A2165" s="4">
        <v>43251.817025462966</v>
      </c>
      <c r="B2165" s="3">
        <v>-2.2791426823114299E-2</v>
      </c>
      <c r="C2165">
        <v>3.0574769348313602</v>
      </c>
      <c r="D2165" s="3">
        <v>5.3875396695566499E-2</v>
      </c>
      <c r="E2165" s="3">
        <v>5.3806291080036303E-2</v>
      </c>
      <c r="F2165">
        <v>5.3595409896443E-2</v>
      </c>
      <c r="G2165">
        <v>-4955885</v>
      </c>
      <c r="H2165">
        <v>13051797</v>
      </c>
      <c r="K2165">
        <f t="shared" si="747"/>
        <v>1452.888669839399</v>
      </c>
      <c r="L2165">
        <f t="shared" si="748"/>
        <v>1386.8150878960748</v>
      </c>
      <c r="M2165">
        <f t="shared" si="749"/>
        <v>464.36497334507646</v>
      </c>
      <c r="N2165">
        <f t="shared" si="750"/>
        <v>0.17880266000909131</v>
      </c>
      <c r="O2165">
        <f t="shared" si="751"/>
        <v>160.80945754578502</v>
      </c>
      <c r="P2165">
        <f t="shared" si="752"/>
        <v>160.74857378141542</v>
      </c>
      <c r="Q2165">
        <f t="shared" si="753"/>
        <v>-1.5068025015364697</v>
      </c>
      <c r="R2165">
        <f t="shared" si="754"/>
        <v>162.31626004732149</v>
      </c>
      <c r="S2165">
        <f t="shared" si="755"/>
        <v>465.36950834610076</v>
      </c>
      <c r="T2165">
        <f t="shared" si="756"/>
        <v>18.647163192267204</v>
      </c>
      <c r="U2165">
        <f t="shared" si="757"/>
        <v>0.3945297688503771</v>
      </c>
      <c r="V2165" s="6">
        <f t="shared" si="759"/>
        <v>110393.00000052899</v>
      </c>
      <c r="W2165">
        <f t="shared" si="764"/>
        <v>18.627162736919189</v>
      </c>
      <c r="X2165">
        <f t="shared" si="765"/>
        <v>466.95598042758525</v>
      </c>
      <c r="Y2165">
        <f t="shared" si="760"/>
        <v>-1.5058195588599592</v>
      </c>
      <c r="Z2165">
        <f t="shared" si="761"/>
        <v>-3.0320744845781838E-6</v>
      </c>
      <c r="AA2165">
        <f t="shared" si="763"/>
        <v>-3.7843137471123893E-6</v>
      </c>
      <c r="AB2165">
        <f t="shared" si="762"/>
        <v>1.0001256731823425</v>
      </c>
      <c r="AC2165">
        <f t="shared" si="758"/>
        <v>1.9630439521705922</v>
      </c>
      <c r="AD2165">
        <f t="shared" si="766"/>
        <v>8.6720451920107953E-10</v>
      </c>
      <c r="AE2165">
        <f t="shared" si="767"/>
        <v>3.0170966423170057E-6</v>
      </c>
      <c r="AF2165">
        <f t="shared" si="768"/>
        <v>2.8612996837566894E-5</v>
      </c>
      <c r="AG2165">
        <f t="shared" si="769"/>
        <v>8.6720451920107955E-8</v>
      </c>
      <c r="AH2165">
        <f t="shared" si="770"/>
        <v>0.28612996837566895</v>
      </c>
    </row>
    <row r="2166" spans="1:34">
      <c r="A2166" s="4">
        <v>43251.817719907405</v>
      </c>
      <c r="B2166" s="3">
        <v>-2.2251806033182199E-2</v>
      </c>
      <c r="C2166">
        <v>3.0569584346012602</v>
      </c>
      <c r="D2166" s="3">
        <v>5.3813509649753503E-2</v>
      </c>
      <c r="E2166" s="3">
        <v>5.37473414093802E-2</v>
      </c>
      <c r="F2166" s="3">
        <v>5.3533556559905299E-2</v>
      </c>
      <c r="G2166">
        <v>-4953952</v>
      </c>
      <c r="H2166">
        <v>13051797</v>
      </c>
      <c r="K2166">
        <f t="shared" si="747"/>
        <v>1418.5125959982406</v>
      </c>
      <c r="L2166">
        <f t="shared" si="748"/>
        <v>1352.5203197028616</v>
      </c>
      <c r="M2166">
        <f t="shared" si="749"/>
        <v>452.88161896213768</v>
      </c>
      <c r="N2166">
        <f t="shared" si="750"/>
        <v>0.17864551065571876</v>
      </c>
      <c r="O2166">
        <f t="shared" si="751"/>
        <v>160.62357664442897</v>
      </c>
      <c r="P2166">
        <f t="shared" si="752"/>
        <v>160.5721409129024</v>
      </c>
      <c r="Q2166">
        <f t="shared" si="753"/>
        <v>-1.506262516593921</v>
      </c>
      <c r="R2166">
        <f t="shared" si="754"/>
        <v>162.12983916102289</v>
      </c>
      <c r="S2166">
        <f t="shared" si="755"/>
        <v>453.88579397320029</v>
      </c>
      <c r="T2166">
        <f t="shared" si="756"/>
        <v>18.630621155070095</v>
      </c>
      <c r="U2166">
        <f t="shared" si="757"/>
        <v>0.39481332827146182</v>
      </c>
      <c r="V2166" s="6">
        <f t="shared" si="759"/>
        <v>110453.00000009593</v>
      </c>
      <c r="W2166">
        <f t="shared" si="764"/>
        <v>18.602311740671205</v>
      </c>
      <c r="X2166">
        <f t="shared" si="765"/>
        <v>455.46852386866789</v>
      </c>
      <c r="Y2166">
        <f t="shared" si="760"/>
        <v>-1.5069524822351923</v>
      </c>
      <c r="Z2166">
        <f t="shared" si="761"/>
        <v>-5.0113014161707608E-6</v>
      </c>
      <c r="AA2166">
        <f t="shared" si="763"/>
        <v>-4.1466965794739615E-6</v>
      </c>
      <c r="AB2166">
        <f t="shared" si="762"/>
        <v>1.0001313911343019</v>
      </c>
      <c r="AC2166">
        <f t="shared" si="758"/>
        <v>1.9634431115281588</v>
      </c>
      <c r="AD2166">
        <f t="shared" si="766"/>
        <v>9.4972600594945639E-10</v>
      </c>
      <c r="AE2166">
        <f t="shared" si="767"/>
        <v>3.1392220261409997E-6</v>
      </c>
      <c r="AF2166">
        <f t="shared" si="768"/>
        <v>3.0116696566320382E-5</v>
      </c>
      <c r="AG2166">
        <f t="shared" si="769"/>
        <v>9.4972600594945637E-8</v>
      </c>
      <c r="AH2166">
        <f t="shared" si="770"/>
        <v>0.30116696566320378</v>
      </c>
    </row>
    <row r="2167" spans="1:34">
      <c r="A2167" s="4">
        <v>43251.818414351852</v>
      </c>
      <c r="B2167" s="3">
        <v>-2.1731593325257599E-2</v>
      </c>
      <c r="C2167">
        <v>3.0555920200040401</v>
      </c>
      <c r="D2167">
        <v>5.3750813933857E-2</v>
      </c>
      <c r="E2167" s="3">
        <v>5.36811731690068E-2</v>
      </c>
      <c r="F2167" s="3">
        <v>5.3471584114304298E-2</v>
      </c>
      <c r="G2167">
        <v>-4952033</v>
      </c>
      <c r="H2167">
        <v>13051797</v>
      </c>
      <c r="K2167">
        <f t="shared" si="747"/>
        <v>1385.3728971682988</v>
      </c>
      <c r="L2167">
        <f t="shared" si="748"/>
        <v>1319.4620830886442</v>
      </c>
      <c r="M2167">
        <f t="shared" si="749"/>
        <v>441.81230820962395</v>
      </c>
      <c r="N2167">
        <f t="shared" si="750"/>
        <v>0.17823137164877845</v>
      </c>
      <c r="O2167">
        <f t="shared" si="751"/>
        <v>160.43526686119552</v>
      </c>
      <c r="P2167">
        <f t="shared" si="752"/>
        <v>160.37410329329219</v>
      </c>
      <c r="Q2167">
        <f t="shared" si="753"/>
        <v>-1.5077924285751862</v>
      </c>
      <c r="R2167">
        <f t="shared" si="754"/>
        <v>161.9430592897707</v>
      </c>
      <c r="S2167">
        <f t="shared" si="755"/>
        <v>442.81750316200743</v>
      </c>
      <c r="T2167">
        <f t="shared" si="756"/>
        <v>18.587027575392167</v>
      </c>
      <c r="U2167">
        <f t="shared" si="757"/>
        <v>0.39556059839721397</v>
      </c>
      <c r="V2167" s="6">
        <f t="shared" si="759"/>
        <v>110513.0000002915</v>
      </c>
      <c r="W2167">
        <f t="shared" si="764"/>
        <v>18.57797439977729</v>
      </c>
      <c r="X2167">
        <f t="shared" si="765"/>
        <v>444.23007865206944</v>
      </c>
      <c r="Y2167">
        <f t="shared" si="760"/>
        <v>-1.5073987528690509</v>
      </c>
      <c r="Z2167">
        <f t="shared" si="761"/>
        <v>-6.3139235808562209E-6</v>
      </c>
      <c r="AA2167">
        <f t="shared" si="763"/>
        <v>-4.4714413197877522E-6</v>
      </c>
      <c r="AB2167">
        <f t="shared" si="762"/>
        <v>1.000135716224303</v>
      </c>
      <c r="AC2167">
        <f t="shared" si="758"/>
        <v>1.9644950246057868</v>
      </c>
      <c r="AD2167">
        <f t="shared" si="766"/>
        <v>1.0243482379198849E-9</v>
      </c>
      <c r="AE2167">
        <f t="shared" si="767"/>
        <v>3.150919790228207E-6</v>
      </c>
      <c r="AF2167">
        <f t="shared" si="768"/>
        <v>3.2362444061321168E-5</v>
      </c>
      <c r="AG2167">
        <f t="shared" si="769"/>
        <v>1.0243482379198848E-7</v>
      </c>
      <c r="AH2167">
        <f t="shared" si="770"/>
        <v>0.32362444061321166</v>
      </c>
    </row>
    <row r="2168" spans="1:34">
      <c r="A2168" s="4">
        <v>43251.819108796299</v>
      </c>
      <c r="B2168" s="3">
        <v>-2.1218325666286501E-2</v>
      </c>
      <c r="C2168">
        <v>3.0545835608409102</v>
      </c>
      <c r="D2168" s="3">
        <v>5.3690734503525198E-2</v>
      </c>
      <c r="E2168" s="3">
        <v>5.3622806216499203E-2</v>
      </c>
      <c r="F2168" s="3">
        <v>5.3411827097279499E-2</v>
      </c>
      <c r="G2168">
        <v>-4950092</v>
      </c>
      <c r="H2168">
        <v>13051797</v>
      </c>
      <c r="K2168">
        <f t="shared" si="747"/>
        <v>1352.6756266511838</v>
      </c>
      <c r="L2168">
        <f t="shared" si="748"/>
        <v>1286.8433626265535</v>
      </c>
      <c r="M2168">
        <f t="shared" si="749"/>
        <v>430.89016625275451</v>
      </c>
      <c r="N2168">
        <f t="shared" si="750"/>
        <v>0.17792572336515494</v>
      </c>
      <c r="O2168">
        <f t="shared" si="751"/>
        <v>160.25481522521375</v>
      </c>
      <c r="P2168">
        <f t="shared" si="752"/>
        <v>160.19941446564201</v>
      </c>
      <c r="Q2168">
        <f t="shared" si="753"/>
        <v>-1.5081413134380455</v>
      </c>
      <c r="R2168">
        <f t="shared" si="754"/>
        <v>161.76295653865179</v>
      </c>
      <c r="S2168">
        <f t="shared" si="755"/>
        <v>431.89559379504652</v>
      </c>
      <c r="T2168">
        <f t="shared" si="756"/>
        <v>18.554854071852848</v>
      </c>
      <c r="U2168">
        <f t="shared" si="757"/>
        <v>0.39611210846391065</v>
      </c>
      <c r="V2168" s="6">
        <f t="shared" si="759"/>
        <v>110573.00000048708</v>
      </c>
      <c r="W2168">
        <f t="shared" si="764"/>
        <v>18.553975604457619</v>
      </c>
      <c r="X2168">
        <f t="shared" si="765"/>
        <v>433.21926233948187</v>
      </c>
      <c r="Y2168">
        <f t="shared" si="760"/>
        <v>-1.5065764404711313</v>
      </c>
      <c r="Z2168">
        <f t="shared" si="761"/>
        <v>-5.0388683328099135E-6</v>
      </c>
      <c r="AA2168">
        <f t="shared" si="763"/>
        <v>-4.8503941734710241E-6</v>
      </c>
      <c r="AB2168">
        <f t="shared" si="762"/>
        <v>1.0001372563637498</v>
      </c>
      <c r="AC2168">
        <f t="shared" si="758"/>
        <v>1.9652713712461907</v>
      </c>
      <c r="AD2168">
        <f t="shared" si="766"/>
        <v>1.1122071862641146E-9</v>
      </c>
      <c r="AE2168">
        <f t="shared" si="767"/>
        <v>3.2960763032660439E-6</v>
      </c>
      <c r="AF2168">
        <f t="shared" si="768"/>
        <v>3.3590732611848223E-5</v>
      </c>
      <c r="AG2168">
        <f t="shared" si="769"/>
        <v>1.1122071862641146E-7</v>
      </c>
      <c r="AH2168">
        <f t="shared" si="770"/>
        <v>0.33590732611848223</v>
      </c>
    </row>
    <row r="2169" spans="1:34">
      <c r="A2169" s="4">
        <v>43251.819814814815</v>
      </c>
      <c r="B2169" s="3">
        <v>-2.0714750156112099E-2</v>
      </c>
      <c r="C2169">
        <v>3.0536809423210798</v>
      </c>
      <c r="D2169" s="3">
        <v>5.3631190222513399E-2</v>
      </c>
      <c r="E2169" s="3">
        <v>5.3562738678374397E-2</v>
      </c>
      <c r="F2169" s="3">
        <v>5.3351045742310803E-2</v>
      </c>
      <c r="G2169">
        <v>-4948159</v>
      </c>
      <c r="H2169">
        <v>13051797</v>
      </c>
      <c r="K2169">
        <f t="shared" si="747"/>
        <v>1320.5957860569538</v>
      </c>
      <c r="L2169">
        <f t="shared" si="748"/>
        <v>1254.8434185702522</v>
      </c>
      <c r="M2169">
        <f t="shared" si="749"/>
        <v>420.17521708725928</v>
      </c>
      <c r="N2169">
        <f t="shared" si="750"/>
        <v>0.17765215373393978</v>
      </c>
      <c r="O2169">
        <f t="shared" si="751"/>
        <v>160.0759709375333</v>
      </c>
      <c r="P2169">
        <f t="shared" si="752"/>
        <v>160.01963588608555</v>
      </c>
      <c r="Q2169">
        <f t="shared" si="753"/>
        <v>-1.5037955794001618</v>
      </c>
      <c r="R2169">
        <f t="shared" si="754"/>
        <v>161.57976651693346</v>
      </c>
      <c r="S2169">
        <f t="shared" si="755"/>
        <v>421.17774747352604</v>
      </c>
      <c r="T2169">
        <f t="shared" si="756"/>
        <v>18.526057268567044</v>
      </c>
      <c r="U2169">
        <f t="shared" si="757"/>
        <v>0.39660573598823023</v>
      </c>
      <c r="V2169" s="6">
        <f t="shared" si="759"/>
        <v>110634.00000028778</v>
      </c>
      <c r="W2169">
        <f t="shared" si="764"/>
        <v>18.528412495105179</v>
      </c>
      <c r="X2169">
        <f t="shared" si="765"/>
        <v>422.42127973527874</v>
      </c>
      <c r="Y2169">
        <f t="shared" si="760"/>
        <v>-1.5077897837583976</v>
      </c>
      <c r="Z2169">
        <f t="shared" si="761"/>
        <v>-4.5403119762877885E-6</v>
      </c>
      <c r="AA2169">
        <f t="shared" si="763"/>
        <v>-5.0961037661662748E-6</v>
      </c>
      <c r="AB2169">
        <f t="shared" si="762"/>
        <v>1.0001436803151866</v>
      </c>
      <c r="AC2169">
        <f t="shared" si="758"/>
        <v>1.9659662381094771</v>
      </c>
      <c r="AD2169">
        <f t="shared" si="766"/>
        <v>1.1680214779846464E-9</v>
      </c>
      <c r="AE2169">
        <f t="shared" si="767"/>
        <v>3.4643838779988023E-6</v>
      </c>
      <c r="AF2169">
        <f t="shared" si="768"/>
        <v>3.3562620006189254E-5</v>
      </c>
      <c r="AG2169">
        <f t="shared" si="769"/>
        <v>1.1680214779846464E-7</v>
      </c>
      <c r="AH2169">
        <f t="shared" si="770"/>
        <v>0.33562620006189253</v>
      </c>
    </row>
    <row r="2170" spans="1:34">
      <c r="A2170" s="4">
        <v>43251.820509259262</v>
      </c>
      <c r="B2170">
        <v>-2.0221568434953999E-2</v>
      </c>
      <c r="C2170">
        <v>3.0528615692510401</v>
      </c>
      <c r="D2170" s="3">
        <v>5.3575903351647899E-2</v>
      </c>
      <c r="E2170">
        <v>5.3508415076285003E-2</v>
      </c>
      <c r="F2170" s="3">
        <v>5.3298482912705399E-2</v>
      </c>
      <c r="G2170">
        <v>-4946234</v>
      </c>
      <c r="H2170">
        <v>13051797</v>
      </c>
      <c r="K2170">
        <f t="shared" si="747"/>
        <v>1289.1780727665266</v>
      </c>
      <c r="L2170">
        <f t="shared" si="748"/>
        <v>1223.4947986409613</v>
      </c>
      <c r="M2170">
        <f t="shared" si="749"/>
        <v>409.67835908151409</v>
      </c>
      <c r="N2170">
        <f t="shared" si="750"/>
        <v>0.17740381450349671</v>
      </c>
      <c r="O2170">
        <f t="shared" si="751"/>
        <v>159.90991399856279</v>
      </c>
      <c r="P2170">
        <f t="shared" si="752"/>
        <v>159.85704856646325</v>
      </c>
      <c r="Q2170">
        <f t="shared" si="753"/>
        <v>-1.5114324584369854</v>
      </c>
      <c r="R2170">
        <f t="shared" si="754"/>
        <v>161.42134645699977</v>
      </c>
      <c r="S2170">
        <f t="shared" si="755"/>
        <v>410.68598072047206</v>
      </c>
      <c r="T2170">
        <f t="shared" si="756"/>
        <v>18.499916296941457</v>
      </c>
      <c r="U2170">
        <f t="shared" si="757"/>
        <v>0.39705383791741961</v>
      </c>
      <c r="V2170" s="6">
        <f t="shared" si="759"/>
        <v>110694.00000048336</v>
      </c>
      <c r="W2170">
        <f t="shared" si="764"/>
        <v>18.502855222745413</v>
      </c>
      <c r="X2170">
        <f t="shared" si="765"/>
        <v>411.81752172257507</v>
      </c>
      <c r="Y2170">
        <f t="shared" si="760"/>
        <v>-1.507166604935956</v>
      </c>
      <c r="Z2170">
        <f t="shared" si="761"/>
        <v>-4.5433691703540828E-6</v>
      </c>
      <c r="AA2170">
        <f t="shared" si="763"/>
        <v>-4.8680093799404277E-6</v>
      </c>
      <c r="AB2170">
        <f t="shared" si="762"/>
        <v>1.0001458530835634</v>
      </c>
      <c r="AC2170">
        <f t="shared" si="758"/>
        <v>1.9665970197548026</v>
      </c>
      <c r="AD2170">
        <f t="shared" si="766"/>
        <v>1.1165619597762375E-9</v>
      </c>
      <c r="AE2170">
        <f t="shared" si="767"/>
        <v>3.5768406116251292E-6</v>
      </c>
      <c r="AF2170">
        <f t="shared" si="768"/>
        <v>3.1075224571978048E-5</v>
      </c>
      <c r="AG2170">
        <f t="shared" si="769"/>
        <v>1.1165619597762375E-7</v>
      </c>
      <c r="AH2170">
        <f t="shared" si="770"/>
        <v>0.3107522457197805</v>
      </c>
    </row>
    <row r="2171" spans="1:34">
      <c r="A2171" s="4">
        <v>43251.821203703701</v>
      </c>
      <c r="B2171" s="3">
        <v>-1.97278872410971E-2</v>
      </c>
      <c r="C2171">
        <v>3.0519720321590298</v>
      </c>
      <c r="D2171" s="3">
        <v>5.3512315720217897E-2</v>
      </c>
      <c r="E2171" s="3">
        <v>5.3445469624039101E-2</v>
      </c>
      <c r="F2171">
        <v>5.3233401720553998E-2</v>
      </c>
      <c r="G2171">
        <v>-4944311</v>
      </c>
      <c r="H2171">
        <v>13051797</v>
      </c>
      <c r="K2171">
        <f t="shared" si="747"/>
        <v>1257.7285410015413</v>
      </c>
      <c r="L2171">
        <f t="shared" si="748"/>
        <v>1192.1308155107481</v>
      </c>
      <c r="M2171">
        <f t="shared" si="749"/>
        <v>399.17635681937236</v>
      </c>
      <c r="N2171">
        <f t="shared" si="750"/>
        <v>0.17713420964954446</v>
      </c>
      <c r="O2171">
        <f t="shared" si="751"/>
        <v>159.71892530149327</v>
      </c>
      <c r="P2171">
        <f t="shared" si="752"/>
        <v>159.66865656060486</v>
      </c>
      <c r="Q2171">
        <f t="shared" si="753"/>
        <v>-1.5062717769707206</v>
      </c>
      <c r="R2171">
        <f t="shared" si="754"/>
        <v>161.22519707846399</v>
      </c>
      <c r="S2171">
        <f t="shared" si="755"/>
        <v>400.18053800401952</v>
      </c>
      <c r="T2171">
        <f t="shared" si="756"/>
        <v>18.471536838630694</v>
      </c>
      <c r="U2171">
        <f t="shared" si="757"/>
        <v>0.39754031141964957</v>
      </c>
      <c r="V2171" s="6">
        <f t="shared" si="759"/>
        <v>110754.00000005029</v>
      </c>
      <c r="W2171">
        <f t="shared" si="764"/>
        <v>18.47661210374816</v>
      </c>
      <c r="X2171">
        <f t="shared" si="765"/>
        <v>401.41667709368306</v>
      </c>
      <c r="Y2171">
        <f t="shared" si="760"/>
        <v>-1.5106428801288985</v>
      </c>
      <c r="Z2171">
        <f t="shared" si="761"/>
        <v>-5.4729102532402181E-6</v>
      </c>
      <c r="AA2171">
        <f t="shared" si="763"/>
        <v>-4.589327728627089E-6</v>
      </c>
      <c r="AB2171">
        <f t="shared" si="762"/>
        <v>1.0001584735258275</v>
      </c>
      <c r="AC2171">
        <f t="shared" si="758"/>
        <v>1.9672818160838412</v>
      </c>
      <c r="AD2171">
        <f t="shared" si="766"/>
        <v>1.0505848872769321E-9</v>
      </c>
      <c r="AE2171">
        <f t="shared" si="767"/>
        <v>3.7449383851955987E-6</v>
      </c>
      <c r="AF2171">
        <f t="shared" si="768"/>
        <v>2.792656423850897E-5</v>
      </c>
      <c r="AG2171">
        <f t="shared" si="769"/>
        <v>1.0505848872769321E-7</v>
      </c>
      <c r="AH2171">
        <f t="shared" si="770"/>
        <v>0.27926564238508966</v>
      </c>
    </row>
    <row r="2172" spans="1:34">
      <c r="A2172" s="4">
        <v>43251.821898148148</v>
      </c>
      <c r="B2172" s="3">
        <v>-1.9242744651946898E-2</v>
      </c>
      <c r="C2172">
        <v>3.0508030281998799</v>
      </c>
      <c r="D2172" s="3">
        <v>5.3444660953955503E-2</v>
      </c>
      <c r="E2172" s="3">
        <v>5.3376411577337399E-2</v>
      </c>
      <c r="F2172" s="3">
        <v>5.3168618301060601E-2</v>
      </c>
      <c r="G2172">
        <v>-4942373</v>
      </c>
      <c r="H2172">
        <v>13051797</v>
      </c>
      <c r="K2172">
        <f t="shared" si="747"/>
        <v>1226.8229536348711</v>
      </c>
      <c r="L2172">
        <f t="shared" si="748"/>
        <v>1161.3103853594012</v>
      </c>
      <c r="M2172">
        <f t="shared" si="749"/>
        <v>388.85635932970951</v>
      </c>
      <c r="N2172">
        <f t="shared" si="750"/>
        <v>0.17677990273586208</v>
      </c>
      <c r="O2172">
        <f t="shared" si="751"/>
        <v>159.5157207573325</v>
      </c>
      <c r="P2172">
        <f t="shared" si="752"/>
        <v>159.46196992202181</v>
      </c>
      <c r="Q2172">
        <f t="shared" si="753"/>
        <v>-1.5142244049789895</v>
      </c>
      <c r="R2172">
        <f t="shared" si="754"/>
        <v>161.02994516231149</v>
      </c>
      <c r="S2172">
        <f t="shared" si="755"/>
        <v>389.86584226636216</v>
      </c>
      <c r="T2172">
        <f t="shared" si="756"/>
        <v>18.434241374032549</v>
      </c>
      <c r="U2172">
        <f t="shared" si="757"/>
        <v>0.39817962084838082</v>
      </c>
      <c r="V2172" s="6">
        <f t="shared" si="759"/>
        <v>110814.00000024587</v>
      </c>
      <c r="W2172">
        <f t="shared" si="764"/>
        <v>18.449642279164763</v>
      </c>
      <c r="X2172">
        <f t="shared" si="765"/>
        <v>391.2086781020717</v>
      </c>
      <c r="Y2172">
        <f t="shared" si="760"/>
        <v>-1.5097625426560437</v>
      </c>
      <c r="Z2172">
        <f t="shared" si="761"/>
        <v>-4.7520416334449423E-6</v>
      </c>
      <c r="AA2172">
        <f t="shared" si="763"/>
        <v>-4.3993007095044694E-6</v>
      </c>
      <c r="AB2172">
        <f t="shared" si="762"/>
        <v>1.0001604272435445</v>
      </c>
      <c r="AC2172">
        <f t="shared" si="758"/>
        <v>1.9681817556445946</v>
      </c>
      <c r="AD2172">
        <f t="shared" si="766"/>
        <v>1.0081322582636392E-9</v>
      </c>
      <c r="AE2172">
        <f t="shared" si="767"/>
        <v>3.8397034203350142E-6</v>
      </c>
      <c r="AF2172">
        <f t="shared" si="768"/>
        <v>2.6136706852361835E-5</v>
      </c>
      <c r="AG2172">
        <f t="shared" si="769"/>
        <v>1.0081322582636391E-7</v>
      </c>
      <c r="AH2172">
        <f t="shared" si="770"/>
        <v>0.26136706852361835</v>
      </c>
    </row>
    <row r="2173" spans="1:34">
      <c r="A2173" s="4">
        <v>43251.822592592594</v>
      </c>
      <c r="B2173" s="3">
        <v>-1.8767139612900802E-2</v>
      </c>
      <c r="C2173">
        <v>3.0501846334300402</v>
      </c>
      <c r="D2173" s="3">
        <v>5.3382060375715801E-2</v>
      </c>
      <c r="E2173">
        <v>5.3315000219808999E-2</v>
      </c>
      <c r="F2173" s="3">
        <v>5.3104430426883502E-2</v>
      </c>
      <c r="G2173">
        <v>-4940451</v>
      </c>
      <c r="H2173">
        <v>13051797</v>
      </c>
      <c r="K2173">
        <f t="shared" si="747"/>
        <v>1196.52494761562</v>
      </c>
      <c r="L2173">
        <f t="shared" si="748"/>
        <v>1131.0967537165752</v>
      </c>
      <c r="M2173">
        <f t="shared" si="749"/>
        <v>378.7395439193985</v>
      </c>
      <c r="N2173">
        <f t="shared" si="750"/>
        <v>0.17659247690156588</v>
      </c>
      <c r="O2173">
        <f t="shared" si="751"/>
        <v>159.3276967249079</v>
      </c>
      <c r="P2173">
        <f t="shared" si="752"/>
        <v>159.2781693706799</v>
      </c>
      <c r="Q2173">
        <f t="shared" si="753"/>
        <v>-1.5087914460184209</v>
      </c>
      <c r="R2173">
        <f t="shared" si="754"/>
        <v>160.83648817092632</v>
      </c>
      <c r="S2173">
        <f t="shared" si="755"/>
        <v>379.7454048834108</v>
      </c>
      <c r="T2173">
        <f t="shared" si="756"/>
        <v>18.414512338843476</v>
      </c>
      <c r="U2173">
        <f t="shared" si="757"/>
        <v>0.39851781098361705</v>
      </c>
      <c r="V2173" s="6">
        <f t="shared" si="759"/>
        <v>110874.00000044145</v>
      </c>
      <c r="W2173">
        <f t="shared" si="764"/>
        <v>18.423104392038162</v>
      </c>
      <c r="X2173">
        <f t="shared" si="765"/>
        <v>381.20512268969753</v>
      </c>
      <c r="Y2173">
        <f t="shared" si="760"/>
        <v>-1.5114407185619427</v>
      </c>
      <c r="Z2173">
        <f t="shared" si="761"/>
        <v>-3.4146407125898273E-6</v>
      </c>
      <c r="AA2173">
        <f t="shared" si="763"/>
        <v>-4.1793625504309899E-6</v>
      </c>
      <c r="AB2173">
        <f t="shared" si="762"/>
        <v>1.0001691980979202</v>
      </c>
      <c r="AC2173">
        <f t="shared" si="758"/>
        <v>1.968657817263707</v>
      </c>
      <c r="AD2173">
        <f t="shared" si="766"/>
        <v>9.5689981780104508E-10</v>
      </c>
      <c r="AE2173">
        <f t="shared" si="767"/>
        <v>3.6828786924611655E-6</v>
      </c>
      <c r="AF2173">
        <f t="shared" si="768"/>
        <v>2.5864857716079512E-5</v>
      </c>
      <c r="AG2173">
        <f t="shared" si="769"/>
        <v>9.5689981780104509E-8</v>
      </c>
      <c r="AH2173">
        <f t="shared" si="770"/>
        <v>0.25864857716079509</v>
      </c>
    </row>
    <row r="2174" spans="1:34">
      <c r="A2174" s="4">
        <v>43251.823287037034</v>
      </c>
      <c r="B2174" s="3">
        <v>-1.8305436563969098E-2</v>
      </c>
      <c r="C2174">
        <v>3.0495186698317398</v>
      </c>
      <c r="D2174" s="3">
        <v>5.33108974083552E-2</v>
      </c>
      <c r="E2174" s="3">
        <v>5.3240983122741503E-2</v>
      </c>
      <c r="F2174" s="3">
        <v>5.3034346654076199E-2</v>
      </c>
      <c r="G2174">
        <v>-4938514</v>
      </c>
      <c r="H2174">
        <v>13051797</v>
      </c>
      <c r="K2174">
        <f t="shared" si="747"/>
        <v>1167.1125558047684</v>
      </c>
      <c r="L2174">
        <f t="shared" si="748"/>
        <v>1101.7764863872387</v>
      </c>
      <c r="M2174">
        <f t="shared" si="749"/>
        <v>368.92186506971603</v>
      </c>
      <c r="N2174">
        <f t="shared" si="750"/>
        <v>0.17639063369539723</v>
      </c>
      <c r="O2174">
        <f t="shared" si="751"/>
        <v>159.11395511965935</v>
      </c>
      <c r="P2174">
        <f t="shared" si="752"/>
        <v>159.05664058842751</v>
      </c>
      <c r="Q2174">
        <f t="shared" si="753"/>
        <v>-1.5113063046884179</v>
      </c>
      <c r="R2174">
        <f t="shared" si="754"/>
        <v>160.62526142434777</v>
      </c>
      <c r="S2174">
        <f t="shared" si="755"/>
        <v>369.92940260617496</v>
      </c>
      <c r="T2174">
        <f t="shared" si="756"/>
        <v>18.393265685562564</v>
      </c>
      <c r="U2174">
        <f t="shared" si="757"/>
        <v>0.39888201574464704</v>
      </c>
      <c r="V2174" s="6">
        <f t="shared" si="759"/>
        <v>110934.00000000838</v>
      </c>
      <c r="W2174">
        <f t="shared" si="764"/>
        <v>18.39928070649826</v>
      </c>
      <c r="X2174">
        <f t="shared" si="765"/>
        <v>371.37547375834311</v>
      </c>
      <c r="Y2174">
        <f t="shared" si="760"/>
        <v>-1.5080487042724353</v>
      </c>
      <c r="Z2174">
        <f t="shared" si="761"/>
        <v>-4.3631520216628536E-6</v>
      </c>
      <c r="AA2174">
        <f t="shared" si="763"/>
        <v>-4.1466741842840211E-6</v>
      </c>
      <c r="AB2174">
        <f t="shared" si="762"/>
        <v>1.000164476189062</v>
      </c>
      <c r="AC2174">
        <f t="shared" si="758"/>
        <v>1.9691704990073753</v>
      </c>
      <c r="AD2174">
        <f t="shared" si="766"/>
        <v>9.5179884469570909E-10</v>
      </c>
      <c r="AE2174">
        <f t="shared" si="767"/>
        <v>3.4034008260424437E-6</v>
      </c>
      <c r="AF2174">
        <f t="shared" si="768"/>
        <v>2.7839607585421444E-5</v>
      </c>
      <c r="AG2174">
        <f t="shared" si="769"/>
        <v>9.5179884469570911E-8</v>
      </c>
      <c r="AH2174">
        <f t="shared" si="770"/>
        <v>0.27839607585421444</v>
      </c>
    </row>
    <row r="2175" spans="1:34">
      <c r="A2175" s="4">
        <v>43251.823981481481</v>
      </c>
      <c r="B2175" s="3">
        <v>-1.7856351146783699E-2</v>
      </c>
      <c r="C2175">
        <v>3.0485435088485202</v>
      </c>
      <c r="D2175" s="3">
        <v>5.3255812705010598E-2</v>
      </c>
      <c r="E2175">
        <v>5.3185172994762997E-2</v>
      </c>
      <c r="F2175">
        <v>5.2977043283754001E-2</v>
      </c>
      <c r="G2175">
        <v>-4936584</v>
      </c>
      <c r="H2175">
        <v>13051797</v>
      </c>
      <c r="K2175">
        <f t="shared" si="747"/>
        <v>1138.5039592677533</v>
      </c>
      <c r="L2175">
        <f t="shared" si="748"/>
        <v>1073.2432146089882</v>
      </c>
      <c r="M2175">
        <f t="shared" si="749"/>
        <v>359.36770597208437</v>
      </c>
      <c r="N2175">
        <f t="shared" si="750"/>
        <v>0.1760950775720807</v>
      </c>
      <c r="O2175">
        <f t="shared" si="751"/>
        <v>158.94850540115826</v>
      </c>
      <c r="P2175">
        <f t="shared" si="752"/>
        <v>158.88960418497123</v>
      </c>
      <c r="Q2175">
        <f t="shared" si="753"/>
        <v>-1.504048362110467</v>
      </c>
      <c r="R2175">
        <f t="shared" si="754"/>
        <v>160.45255376326872</v>
      </c>
      <c r="S2175">
        <f t="shared" si="755"/>
        <v>360.37040488015799</v>
      </c>
      <c r="T2175">
        <f t="shared" si="756"/>
        <v>18.362154514687141</v>
      </c>
      <c r="U2175">
        <f t="shared" si="757"/>
        <v>0.39941531557329474</v>
      </c>
      <c r="V2175" s="6">
        <f t="shared" si="759"/>
        <v>110994.00000020396</v>
      </c>
      <c r="W2175">
        <f t="shared" si="764"/>
        <v>18.377391984024996</v>
      </c>
      <c r="X2175">
        <f t="shared" si="765"/>
        <v>361.72453670144671</v>
      </c>
      <c r="Y2175">
        <f t="shared" si="760"/>
        <v>-1.5071391649062207</v>
      </c>
      <c r="Z2175">
        <f t="shared" si="761"/>
        <v>-3.7086791989515741E-6</v>
      </c>
      <c r="AA2175">
        <f t="shared" si="763"/>
        <v>-3.8436022349319728E-6</v>
      </c>
      <c r="AB2175">
        <f t="shared" si="762"/>
        <v>1.0001663301781512</v>
      </c>
      <c r="AC2175">
        <f t="shared" si="758"/>
        <v>1.9699212115605993</v>
      </c>
      <c r="AD2175">
        <f t="shared" si="766"/>
        <v>8.8310276697170348E-10</v>
      </c>
      <c r="AE2175">
        <f t="shared" si="767"/>
        <v>3.2075821111710371E-6</v>
      </c>
      <c r="AF2175">
        <f t="shared" si="768"/>
        <v>2.7407189256502516E-5</v>
      </c>
      <c r="AG2175">
        <f t="shared" si="769"/>
        <v>8.8310276697170343E-8</v>
      </c>
      <c r="AH2175">
        <f t="shared" si="770"/>
        <v>0.27407189256502512</v>
      </c>
    </row>
    <row r="2176" spans="1:34">
      <c r="A2176" s="4">
        <v>43251.824675925927</v>
      </c>
      <c r="B2176" s="3">
        <v>-1.7408145752924601E-2</v>
      </c>
      <c r="C2176">
        <v>3.0481237139374602</v>
      </c>
      <c r="D2176" s="3">
        <v>5.3187170885557897E-2</v>
      </c>
      <c r="E2176" s="3">
        <v>5.3117482551879203E-2</v>
      </c>
      <c r="F2176" s="3">
        <v>5.2909305959492503E-2</v>
      </c>
      <c r="G2176">
        <v>-4934648</v>
      </c>
      <c r="H2176">
        <v>13051797</v>
      </c>
      <c r="K2176">
        <f t="shared" si="747"/>
        <v>1109.9514238525692</v>
      </c>
      <c r="L2176">
        <f t="shared" si="748"/>
        <v>1044.7797192900612</v>
      </c>
      <c r="M2176">
        <f t="shared" si="749"/>
        <v>349.83691101575511</v>
      </c>
      <c r="N2176">
        <f t="shared" si="750"/>
        <v>0.1759678442653386</v>
      </c>
      <c r="O2176">
        <f t="shared" si="751"/>
        <v>158.74233619235255</v>
      </c>
      <c r="P2176">
        <f t="shared" si="752"/>
        <v>158.6870107035152</v>
      </c>
      <c r="Q2176">
        <f t="shared" si="753"/>
        <v>-1.5060628279197772</v>
      </c>
      <c r="R2176">
        <f t="shared" si="754"/>
        <v>160.24839902027233</v>
      </c>
      <c r="S2176">
        <f t="shared" si="755"/>
        <v>350.84095290103494</v>
      </c>
      <c r="T2176">
        <f t="shared" si="756"/>
        <v>18.348761535030079</v>
      </c>
      <c r="U2176">
        <f t="shared" si="757"/>
        <v>0.39964489464586628</v>
      </c>
      <c r="V2176" s="6">
        <f t="shared" si="759"/>
        <v>111054.00000039954</v>
      </c>
      <c r="W2176">
        <f t="shared" si="764"/>
        <v>18.356994613176262</v>
      </c>
      <c r="X2176">
        <f t="shared" si="765"/>
        <v>352.25490536664836</v>
      </c>
      <c r="Y2176">
        <f t="shared" si="760"/>
        <v>-1.5059149022485485</v>
      </c>
      <c r="Z2176">
        <f t="shared" si="761"/>
        <v>-3.0007448627734332E-6</v>
      </c>
      <c r="AA2176">
        <f t="shared" si="763"/>
        <v>-3.3937368747685413E-6</v>
      </c>
      <c r="AB2176">
        <f t="shared" si="762"/>
        <v>1.0001673690787432</v>
      </c>
      <c r="AC2176">
        <f t="shared" si="758"/>
        <v>1.9702443841597239</v>
      </c>
      <c r="AD2176">
        <f t="shared" si="766"/>
        <v>7.8050401589635839E-10</v>
      </c>
      <c r="AE2176">
        <f t="shared" si="767"/>
        <v>3.0619348422359688E-6</v>
      </c>
      <c r="AF2176">
        <f t="shared" si="768"/>
        <v>2.5375244366035626E-5</v>
      </c>
      <c r="AG2176">
        <f t="shared" si="769"/>
        <v>7.8050401589635834E-8</v>
      </c>
      <c r="AH2176">
        <f t="shared" si="770"/>
        <v>0.25375244366035626</v>
      </c>
    </row>
    <row r="2177" spans="1:34">
      <c r="A2177" s="4">
        <v>43251.825381944444</v>
      </c>
      <c r="B2177" s="3">
        <v>-1.6975804563353399E-2</v>
      </c>
      <c r="C2177">
        <v>3.0474054246278701</v>
      </c>
      <c r="D2177" s="3">
        <v>5.3112915944348103E-2</v>
      </c>
      <c r="E2177" s="3">
        <v>5.3044381154759297E-2</v>
      </c>
      <c r="F2177">
        <v>5.2835827578383003E-2</v>
      </c>
      <c r="G2177">
        <v>-4932718</v>
      </c>
      <c r="H2177">
        <v>13051797</v>
      </c>
      <c r="K2177">
        <f t="shared" si="747"/>
        <v>1082.4095037958123</v>
      </c>
      <c r="L2177">
        <f t="shared" si="748"/>
        <v>1017.3343858965382</v>
      </c>
      <c r="M2177">
        <f t="shared" si="749"/>
        <v>340.64704019522281</v>
      </c>
      <c r="N2177">
        <f t="shared" si="750"/>
        <v>0.17575014195011551</v>
      </c>
      <c r="O2177">
        <f t="shared" si="751"/>
        <v>158.51930768580655</v>
      </c>
      <c r="P2177">
        <f t="shared" si="752"/>
        <v>158.46822255690424</v>
      </c>
      <c r="Q2177">
        <f t="shared" si="753"/>
        <v>-1.5076335167154014</v>
      </c>
      <c r="R2177">
        <f t="shared" si="754"/>
        <v>160.02694120252195</v>
      </c>
      <c r="S2177">
        <f t="shared" si="755"/>
        <v>341.6521292063664</v>
      </c>
      <c r="T2177">
        <f t="shared" si="756"/>
        <v>18.325845501848701</v>
      </c>
      <c r="U2177">
        <f t="shared" si="757"/>
        <v>0.40003771549525996</v>
      </c>
      <c r="V2177" s="6">
        <f t="shared" si="759"/>
        <v>111115.00000020023</v>
      </c>
      <c r="W2177">
        <f t="shared" si="764"/>
        <v>18.337779233341045</v>
      </c>
      <c r="X2177">
        <f t="shared" si="765"/>
        <v>342.96076790659157</v>
      </c>
      <c r="Y2177">
        <f t="shared" si="760"/>
        <v>-1.5094271544354854</v>
      </c>
      <c r="Z2177">
        <f t="shared" si="761"/>
        <v>-4.3145506073253016E-6</v>
      </c>
      <c r="AA2177">
        <f t="shared" si="763"/>
        <v>-3.0868985052531409E-6</v>
      </c>
      <c r="AB2177">
        <f t="shared" si="762"/>
        <v>1.000182298178095</v>
      </c>
      <c r="AC2177">
        <f t="shared" si="758"/>
        <v>1.9707973480403909</v>
      </c>
      <c r="AD2177">
        <f t="shared" si="766"/>
        <v>7.0848305636613508E-10</v>
      </c>
      <c r="AE2177">
        <f t="shared" si="767"/>
        <v>2.9727887115122613E-6</v>
      </c>
      <c r="AF2177">
        <f t="shared" si="768"/>
        <v>2.3724466833697433E-5</v>
      </c>
      <c r="AG2177">
        <f t="shared" si="769"/>
        <v>7.0848305636613507E-8</v>
      </c>
      <c r="AH2177">
        <f t="shared" si="770"/>
        <v>0.23724466833697436</v>
      </c>
    </row>
    <row r="2178" spans="1:34">
      <c r="A2178" s="4">
        <v>43251.82607638889</v>
      </c>
      <c r="B2178">
        <v>-1.6552953355057999E-2</v>
      </c>
      <c r="C2178">
        <v>3.04648734623879</v>
      </c>
      <c r="D2178" s="3">
        <v>5.3045534698849199E-2</v>
      </c>
      <c r="E2178" s="3">
        <v>5.29761674547626E-2</v>
      </c>
      <c r="F2178" s="3">
        <v>5.2770984604358098E-2</v>
      </c>
      <c r="G2178">
        <v>-4930782</v>
      </c>
      <c r="H2178">
        <v>13051797</v>
      </c>
      <c r="K2178">
        <f t="shared" si="747"/>
        <v>1055.4721347555742</v>
      </c>
      <c r="L2178">
        <f t="shared" si="748"/>
        <v>990.48225235551297</v>
      </c>
      <c r="M2178">
        <f t="shared" si="749"/>
        <v>331.65579804270664</v>
      </c>
      <c r="N2178">
        <f t="shared" si="750"/>
        <v>0.17547188667304184</v>
      </c>
      <c r="O2178">
        <f t="shared" si="751"/>
        <v>158.3169246752218</v>
      </c>
      <c r="P2178">
        <f t="shared" si="752"/>
        <v>158.26406299793885</v>
      </c>
      <c r="Q2178">
        <f t="shared" si="753"/>
        <v>-1.5145851186712775</v>
      </c>
      <c r="R2178">
        <f t="shared" si="754"/>
        <v>159.83150979389308</v>
      </c>
      <c r="S2178">
        <f t="shared" si="755"/>
        <v>332.66552145515413</v>
      </c>
      <c r="T2178">
        <f t="shared" si="756"/>
        <v>18.29655547268305</v>
      </c>
      <c r="U2178">
        <f t="shared" si="757"/>
        <v>0.4005397977729625</v>
      </c>
      <c r="V2178" s="6">
        <f t="shared" si="759"/>
        <v>111175.00000039581</v>
      </c>
      <c r="W2178">
        <f t="shared" si="764"/>
        <v>18.319302233077281</v>
      </c>
      <c r="X2178">
        <f t="shared" si="765"/>
        <v>333.86537933661117</v>
      </c>
      <c r="Y2178">
        <f t="shared" si="760"/>
        <v>-1.5113420281707495</v>
      </c>
      <c r="Z2178">
        <f t="shared" si="761"/>
        <v>-3.3514066077758798E-6</v>
      </c>
      <c r="AA2178">
        <f t="shared" si="763"/>
        <v>-2.6575487576549438E-6</v>
      </c>
      <c r="AB2178">
        <f t="shared" si="762"/>
        <v>1.000193090717808</v>
      </c>
      <c r="AC2178">
        <f t="shared" si="758"/>
        <v>1.9715041164441578</v>
      </c>
      <c r="AD2178">
        <f t="shared" si="766"/>
        <v>6.093874096641429E-10</v>
      </c>
      <c r="AE2178">
        <f t="shared" si="767"/>
        <v>2.9041311910838847E-6</v>
      </c>
      <c r="AF2178">
        <f t="shared" si="768"/>
        <v>2.0888549415833565E-5</v>
      </c>
      <c r="AG2178">
        <f t="shared" si="769"/>
        <v>6.0938740966414284E-8</v>
      </c>
      <c r="AH2178">
        <f t="shared" si="770"/>
        <v>0.20888549415833566</v>
      </c>
    </row>
    <row r="2179" spans="1:34">
      <c r="A2179" s="4">
        <v>43251.826770833337</v>
      </c>
      <c r="B2179">
        <v>-1.6137772620349999E-2</v>
      </c>
      <c r="C2179">
        <v>3.0461448506739499</v>
      </c>
      <c r="D2179">
        <v>5.2973349001677002E-2</v>
      </c>
      <c r="E2179" s="3">
        <v>5.29028995667431E-2</v>
      </c>
      <c r="F2179" s="3">
        <v>5.2698125590377502E-2</v>
      </c>
      <c r="G2179">
        <v>-4928852</v>
      </c>
      <c r="H2179">
        <v>13051797</v>
      </c>
      <c r="K2179">
        <f t="shared" si="747"/>
        <v>1029.0234065745406</v>
      </c>
      <c r="L2179">
        <f t="shared" si="748"/>
        <v>964.12929668525919</v>
      </c>
      <c r="M2179">
        <f t="shared" si="749"/>
        <v>322.83170197958503</v>
      </c>
      <c r="N2179">
        <f t="shared" si="750"/>
        <v>0.1753680815955837</v>
      </c>
      <c r="O2179">
        <f t="shared" si="751"/>
        <v>158.10011124877505</v>
      </c>
      <c r="P2179">
        <f t="shared" si="752"/>
        <v>158.04477655393845</v>
      </c>
      <c r="Q2179">
        <f t="shared" si="753"/>
        <v>-1.5118074491255697</v>
      </c>
      <c r="R2179">
        <f t="shared" si="754"/>
        <v>159.61191869790062</v>
      </c>
      <c r="S2179">
        <f t="shared" si="755"/>
        <v>323.83957361233541</v>
      </c>
      <c r="T2179">
        <f t="shared" si="756"/>
        <v>18.285628622424298</v>
      </c>
      <c r="U2179">
        <f t="shared" si="757"/>
        <v>0.40072710307863502</v>
      </c>
      <c r="V2179" s="6">
        <f t="shared" si="759"/>
        <v>111235.00000059139</v>
      </c>
      <c r="W2179">
        <f t="shared" si="764"/>
        <v>18.301729966675762</v>
      </c>
      <c r="X2179">
        <f t="shared" si="765"/>
        <v>324.95709059335394</v>
      </c>
      <c r="Y2179">
        <f t="shared" si="760"/>
        <v>-1.5123899191543444</v>
      </c>
      <c r="Z2179">
        <f t="shared" si="761"/>
        <v>-1.602984112300916E-6</v>
      </c>
      <c r="AA2179">
        <f t="shared" si="763"/>
        <v>-2.3680269751455717E-6</v>
      </c>
      <c r="AB2179">
        <f t="shared" si="762"/>
        <v>1.0002016771978417</v>
      </c>
      <c r="AC2179">
        <f t="shared" si="758"/>
        <v>1.9717677813409016</v>
      </c>
      <c r="AD2179">
        <f t="shared" si="766"/>
        <v>5.426951554600905E-10</v>
      </c>
      <c r="AE2179">
        <f t="shared" si="767"/>
        <v>2.9090555045332909E-6</v>
      </c>
      <c r="AF2179">
        <f t="shared" si="768"/>
        <v>1.8570986448316806E-5</v>
      </c>
      <c r="AG2179">
        <f t="shared" si="769"/>
        <v>5.4269515546009048E-8</v>
      </c>
      <c r="AH2179">
        <f t="shared" si="770"/>
        <v>0.18570986448316806</v>
      </c>
    </row>
    <row r="2180" spans="1:34">
      <c r="A2180" s="4">
        <v>43251.827465277776</v>
      </c>
      <c r="B2180" s="3">
        <v>-1.5723495693382598E-2</v>
      </c>
      <c r="C2180">
        <v>3.0458844113381902</v>
      </c>
      <c r="D2180" s="3">
        <v>5.2905147193887399E-2</v>
      </c>
      <c r="E2180" s="3">
        <v>5.2836921601683601E-2</v>
      </c>
      <c r="F2180" s="3">
        <v>5.2629816542612402E-2</v>
      </c>
      <c r="G2180">
        <v>-4926915</v>
      </c>
      <c r="H2180">
        <v>13051797</v>
      </c>
      <c r="K2180">
        <f t="shared" si="747"/>
        <v>1002.6322546807977</v>
      </c>
      <c r="L2180">
        <f t="shared" si="748"/>
        <v>937.82793641311559</v>
      </c>
      <c r="M2180">
        <f t="shared" si="749"/>
        <v>314.02488226128929</v>
      </c>
      <c r="N2180">
        <f t="shared" si="750"/>
        <v>0.17528914648460117</v>
      </c>
      <c r="O2180">
        <f t="shared" si="751"/>
        <v>157.89526363746151</v>
      </c>
      <c r="P2180">
        <f t="shared" si="752"/>
        <v>157.84730841705928</v>
      </c>
      <c r="Q2180">
        <f t="shared" si="753"/>
        <v>-1.5107771896661859</v>
      </c>
      <c r="R2180">
        <f t="shared" si="754"/>
        <v>159.4060408271277</v>
      </c>
      <c r="S2180">
        <f t="shared" si="755"/>
        <v>315.0320670544001</v>
      </c>
      <c r="T2180">
        <f t="shared" si="756"/>
        <v>18.277319663373508</v>
      </c>
      <c r="U2180">
        <f t="shared" si="757"/>
        <v>0.40086953315482116</v>
      </c>
      <c r="V2180" s="6">
        <f t="shared" si="759"/>
        <v>111295.00000015832</v>
      </c>
      <c r="W2180">
        <f t="shared" si="764"/>
        <v>18.28392422056783</v>
      </c>
      <c r="X2180">
        <f t="shared" si="765"/>
        <v>316.22684720218354</v>
      </c>
      <c r="Y2180">
        <f t="shared" si="760"/>
        <v>-1.5087440591143302</v>
      </c>
      <c r="Z2180">
        <f t="shared" si="761"/>
        <v>-1.266772125982024E-6</v>
      </c>
      <c r="AA2180">
        <f t="shared" si="763"/>
        <v>-2.291201664217958E-6</v>
      </c>
      <c r="AB2180">
        <f t="shared" si="762"/>
        <v>1.0001956780855301</v>
      </c>
      <c r="AC2180">
        <f t="shared" si="758"/>
        <v>1.9719682765227973</v>
      </c>
      <c r="AD2180">
        <f t="shared" si="766"/>
        <v>5.2641102265150671E-10</v>
      </c>
      <c r="AE2180">
        <f t="shared" si="767"/>
        <v>3.0018767454791947E-6</v>
      </c>
      <c r="AF2180">
        <f t="shared" si="768"/>
        <v>1.7456740417080017E-5</v>
      </c>
      <c r="AG2180">
        <f t="shared" si="769"/>
        <v>5.2641102265150668E-8</v>
      </c>
      <c r="AH2180">
        <f t="shared" si="770"/>
        <v>0.17456740417080016</v>
      </c>
    </row>
    <row r="2181" spans="1:34">
      <c r="A2181" s="4">
        <v>43251.8281712963</v>
      </c>
      <c r="B2181" s="3">
        <v>-1.53190655139042E-2</v>
      </c>
      <c r="C2181">
        <v>3.04566440550661</v>
      </c>
      <c r="D2181">
        <v>5.2832414455188E-2</v>
      </c>
      <c r="E2181" s="3">
        <v>5.2761774744940301E-2</v>
      </c>
      <c r="F2181" s="3">
        <v>5.25549684072757E-2</v>
      </c>
      <c r="G2181">
        <v>-4924981</v>
      </c>
      <c r="H2181">
        <v>13051797</v>
      </c>
      <c r="K2181">
        <f t="shared" si="747"/>
        <v>976.86838128538648</v>
      </c>
      <c r="L2181">
        <f t="shared" si="748"/>
        <v>912.16245021040356</v>
      </c>
      <c r="M2181">
        <f t="shared" si="749"/>
        <v>305.43098036302564</v>
      </c>
      <c r="N2181">
        <f t="shared" si="750"/>
        <v>0.17522246613970655</v>
      </c>
      <c r="O2181">
        <f t="shared" si="751"/>
        <v>157.67680714386202</v>
      </c>
      <c r="P2181">
        <f t="shared" si="752"/>
        <v>157.62239833109282</v>
      </c>
      <c r="Q2181">
        <f t="shared" si="753"/>
        <v>-1.5036475385512347</v>
      </c>
      <c r="R2181">
        <f t="shared" si="754"/>
        <v>159.18045468241326</v>
      </c>
      <c r="S2181">
        <f t="shared" si="755"/>
        <v>306.43341205539315</v>
      </c>
      <c r="T2181">
        <f t="shared" si="756"/>
        <v>18.270300679700387</v>
      </c>
      <c r="U2181">
        <f t="shared" si="757"/>
        <v>0.40098985079908933</v>
      </c>
      <c r="V2181" s="6">
        <f t="shared" si="759"/>
        <v>111356.00000058766</v>
      </c>
      <c r="W2181">
        <f t="shared" si="764"/>
        <v>18.265955038665453</v>
      </c>
      <c r="X2181">
        <f t="shared" si="765"/>
        <v>307.67218829387434</v>
      </c>
      <c r="Y2181">
        <f t="shared" si="760"/>
        <v>-1.5092756979750845</v>
      </c>
      <c r="Z2181">
        <f t="shared" si="761"/>
        <v>-1.357703788475478E-6</v>
      </c>
      <c r="AA2181">
        <f t="shared" si="763"/>
        <v>-2.2023902483934702E-6</v>
      </c>
      <c r="AB2181">
        <f t="shared" si="762"/>
        <v>1.0002029808688158</v>
      </c>
      <c r="AC2181">
        <f t="shared" si="758"/>
        <v>1.9721376445988297</v>
      </c>
      <c r="AD2181">
        <f t="shared" si="766"/>
        <v>5.0587151639242379E-10</v>
      </c>
      <c r="AE2181">
        <f t="shared" si="767"/>
        <v>2.9752106876169113E-6</v>
      </c>
      <c r="AF2181">
        <f t="shared" si="768"/>
        <v>1.6925968848938473E-5</v>
      </c>
      <c r="AG2181">
        <f t="shared" si="769"/>
        <v>5.0587151639242378E-8</v>
      </c>
      <c r="AH2181">
        <f t="shared" si="770"/>
        <v>0.16925968848938472</v>
      </c>
    </row>
    <row r="2182" spans="1:34">
      <c r="A2182" s="4">
        <v>43251.828865740739</v>
      </c>
      <c r="B2182">
        <v>-1.4925338320827E-2</v>
      </c>
      <c r="C2182">
        <v>3.0453694787702301</v>
      </c>
      <c r="D2182" s="3">
        <v>5.2758111945149698E-2</v>
      </c>
      <c r="E2182" s="3">
        <v>5.2689386880247199E-2</v>
      </c>
      <c r="F2182" s="3">
        <v>5.2484158069182697E-2</v>
      </c>
      <c r="G2182">
        <v>-4923063</v>
      </c>
      <c r="H2182">
        <v>13051797</v>
      </c>
      <c r="K2182">
        <f t="shared" si="747"/>
        <v>951.78633234469055</v>
      </c>
      <c r="L2182">
        <f t="shared" si="748"/>
        <v>887.17348081467833</v>
      </c>
      <c r="M2182">
        <f t="shared" si="749"/>
        <v>297.06360521067478</v>
      </c>
      <c r="N2182">
        <f t="shared" si="750"/>
        <v>0.17513307843412071</v>
      </c>
      <c r="O2182">
        <f t="shared" si="751"/>
        <v>157.45363576191124</v>
      </c>
      <c r="P2182">
        <f t="shared" si="752"/>
        <v>157.40574574472225</v>
      </c>
      <c r="Q2182">
        <f t="shared" si="753"/>
        <v>-1.513402365707833</v>
      </c>
      <c r="R2182">
        <f t="shared" si="754"/>
        <v>158.96703812761908</v>
      </c>
      <c r="S2182">
        <f t="shared" si="755"/>
        <v>298.07254012114669</v>
      </c>
      <c r="T2182">
        <f t="shared" si="756"/>
        <v>18.26089144753346</v>
      </c>
      <c r="U2182">
        <f t="shared" si="757"/>
        <v>0.40115114147896835</v>
      </c>
      <c r="V2182" s="6">
        <f t="shared" si="759"/>
        <v>111416.0000001546</v>
      </c>
      <c r="W2182">
        <f t="shared" si="764"/>
        <v>18.249159092287648</v>
      </c>
      <c r="X2182">
        <f t="shared" si="765"/>
        <v>299.27928924053379</v>
      </c>
      <c r="Y2182">
        <f t="shared" si="760"/>
        <v>-1.5086330848178306</v>
      </c>
      <c r="Z2182">
        <f t="shared" si="761"/>
        <v>-1.6820267213859679E-6</v>
      </c>
      <c r="AA2182">
        <f t="shared" si="763"/>
        <v>-2.2985963979608643E-6</v>
      </c>
      <c r="AB2182">
        <f t="shared" si="762"/>
        <v>1.0002065634389876</v>
      </c>
      <c r="AC2182">
        <f t="shared" si="758"/>
        <v>1.9723646893710176</v>
      </c>
      <c r="AD2182">
        <f t="shared" si="766"/>
        <v>5.2825500481284178E-10</v>
      </c>
      <c r="AE2182">
        <f t="shared" si="767"/>
        <v>3.0049106349317604E-6</v>
      </c>
      <c r="AF2182">
        <f t="shared" si="768"/>
        <v>1.7500203366930641E-5</v>
      </c>
      <c r="AG2182">
        <f t="shared" si="769"/>
        <v>5.2825500481284179E-8</v>
      </c>
      <c r="AH2182">
        <f t="shared" si="770"/>
        <v>0.17500203366930642</v>
      </c>
    </row>
    <row r="2183" spans="1:34">
      <c r="A2183" s="4">
        <v>43251.829560185186</v>
      </c>
      <c r="B2183" s="3">
        <v>-1.4538794020845699E-2</v>
      </c>
      <c r="C2183">
        <v>3.0450317400882301</v>
      </c>
      <c r="D2183">
        <v>5.2672963742225E-2</v>
      </c>
      <c r="E2183" s="3">
        <v>5.2604880856506497E-2</v>
      </c>
      <c r="F2183" s="3">
        <v>5.2397792087431297E-2</v>
      </c>
      <c r="G2183">
        <v>-4921123</v>
      </c>
      <c r="H2183">
        <v>13051797</v>
      </c>
      <c r="K2183">
        <f t="shared" si="747"/>
        <v>927.16186337138038</v>
      </c>
      <c r="L2183">
        <f t="shared" si="748"/>
        <v>862.66253913835442</v>
      </c>
      <c r="M2183">
        <f t="shared" si="749"/>
        <v>288.85629417293831</v>
      </c>
      <c r="N2183">
        <f t="shared" si="750"/>
        <v>0.17503071509384802</v>
      </c>
      <c r="O2183">
        <f t="shared" si="751"/>
        <v>157.19788878771706</v>
      </c>
      <c r="P2183">
        <f t="shared" si="752"/>
        <v>157.15282422693835</v>
      </c>
      <c r="Q2183">
        <f t="shared" si="753"/>
        <v>-1.5088493501944242</v>
      </c>
      <c r="R2183">
        <f t="shared" si="754"/>
        <v>158.70673813791149</v>
      </c>
      <c r="S2183">
        <f t="shared" si="755"/>
        <v>289.86219373973461</v>
      </c>
      <c r="T2183">
        <f t="shared" si="756"/>
        <v>18.250116359083702</v>
      </c>
      <c r="U2183">
        <f t="shared" si="757"/>
        <v>0.40133584532206484</v>
      </c>
      <c r="V2183" s="6">
        <f t="shared" si="759"/>
        <v>111476.00000035018</v>
      </c>
      <c r="W2183">
        <f t="shared" si="764"/>
        <v>18.231545966937503</v>
      </c>
      <c r="X2183">
        <f t="shared" si="765"/>
        <v>291.06399415060827</v>
      </c>
      <c r="Y2183">
        <f t="shared" si="760"/>
        <v>-1.5117224080264198</v>
      </c>
      <c r="Z2183">
        <f t="shared" si="761"/>
        <v>-2.4629676862801399E-6</v>
      </c>
      <c r="AA2183">
        <f t="shared" si="763"/>
        <v>-2.6142927642375459E-6</v>
      </c>
      <c r="AB2183">
        <f t="shared" si="762"/>
        <v>1.0002232638933588</v>
      </c>
      <c r="AC2183">
        <f t="shared" si="758"/>
        <v>1.9726246922553101</v>
      </c>
      <c r="AD2183">
        <f t="shared" si="766"/>
        <v>5.9965842910790961E-10</v>
      </c>
      <c r="AE2183">
        <f t="shared" si="767"/>
        <v>3.0460233122098855E-6</v>
      </c>
      <c r="AF2183">
        <f t="shared" si="768"/>
        <v>1.9597548860315225E-5</v>
      </c>
      <c r="AG2183">
        <f t="shared" si="769"/>
        <v>5.9965842910790962E-8</v>
      </c>
      <c r="AH2183">
        <f t="shared" si="770"/>
        <v>0.19597548860315225</v>
      </c>
    </row>
    <row r="2184" spans="1:34">
      <c r="A2184" s="4">
        <v>43251.830254629633</v>
      </c>
      <c r="B2184" s="3">
        <v>-1.4165771160351099E-2</v>
      </c>
      <c r="C2184">
        <v>3.04444307583617</v>
      </c>
      <c r="D2184" s="3">
        <v>5.2597555256925298E-2</v>
      </c>
      <c r="E2184" s="3">
        <v>5.2526701486949601E-2</v>
      </c>
      <c r="F2184" s="3">
        <v>5.2323992111851098E-2</v>
      </c>
      <c r="G2184">
        <v>-4919194</v>
      </c>
      <c r="H2184">
        <v>13051797</v>
      </c>
      <c r="K2184">
        <f t="shared" si="747"/>
        <v>903.39876595918452</v>
      </c>
      <c r="L2184">
        <f t="shared" si="748"/>
        <v>838.99645112239716</v>
      </c>
      <c r="M2184">
        <f t="shared" si="749"/>
        <v>280.93187625548939</v>
      </c>
      <c r="N2184">
        <f t="shared" si="750"/>
        <v>0.17485230011696956</v>
      </c>
      <c r="O2184">
        <f t="shared" si="751"/>
        <v>156.97139555261003</v>
      </c>
      <c r="P2184">
        <f t="shared" si="752"/>
        <v>156.91883800995114</v>
      </c>
      <c r="Q2184">
        <f t="shared" si="753"/>
        <v>-1.5129155081770023</v>
      </c>
      <c r="R2184">
        <f t="shared" si="754"/>
        <v>158.48431106078704</v>
      </c>
      <c r="S2184">
        <f t="shared" si="755"/>
        <v>281.94048659427403</v>
      </c>
      <c r="T2184">
        <f t="shared" si="756"/>
        <v>18.231335835201758</v>
      </c>
      <c r="U2184">
        <f t="shared" si="757"/>
        <v>0.40165777631618466</v>
      </c>
      <c r="V2184" s="6">
        <f t="shared" si="759"/>
        <v>111536.00000054576</v>
      </c>
      <c r="W2184">
        <f t="shared" si="764"/>
        <v>18.214995174251388</v>
      </c>
      <c r="X2184">
        <f t="shared" si="765"/>
        <v>283.01198963021864</v>
      </c>
      <c r="Y2184">
        <f t="shared" si="760"/>
        <v>-1.5116368844936308</v>
      </c>
      <c r="Z2184">
        <f t="shared" si="761"/>
        <v>-3.6928706965538865E-6</v>
      </c>
      <c r="AA2184">
        <f t="shared" si="763"/>
        <v>-2.896494475471548E-6</v>
      </c>
      <c r="AB2184">
        <f t="shared" si="762"/>
        <v>1.0002293079352291</v>
      </c>
      <c r="AC2184">
        <f t="shared" si="758"/>
        <v>1.9730778662965816</v>
      </c>
      <c r="AD2184">
        <f t="shared" si="766"/>
        <v>6.6457921789259643E-10</v>
      </c>
      <c r="AE2184">
        <f t="shared" si="767"/>
        <v>3.0106388233616123E-6</v>
      </c>
      <c r="AF2184">
        <f t="shared" si="768"/>
        <v>2.1974506703045116E-5</v>
      </c>
      <c r="AG2184">
        <f t="shared" si="769"/>
        <v>6.6457921789259639E-8</v>
      </c>
      <c r="AH2184">
        <f t="shared" si="770"/>
        <v>0.21974506703045116</v>
      </c>
    </row>
    <row r="2185" spans="1:34">
      <c r="A2185" s="4">
        <v>43251.830949074072</v>
      </c>
      <c r="B2185" s="3">
        <v>-1.3794496454302099E-2</v>
      </c>
      <c r="C2185">
        <v>3.0436427302975102</v>
      </c>
      <c r="D2185">
        <v>5.2512989772149E-2</v>
      </c>
      <c r="E2185" s="3">
        <v>5.2443396576127302E-2</v>
      </c>
      <c r="F2185" s="3">
        <v>5.22397939150505E-2</v>
      </c>
      <c r="G2185">
        <v>-4917260</v>
      </c>
      <c r="H2185">
        <v>13051797</v>
      </c>
      <c r="K2185">
        <f t="shared" si="747"/>
        <v>879.74703320793014</v>
      </c>
      <c r="L2185">
        <f t="shared" si="748"/>
        <v>815.45539613454048</v>
      </c>
      <c r="M2185">
        <f t="shared" si="749"/>
        <v>273.04932474061121</v>
      </c>
      <c r="N2185">
        <f t="shared" si="750"/>
        <v>0.17460972783527406</v>
      </c>
      <c r="O2185">
        <f t="shared" si="751"/>
        <v>156.71739880212158</v>
      </c>
      <c r="P2185">
        <f t="shared" si="752"/>
        <v>156.6695113519051</v>
      </c>
      <c r="Q2185">
        <f t="shared" si="753"/>
        <v>-1.513145795109466</v>
      </c>
      <c r="R2185">
        <f t="shared" si="754"/>
        <v>158.23054459723105</v>
      </c>
      <c r="S2185">
        <f t="shared" si="755"/>
        <v>274.05808860401754</v>
      </c>
      <c r="T2185">
        <f t="shared" si="756"/>
        <v>18.205801910812756</v>
      </c>
      <c r="U2185">
        <f t="shared" si="757"/>
        <v>0.40209547239505877</v>
      </c>
      <c r="V2185" s="6">
        <f t="shared" si="759"/>
        <v>111596.00000011269</v>
      </c>
      <c r="W2185">
        <f t="shared" si="764"/>
        <v>18.198479403521244</v>
      </c>
      <c r="X2185">
        <f t="shared" si="765"/>
        <v>275.13415389482884</v>
      </c>
      <c r="Y2185">
        <f t="shared" si="760"/>
        <v>-1.5126620585860451</v>
      </c>
      <c r="Z2185">
        <f t="shared" si="761"/>
        <v>-4.0248496547476386E-6</v>
      </c>
      <c r="AA2185">
        <f t="shared" si="763"/>
        <v>-3.1772441154934893E-6</v>
      </c>
      <c r="AB2185">
        <f t="shared" si="762"/>
        <v>1.0002397726389252</v>
      </c>
      <c r="AC2185">
        <f t="shared" si="758"/>
        <v>1.9736939998920882</v>
      </c>
      <c r="AD2185">
        <f t="shared" si="766"/>
        <v>7.2872857322463961E-10</v>
      </c>
      <c r="AE2185">
        <f t="shared" si="767"/>
        <v>3.0792276686360922E-6</v>
      </c>
      <c r="AF2185">
        <f t="shared" si="768"/>
        <v>2.3558901365258833E-5</v>
      </c>
      <c r="AG2185">
        <f t="shared" si="769"/>
        <v>7.2872857322463965E-8</v>
      </c>
      <c r="AH2185">
        <f t="shared" si="770"/>
        <v>0.23558901365258833</v>
      </c>
    </row>
    <row r="2186" spans="1:34">
      <c r="A2186" s="4">
        <v>43251.831643518519</v>
      </c>
      <c r="B2186" s="3">
        <v>-1.3426825087008201E-2</v>
      </c>
      <c r="C2186">
        <v>3.0429291978707602</v>
      </c>
      <c r="D2186" s="3">
        <v>5.2427413449768201E-2</v>
      </c>
      <c r="E2186" s="3">
        <v>5.2357142397941099E-2</v>
      </c>
      <c r="F2186" s="3">
        <v>5.2154106854959498E-2</v>
      </c>
      <c r="G2186">
        <v>-4915326</v>
      </c>
      <c r="H2186">
        <v>13051797</v>
      </c>
      <c r="K2186">
        <f t="shared" si="747"/>
        <v>856.32484802309853</v>
      </c>
      <c r="L2186">
        <f t="shared" si="748"/>
        <v>792.14584581035137</v>
      </c>
      <c r="M2186">
        <f t="shared" si="749"/>
        <v>265.24429088321426</v>
      </c>
      <c r="N2186">
        <f t="shared" si="750"/>
        <v>0.1743934672572364</v>
      </c>
      <c r="O2186">
        <f t="shared" si="751"/>
        <v>156.46036594928603</v>
      </c>
      <c r="P2186">
        <f t="shared" si="752"/>
        <v>156.4113577115327</v>
      </c>
      <c r="Q2186">
        <f t="shared" si="753"/>
        <v>-1.511924872471667</v>
      </c>
      <c r="R2186">
        <f t="shared" si="754"/>
        <v>157.9722908217577</v>
      </c>
      <c r="S2186">
        <f t="shared" si="755"/>
        <v>266.25224079819537</v>
      </c>
      <c r="T2186">
        <f t="shared" si="756"/>
        <v>18.183037639440371</v>
      </c>
      <c r="U2186">
        <f t="shared" si="757"/>
        <v>0.40248569178187621</v>
      </c>
      <c r="V2186" s="6">
        <f t="shared" si="759"/>
        <v>111656.00000030827</v>
      </c>
      <c r="W2186">
        <f t="shared" si="764"/>
        <v>18.181902344368165</v>
      </c>
      <c r="X2186">
        <f t="shared" si="765"/>
        <v>267.42460961855346</v>
      </c>
      <c r="Y2186">
        <f t="shared" si="760"/>
        <v>-1.5105341928807359</v>
      </c>
      <c r="Z2186">
        <f t="shared" si="761"/>
        <v>-3.8128586762376863E-6</v>
      </c>
      <c r="AA2186">
        <f t="shared" si="763"/>
        <v>-3.331264285200409E-6</v>
      </c>
      <c r="AB2186">
        <f t="shared" si="762"/>
        <v>1.0002387971904609</v>
      </c>
      <c r="AC2186">
        <f t="shared" si="758"/>
        <v>1.9742433017603036</v>
      </c>
      <c r="AD2186">
        <f t="shared" si="766"/>
        <v>7.6534369497893076E-10</v>
      </c>
      <c r="AE2186">
        <f t="shared" si="767"/>
        <v>3.2561995497124896E-6</v>
      </c>
      <c r="AF2186">
        <f t="shared" si="768"/>
        <v>2.3397881268698417E-5</v>
      </c>
      <c r="AG2186">
        <f t="shared" si="769"/>
        <v>7.6534369497893078E-8</v>
      </c>
      <c r="AH2186">
        <f t="shared" si="770"/>
        <v>0.23397881268698417</v>
      </c>
    </row>
    <row r="2187" spans="1:34">
      <c r="A2187" s="4">
        <v>43251.832349537035</v>
      </c>
      <c r="B2187" s="3">
        <v>-1.30721637942952E-2</v>
      </c>
      <c r="C2187">
        <v>3.0421966379126402</v>
      </c>
      <c r="D2187" s="3">
        <v>5.2348449194541902E-2</v>
      </c>
      <c r="E2187">
        <v>5.2276620263582999E-2</v>
      </c>
      <c r="F2187" s="3">
        <v>5.2073624860931901E-2</v>
      </c>
      <c r="G2187">
        <v>-4913397</v>
      </c>
      <c r="H2187">
        <v>13051797</v>
      </c>
      <c r="K2187">
        <f t="shared" ref="K2187:K2250" si="771">(B2187-$B$19)*($B$17/$B$18)</f>
        <v>833.73145834210243</v>
      </c>
      <c r="L2187">
        <f t="shared" ref="L2187:L2250" si="772">K2187-R2187*$B$8+$D$8</f>
        <v>769.65824897802929</v>
      </c>
      <c r="M2187">
        <f t="shared" ref="M2187:M2250" si="773">L2187/((($B$7/2))^2*PI())</f>
        <v>257.71448219078201</v>
      </c>
      <c r="N2187">
        <f t="shared" ref="N2187:N2250" si="774">(C2187-$C$19)*($C$17/$C$18)</f>
        <v>0.17417143973045404</v>
      </c>
      <c r="O2187">
        <f t="shared" ref="O2187:O2250" si="775">(D2187-$D$19)*($D$17/$D$18)</f>
        <v>156.22319277768682</v>
      </c>
      <c r="P2187">
        <f t="shared" ref="P2187:P2250" si="776">(E2187-$E$19)*($E$17/$E$18)</f>
        <v>156.17035973842323</v>
      </c>
      <c r="Q2187">
        <f t="shared" ref="Q2187:Q2250" si="777">O2187-R2187</f>
        <v>-1.5065319110610744</v>
      </c>
      <c r="R2187">
        <f t="shared" ref="R2187:R2250" si="778">(F2187-$F$19)*($F$17/$F$18)</f>
        <v>157.72972468874789</v>
      </c>
      <c r="S2187">
        <f t="shared" ref="S2187:S2250" si="779">M2187-(2/3)*Q2187</f>
        <v>258.71883679815608</v>
      </c>
      <c r="T2187">
        <f t="shared" ref="T2187:T2250" si="780">N2187/$D$7*100-$N$30/$D$7*100</f>
        <v>18.1596663208317</v>
      </c>
      <c r="U2187">
        <f t="shared" ref="U2187:U2250" si="781">(2.40665404368-T2187*2.40665404368/100-$N$8)/$N$8</f>
        <v>0.40288631701900357</v>
      </c>
      <c r="V2187" s="6">
        <f t="shared" si="759"/>
        <v>111717.00000010896</v>
      </c>
      <c r="W2187">
        <f t="shared" si="764"/>
        <v>18.164274626536386</v>
      </c>
      <c r="X2187">
        <f t="shared" si="765"/>
        <v>259.89865190023835</v>
      </c>
      <c r="Y2187">
        <f t="shared" si="760"/>
        <v>-1.5087685752619866</v>
      </c>
      <c r="Z2187">
        <f t="shared" si="761"/>
        <v>-3.2421841046200374E-6</v>
      </c>
      <c r="AA2187">
        <f t="shared" si="763"/>
        <v>-3.431083810518515E-6</v>
      </c>
      <c r="AB2187">
        <f t="shared" si="762"/>
        <v>1.0002389243833438</v>
      </c>
      <c r="AC2187">
        <f t="shared" ref="AC2187:AC2250" si="782">($D$7-$D$7*(T2187/100))*2.54</f>
        <v>1.9748072516783308</v>
      </c>
      <c r="AD2187">
        <f t="shared" si="766"/>
        <v>7.8942471199340554E-10</v>
      </c>
      <c r="AE2187">
        <f t="shared" si="767"/>
        <v>3.6178023752645108E-6</v>
      </c>
      <c r="AF2187">
        <f t="shared" si="768"/>
        <v>2.172185517191112E-5</v>
      </c>
      <c r="AG2187">
        <f t="shared" si="769"/>
        <v>7.8942471199340556E-8</v>
      </c>
      <c r="AH2187">
        <f t="shared" si="770"/>
        <v>0.2172185517191112</v>
      </c>
    </row>
    <row r="2188" spans="1:34">
      <c r="A2188" s="4">
        <v>43251.833043981482</v>
      </c>
      <c r="B2188" s="3">
        <v>-1.2720713397502499E-2</v>
      </c>
      <c r="C2188">
        <v>3.0416995436553398</v>
      </c>
      <c r="D2188" s="3">
        <v>5.2257402456889403E-2</v>
      </c>
      <c r="E2188">
        <v>5.2187321680376E-2</v>
      </c>
      <c r="F2188" s="3">
        <v>5.19833282800937E-2</v>
      </c>
      <c r="G2188">
        <v>-4911460</v>
      </c>
      <c r="H2188">
        <v>13051797</v>
      </c>
      <c r="K2188">
        <f t="shared" si="771"/>
        <v>811.3426159975171</v>
      </c>
      <c r="L2188">
        <f t="shared" si="772"/>
        <v>747.38810066715689</v>
      </c>
      <c r="M2188">
        <f t="shared" si="773"/>
        <v>250.2574845585612</v>
      </c>
      <c r="N2188">
        <f t="shared" si="774"/>
        <v>0.17402077819442177</v>
      </c>
      <c r="O2188">
        <f t="shared" si="775"/>
        <v>155.94972925332482</v>
      </c>
      <c r="P2188">
        <f t="shared" si="776"/>
        <v>155.90309437435917</v>
      </c>
      <c r="Q2188">
        <f t="shared" si="777"/>
        <v>-1.5078489422532186</v>
      </c>
      <c r="R2188">
        <f t="shared" si="778"/>
        <v>157.45757819557804</v>
      </c>
      <c r="S2188">
        <f t="shared" si="779"/>
        <v>251.26271718673001</v>
      </c>
      <c r="T2188">
        <f t="shared" si="780"/>
        <v>18.143807211775677</v>
      </c>
      <c r="U2188">
        <f t="shared" si="781"/>
        <v>0.40315816985848524</v>
      </c>
      <c r="V2188" s="6">
        <f t="shared" ref="V2188:V2251" si="783">(A2188-$A$330)*86400</f>
        <v>111777.00000030454</v>
      </c>
      <c r="W2188">
        <f t="shared" si="764"/>
        <v>18.144817011505832</v>
      </c>
      <c r="X2188">
        <f t="shared" si="765"/>
        <v>252.55709552189558</v>
      </c>
      <c r="Y2188">
        <f t="shared" ref="Y2188:Y2251" si="784">AVERAGE(Q2187:Q2189)</f>
        <v>-1.5101890208232855</v>
      </c>
      <c r="Z2188">
        <f t="shared" ref="Z2188:Z2251" si="785">(T2189-T2187)/100/(V2189-V2187)</f>
        <v>-3.3229512686290698E-6</v>
      </c>
      <c r="AA2188">
        <f t="shared" si="763"/>
        <v>-3.3823778845195796E-6</v>
      </c>
      <c r="AB2188">
        <f t="shared" ref="AB2188:AB2251" si="786">((M2188-$M$331)-(Y2188-$Y$331))/(M2188-$M$331)</f>
        <v>1.0002518413228403</v>
      </c>
      <c r="AC2188">
        <f t="shared" si="782"/>
        <v>1.9751899319798529</v>
      </c>
      <c r="AD2188">
        <f t="shared" si="766"/>
        <v>7.7763712868220104E-10</v>
      </c>
      <c r="AE2188">
        <f t="shared" si="767"/>
        <v>4.0405229779850124E-6</v>
      </c>
      <c r="AF2188">
        <f t="shared" si="768"/>
        <v>1.915889437475791E-5</v>
      </c>
      <c r="AG2188">
        <f t="shared" si="769"/>
        <v>7.7763712868220108E-8</v>
      </c>
      <c r="AH2188">
        <f t="shared" si="770"/>
        <v>0.19158894374757912</v>
      </c>
    </row>
    <row r="2189" spans="1:34">
      <c r="A2189" s="4">
        <v>43251.833738425928</v>
      </c>
      <c r="B2189" s="3">
        <v>-1.23800135559395E-2</v>
      </c>
      <c r="C2189">
        <v>3.04094676694513</v>
      </c>
      <c r="D2189">
        <v>5.2160552322166001E-2</v>
      </c>
      <c r="E2189" s="3">
        <v>5.2087819583466602E-2</v>
      </c>
      <c r="F2189" s="3">
        <v>5.1889577536421698E-2</v>
      </c>
      <c r="G2189">
        <v>-4909531</v>
      </c>
      <c r="H2189">
        <v>13051797</v>
      </c>
      <c r="K2189">
        <f t="shared" si="771"/>
        <v>789.63862843856043</v>
      </c>
      <c r="L2189">
        <f t="shared" si="772"/>
        <v>725.80734760752159</v>
      </c>
      <c r="M2189">
        <f t="shared" si="773"/>
        <v>243.03132592590057</v>
      </c>
      <c r="N2189">
        <f t="shared" si="774"/>
        <v>0.17379262328459549</v>
      </c>
      <c r="O2189">
        <f t="shared" si="775"/>
        <v>155.65883492960415</v>
      </c>
      <c r="P2189">
        <f t="shared" si="776"/>
        <v>155.60529049886</v>
      </c>
      <c r="Q2189">
        <f t="shared" si="777"/>
        <v>-1.5161862091555633</v>
      </c>
      <c r="R2189">
        <f t="shared" si="778"/>
        <v>157.17502113875972</v>
      </c>
      <c r="S2189">
        <f t="shared" si="779"/>
        <v>244.04211673200427</v>
      </c>
      <c r="T2189">
        <f t="shared" si="780"/>
        <v>18.119790905478173</v>
      </c>
      <c r="U2189">
        <f t="shared" si="781"/>
        <v>0.40356985131157158</v>
      </c>
      <c r="V2189" s="6">
        <f t="shared" si="783"/>
        <v>111837.00000050012</v>
      </c>
      <c r="W2189">
        <f t="shared" si="764"/>
        <v>18.123850533872769</v>
      </c>
      <c r="X2189">
        <f t="shared" si="765"/>
        <v>245.38810714733421</v>
      </c>
      <c r="Y2189">
        <f t="shared" si="784"/>
        <v>-1.5137241639035228</v>
      </c>
      <c r="Z2189">
        <f t="shared" si="785"/>
        <v>-2.7601679093344037E-6</v>
      </c>
      <c r="AA2189">
        <f t="shared" si="763"/>
        <v>-3.2051693934853876E-6</v>
      </c>
      <c r="AB2189">
        <f t="shared" si="786"/>
        <v>1.0002740913410393</v>
      </c>
      <c r="AC2189">
        <f t="shared" si="782"/>
        <v>1.9757694454508117</v>
      </c>
      <c r="AD2189">
        <f t="shared" si="766"/>
        <v>7.3539016190380826E-10</v>
      </c>
      <c r="AE2189">
        <f t="shared" si="767"/>
        <v>4.5744481587477304E-6</v>
      </c>
      <c r="AF2189">
        <f t="shared" si="768"/>
        <v>1.6003321913527091E-5</v>
      </c>
      <c r="AG2189">
        <f t="shared" si="769"/>
        <v>7.3539016190380832E-8</v>
      </c>
      <c r="AH2189">
        <f t="shared" si="770"/>
        <v>0.16003321913527091</v>
      </c>
    </row>
    <row r="2190" spans="1:34">
      <c r="A2190" s="4">
        <v>43251.834432870368</v>
      </c>
      <c r="B2190" s="3">
        <v>-1.20469960801711E-2</v>
      </c>
      <c r="C2190">
        <v>3.0406613539744298</v>
      </c>
      <c r="D2190" s="3">
        <v>5.2076177112703598E-2</v>
      </c>
      <c r="E2190" s="3">
        <v>5.2004954684307499E-2</v>
      </c>
      <c r="F2190" s="3">
        <v>5.1805808132248797E-2</v>
      </c>
      <c r="G2190">
        <v>-4907596</v>
      </c>
      <c r="H2190">
        <v>13051797</v>
      </c>
      <c r="K2190">
        <f t="shared" si="771"/>
        <v>768.42403932154139</v>
      </c>
      <c r="L2190">
        <f t="shared" si="772"/>
        <v>704.70287260989346</v>
      </c>
      <c r="M2190">
        <f t="shared" si="773"/>
        <v>235.96464554776654</v>
      </c>
      <c r="N2190">
        <f t="shared" si="774"/>
        <v>0.17370611905338038</v>
      </c>
      <c r="O2190">
        <f t="shared" si="775"/>
        <v>155.40540968073432</v>
      </c>
      <c r="P2190">
        <f t="shared" si="776"/>
        <v>155.35728076962886</v>
      </c>
      <c r="Q2190">
        <f t="shared" si="777"/>
        <v>-1.5171373403017867</v>
      </c>
      <c r="R2190">
        <f t="shared" si="778"/>
        <v>156.92254702103611</v>
      </c>
      <c r="S2190">
        <f t="shared" si="779"/>
        <v>236.97607044130106</v>
      </c>
      <c r="T2190">
        <f t="shared" si="780"/>
        <v>18.110685196929214</v>
      </c>
      <c r="U2190">
        <f t="shared" si="781"/>
        <v>0.40372593906629861</v>
      </c>
      <c r="V2190" s="6">
        <f t="shared" si="783"/>
        <v>111897.00000006706</v>
      </c>
      <c r="W2190">
        <f t="shared" si="764"/>
        <v>18.100140669689733</v>
      </c>
      <c r="X2190">
        <f t="shared" si="765"/>
        <v>238.39198680890675</v>
      </c>
      <c r="Y2190">
        <f t="shared" si="784"/>
        <v>-1.5154486831758429</v>
      </c>
      <c r="Z2190">
        <f t="shared" si="785"/>
        <v>-3.1617043635068844E-6</v>
      </c>
      <c r="AA2190">
        <f t="shared" si="763"/>
        <v>-3.2887511178207383E-6</v>
      </c>
      <c r="AB2190">
        <f t="shared" si="786"/>
        <v>1.0002897648394142</v>
      </c>
      <c r="AC2190">
        <f t="shared" si="782"/>
        <v>1.9759891661980982</v>
      </c>
      <c r="AD2190">
        <f t="shared" si="766"/>
        <v>7.5379220233475338E-10</v>
      </c>
      <c r="AE2190">
        <f t="shared" si="767"/>
        <v>5.1130433592669452E-6</v>
      </c>
      <c r="AF2190">
        <f t="shared" si="768"/>
        <v>1.4675847859894288E-5</v>
      </c>
      <c r="AG2190">
        <f t="shared" si="769"/>
        <v>7.5379220233475335E-8</v>
      </c>
      <c r="AH2190">
        <f t="shared" si="770"/>
        <v>0.14675847859894287</v>
      </c>
    </row>
    <row r="2191" spans="1:34">
      <c r="A2191" s="4">
        <v>43251.835127314815</v>
      </c>
      <c r="B2191" s="3">
        <v>-1.17299617307617E-2</v>
      </c>
      <c r="C2191">
        <v>3.0397575462338899</v>
      </c>
      <c r="D2191" s="3">
        <v>5.1979636175365197E-2</v>
      </c>
      <c r="E2191" s="3">
        <v>5.1908853758632197E-2</v>
      </c>
      <c r="F2191">
        <v>5.1708233987646998E-2</v>
      </c>
      <c r="G2191">
        <v>-4905665</v>
      </c>
      <c r="H2191">
        <v>13051797</v>
      </c>
      <c r="K2191">
        <f t="shared" si="771"/>
        <v>748.22764139022274</v>
      </c>
      <c r="L2191">
        <f t="shared" si="772"/>
        <v>684.63473500362113</v>
      </c>
      <c r="M2191">
        <f t="shared" si="773"/>
        <v>229.24497522837331</v>
      </c>
      <c r="N2191">
        <f t="shared" si="774"/>
        <v>0.17343218898786902</v>
      </c>
      <c r="O2191">
        <f t="shared" si="775"/>
        <v>155.11544404714368</v>
      </c>
      <c r="P2191">
        <f t="shared" si="776"/>
        <v>155.06965639794129</v>
      </c>
      <c r="Q2191">
        <f t="shared" si="777"/>
        <v>-1.5130225000701785</v>
      </c>
      <c r="R2191">
        <f t="shared" si="778"/>
        <v>156.62846654721386</v>
      </c>
      <c r="S2191">
        <f t="shared" si="779"/>
        <v>230.25365689508675</v>
      </c>
      <c r="T2191">
        <f t="shared" si="780"/>
        <v>18.081850453191176</v>
      </c>
      <c r="U2191">
        <f t="shared" si="781"/>
        <v>0.40422021695626204</v>
      </c>
      <c r="V2191" s="6">
        <f t="shared" si="783"/>
        <v>111957.00000026263</v>
      </c>
      <c r="W2191">
        <f t="shared" si="764"/>
        <v>18.075064949224373</v>
      </c>
      <c r="X2191">
        <f t="shared" si="765"/>
        <v>231.54947849887068</v>
      </c>
      <c r="Y2191">
        <f t="shared" si="784"/>
        <v>-1.5137940241762824</v>
      </c>
      <c r="Z2191">
        <f t="shared" si="785"/>
        <v>-3.3519292145613354E-6</v>
      </c>
      <c r="AA2191">
        <f t="shared" ref="AA2191:AA2254" si="787">AVERAGE(Z2188:Z2194)</f>
        <v>-3.5378687859125482E-6</v>
      </c>
      <c r="AB2191">
        <f t="shared" si="786"/>
        <v>1.0002910538734964</v>
      </c>
      <c r="AC2191">
        <f t="shared" si="782"/>
        <v>1.9766849485644971</v>
      </c>
      <c r="AD2191">
        <f t="shared" si="766"/>
        <v>8.1206295248718351E-10</v>
      </c>
      <c r="AE2191">
        <f t="shared" si="767"/>
        <v>5.4138976900654052E-6</v>
      </c>
      <c r="AF2191">
        <f t="shared" si="768"/>
        <v>1.49317492920458E-5</v>
      </c>
      <c r="AG2191">
        <f t="shared" si="769"/>
        <v>8.1206295248718351E-8</v>
      </c>
      <c r="AH2191">
        <f t="shared" si="770"/>
        <v>0.14931749292045798</v>
      </c>
    </row>
    <row r="2192" spans="1:34">
      <c r="A2192" s="4">
        <v>43251.835833333331</v>
      </c>
      <c r="B2192" s="3">
        <v>-1.14171372226701E-2</v>
      </c>
      <c r="C2192">
        <v>3.0393900770341098</v>
      </c>
      <c r="D2192" s="3">
        <v>5.1898483754030202E-2</v>
      </c>
      <c r="E2192" s="3">
        <v>5.1825287219253398E-2</v>
      </c>
      <c r="F2192" s="3">
        <v>5.1626763388394503E-2</v>
      </c>
      <c r="G2192">
        <v>-4903732</v>
      </c>
      <c r="H2192">
        <v>13051797</v>
      </c>
      <c r="K2192">
        <f t="shared" si="771"/>
        <v>728.2994277444252</v>
      </c>
      <c r="L2192">
        <f t="shared" si="772"/>
        <v>664.81361371906837</v>
      </c>
      <c r="M2192">
        <f t="shared" si="773"/>
        <v>222.60801653265091</v>
      </c>
      <c r="N2192">
        <f t="shared" si="774"/>
        <v>0.17332081479017844</v>
      </c>
      <c r="O2192">
        <f t="shared" si="775"/>
        <v>154.87169860693385</v>
      </c>
      <c r="P2192">
        <f t="shared" si="776"/>
        <v>154.81954670114041</v>
      </c>
      <c r="Q2192">
        <f t="shared" si="777"/>
        <v>-1.5112222321568822</v>
      </c>
      <c r="R2192">
        <f t="shared" si="778"/>
        <v>156.38292083909073</v>
      </c>
      <c r="S2192">
        <f t="shared" si="779"/>
        <v>223.6154980207555</v>
      </c>
      <c r="T2192">
        <f t="shared" si="780"/>
        <v>18.070126853434271</v>
      </c>
      <c r="U2192">
        <f t="shared" si="781"/>
        <v>0.40442117994047522</v>
      </c>
      <c r="V2192" s="6">
        <f t="shared" si="783"/>
        <v>112018.00000006333</v>
      </c>
      <c r="W2192">
        <f t="shared" si="764"/>
        <v>18.049676949651708</v>
      </c>
      <c r="X2192">
        <f t="shared" si="765"/>
        <v>224.87281040262576</v>
      </c>
      <c r="Y2192">
        <f t="shared" si="784"/>
        <v>-1.5127133810077378</v>
      </c>
      <c r="Z2192">
        <f t="shared" si="785"/>
        <v>-2.784390217508296E-6</v>
      </c>
      <c r="AA2192">
        <f t="shared" si="787"/>
        <v>-3.9615371731119025E-6</v>
      </c>
      <c r="AB2192">
        <f t="shared" si="786"/>
        <v>1.0002949179772957</v>
      </c>
      <c r="AC2192">
        <f t="shared" si="782"/>
        <v>1.976967839026631</v>
      </c>
      <c r="AD2192">
        <f t="shared" si="766"/>
        <v>9.1008927963855268E-10</v>
      </c>
      <c r="AE2192">
        <f t="shared" si="767"/>
        <v>5.5816636499295772E-6</v>
      </c>
      <c r="AF2192">
        <f t="shared" si="768"/>
        <v>1.623122777070843E-5</v>
      </c>
      <c r="AG2192">
        <f t="shared" si="769"/>
        <v>9.1008927963855273E-8</v>
      </c>
      <c r="AH2192">
        <f t="shared" si="770"/>
        <v>0.16231227770708431</v>
      </c>
    </row>
    <row r="2193" spans="1:34">
      <c r="A2193" s="4">
        <v>43251.836527777778</v>
      </c>
      <c r="B2193" s="3">
        <v>-1.11140286477894E-2</v>
      </c>
      <c r="C2193">
        <v>3.0387015182423101</v>
      </c>
      <c r="D2193" s="3">
        <v>5.17997784349973E-2</v>
      </c>
      <c r="E2193" s="3">
        <v>5.1727473815753898E-2</v>
      </c>
      <c r="F2193" s="3">
        <v>5.1529284531043197E-2</v>
      </c>
      <c r="G2193">
        <v>-4901797</v>
      </c>
      <c r="H2193">
        <v>13051797</v>
      </c>
      <c r="K2193">
        <f t="shared" si="771"/>
        <v>708.99015918696591</v>
      </c>
      <c r="L2193">
        <f t="shared" si="772"/>
        <v>645.63248023243182</v>
      </c>
      <c r="M2193">
        <f t="shared" si="773"/>
        <v>216.18535310910599</v>
      </c>
      <c r="N2193">
        <f t="shared" si="774"/>
        <v>0.17311212333237633</v>
      </c>
      <c r="O2193">
        <f t="shared" si="775"/>
        <v>154.57523214243474</v>
      </c>
      <c r="P2193">
        <f t="shared" si="776"/>
        <v>154.52679698487626</v>
      </c>
      <c r="Q2193">
        <f t="shared" si="777"/>
        <v>-1.5138954107961524</v>
      </c>
      <c r="R2193">
        <f t="shared" si="778"/>
        <v>156.0891275532309</v>
      </c>
      <c r="S2193">
        <f t="shared" si="779"/>
        <v>217.19461671630341</v>
      </c>
      <c r="T2193">
        <f t="shared" si="780"/>
        <v>18.048159331560363</v>
      </c>
      <c r="U2193">
        <f t="shared" si="781"/>
        <v>0.40479774164874655</v>
      </c>
      <c r="V2193" s="6">
        <f t="shared" si="783"/>
        <v>112078.00000025891</v>
      </c>
      <c r="W2193">
        <f t="shared" ref="W2193:W2256" si="788">AVERAGE(T2187:T2199)</f>
        <v>18.024367749479957</v>
      </c>
      <c r="X2193">
        <f t="shared" ref="X2193:X2256" si="789">AVERAGE(S2187:S2199)</f>
        <v>218.37597392865385</v>
      </c>
      <c r="Y2193">
        <f t="shared" si="784"/>
        <v>-1.514187628796454</v>
      </c>
      <c r="Z2193">
        <f t="shared" si="785"/>
        <v>-4.3979307465851424E-6</v>
      </c>
      <c r="AA2193">
        <f t="shared" si="787"/>
        <v>-4.5468705550622303E-6</v>
      </c>
      <c r="AB2193">
        <f t="shared" si="786"/>
        <v>1.0003106708959091</v>
      </c>
      <c r="AC2193">
        <f t="shared" si="782"/>
        <v>1.9774979153294485</v>
      </c>
      <c r="AD2193">
        <f t="shared" ref="AD2193:AD2256" si="790">AA2193*AC2193*$D$7*2.54*1.024*9.81/2/Y2193/10000*0.14503773773</f>
        <v>1.0438215014639135E-9</v>
      </c>
      <c r="AE2193">
        <f t="shared" si="767"/>
        <v>5.7155112496483904E-6</v>
      </c>
      <c r="AF2193">
        <f t="shared" si="768"/>
        <v>1.818034794161258E-5</v>
      </c>
      <c r="AG2193">
        <f t="shared" si="769"/>
        <v>1.0438215014639136E-7</v>
      </c>
      <c r="AH2193">
        <f t="shared" si="770"/>
        <v>0.18180347941612582</v>
      </c>
    </row>
    <row r="2194" spans="1:34">
      <c r="A2194" s="4">
        <v>43251.837222222224</v>
      </c>
      <c r="B2194" s="3">
        <v>-1.0821206832060899E-2</v>
      </c>
      <c r="C2194">
        <v>3.0377358710247799</v>
      </c>
      <c r="D2194" s="3">
        <v>5.1702072061361799E-2</v>
      </c>
      <c r="E2194" s="3">
        <v>5.1628494975957402E-2</v>
      </c>
      <c r="F2194" s="3">
        <v>5.1433092051574897E-2</v>
      </c>
      <c r="G2194">
        <v>-4899866</v>
      </c>
      <c r="H2194">
        <v>13051797</v>
      </c>
      <c r="K2194">
        <f t="shared" si="771"/>
        <v>690.33619968875666</v>
      </c>
      <c r="L2194">
        <f t="shared" si="772"/>
        <v>627.10496487302566</v>
      </c>
      <c r="M2194">
        <f t="shared" si="773"/>
        <v>209.98154897464602</v>
      </c>
      <c r="N2194">
        <f t="shared" si="774"/>
        <v>0.17281945068343346</v>
      </c>
      <c r="O2194">
        <f t="shared" si="775"/>
        <v>154.28176606143165</v>
      </c>
      <c r="P2194">
        <f t="shared" si="776"/>
        <v>154.23055918688644</v>
      </c>
      <c r="Q2194">
        <f t="shared" si="777"/>
        <v>-1.5174452434363275</v>
      </c>
      <c r="R2194">
        <f t="shared" si="778"/>
        <v>155.79921130486798</v>
      </c>
      <c r="S2194">
        <f t="shared" si="779"/>
        <v>210.9931791369369</v>
      </c>
      <c r="T2194">
        <f t="shared" si="780"/>
        <v>18.017351684303222</v>
      </c>
      <c r="U2194">
        <f t="shared" si="781"/>
        <v>0.40532583855223703</v>
      </c>
      <c r="V2194" s="6">
        <f t="shared" si="783"/>
        <v>112138.00000045449</v>
      </c>
      <c r="W2194">
        <f t="shared" si="788"/>
        <v>17.999224903599007</v>
      </c>
      <c r="X2194">
        <f t="shared" si="789"/>
        <v>212.07001760997102</v>
      </c>
      <c r="Y2194">
        <f t="shared" si="784"/>
        <v>-1.5166626420775249</v>
      </c>
      <c r="Z2194">
        <f t="shared" si="785"/>
        <v>-4.9860077812627026E-6</v>
      </c>
      <c r="AA2194">
        <f t="shared" si="787"/>
        <v>-4.8759565708802462E-6</v>
      </c>
      <c r="AB2194">
        <f t="shared" si="786"/>
        <v>1.0003318744263547</v>
      </c>
      <c r="AC2194">
        <f t="shared" si="782"/>
        <v>1.9782413038577633</v>
      </c>
      <c r="AD2194">
        <f t="shared" si="790"/>
        <v>1.1179629524509869E-9</v>
      </c>
      <c r="AE2194">
        <f t="shared" ref="AE2194:AE2257" si="791">(W2195-W2193)/(X2195-X2193)*0.14503773773/100</f>
        <v>5.9526032255154404E-6</v>
      </c>
      <c r="AF2194">
        <f t="shared" ref="AF2194:AF2257" si="792">AD2194/AE2194/(1.024*9.81)</f>
        <v>1.869612110605011E-5</v>
      </c>
      <c r="AG2194">
        <f t="shared" ref="AG2194:AG2257" si="793">IF(AD2194&gt;0,AD2194*100,"NaN")</f>
        <v>1.1179629524509869E-7</v>
      </c>
      <c r="AH2194">
        <f t="shared" ref="AH2194:AH2257" si="794">IF(AF2194&gt;0,AF2194*100*100,"NaN")</f>
        <v>0.18696121106050109</v>
      </c>
    </row>
    <row r="2195" spans="1:34">
      <c r="A2195" s="4">
        <v>43251.837916666664</v>
      </c>
      <c r="B2195" s="3">
        <v>-1.0532309444679399E-2</v>
      </c>
      <c r="C2195">
        <v>3.0368261171806799</v>
      </c>
      <c r="D2195" s="3">
        <v>5.1601035869734899E-2</v>
      </c>
      <c r="E2195" s="3">
        <v>5.1528897741391098E-2</v>
      </c>
      <c r="F2195" s="3">
        <v>5.1332802220331403E-2</v>
      </c>
      <c r="G2195">
        <v>-4897931</v>
      </c>
      <c r="H2195">
        <v>13051797</v>
      </c>
      <c r="K2195">
        <f t="shared" si="771"/>
        <v>671.93224249060302</v>
      </c>
      <c r="L2195">
        <f t="shared" si="772"/>
        <v>608.83283774529309</v>
      </c>
      <c r="M2195">
        <f t="shared" si="773"/>
        <v>203.86325973718192</v>
      </c>
      <c r="N2195">
        <f t="shared" si="774"/>
        <v>0.17254371844643729</v>
      </c>
      <c r="O2195">
        <f t="shared" si="775"/>
        <v>153.97829870210833</v>
      </c>
      <c r="P2195">
        <f t="shared" si="776"/>
        <v>153.93247057002188</v>
      </c>
      <c r="Q2195">
        <f t="shared" si="777"/>
        <v>-1.518647272000095</v>
      </c>
      <c r="R2195">
        <f t="shared" si="778"/>
        <v>155.49694597410843</v>
      </c>
      <c r="S2195">
        <f t="shared" si="779"/>
        <v>204.87569125184865</v>
      </c>
      <c r="T2195">
        <f t="shared" si="780"/>
        <v>17.988327238303622</v>
      </c>
      <c r="U2195">
        <f t="shared" si="781"/>
        <v>0.40582336827042603</v>
      </c>
      <c r="V2195" s="6">
        <f t="shared" si="783"/>
        <v>112198.00000002142</v>
      </c>
      <c r="W2195">
        <f t="shared" si="788"/>
        <v>17.974505239685872</v>
      </c>
      <c r="X2195">
        <f t="shared" si="789"/>
        <v>206.22675896489676</v>
      </c>
      <c r="Y2195">
        <f t="shared" si="784"/>
        <v>-1.5178566675689069</v>
      </c>
      <c r="Z2195">
        <f t="shared" si="785"/>
        <v>-6.2886299790245528E-6</v>
      </c>
      <c r="AA2195">
        <f t="shared" si="787"/>
        <v>-5.0082218232888796E-6</v>
      </c>
      <c r="AB2195">
        <f t="shared" si="786"/>
        <v>1.0003478766259717</v>
      </c>
      <c r="AC2195">
        <f t="shared" si="782"/>
        <v>1.9789416637397335</v>
      </c>
      <c r="AD2195">
        <f t="shared" si="790"/>
        <v>1.1477917346025418E-9</v>
      </c>
      <c r="AE2195">
        <f t="shared" si="791"/>
        <v>6.2560013239987854E-6</v>
      </c>
      <c r="AF2195">
        <f t="shared" si="792"/>
        <v>1.8264058815078892E-5</v>
      </c>
      <c r="AG2195">
        <f t="shared" si="793"/>
        <v>1.1477917346025418E-7</v>
      </c>
      <c r="AH2195">
        <f t="shared" si="794"/>
        <v>0.18264058815078893</v>
      </c>
    </row>
    <row r="2196" spans="1:34">
      <c r="A2196" s="4">
        <v>43251.83861111111</v>
      </c>
      <c r="B2196" s="3">
        <v>-1.02509992854357E-2</v>
      </c>
      <c r="C2196">
        <v>3.0353705110301199</v>
      </c>
      <c r="D2196" s="3">
        <v>5.1514091943536199E-2</v>
      </c>
      <c r="E2196">
        <v>5.1441061899659003E-2</v>
      </c>
      <c r="F2196" s="3">
        <v>5.1245769227825803E-2</v>
      </c>
      <c r="G2196">
        <v>-4896003</v>
      </c>
      <c r="H2196">
        <v>13051797</v>
      </c>
      <c r="K2196">
        <f t="shared" si="771"/>
        <v>654.01162307257368</v>
      </c>
      <c r="L2196">
        <f t="shared" si="772"/>
        <v>591.02662240381574</v>
      </c>
      <c r="M2196">
        <f t="shared" si="773"/>
        <v>197.90097768199746</v>
      </c>
      <c r="N2196">
        <f t="shared" si="774"/>
        <v>0.17210254686724347</v>
      </c>
      <c r="O2196">
        <f t="shared" si="775"/>
        <v>153.71715818139126</v>
      </c>
      <c r="P2196">
        <f t="shared" si="776"/>
        <v>153.66958310445051</v>
      </c>
      <c r="Q2196">
        <f t="shared" si="777"/>
        <v>-1.5174774872702983</v>
      </c>
      <c r="R2196">
        <f t="shared" si="778"/>
        <v>155.23463566866155</v>
      </c>
      <c r="S2196">
        <f t="shared" si="779"/>
        <v>198.91262934017766</v>
      </c>
      <c r="T2196">
        <f t="shared" si="780"/>
        <v>17.941888124704274</v>
      </c>
      <c r="U2196">
        <f t="shared" si="781"/>
        <v>0.40661941581952832</v>
      </c>
      <c r="V2196" s="6">
        <f t="shared" si="783"/>
        <v>112258.000000217</v>
      </c>
      <c r="W2196">
        <f t="shared" si="788"/>
        <v>17.951495814621968</v>
      </c>
      <c r="X2196">
        <f t="shared" si="789"/>
        <v>201.00461220062743</v>
      </c>
      <c r="Y2196">
        <f t="shared" si="784"/>
        <v>-1.5179657132867324</v>
      </c>
      <c r="Z2196">
        <f t="shared" si="785"/>
        <v>-6.8575015829866994E-6</v>
      </c>
      <c r="AA2196">
        <f t="shared" si="787"/>
        <v>-5.1217445549991102E-6</v>
      </c>
      <c r="AB2196">
        <f t="shared" si="786"/>
        <v>1.0003590413480694</v>
      </c>
      <c r="AC2196">
        <f t="shared" si="782"/>
        <v>1.9800622395508858</v>
      </c>
      <c r="AD2196">
        <f t="shared" si="790"/>
        <v>1.1743893423453752E-9</v>
      </c>
      <c r="AE2196">
        <f t="shared" si="791"/>
        <v>6.6180222587621349E-6</v>
      </c>
      <c r="AF2196">
        <f t="shared" si="792"/>
        <v>1.766505174040715E-5</v>
      </c>
      <c r="AG2196">
        <f t="shared" si="793"/>
        <v>1.1743893423453752E-7</v>
      </c>
      <c r="AH2196">
        <f t="shared" si="794"/>
        <v>0.17665051740407151</v>
      </c>
    </row>
    <row r="2197" spans="1:34">
      <c r="A2197" s="4">
        <v>43251.839317129627</v>
      </c>
      <c r="B2197" s="3">
        <v>-9.9709021313174207E-3</v>
      </c>
      <c r="C2197">
        <v>3.0342252914852001</v>
      </c>
      <c r="D2197" s="3">
        <v>5.1400533257819903E-2</v>
      </c>
      <c r="E2197" s="3">
        <v>5.1328716219068198E-2</v>
      </c>
      <c r="F2197" s="3">
        <v>5.1132698994097198E-2</v>
      </c>
      <c r="G2197">
        <v>-4894074</v>
      </c>
      <c r="H2197">
        <v>13051797</v>
      </c>
      <c r="K2197">
        <f t="shared" si="771"/>
        <v>636.16827709274241</v>
      </c>
      <c r="L2197">
        <f t="shared" si="772"/>
        <v>573.33190621715642</v>
      </c>
      <c r="M2197">
        <f t="shared" si="773"/>
        <v>191.97603031007898</v>
      </c>
      <c r="N2197">
        <f t="shared" si="774"/>
        <v>0.17175544863949721</v>
      </c>
      <c r="O2197">
        <f t="shared" si="775"/>
        <v>153.37607887181269</v>
      </c>
      <c r="P2197">
        <f t="shared" si="776"/>
        <v>153.33333914462725</v>
      </c>
      <c r="Q2197">
        <f t="shared" si="777"/>
        <v>-1.517772380589804</v>
      </c>
      <c r="R2197">
        <f t="shared" si="778"/>
        <v>154.8938512524025</v>
      </c>
      <c r="S2197">
        <f t="shared" si="779"/>
        <v>192.98787856380551</v>
      </c>
      <c r="T2197">
        <f t="shared" si="780"/>
        <v>17.905351469152038</v>
      </c>
      <c r="U2197">
        <f t="shared" si="781"/>
        <v>0.40724571793536296</v>
      </c>
      <c r="V2197" s="6">
        <f t="shared" si="783"/>
        <v>112319.0000000177</v>
      </c>
      <c r="W2197">
        <f t="shared" si="788"/>
        <v>17.928448449105787</v>
      </c>
      <c r="X2197">
        <f t="shared" si="789"/>
        <v>196.13315025272334</v>
      </c>
      <c r="Y2197">
        <f t="shared" si="784"/>
        <v>-1.5187463216334436</v>
      </c>
      <c r="Z2197">
        <f t="shared" si="785"/>
        <v>-5.4653064742329921E-6</v>
      </c>
      <c r="AA2197">
        <f t="shared" si="787"/>
        <v>-4.8692598812630814E-6</v>
      </c>
      <c r="AB2197">
        <f t="shared" si="786"/>
        <v>1.000374376955542</v>
      </c>
      <c r="AC2197">
        <f t="shared" si="782"/>
        <v>1.9809438690493615</v>
      </c>
      <c r="AD2197">
        <f t="shared" si="790"/>
        <v>1.1164189313555591E-9</v>
      </c>
      <c r="AE2197">
        <f t="shared" si="791"/>
        <v>6.7374287620311251E-6</v>
      </c>
      <c r="AF2197">
        <f t="shared" si="792"/>
        <v>1.6495445227828445E-5</v>
      </c>
      <c r="AG2197">
        <f t="shared" si="793"/>
        <v>1.1164189313555591E-7</v>
      </c>
      <c r="AH2197">
        <f t="shared" si="794"/>
        <v>0.16495445227828445</v>
      </c>
    </row>
    <row r="2198" spans="1:34">
      <c r="A2198" s="4">
        <v>43251.840011574073</v>
      </c>
      <c r="B2198" s="3">
        <v>-9.7003900961317394E-3</v>
      </c>
      <c r="C2198">
        <v>3.0332976993304301</v>
      </c>
      <c r="D2198" s="3">
        <v>5.1304539362008697E-2</v>
      </c>
      <c r="E2198" s="3">
        <v>5.1232579616771502E-2</v>
      </c>
      <c r="F2198" s="3">
        <v>5.1038102576076202E-2</v>
      </c>
      <c r="G2198">
        <v>-4892151</v>
      </c>
      <c r="H2198">
        <v>13051797</v>
      </c>
      <c r="K2198">
        <f t="shared" si="771"/>
        <v>618.93554279124317</v>
      </c>
      <c r="L2198">
        <f t="shared" si="772"/>
        <v>556.22351804621371</v>
      </c>
      <c r="M2198">
        <f t="shared" si="773"/>
        <v>186.24741062147319</v>
      </c>
      <c r="N2198">
        <f t="shared" si="774"/>
        <v>0.17147430988804974</v>
      </c>
      <c r="O2198">
        <f t="shared" si="775"/>
        <v>153.08775630537474</v>
      </c>
      <c r="P2198">
        <f t="shared" si="776"/>
        <v>153.04560799492748</v>
      </c>
      <c r="Q2198">
        <f t="shared" si="777"/>
        <v>-1.5209890970402284</v>
      </c>
      <c r="R2198">
        <f t="shared" si="778"/>
        <v>154.60874540241497</v>
      </c>
      <c r="S2198">
        <f t="shared" si="779"/>
        <v>187.26140335283336</v>
      </c>
      <c r="T2198">
        <f t="shared" si="780"/>
        <v>17.875757916368091</v>
      </c>
      <c r="U2198">
        <f t="shared" si="781"/>
        <v>0.40775300313822305</v>
      </c>
      <c r="V2198" s="6">
        <f t="shared" si="783"/>
        <v>112379.00000021327</v>
      </c>
      <c r="W2198">
        <f t="shared" si="788"/>
        <v>17.90632332842981</v>
      </c>
      <c r="X2198">
        <f t="shared" si="789"/>
        <v>191.28025675827755</v>
      </c>
      <c r="Y2198">
        <f t="shared" si="784"/>
        <v>-1.5164886710966243</v>
      </c>
      <c r="Z2198">
        <f t="shared" si="785"/>
        <v>-4.2777859814217731E-6</v>
      </c>
      <c r="AA2198">
        <f t="shared" si="787"/>
        <v>-4.3015081112300183E-6</v>
      </c>
      <c r="AB2198">
        <f t="shared" si="786"/>
        <v>1.0003737625250122</v>
      </c>
      <c r="AC2198">
        <f t="shared" si="782"/>
        <v>1.9816579614780379</v>
      </c>
      <c r="AD2198">
        <f t="shared" si="790"/>
        <v>9.8806969594382287E-10</v>
      </c>
      <c r="AE2198">
        <f t="shared" si="791"/>
        <v>6.8060130260278608E-6</v>
      </c>
      <c r="AF2198">
        <f t="shared" si="792"/>
        <v>1.4451929680390664E-5</v>
      </c>
      <c r="AG2198">
        <f t="shared" si="793"/>
        <v>9.8806969594382288E-8</v>
      </c>
      <c r="AH2198">
        <f t="shared" si="794"/>
        <v>0.14451929680390663</v>
      </c>
    </row>
    <row r="2199" spans="1:34">
      <c r="A2199" s="4">
        <v>43251.84070601852</v>
      </c>
      <c r="B2199" s="3">
        <v>-9.4422697407571792E-3</v>
      </c>
      <c r="C2199">
        <v>3.0326162758628898</v>
      </c>
      <c r="D2199" s="3">
        <v>5.1205941072839802E-2</v>
      </c>
      <c r="E2199" s="3">
        <v>5.1133255902968799E-2</v>
      </c>
      <c r="F2199" s="3">
        <v>5.0936431079699099E-2</v>
      </c>
      <c r="G2199">
        <v>-4890213</v>
      </c>
      <c r="H2199">
        <v>13051797</v>
      </c>
      <c r="K2199">
        <f t="shared" si="771"/>
        <v>602.49220969175587</v>
      </c>
      <c r="L2199">
        <f t="shared" si="772"/>
        <v>539.91383120339094</v>
      </c>
      <c r="M2199">
        <f t="shared" si="773"/>
        <v>180.7862302794538</v>
      </c>
      <c r="N2199">
        <f t="shared" si="774"/>
        <v>0.17126778103602555</v>
      </c>
      <c r="O2199">
        <f t="shared" si="775"/>
        <v>152.79161131053593</v>
      </c>
      <c r="P2199">
        <f t="shared" si="776"/>
        <v>152.74833800948841</v>
      </c>
      <c r="Q2199">
        <f t="shared" si="777"/>
        <v>-1.5107045356598405</v>
      </c>
      <c r="R2199">
        <f t="shared" si="778"/>
        <v>154.30231584619577</v>
      </c>
      <c r="S2199">
        <f t="shared" si="779"/>
        <v>181.79336663656036</v>
      </c>
      <c r="T2199">
        <f t="shared" si="780"/>
        <v>17.854018037207648</v>
      </c>
      <c r="U2199">
        <f t="shared" si="781"/>
        <v>0.40812566265263062</v>
      </c>
      <c r="V2199" s="6">
        <f t="shared" si="783"/>
        <v>112439.00000040885</v>
      </c>
      <c r="W2199">
        <f t="shared" si="788"/>
        <v>17.883325577351261</v>
      </c>
      <c r="X2199">
        <f t="shared" si="789"/>
        <v>186.51736019453588</v>
      </c>
      <c r="Y2199">
        <f t="shared" si="784"/>
        <v>-1.5162445707003751</v>
      </c>
      <c r="Z2199">
        <f t="shared" si="785"/>
        <v>-3.5790493394799139E-6</v>
      </c>
      <c r="AA2199">
        <f t="shared" si="787"/>
        <v>-3.538634014808915E-6</v>
      </c>
      <c r="AB2199">
        <f t="shared" si="786"/>
        <v>1.0003838342664737</v>
      </c>
      <c r="AC2199">
        <f t="shared" si="782"/>
        <v>1.9821825447621795</v>
      </c>
      <c r="AD2199">
        <f t="shared" si="790"/>
        <v>8.1318122658523876E-10</v>
      </c>
      <c r="AE2199">
        <f t="shared" si="791"/>
        <v>7.266338533982483E-6</v>
      </c>
      <c r="AF2199">
        <f t="shared" si="792"/>
        <v>1.1140450474042498E-5</v>
      </c>
      <c r="AG2199">
        <f t="shared" si="793"/>
        <v>8.1318122658523879E-8</v>
      </c>
      <c r="AH2199">
        <f t="shared" si="794"/>
        <v>0.11140450474042497</v>
      </c>
    </row>
    <row r="2200" spans="1:34">
      <c r="A2200" s="4">
        <v>43251.841400462959</v>
      </c>
      <c r="B2200" s="3">
        <v>-9.20324827000513E-3</v>
      </c>
      <c r="C2200">
        <v>3.03195150148531</v>
      </c>
      <c r="D2200" s="3">
        <v>5.1107283322635297E-2</v>
      </c>
      <c r="E2200" s="3">
        <v>5.10337062372309E-2</v>
      </c>
      <c r="F2200" s="3">
        <v>5.08402147784182E-2</v>
      </c>
      <c r="G2200">
        <v>-4888287</v>
      </c>
      <c r="H2200">
        <v>13051797</v>
      </c>
      <c r="K2200">
        <f t="shared" si="771"/>
        <v>587.26555445256713</v>
      </c>
      <c r="L2200">
        <f t="shared" si="772"/>
        <v>524.81365141656113</v>
      </c>
      <c r="M2200">
        <f t="shared" si="773"/>
        <v>175.73004460234603</v>
      </c>
      <c r="N2200">
        <f t="shared" si="774"/>
        <v>0.17106629826415648</v>
      </c>
      <c r="O2200">
        <f t="shared" si="775"/>
        <v>152.49528772144126</v>
      </c>
      <c r="P2200">
        <f t="shared" si="776"/>
        <v>152.45039176330638</v>
      </c>
      <c r="Q2200">
        <f t="shared" si="777"/>
        <v>-1.5170400794010561</v>
      </c>
      <c r="R2200">
        <f t="shared" si="778"/>
        <v>154.01232780084231</v>
      </c>
      <c r="S2200">
        <f t="shared" si="779"/>
        <v>176.74140465528006</v>
      </c>
      <c r="T2200">
        <f t="shared" si="780"/>
        <v>17.83280932437933</v>
      </c>
      <c r="U2200">
        <f t="shared" si="781"/>
        <v>0.40848921704801061</v>
      </c>
      <c r="V2200" s="6">
        <f t="shared" si="783"/>
        <v>112498.99999997579</v>
      </c>
      <c r="W2200">
        <f t="shared" si="788"/>
        <v>17.859137079770132</v>
      </c>
      <c r="X2200">
        <f t="shared" si="789"/>
        <v>181.86177628759955</v>
      </c>
      <c r="Y2200">
        <f t="shared" si="784"/>
        <v>-1.512186857322888</v>
      </c>
      <c r="Z2200">
        <f t="shared" si="785"/>
        <v>-2.6305380304329411E-6</v>
      </c>
      <c r="AA2200">
        <f t="shared" si="787"/>
        <v>-2.8738063517181749E-6</v>
      </c>
      <c r="AB2200">
        <f t="shared" si="786"/>
        <v>1.0003716236781761</v>
      </c>
      <c r="AC2200">
        <f t="shared" si="782"/>
        <v>1.9826943110027269</v>
      </c>
      <c r="AD2200">
        <f t="shared" si="790"/>
        <v>6.6234629136577033E-10</v>
      </c>
      <c r="AE2200">
        <f t="shared" si="791"/>
        <v>7.4600270295342959E-6</v>
      </c>
      <c r="AF2200">
        <f t="shared" si="792"/>
        <v>8.8384425609752756E-6</v>
      </c>
      <c r="AG2200">
        <f t="shared" si="793"/>
        <v>6.6234629136577036E-8</v>
      </c>
      <c r="AH2200">
        <f t="shared" si="794"/>
        <v>8.8384425609752751E-2</v>
      </c>
    </row>
    <row r="2201" spans="1:34">
      <c r="A2201" s="4">
        <v>43251.842094907406</v>
      </c>
      <c r="B2201" s="3">
        <v>-9.1342258999247902E-3</v>
      </c>
      <c r="C2201">
        <v>3.0316268442311398</v>
      </c>
      <c r="D2201" s="3">
        <v>5.10262617155786E-2</v>
      </c>
      <c r="E2201">
        <v>5.0948534249892E-2</v>
      </c>
      <c r="F2201" s="3">
        <v>5.0756743146903302E-2</v>
      </c>
      <c r="G2201">
        <v>-4886356</v>
      </c>
      <c r="H2201">
        <v>13051797</v>
      </c>
      <c r="K2201">
        <f t="shared" si="771"/>
        <v>582.86854430239839</v>
      </c>
      <c r="L2201">
        <f t="shared" si="772"/>
        <v>520.52636396633443</v>
      </c>
      <c r="M2201">
        <f t="shared" si="773"/>
        <v>174.2944774961592</v>
      </c>
      <c r="N2201">
        <f t="shared" si="774"/>
        <v>0.17096789970114964</v>
      </c>
      <c r="O2201">
        <f t="shared" si="775"/>
        <v>152.25193518859419</v>
      </c>
      <c r="P2201">
        <f t="shared" si="776"/>
        <v>152.19547705596523</v>
      </c>
      <c r="Q2201">
        <f t="shared" si="777"/>
        <v>-1.5088159569077675</v>
      </c>
      <c r="R2201">
        <f t="shared" si="778"/>
        <v>153.76075114550196</v>
      </c>
      <c r="S2201">
        <f t="shared" si="779"/>
        <v>175.30035480076438</v>
      </c>
      <c r="T2201">
        <f t="shared" si="780"/>
        <v>17.822451580904925</v>
      </c>
      <c r="U2201">
        <f t="shared" si="781"/>
        <v>0.4086667668690121</v>
      </c>
      <c r="V2201" s="6">
        <f t="shared" si="783"/>
        <v>112559.00000017136</v>
      </c>
      <c r="W2201">
        <f t="shared" si="788"/>
        <v>17.835975892897089</v>
      </c>
      <c r="X2201">
        <f t="shared" si="789"/>
        <v>177.31164138376747</v>
      </c>
      <c r="Y2201">
        <f t="shared" si="784"/>
        <v>-1.5073253089492671</v>
      </c>
      <c r="Z2201">
        <f t="shared" si="785"/>
        <v>-1.0117453910312555E-6</v>
      </c>
      <c r="AA2201">
        <f t="shared" si="787"/>
        <v>-2.5642803478077782E-6</v>
      </c>
      <c r="AB2201">
        <f t="shared" si="786"/>
        <v>1.0003464512724929</v>
      </c>
      <c r="AC2201">
        <f t="shared" si="782"/>
        <v>1.9829442433527642</v>
      </c>
      <c r="AD2201">
        <f t="shared" si="790"/>
        <v>5.9298857084303464E-10</v>
      </c>
      <c r="AE2201">
        <f t="shared" si="791"/>
        <v>7.4496394401814138E-6</v>
      </c>
      <c r="AF2201">
        <f t="shared" si="792"/>
        <v>7.9239569125749103E-6</v>
      </c>
      <c r="AG2201">
        <f t="shared" si="793"/>
        <v>5.9298857084303467E-8</v>
      </c>
      <c r="AH2201">
        <f t="shared" si="794"/>
        <v>7.9239569125749101E-2</v>
      </c>
    </row>
    <row r="2202" spans="1:34">
      <c r="A2202" s="4">
        <v>43251.842789351853</v>
      </c>
      <c r="B2202" s="3">
        <v>-9.1739458716801892E-3</v>
      </c>
      <c r="C2202">
        <v>3.0315709508577098</v>
      </c>
      <c r="D2202" s="3">
        <v>5.0996162539377103E-2</v>
      </c>
      <c r="E2202" s="3">
        <v>5.0916342045238698E-2</v>
      </c>
      <c r="F2202" s="3">
        <v>5.0722535023942299E-2</v>
      </c>
      <c r="G2202">
        <v>-4884426</v>
      </c>
      <c r="H2202">
        <v>13051797</v>
      </c>
      <c r="K2202">
        <f t="shared" si="771"/>
        <v>585.39887061210959</v>
      </c>
      <c r="L2202">
        <f t="shared" si="772"/>
        <v>523.10165654234606</v>
      </c>
      <c r="M2202">
        <f t="shared" si="773"/>
        <v>175.15679553614365</v>
      </c>
      <c r="N2202">
        <f t="shared" si="774"/>
        <v>0.17095095928920298</v>
      </c>
      <c r="O2202">
        <f t="shared" si="775"/>
        <v>152.16153077634749</v>
      </c>
      <c r="P2202">
        <f t="shared" si="776"/>
        <v>152.09912769646033</v>
      </c>
      <c r="Q2202">
        <f t="shared" si="777"/>
        <v>-1.4961198905389779</v>
      </c>
      <c r="R2202">
        <f t="shared" si="778"/>
        <v>153.65765066688647</v>
      </c>
      <c r="S2202">
        <f t="shared" si="779"/>
        <v>176.15420879650296</v>
      </c>
      <c r="T2202">
        <f t="shared" si="780"/>
        <v>17.82066837964738</v>
      </c>
      <c r="U2202">
        <f t="shared" si="781"/>
        <v>0.40869733405431341</v>
      </c>
      <c r="V2202" s="6">
        <f t="shared" si="783"/>
        <v>112619.00000036694</v>
      </c>
      <c r="W2202">
        <f t="shared" si="788"/>
        <v>17.812957712344204</v>
      </c>
      <c r="X2202">
        <f t="shared" si="789"/>
        <v>172.87107138833534</v>
      </c>
      <c r="Y2202">
        <f t="shared" si="784"/>
        <v>-1.5055005948381297</v>
      </c>
      <c r="Z2202">
        <f t="shared" si="785"/>
        <v>-9.4851130407683259E-7</v>
      </c>
      <c r="AA2202">
        <f t="shared" si="787"/>
        <v>-2.6676311273177738E-6</v>
      </c>
      <c r="AB2202">
        <f t="shared" si="786"/>
        <v>1.00033416262268</v>
      </c>
      <c r="AC2202">
        <f t="shared" si="782"/>
        <v>1.9829872719991086</v>
      </c>
      <c r="AD2202">
        <f t="shared" si="790"/>
        <v>6.1764947829824245E-10</v>
      </c>
      <c r="AE2202">
        <f t="shared" si="791"/>
        <v>7.3313281468963657E-6</v>
      </c>
      <c r="AF2202">
        <f t="shared" si="792"/>
        <v>8.3866874084431784E-6</v>
      </c>
      <c r="AG2202">
        <f t="shared" si="793"/>
        <v>6.1764947829824246E-8</v>
      </c>
      <c r="AH2202">
        <f t="shared" si="794"/>
        <v>8.3866874084431789E-2</v>
      </c>
    </row>
    <row r="2203" spans="1:34">
      <c r="A2203" s="4">
        <v>43251.8434837963</v>
      </c>
      <c r="B2203" s="3">
        <v>-9.0551665070415805E-3</v>
      </c>
      <c r="C2203">
        <v>3.0312700780177702</v>
      </c>
      <c r="D2203" s="3">
        <v>5.0954028449577901E-2</v>
      </c>
      <c r="E2203" s="3">
        <v>5.08759917865063E-2</v>
      </c>
      <c r="F2203" s="3">
        <v>5.0685670768871198E-2</v>
      </c>
      <c r="G2203">
        <v>-4882507</v>
      </c>
      <c r="H2203">
        <v>13051797</v>
      </c>
      <c r="K2203">
        <f t="shared" si="771"/>
        <v>577.83213433025412</v>
      </c>
      <c r="L2203">
        <f t="shared" si="772"/>
        <v>515.58337798827597</v>
      </c>
      <c r="M2203">
        <f t="shared" si="773"/>
        <v>172.63935449383561</v>
      </c>
      <c r="N2203">
        <f t="shared" si="774"/>
        <v>0.17085976941213243</v>
      </c>
      <c r="O2203">
        <f t="shared" si="775"/>
        <v>152.03497888674269</v>
      </c>
      <c r="P2203">
        <f t="shared" si="776"/>
        <v>151.97836176487553</v>
      </c>
      <c r="Q2203">
        <f t="shared" si="777"/>
        <v>-1.511565937067644</v>
      </c>
      <c r="R2203">
        <f t="shared" si="778"/>
        <v>153.54654482381034</v>
      </c>
      <c r="S2203">
        <f t="shared" si="779"/>
        <v>173.64706511854737</v>
      </c>
      <c r="T2203">
        <f t="shared" si="780"/>
        <v>17.811069445218902</v>
      </c>
      <c r="U2203">
        <f t="shared" si="781"/>
        <v>0.4088618765624179</v>
      </c>
      <c r="V2203" s="6">
        <f t="shared" si="783"/>
        <v>112679.00000056252</v>
      </c>
      <c r="W2203">
        <f t="shared" si="788"/>
        <v>17.791676037107536</v>
      </c>
      <c r="X2203">
        <f t="shared" si="789"/>
        <v>168.54767565103444</v>
      </c>
      <c r="Y2203">
        <f t="shared" si="784"/>
        <v>-1.5072565987507762</v>
      </c>
      <c r="Z2203">
        <f t="shared" si="785"/>
        <v>-2.2037079413515154E-6</v>
      </c>
      <c r="AA2203">
        <f t="shared" si="787"/>
        <v>-2.8099078236790808E-6</v>
      </c>
      <c r="AB2203">
        <f t="shared" si="786"/>
        <v>1.0003494152431163</v>
      </c>
      <c r="AC2203">
        <f t="shared" si="782"/>
        <v>1.9832188942868676</v>
      </c>
      <c r="AD2203">
        <f t="shared" si="790"/>
        <v>6.4990942977674264E-10</v>
      </c>
      <c r="AE2203">
        <f t="shared" si="791"/>
        <v>7.1238853060877318E-6</v>
      </c>
      <c r="AF2203">
        <f t="shared" si="792"/>
        <v>9.0816959021204459E-6</v>
      </c>
      <c r="AG2203">
        <f t="shared" si="793"/>
        <v>6.4990942977674257E-8</v>
      </c>
      <c r="AH2203">
        <f t="shared" si="794"/>
        <v>9.0816959021204458E-2</v>
      </c>
    </row>
    <row r="2204" spans="1:34">
      <c r="A2204" s="4">
        <v>43251.844178240739</v>
      </c>
      <c r="B2204" s="3">
        <v>-8.7497151673596799E-3</v>
      </c>
      <c r="C2204">
        <v>3.0307420640219802</v>
      </c>
      <c r="D2204" s="3">
        <v>5.0878322659100403E-2</v>
      </c>
      <c r="E2204" s="3">
        <v>5.0803259047806901E-2</v>
      </c>
      <c r="F2204">
        <v>5.0611060851660998E-2</v>
      </c>
      <c r="G2204">
        <v>-4880568</v>
      </c>
      <c r="H2204">
        <v>13051797</v>
      </c>
      <c r="K2204">
        <f t="shared" si="771"/>
        <v>558.37362197548168</v>
      </c>
      <c r="L2204">
        <f t="shared" si="772"/>
        <v>496.2229396906435</v>
      </c>
      <c r="M2204">
        <f t="shared" si="773"/>
        <v>166.15665215486104</v>
      </c>
      <c r="N2204">
        <f t="shared" si="774"/>
        <v>0.17069973658438609</v>
      </c>
      <c r="O2204">
        <f t="shared" si="775"/>
        <v>151.80759268035709</v>
      </c>
      <c r="P2204">
        <f t="shared" si="776"/>
        <v>151.76067699105542</v>
      </c>
      <c r="Q2204">
        <f t="shared" si="777"/>
        <v>-1.514083968645707</v>
      </c>
      <c r="R2204">
        <f t="shared" si="778"/>
        <v>153.3216766490028</v>
      </c>
      <c r="S2204">
        <f t="shared" si="779"/>
        <v>167.16604146729151</v>
      </c>
      <c r="T2204">
        <f t="shared" si="780"/>
        <v>17.794223884403497</v>
      </c>
      <c r="U2204">
        <f t="shared" si="781"/>
        <v>0.40915063890866016</v>
      </c>
      <c r="V2204" s="6">
        <f t="shared" si="783"/>
        <v>112739.00000012945</v>
      </c>
      <c r="W2204">
        <f t="shared" si="788"/>
        <v>17.771094800990014</v>
      </c>
      <c r="X2204">
        <f t="shared" si="789"/>
        <v>164.34805101851731</v>
      </c>
      <c r="Y2204">
        <f t="shared" si="784"/>
        <v>-1.5120685014945063</v>
      </c>
      <c r="Z2204">
        <f t="shared" si="785"/>
        <v>-3.2986244468602187E-6</v>
      </c>
      <c r="AA2204">
        <f t="shared" si="787"/>
        <v>-2.9652830067615582E-6</v>
      </c>
      <c r="AB2204">
        <f t="shared" si="786"/>
        <v>1.0003926210492551</v>
      </c>
      <c r="AC2204">
        <f t="shared" si="782"/>
        <v>1.9836253776693438</v>
      </c>
      <c r="AD2204">
        <f t="shared" si="790"/>
        <v>6.8380401339906725E-10</v>
      </c>
      <c r="AE2204">
        <f t="shared" si="791"/>
        <v>7.1639079367535689E-6</v>
      </c>
      <c r="AF2204">
        <f t="shared" si="792"/>
        <v>9.5019487861396869E-6</v>
      </c>
      <c r="AG2204">
        <f t="shared" si="793"/>
        <v>6.8380401339906731E-8</v>
      </c>
      <c r="AH2204">
        <f t="shared" si="794"/>
        <v>9.501948786139687E-2</v>
      </c>
    </row>
    <row r="2205" spans="1:34">
      <c r="A2205" s="4">
        <v>43251.844884259262</v>
      </c>
      <c r="B2205" s="3">
        <v>-8.4912856146002001E-3</v>
      </c>
      <c r="C2205">
        <v>3.0300190178295501</v>
      </c>
      <c r="D2205" s="3">
        <v>5.0773076626155697E-2</v>
      </c>
      <c r="E2205" s="3">
        <v>5.0697703817477298E-2</v>
      </c>
      <c r="F2205" s="3">
        <v>5.0505006141756903E-2</v>
      </c>
      <c r="G2205">
        <v>-4878633</v>
      </c>
      <c r="H2205">
        <v>13051797</v>
      </c>
      <c r="K2205">
        <f t="shared" si="771"/>
        <v>541.91059172508074</v>
      </c>
      <c r="L2205">
        <f t="shared" si="772"/>
        <v>479.89931739119623</v>
      </c>
      <c r="M2205">
        <f t="shared" si="773"/>
        <v>160.69080562626749</v>
      </c>
      <c r="N2205">
        <f t="shared" si="774"/>
        <v>0.17048059253197753</v>
      </c>
      <c r="O2205">
        <f t="shared" si="775"/>
        <v>151.49148084772858</v>
      </c>
      <c r="P2205">
        <f t="shared" si="776"/>
        <v>151.44475644618504</v>
      </c>
      <c r="Q2205">
        <f t="shared" si="777"/>
        <v>-1.5105555987701678</v>
      </c>
      <c r="R2205">
        <f t="shared" si="778"/>
        <v>153.00203644649875</v>
      </c>
      <c r="S2205">
        <f t="shared" si="779"/>
        <v>161.69784269211428</v>
      </c>
      <c r="T2205">
        <f t="shared" si="780"/>
        <v>17.771156089413122</v>
      </c>
      <c r="U2205">
        <f t="shared" si="781"/>
        <v>0.40954606122063009</v>
      </c>
      <c r="V2205" s="6">
        <f t="shared" si="783"/>
        <v>112800.00000055879</v>
      </c>
      <c r="W2205">
        <f t="shared" si="788"/>
        <v>17.750817088490798</v>
      </c>
      <c r="X2205">
        <f t="shared" si="789"/>
        <v>160.2755293229182</v>
      </c>
      <c r="Y2205">
        <f t="shared" si="784"/>
        <v>-1.5136009726196278</v>
      </c>
      <c r="Z2205">
        <f t="shared" si="785"/>
        <v>-5.0012414379917391E-6</v>
      </c>
      <c r="AA2205">
        <f t="shared" si="787"/>
        <v>-3.4282468607460249E-6</v>
      </c>
      <c r="AB2205">
        <f t="shared" si="786"/>
        <v>1.0004158535995136</v>
      </c>
      <c r="AC2205">
        <f t="shared" si="782"/>
        <v>1.9841820035624613</v>
      </c>
      <c r="AD2205">
        <f t="shared" si="790"/>
        <v>7.8998619582133315E-10</v>
      </c>
      <c r="AE2205">
        <f t="shared" si="791"/>
        <v>7.3458299819703426E-6</v>
      </c>
      <c r="AF2205">
        <f t="shared" si="792"/>
        <v>1.0705566808346335E-5</v>
      </c>
      <c r="AG2205">
        <f t="shared" si="793"/>
        <v>7.8998619582133318E-8</v>
      </c>
      <c r="AH2205">
        <f t="shared" si="794"/>
        <v>0.10705566808346335</v>
      </c>
    </row>
    <row r="2206" spans="1:34">
      <c r="A2206" s="4">
        <v>43251.845578703702</v>
      </c>
      <c r="B2206" s="3">
        <v>-8.2532987658669298E-3</v>
      </c>
      <c r="C2206">
        <v>3.0288452569875499</v>
      </c>
      <c r="D2206" s="3">
        <v>5.0664262931077203E-2</v>
      </c>
      <c r="E2206" s="3">
        <v>5.0588295512043302E-2</v>
      </c>
      <c r="F2206" s="3">
        <v>5.0398427351974501E-2</v>
      </c>
      <c r="G2206">
        <v>-4876704</v>
      </c>
      <c r="H2206">
        <v>13051797</v>
      </c>
      <c r="K2206">
        <f t="shared" si="771"/>
        <v>526.74984618318092</v>
      </c>
      <c r="L2206">
        <f t="shared" si="772"/>
        <v>464.8786686984804</v>
      </c>
      <c r="M2206">
        <f t="shared" si="773"/>
        <v>155.66125035916943</v>
      </c>
      <c r="N2206">
        <f t="shared" si="774"/>
        <v>0.17012484388110663</v>
      </c>
      <c r="O2206">
        <f t="shared" si="775"/>
        <v>151.16465335975653</v>
      </c>
      <c r="P2206">
        <f t="shared" si="776"/>
        <v>151.1173038760175</v>
      </c>
      <c r="Q2206">
        <f t="shared" si="777"/>
        <v>-1.5161633504430085</v>
      </c>
      <c r="R2206">
        <f t="shared" si="778"/>
        <v>152.68081671019954</v>
      </c>
      <c r="S2206">
        <f t="shared" si="779"/>
        <v>156.67202592613143</v>
      </c>
      <c r="T2206">
        <f t="shared" si="780"/>
        <v>17.73370886300566</v>
      </c>
      <c r="U2206">
        <f t="shared" si="781"/>
        <v>0.41018797211194297</v>
      </c>
      <c r="V2206" s="6">
        <f t="shared" si="783"/>
        <v>112860.00000012573</v>
      </c>
      <c r="W2206">
        <f t="shared" si="788"/>
        <v>17.730448902605346</v>
      </c>
      <c r="X2206">
        <f t="shared" si="789"/>
        <v>156.32283240580119</v>
      </c>
      <c r="Y2206">
        <f t="shared" si="784"/>
        <v>-1.5134280586735447</v>
      </c>
      <c r="Z2206">
        <f t="shared" si="785"/>
        <v>-4.5749862140090645E-6</v>
      </c>
      <c r="AA2206">
        <f t="shared" si="787"/>
        <v>-3.9034058600840573E-6</v>
      </c>
      <c r="AB2206">
        <f t="shared" si="786"/>
        <v>1.0004283689459155</v>
      </c>
      <c r="AC2206">
        <f t="shared" si="782"/>
        <v>1.9850856051356733</v>
      </c>
      <c r="AD2206">
        <f t="shared" si="790"/>
        <v>8.9999164099572112E-10</v>
      </c>
      <c r="AE2206">
        <f t="shared" si="791"/>
        <v>7.6719843049292707E-6</v>
      </c>
      <c r="AF2206">
        <f t="shared" si="792"/>
        <v>1.1677820786392361E-5</v>
      </c>
      <c r="AG2206">
        <f t="shared" si="793"/>
        <v>8.9999164099572108E-8</v>
      </c>
      <c r="AH2206">
        <f t="shared" si="794"/>
        <v>0.11677820786392362</v>
      </c>
    </row>
    <row r="2207" spans="1:34">
      <c r="A2207" s="4">
        <v>43251.846273148149</v>
      </c>
      <c r="B2207" s="3">
        <v>-8.0246354075097798E-3</v>
      </c>
      <c r="C2207">
        <v>3.0282982154603801</v>
      </c>
      <c r="D2207" s="3">
        <v>5.0554057847766697E-2</v>
      </c>
      <c r="E2207" s="3">
        <v>5.0478566117017197E-2</v>
      </c>
      <c r="F2207" s="3">
        <v>5.0287739299510602E-2</v>
      </c>
      <c r="G2207">
        <v>-4874782</v>
      </c>
      <c r="H2207">
        <v>13051797</v>
      </c>
      <c r="K2207">
        <f t="shared" si="771"/>
        <v>512.18304549960874</v>
      </c>
      <c r="L2207">
        <f t="shared" si="772"/>
        <v>450.4573664524882</v>
      </c>
      <c r="M2207">
        <f t="shared" si="773"/>
        <v>150.8323819025816</v>
      </c>
      <c r="N2207">
        <f t="shared" si="774"/>
        <v>0.16995904410461266</v>
      </c>
      <c r="O2207">
        <f t="shared" si="775"/>
        <v>150.83364676620099</v>
      </c>
      <c r="P2207">
        <f t="shared" si="776"/>
        <v>150.78889030374165</v>
      </c>
      <c r="Q2207">
        <f t="shared" si="777"/>
        <v>-1.513565226807458</v>
      </c>
      <c r="R2207">
        <f t="shared" si="778"/>
        <v>152.34721199300844</v>
      </c>
      <c r="S2207">
        <f t="shared" si="779"/>
        <v>151.8414253871199</v>
      </c>
      <c r="T2207">
        <f t="shared" si="780"/>
        <v>17.716256254953663</v>
      </c>
      <c r="U2207">
        <f t="shared" si="781"/>
        <v>0.41048714030850025</v>
      </c>
      <c r="V2207" s="6">
        <f t="shared" si="783"/>
        <v>112920.00000032131</v>
      </c>
      <c r="W2207">
        <f t="shared" si="788"/>
        <v>17.709456158505319</v>
      </c>
      <c r="X2207">
        <f t="shared" si="789"/>
        <v>152.45630618966882</v>
      </c>
      <c r="Y2207">
        <f t="shared" si="784"/>
        <v>-1.513803701655642</v>
      </c>
      <c r="Z2207">
        <f t="shared" si="785"/>
        <v>-3.7181643120102808E-6</v>
      </c>
      <c r="AA2207">
        <f t="shared" si="787"/>
        <v>-4.220479637228395E-6</v>
      </c>
      <c r="AB2207">
        <f t="shared" si="786"/>
        <v>1.0004448308995315</v>
      </c>
      <c r="AC2207">
        <f t="shared" si="782"/>
        <v>1.9855067365679682</v>
      </c>
      <c r="AD2207">
        <f t="shared" si="790"/>
        <v>9.7306290927165619E-10</v>
      </c>
      <c r="AE2207">
        <f t="shared" si="791"/>
        <v>7.8946741257296791E-6</v>
      </c>
      <c r="AF2207">
        <f t="shared" si="792"/>
        <v>1.2269807427664746E-5</v>
      </c>
      <c r="AG2207">
        <f t="shared" si="793"/>
        <v>9.7306290927165617E-8</v>
      </c>
      <c r="AH2207">
        <f t="shared" si="794"/>
        <v>0.12269807427664746</v>
      </c>
    </row>
    <row r="2208" spans="1:34">
      <c r="A2208" s="4">
        <v>43251.846967592595</v>
      </c>
      <c r="B2208" s="3">
        <v>-7.8023462721648696E-3</v>
      </c>
      <c r="C2208">
        <v>3.0274467334311299</v>
      </c>
      <c r="D2208">
        <v>5.0441307832133998E-2</v>
      </c>
      <c r="E2208" s="3">
        <v>5.0364579311844897E-2</v>
      </c>
      <c r="F2208" s="3">
        <v>5.01747524421262E-2</v>
      </c>
      <c r="G2208">
        <v>-4872843</v>
      </c>
      <c r="H2208">
        <v>13051797</v>
      </c>
      <c r="K2208">
        <f t="shared" si="771"/>
        <v>498.02230915795406</v>
      </c>
      <c r="L2208">
        <f t="shared" si="772"/>
        <v>436.44515030655981</v>
      </c>
      <c r="M2208">
        <f t="shared" si="773"/>
        <v>146.14049295941984</v>
      </c>
      <c r="N2208">
        <f t="shared" si="774"/>
        <v>0.1697009731481558</v>
      </c>
      <c r="O2208">
        <f t="shared" si="775"/>
        <v>150.4949963385001</v>
      </c>
      <c r="P2208">
        <f t="shared" si="776"/>
        <v>150.44773455536591</v>
      </c>
      <c r="Q2208">
        <f t="shared" si="777"/>
        <v>-1.5116825277164594</v>
      </c>
      <c r="R2208">
        <f t="shared" si="778"/>
        <v>152.00667886621656</v>
      </c>
      <c r="S2208">
        <f t="shared" si="779"/>
        <v>147.14828131123082</v>
      </c>
      <c r="T2208">
        <f t="shared" si="780"/>
        <v>17.689090891116098</v>
      </c>
      <c r="U2208">
        <f t="shared" si="781"/>
        <v>0.41095280211009982</v>
      </c>
      <c r="V2208" s="6">
        <f t="shared" si="783"/>
        <v>112980.00000051688</v>
      </c>
      <c r="W2208">
        <f t="shared" si="788"/>
        <v>17.68733395632567</v>
      </c>
      <c r="X2208">
        <f t="shared" si="789"/>
        <v>148.40193007194239</v>
      </c>
      <c r="Y2208">
        <f t="shared" si="784"/>
        <v>-1.5113682142861176</v>
      </c>
      <c r="Z2208">
        <f t="shared" si="785"/>
        <v>-4.2524923689225237E-6</v>
      </c>
      <c r="AA2208">
        <f t="shared" si="787"/>
        <v>-4.3273877998622047E-6</v>
      </c>
      <c r="AB2208">
        <f t="shared" si="786"/>
        <v>1.0004424078652256</v>
      </c>
      <c r="AC2208">
        <f t="shared" si="782"/>
        <v>1.9861622367973684</v>
      </c>
      <c r="AD2208">
        <f t="shared" si="790"/>
        <v>9.9964905492972024E-10</v>
      </c>
      <c r="AE2208">
        <f t="shared" si="791"/>
        <v>8.0203823723541228E-6</v>
      </c>
      <c r="AF2208">
        <f t="shared" si="792"/>
        <v>1.2407478231673219E-5</v>
      </c>
      <c r="AG2208">
        <f t="shared" si="793"/>
        <v>9.9964905492972019E-8</v>
      </c>
      <c r="AH2208">
        <f t="shared" si="794"/>
        <v>0.12407478231673218</v>
      </c>
    </row>
    <row r="2209" spans="1:34">
      <c r="A2209" s="4">
        <v>43251.847662037035</v>
      </c>
      <c r="B2209" s="3">
        <v>-7.5921396192461504E-3</v>
      </c>
      <c r="C2209">
        <v>3.0266987136037602</v>
      </c>
      <c r="D2209" s="3">
        <v>5.0337429403007297E-2</v>
      </c>
      <c r="E2209" s="3">
        <v>5.0260879265824801E-2</v>
      </c>
      <c r="F2209" s="3">
        <v>5.0070293793669403E-2</v>
      </c>
      <c r="G2209">
        <v>-4870919</v>
      </c>
      <c r="H2209">
        <v>13051797</v>
      </c>
      <c r="K2209">
        <f t="shared" si="771"/>
        <v>484.63127686739693</v>
      </c>
      <c r="L2209">
        <f t="shared" si="772"/>
        <v>423.19142795870982</v>
      </c>
      <c r="M2209">
        <f t="shared" si="773"/>
        <v>141.70258016304305</v>
      </c>
      <c r="N2209">
        <f t="shared" si="774"/>
        <v>0.16947425997551493</v>
      </c>
      <c r="O2209">
        <f t="shared" si="775"/>
        <v>150.18299217375346</v>
      </c>
      <c r="P2209">
        <f t="shared" si="776"/>
        <v>150.13736646712005</v>
      </c>
      <c r="Q2209">
        <f t="shared" si="777"/>
        <v>-1.5088568883344351</v>
      </c>
      <c r="R2209">
        <f t="shared" si="778"/>
        <v>151.6918490620879</v>
      </c>
      <c r="S2209">
        <f t="shared" si="779"/>
        <v>142.708484755266</v>
      </c>
      <c r="T2209">
        <f t="shared" si="780"/>
        <v>17.665226346627584</v>
      </c>
      <c r="U2209">
        <f t="shared" si="781"/>
        <v>0.41136188210061009</v>
      </c>
      <c r="V2209" s="6">
        <f t="shared" si="783"/>
        <v>113040.00000008382</v>
      </c>
      <c r="W2209">
        <f t="shared" si="788"/>
        <v>17.662690173317131</v>
      </c>
      <c r="X2209">
        <f t="shared" si="789"/>
        <v>143.99931202217186</v>
      </c>
      <c r="Y2209">
        <f t="shared" si="784"/>
        <v>-1.5097173937806094</v>
      </c>
      <c r="Z2209">
        <f t="shared" si="785"/>
        <v>-4.2746242994430565E-6</v>
      </c>
      <c r="AA2209">
        <f t="shared" si="787"/>
        <v>-4.2297370489906407E-6</v>
      </c>
      <c r="AB2209">
        <f t="shared" si="786"/>
        <v>1.0004446508427682</v>
      </c>
      <c r="AC2209">
        <f t="shared" si="782"/>
        <v>1.9867380882558763</v>
      </c>
      <c r="AD2209">
        <f t="shared" si="790"/>
        <v>9.7844323723022144E-10</v>
      </c>
      <c r="AE2209">
        <f t="shared" si="791"/>
        <v>8.3853595894142534E-6</v>
      </c>
      <c r="AF2209">
        <f t="shared" si="792"/>
        <v>1.1615689133198079E-5</v>
      </c>
      <c r="AG2209">
        <f t="shared" si="793"/>
        <v>9.7844323723022142E-8</v>
      </c>
      <c r="AH2209">
        <f t="shared" si="794"/>
        <v>0.11615689133198077</v>
      </c>
    </row>
    <row r="2210" spans="1:34">
      <c r="A2210" s="4">
        <v>43251.848356481481</v>
      </c>
      <c r="B2210" s="3">
        <v>-7.3874866270489297E-3</v>
      </c>
      <c r="C2210">
        <v>3.0258389070295402</v>
      </c>
      <c r="D2210" s="3">
        <v>5.0223835040669698E-2</v>
      </c>
      <c r="E2210" s="3">
        <v>5.0147047059344897E-2</v>
      </c>
      <c r="F2210" s="3">
        <v>4.99570091636269E-2</v>
      </c>
      <c r="G2210">
        <v>-4869000</v>
      </c>
      <c r="H2210">
        <v>13051797</v>
      </c>
      <c r="K2210">
        <f t="shared" si="771"/>
        <v>471.59403571056356</v>
      </c>
      <c r="L2210">
        <f t="shared" si="772"/>
        <v>410.30309841705179</v>
      </c>
      <c r="M2210">
        <f t="shared" si="773"/>
        <v>137.38701649755524</v>
      </c>
      <c r="N2210">
        <f t="shared" si="774"/>
        <v>0.16921366597898369</v>
      </c>
      <c r="O2210">
        <f t="shared" si="775"/>
        <v>149.84180570762155</v>
      </c>
      <c r="P2210">
        <f t="shared" si="776"/>
        <v>149.79667342346283</v>
      </c>
      <c r="Q2210">
        <f t="shared" si="777"/>
        <v>-1.508612765290934</v>
      </c>
      <c r="R2210">
        <f t="shared" si="778"/>
        <v>151.35041847291248</v>
      </c>
      <c r="S2210">
        <f t="shared" si="779"/>
        <v>138.39275834108253</v>
      </c>
      <c r="T2210">
        <f t="shared" si="780"/>
        <v>17.637795399624299</v>
      </c>
      <c r="U2210">
        <f t="shared" si="781"/>
        <v>0.41183209646171764</v>
      </c>
      <c r="V2210" s="6">
        <f t="shared" si="783"/>
        <v>113100.0000002794</v>
      </c>
      <c r="W2210">
        <f t="shared" si="788"/>
        <v>17.635921724980495</v>
      </c>
      <c r="X2210">
        <f t="shared" si="789"/>
        <v>139.50939106220332</v>
      </c>
      <c r="Y2210">
        <f t="shared" si="784"/>
        <v>-1.5092838092166687</v>
      </c>
      <c r="Z2210">
        <f t="shared" si="785"/>
        <v>-4.4232243813618784E-6</v>
      </c>
      <c r="AA2210">
        <f t="shared" si="787"/>
        <v>-4.2180644980995425E-6</v>
      </c>
      <c r="AB2210">
        <f t="shared" si="786"/>
        <v>1.0004556509465683</v>
      </c>
      <c r="AC2210">
        <f t="shared" si="782"/>
        <v>1.9873999970070655</v>
      </c>
      <c r="AD2210">
        <f t="shared" si="790"/>
        <v>9.7634857158989272E-10</v>
      </c>
      <c r="AE2210">
        <f t="shared" si="791"/>
        <v>8.8718548311550653E-6</v>
      </c>
      <c r="AF2210">
        <f t="shared" si="792"/>
        <v>1.095523011331887E-5</v>
      </c>
      <c r="AG2210">
        <f t="shared" si="793"/>
        <v>9.7634857158989273E-8</v>
      </c>
      <c r="AH2210">
        <f t="shared" si="794"/>
        <v>0.1095523011331887</v>
      </c>
    </row>
    <row r="2211" spans="1:34">
      <c r="A2211" s="4">
        <v>43251.849050925928</v>
      </c>
      <c r="B2211" s="3">
        <v>-7.1943096147151697E-3</v>
      </c>
      <c r="C2211">
        <v>3.02503499382874</v>
      </c>
      <c r="D2211" s="3">
        <v>5.0119932827128601E-2</v>
      </c>
      <c r="E2211" s="3">
        <v>5.0043121061389702E-2</v>
      </c>
      <c r="F2211" s="3">
        <v>4.9854051289366902E-2</v>
      </c>
      <c r="G2211">
        <v>-4867064</v>
      </c>
      <c r="H2211">
        <v>13051797</v>
      </c>
      <c r="K2211">
        <f t="shared" si="771"/>
        <v>459.28786188572758</v>
      </c>
      <c r="L2211">
        <f t="shared" si="772"/>
        <v>398.13226178089991</v>
      </c>
      <c r="M2211">
        <f t="shared" si="773"/>
        <v>133.31170012736192</v>
      </c>
      <c r="N2211">
        <f t="shared" si="774"/>
        <v>0.16897001239439602</v>
      </c>
      <c r="O2211">
        <f t="shared" si="775"/>
        <v>149.52973010517209</v>
      </c>
      <c r="P2211">
        <f t="shared" si="776"/>
        <v>149.4856290744743</v>
      </c>
      <c r="Q2211">
        <f t="shared" si="777"/>
        <v>-1.510381774024637</v>
      </c>
      <c r="R2211">
        <f t="shared" si="778"/>
        <v>151.04011187919673</v>
      </c>
      <c r="S2211">
        <f t="shared" si="779"/>
        <v>134.31862131004502</v>
      </c>
      <c r="T2211">
        <f t="shared" si="780"/>
        <v>17.612147653878225</v>
      </c>
      <c r="U2211">
        <f t="shared" si="781"/>
        <v>0.41227174363752955</v>
      </c>
      <c r="V2211" s="6">
        <f t="shared" si="783"/>
        <v>113160.00000047497</v>
      </c>
      <c r="W2211">
        <f t="shared" si="788"/>
        <v>17.609156195140194</v>
      </c>
      <c r="X2211">
        <f t="shared" si="789"/>
        <v>135.24753774921615</v>
      </c>
      <c r="Y2211">
        <f t="shared" si="784"/>
        <v>-1.5086830770527797</v>
      </c>
      <c r="Z2211">
        <f t="shared" si="785"/>
        <v>-4.0469815852968884E-6</v>
      </c>
      <c r="AA2211">
        <f t="shared" si="787"/>
        <v>-4.3964749613905587E-6</v>
      </c>
      <c r="AB2211">
        <f t="shared" si="786"/>
        <v>1.0004652435621129</v>
      </c>
      <c r="AC2211">
        <f t="shared" si="782"/>
        <v>1.9880188771119185</v>
      </c>
      <c r="AD2211">
        <f t="shared" si="790"/>
        <v>1.0183671849591206E-9</v>
      </c>
      <c r="AE2211">
        <f t="shared" si="791"/>
        <v>9.180231161285094E-6</v>
      </c>
      <c r="AF2211">
        <f t="shared" si="792"/>
        <v>1.1042866336645826E-5</v>
      </c>
      <c r="AG2211">
        <f t="shared" si="793"/>
        <v>1.0183671849591206E-7</v>
      </c>
      <c r="AH2211">
        <f t="shared" si="794"/>
        <v>0.11042866336645825</v>
      </c>
    </row>
    <row r="2212" spans="1:34">
      <c r="A2212" s="4">
        <v>43251.849745370368</v>
      </c>
      <c r="B2212" s="3">
        <v>-7.0087436149333399E-3</v>
      </c>
      <c r="C2212">
        <v>3.0243167045191499</v>
      </c>
      <c r="D2212" s="3">
        <v>5.0006623877761697E-2</v>
      </c>
      <c r="E2212" s="3">
        <v>4.9928753705589801E-2</v>
      </c>
      <c r="F2212" s="3">
        <v>4.9740028183132397E-2</v>
      </c>
      <c r="G2212">
        <v>-4865131</v>
      </c>
      <c r="H2212">
        <v>13051797</v>
      </c>
      <c r="K2212">
        <f t="shared" si="771"/>
        <v>447.46654100646481</v>
      </c>
      <c r="L2212">
        <f t="shared" si="772"/>
        <v>386.46082323704593</v>
      </c>
      <c r="M2212">
        <f t="shared" si="773"/>
        <v>129.40360358614402</v>
      </c>
      <c r="N2212">
        <f t="shared" si="774"/>
        <v>0.16875231007917291</v>
      </c>
      <c r="O2212">
        <f t="shared" si="775"/>
        <v>149.18940089146767</v>
      </c>
      <c r="P2212">
        <f t="shared" si="776"/>
        <v>149.14333436063711</v>
      </c>
      <c r="Q2212">
        <f t="shared" si="777"/>
        <v>-1.5070546918427681</v>
      </c>
      <c r="R2212">
        <f t="shared" si="778"/>
        <v>150.69645558331044</v>
      </c>
      <c r="S2212">
        <f t="shared" si="779"/>
        <v>130.40830671403918</v>
      </c>
      <c r="T2212">
        <f t="shared" si="780"/>
        <v>17.589231620696847</v>
      </c>
      <c r="U2212">
        <f t="shared" si="781"/>
        <v>0.41266456448692329</v>
      </c>
      <c r="V2212" s="6">
        <f t="shared" si="783"/>
        <v>113220.00000004191</v>
      </c>
      <c r="W2212">
        <f t="shared" si="788"/>
        <v>17.58293934260988</v>
      </c>
      <c r="X2212">
        <f t="shared" si="789"/>
        <v>131.13874685556641</v>
      </c>
      <c r="Y2212">
        <f t="shared" si="784"/>
        <v>-1.5088001149223658</v>
      </c>
      <c r="Z2212">
        <f t="shared" si="785"/>
        <v>-4.3176861818907906E-6</v>
      </c>
      <c r="AA2212">
        <f t="shared" si="787"/>
        <v>-4.6435395693160148E-6</v>
      </c>
      <c r="AB2212">
        <f t="shared" si="786"/>
        <v>1.0004804763039539</v>
      </c>
      <c r="AC2212">
        <f t="shared" si="782"/>
        <v>1.988571840992585</v>
      </c>
      <c r="AD2212">
        <f t="shared" si="790"/>
        <v>1.075811134621154E-9</v>
      </c>
      <c r="AE2212">
        <f t="shared" si="791"/>
        <v>9.1757050452868363E-6</v>
      </c>
      <c r="AF2212">
        <f t="shared" si="792"/>
        <v>1.1671525581289594E-5</v>
      </c>
      <c r="AG2212">
        <f t="shared" si="793"/>
        <v>1.075811134621154E-7</v>
      </c>
      <c r="AH2212">
        <f t="shared" si="794"/>
        <v>0.11671525581289593</v>
      </c>
    </row>
    <row r="2213" spans="1:34">
      <c r="A2213" s="4">
        <v>43251.850451388891</v>
      </c>
      <c r="B2213" s="3">
        <v>-6.8219408256118197E-3</v>
      </c>
      <c r="C2213">
        <v>3.0233974369093599</v>
      </c>
      <c r="D2213" s="3">
        <v>4.9888236955957801E-2</v>
      </c>
      <c r="E2213" s="3">
        <v>4.9810128939643601E-2</v>
      </c>
      <c r="F2213" s="3">
        <v>4.9622681934033602E-2</v>
      </c>
      <c r="G2213">
        <v>-4863198</v>
      </c>
      <c r="H2213">
        <v>13051797</v>
      </c>
      <c r="K2213">
        <f t="shared" si="771"/>
        <v>435.56643152354633</v>
      </c>
      <c r="L2213">
        <f t="shared" si="772"/>
        <v>374.71496433058707</v>
      </c>
      <c r="M2213">
        <f t="shared" si="773"/>
        <v>125.47058792629309</v>
      </c>
      <c r="N2213">
        <f t="shared" si="774"/>
        <v>0.16847369436780293</v>
      </c>
      <c r="O2213">
        <f t="shared" si="775"/>
        <v>148.83381972832456</v>
      </c>
      <c r="P2213">
        <f t="shared" si="776"/>
        <v>148.78829747069975</v>
      </c>
      <c r="Q2213">
        <f t="shared" si="777"/>
        <v>-1.5089638788996922</v>
      </c>
      <c r="R2213">
        <f t="shared" si="778"/>
        <v>150.34278360722425</v>
      </c>
      <c r="S2213">
        <f t="shared" si="779"/>
        <v>126.47656384555955</v>
      </c>
      <c r="T2213">
        <f t="shared" si="780"/>
        <v>17.559903651078955</v>
      </c>
      <c r="U2213">
        <f t="shared" si="781"/>
        <v>0.41316729713026962</v>
      </c>
      <c r="V2213" s="6">
        <f t="shared" si="783"/>
        <v>113281.00000047125</v>
      </c>
      <c r="W2213">
        <f t="shared" si="788"/>
        <v>17.558000791472018</v>
      </c>
      <c r="X2213">
        <f t="shared" si="789"/>
        <v>127.16154982340741</v>
      </c>
      <c r="Y2213">
        <f t="shared" si="784"/>
        <v>-1.5079763362758076</v>
      </c>
      <c r="Z2213">
        <f t="shared" si="785"/>
        <v>-4.4932783577713827E-6</v>
      </c>
      <c r="AA2213">
        <f t="shared" si="787"/>
        <v>-4.6707444103457419E-6</v>
      </c>
      <c r="AB2213">
        <f t="shared" si="786"/>
        <v>1.000489134567156</v>
      </c>
      <c r="AC2213">
        <f t="shared" si="782"/>
        <v>1.9892795248994648</v>
      </c>
      <c r="AD2213">
        <f t="shared" si="790"/>
        <v>1.0830903744061959E-9</v>
      </c>
      <c r="AE2213">
        <f t="shared" si="791"/>
        <v>9.4639963142948025E-6</v>
      </c>
      <c r="AF2213">
        <f t="shared" si="792"/>
        <v>1.1392555938939302E-5</v>
      </c>
      <c r="AG2213">
        <f t="shared" si="793"/>
        <v>1.083090374406196E-7</v>
      </c>
      <c r="AH2213">
        <f t="shared" si="794"/>
        <v>0.11392555938939301</v>
      </c>
    </row>
    <row r="2214" spans="1:34">
      <c r="A2214" s="4">
        <v>43251.851145833331</v>
      </c>
      <c r="B2214" s="3">
        <v>-6.6376116153696804E-3</v>
      </c>
      <c r="C2214">
        <v>3.02261255123994</v>
      </c>
      <c r="D2214" s="3">
        <v>4.9775724784467498E-2</v>
      </c>
      <c r="E2214" s="3">
        <v>4.96972600019399E-2</v>
      </c>
      <c r="F2214" s="3">
        <v>4.95102072456211E-2</v>
      </c>
      <c r="G2214">
        <v>-4861262</v>
      </c>
      <c r="H2214">
        <v>13051797</v>
      </c>
      <c r="K2214">
        <f t="shared" si="771"/>
        <v>423.82389924793932</v>
      </c>
      <c r="L2214">
        <f t="shared" si="772"/>
        <v>363.12027900925409</v>
      </c>
      <c r="M2214">
        <f t="shared" si="773"/>
        <v>121.58819164493045</v>
      </c>
      <c r="N2214">
        <f t="shared" si="774"/>
        <v>0.16823580773196301</v>
      </c>
      <c r="O2214">
        <f t="shared" si="775"/>
        <v>148.49588367764699</v>
      </c>
      <c r="P2214">
        <f t="shared" si="776"/>
        <v>148.45048743336713</v>
      </c>
      <c r="Q2214">
        <f t="shared" si="777"/>
        <v>-1.5079104380849628</v>
      </c>
      <c r="R2214">
        <f t="shared" si="778"/>
        <v>150.00379411573195</v>
      </c>
      <c r="S2214">
        <f t="shared" si="779"/>
        <v>122.59346527032042</v>
      </c>
      <c r="T2214">
        <f t="shared" si="780"/>
        <v>17.534862952569487</v>
      </c>
      <c r="U2214">
        <f t="shared" si="781"/>
        <v>0.41359653845576633</v>
      </c>
      <c r="V2214" s="6">
        <f t="shared" si="783"/>
        <v>113341.00000003818</v>
      </c>
      <c r="W2214">
        <f t="shared" si="788"/>
        <v>17.53187441232793</v>
      </c>
      <c r="X2214">
        <f t="shared" si="789"/>
        <v>123.3129386879879</v>
      </c>
      <c r="Y2214">
        <f t="shared" si="784"/>
        <v>-1.5079506775788711</v>
      </c>
      <c r="Z2214">
        <f t="shared" si="785"/>
        <v>-4.9670375550473915E-6</v>
      </c>
      <c r="AA2214">
        <f t="shared" si="787"/>
        <v>-4.4254267634767811E-6</v>
      </c>
      <c r="AB2214">
        <f t="shared" si="786"/>
        <v>1.000504846642285</v>
      </c>
      <c r="AC2214">
        <f t="shared" si="782"/>
        <v>1.9898837569544983</v>
      </c>
      <c r="AD2214">
        <f t="shared" si="790"/>
        <v>1.0265332844815635E-9</v>
      </c>
      <c r="AE2214">
        <f t="shared" si="791"/>
        <v>1.012873072363163E-5</v>
      </c>
      <c r="AF2214">
        <f t="shared" si="792"/>
        <v>1.0089021468091976E-5</v>
      </c>
      <c r="AG2214">
        <f t="shared" si="793"/>
        <v>1.0265332844815636E-7</v>
      </c>
      <c r="AH2214">
        <f t="shared" si="794"/>
        <v>0.10089021468091974</v>
      </c>
    </row>
    <row r="2215" spans="1:34">
      <c r="A2215" s="4">
        <v>43251.851840277777</v>
      </c>
      <c r="B2215" s="3">
        <v>-6.4629864461312504E-3</v>
      </c>
      <c r="C2215">
        <v>3.02152917117201</v>
      </c>
      <c r="D2215" s="3">
        <v>4.9656945419828798E-2</v>
      </c>
      <c r="E2215" s="3">
        <v>4.9577648182803399E-2</v>
      </c>
      <c r="F2215" s="3">
        <v>4.9391526975014102E-2</v>
      </c>
      <c r="G2215">
        <v>-4859329</v>
      </c>
      <c r="H2215">
        <v>13051797</v>
      </c>
      <c r="K2215">
        <f t="shared" si="771"/>
        <v>412.69955447793814</v>
      </c>
      <c r="L2215">
        <f t="shared" si="772"/>
        <v>352.15193837484395</v>
      </c>
      <c r="M2215">
        <f t="shared" si="773"/>
        <v>117.91552233898526</v>
      </c>
      <c r="N2215">
        <f t="shared" si="774"/>
        <v>0.16790745208764815</v>
      </c>
      <c r="O2215">
        <f t="shared" si="775"/>
        <v>148.13912379241583</v>
      </c>
      <c r="P2215">
        <f t="shared" si="776"/>
        <v>148.0924963517642</v>
      </c>
      <c r="Q2215">
        <f t="shared" si="777"/>
        <v>-1.5069777157519582</v>
      </c>
      <c r="R2215">
        <f t="shared" si="778"/>
        <v>149.64610150816779</v>
      </c>
      <c r="S2215">
        <f t="shared" si="779"/>
        <v>118.92017414948656</v>
      </c>
      <c r="T2215">
        <f t="shared" si="780"/>
        <v>17.500299200536347</v>
      </c>
      <c r="U2215">
        <f t="shared" si="781"/>
        <v>0.41418902155807402</v>
      </c>
      <c r="V2215" s="6">
        <f t="shared" si="783"/>
        <v>113401.00000023376</v>
      </c>
      <c r="W2215">
        <f t="shared" si="788"/>
        <v>17.505129311961937</v>
      </c>
      <c r="X2215">
        <f t="shared" si="789"/>
        <v>119.59065077611717</v>
      </c>
      <c r="Y2215">
        <f t="shared" si="784"/>
        <v>-1.5061757532781808</v>
      </c>
      <c r="Z2215">
        <f t="shared" si="785"/>
        <v>-5.9819446244007156E-6</v>
      </c>
      <c r="AA2215">
        <f t="shared" si="787"/>
        <v>-4.2849567553249045E-6</v>
      </c>
      <c r="AB2215">
        <f t="shared" si="786"/>
        <v>1.000505532105131</v>
      </c>
      <c r="AC2215">
        <f t="shared" si="782"/>
        <v>1.9907177802910578</v>
      </c>
      <c r="AD2215">
        <f t="shared" si="790"/>
        <v>9.95537890586653E-10</v>
      </c>
      <c r="AE2215">
        <f t="shared" si="791"/>
        <v>1.0470047934343879E-5</v>
      </c>
      <c r="AF2215">
        <f t="shared" si="792"/>
        <v>9.4654259029763454E-6</v>
      </c>
      <c r="AG2215">
        <f t="shared" si="793"/>
        <v>9.9553789058665298E-8</v>
      </c>
      <c r="AH2215">
        <f t="shared" si="794"/>
        <v>9.465425902976346E-2</v>
      </c>
    </row>
    <row r="2216" spans="1:34">
      <c r="A2216" s="4">
        <v>43251.852534722224</v>
      </c>
      <c r="B2216" s="3">
        <v>-6.2899310482316603E-3</v>
      </c>
      <c r="C2216">
        <v>3.02036254565428</v>
      </c>
      <c r="D2216" s="3">
        <v>4.9540496927784297E-2</v>
      </c>
      <c r="E2216" s="3">
        <v>4.9459534781763098E-2</v>
      </c>
      <c r="F2216" s="3">
        <v>4.9274371300416502E-2</v>
      </c>
      <c r="G2216">
        <v>-4857398</v>
      </c>
      <c r="H2216">
        <v>13051797</v>
      </c>
      <c r="K2216">
        <f t="shared" si="771"/>
        <v>401.67521062796169</v>
      </c>
      <c r="L2216">
        <f t="shared" si="772"/>
        <v>341.28159459287974</v>
      </c>
      <c r="M2216">
        <f t="shared" si="773"/>
        <v>114.27566656829156</v>
      </c>
      <c r="N2216">
        <f t="shared" si="774"/>
        <v>0.16755386604255842</v>
      </c>
      <c r="O2216">
        <f t="shared" si="775"/>
        <v>147.78936480200949</v>
      </c>
      <c r="P2216">
        <f t="shared" si="776"/>
        <v>147.73898994666584</v>
      </c>
      <c r="Q2216">
        <f t="shared" si="777"/>
        <v>-1.5036391059976211</v>
      </c>
      <c r="R2216">
        <f t="shared" si="778"/>
        <v>149.29300390800711</v>
      </c>
      <c r="S2216">
        <f t="shared" si="779"/>
        <v>115.27809263895664</v>
      </c>
      <c r="T2216">
        <f t="shared" si="780"/>
        <v>17.463079616842691</v>
      </c>
      <c r="U2216">
        <f t="shared" si="781"/>
        <v>0.41482703025551737</v>
      </c>
      <c r="V2216" s="6">
        <f t="shared" si="783"/>
        <v>113461.00000042934</v>
      </c>
      <c r="W2216">
        <f t="shared" si="788"/>
        <v>17.478932888905955</v>
      </c>
      <c r="X2216">
        <f t="shared" si="789"/>
        <v>115.97914343007324</v>
      </c>
      <c r="Y2216">
        <f t="shared" si="784"/>
        <v>-1.5062840771953272</v>
      </c>
      <c r="Z2216">
        <f t="shared" si="785"/>
        <v>-4.4650581866511451E-6</v>
      </c>
      <c r="AA2216">
        <f t="shared" si="787"/>
        <v>-4.3077120691600519E-6</v>
      </c>
      <c r="AB2216">
        <f t="shared" si="786"/>
        <v>1.0005229412053545</v>
      </c>
      <c r="AC2216">
        <f t="shared" si="782"/>
        <v>1.9916158888455857</v>
      </c>
      <c r="AD2216">
        <f t="shared" si="790"/>
        <v>1.0012042201243035E-9</v>
      </c>
      <c r="AE2216">
        <f t="shared" si="791"/>
        <v>1.088849084425542E-5</v>
      </c>
      <c r="AF2216">
        <f t="shared" si="792"/>
        <v>9.1534753685563407E-6</v>
      </c>
      <c r="AG2216">
        <f t="shared" si="793"/>
        <v>1.0012042201243035E-7</v>
      </c>
      <c r="AH2216">
        <f t="shared" si="794"/>
        <v>9.1534753685563408E-2</v>
      </c>
    </row>
    <row r="2217" spans="1:34">
      <c r="A2217" s="4">
        <v>43251.85324074074</v>
      </c>
      <c r="B2217" s="3">
        <v>-6.1224412032606802E-3</v>
      </c>
      <c r="C2217">
        <v>3.0198357208791999</v>
      </c>
      <c r="D2217" s="3">
        <v>4.9417008249129098E-2</v>
      </c>
      <c r="E2217" s="3">
        <v>4.9338234269216602E-2</v>
      </c>
      <c r="F2217" s="3">
        <v>4.9152832412291902E-2</v>
      </c>
      <c r="G2217">
        <v>-4855463</v>
      </c>
      <c r="H2217">
        <v>13051797</v>
      </c>
      <c r="K2217">
        <f t="shared" si="771"/>
        <v>391.00541549443636</v>
      </c>
      <c r="L2217">
        <f t="shared" si="772"/>
        <v>330.77156122165576</v>
      </c>
      <c r="M2217">
        <f t="shared" si="773"/>
        <v>110.75645812523341</v>
      </c>
      <c r="N2217">
        <f t="shared" si="774"/>
        <v>0.1673941936491084</v>
      </c>
      <c r="O2217">
        <f t="shared" si="775"/>
        <v>147.41846025172512</v>
      </c>
      <c r="P2217">
        <f t="shared" si="776"/>
        <v>147.37594470582758</v>
      </c>
      <c r="Q2217">
        <f t="shared" si="777"/>
        <v>-1.5082354098364021</v>
      </c>
      <c r="R2217">
        <f t="shared" si="778"/>
        <v>148.92669566156152</v>
      </c>
      <c r="S2217">
        <f t="shared" si="779"/>
        <v>111.76194839845768</v>
      </c>
      <c r="T2217">
        <f t="shared" si="780"/>
        <v>17.446271996479531</v>
      </c>
      <c r="U2217">
        <f t="shared" si="781"/>
        <v>0.41511514223611562</v>
      </c>
      <c r="V2217" s="6">
        <f t="shared" si="783"/>
        <v>113522.00000023004</v>
      </c>
      <c r="W2217">
        <f t="shared" si="788"/>
        <v>17.451697481156558</v>
      </c>
      <c r="X2217">
        <f t="shared" si="789"/>
        <v>112.47338174992059</v>
      </c>
      <c r="Y2217">
        <f t="shared" si="784"/>
        <v>-1.5086932877100498</v>
      </c>
      <c r="Z2217">
        <f t="shared" si="785"/>
        <v>-2.7060008532791499E-6</v>
      </c>
      <c r="AA2217">
        <f t="shared" si="787"/>
        <v>-4.4765664898748033E-6</v>
      </c>
      <c r="AB2217">
        <f t="shared" si="786"/>
        <v>1.000562144208837</v>
      </c>
      <c r="AC2217">
        <f t="shared" si="782"/>
        <v>1.9920214567249488</v>
      </c>
      <c r="AD2217">
        <f t="shared" si="790"/>
        <v>1.0389996485891613E-9</v>
      </c>
      <c r="AE2217">
        <f t="shared" si="791"/>
        <v>1.1279623762550722E-5</v>
      </c>
      <c r="AF2217">
        <f t="shared" si="792"/>
        <v>9.1696302298291916E-6</v>
      </c>
      <c r="AG2217">
        <f t="shared" si="793"/>
        <v>1.0389996485891613E-7</v>
      </c>
      <c r="AH2217">
        <f t="shared" si="794"/>
        <v>9.1696302298291926E-2</v>
      </c>
    </row>
    <row r="2218" spans="1:34">
      <c r="A2218" s="4">
        <v>43251.853935185187</v>
      </c>
      <c r="B2218" s="3">
        <v>-5.9566519439067604E-3</v>
      </c>
      <c r="C2218">
        <v>3.0193362481804802</v>
      </c>
      <c r="D2218" s="3">
        <v>4.9291771416028501E-2</v>
      </c>
      <c r="E2218" s="3">
        <v>4.9211427664777103E-2</v>
      </c>
      <c r="F2218" s="3">
        <v>4.9030007146284298E-2</v>
      </c>
      <c r="G2218">
        <v>-4853531</v>
      </c>
      <c r="H2218">
        <v>13051797</v>
      </c>
      <c r="K2218">
        <f t="shared" si="771"/>
        <v>380.44395469093683</v>
      </c>
      <c r="L2218">
        <f t="shared" si="772"/>
        <v>320.37155311247733</v>
      </c>
      <c r="M2218">
        <f t="shared" si="773"/>
        <v>107.2740908431368</v>
      </c>
      <c r="N2218">
        <f t="shared" si="774"/>
        <v>0.16724281124448359</v>
      </c>
      <c r="O2218">
        <f t="shared" si="775"/>
        <v>147.04230503032292</v>
      </c>
      <c r="P2218">
        <f t="shared" si="776"/>
        <v>146.99642005846906</v>
      </c>
      <c r="Q2218">
        <f t="shared" si="777"/>
        <v>-1.5142053472961265</v>
      </c>
      <c r="R2218">
        <f t="shared" si="778"/>
        <v>148.55651037761905</v>
      </c>
      <c r="S2218">
        <f t="shared" si="779"/>
        <v>108.28356107466756</v>
      </c>
      <c r="T2218">
        <f t="shared" si="780"/>
        <v>17.430337006519022</v>
      </c>
      <c r="U2218">
        <f t="shared" si="781"/>
        <v>0.41538829580688513</v>
      </c>
      <c r="V2218" s="6">
        <f t="shared" si="783"/>
        <v>113582.00000042561</v>
      </c>
      <c r="W2218">
        <f t="shared" si="788"/>
        <v>17.425182942000625</v>
      </c>
      <c r="X2218">
        <f t="shared" si="789"/>
        <v>109.06776866583739</v>
      </c>
      <c r="Y2218">
        <f t="shared" si="784"/>
        <v>-1.5090330702370902</v>
      </c>
      <c r="Z2218">
        <f t="shared" si="785"/>
        <v>-3.063691528233758E-6</v>
      </c>
      <c r="AA2218">
        <f t="shared" si="787"/>
        <v>-4.3802184941980214E-6</v>
      </c>
      <c r="AB2218">
        <f t="shared" si="786"/>
        <v>1.0005840414469267</v>
      </c>
      <c r="AC2218">
        <f t="shared" si="782"/>
        <v>1.9924059680326958</v>
      </c>
      <c r="AD2218">
        <f t="shared" si="790"/>
        <v>1.0166048059204301E-9</v>
      </c>
      <c r="AE2218">
        <f t="shared" si="791"/>
        <v>1.1490787733597168E-5</v>
      </c>
      <c r="AF2218">
        <f t="shared" si="792"/>
        <v>8.8071094252629865E-6</v>
      </c>
      <c r="AG2218">
        <f t="shared" si="793"/>
        <v>1.0166048059204301E-7</v>
      </c>
      <c r="AH2218">
        <f t="shared" si="794"/>
        <v>8.8071094252629864E-2</v>
      </c>
    </row>
    <row r="2219" spans="1:34">
      <c r="A2219" s="4">
        <v>43251.854629629626</v>
      </c>
      <c r="B2219" s="3">
        <v>-5.7990801996675098E-3</v>
      </c>
      <c r="C2219">
        <v>3.0186833660100101</v>
      </c>
      <c r="D2219" s="3">
        <v>4.9175465630469303E-2</v>
      </c>
      <c r="E2219" s="3">
        <v>4.9093873197471098E-2</v>
      </c>
      <c r="F2219" s="3">
        <v>4.8910933815768699E-2</v>
      </c>
      <c r="G2219">
        <v>-4851598</v>
      </c>
      <c r="H2219">
        <v>13051797</v>
      </c>
      <c r="K2219">
        <f t="shared" si="771"/>
        <v>370.40598355211137</v>
      </c>
      <c r="L2219">
        <f t="shared" si="772"/>
        <v>310.49010278291547</v>
      </c>
      <c r="M2219">
        <f t="shared" si="773"/>
        <v>103.96535887234536</v>
      </c>
      <c r="N2219">
        <f t="shared" si="774"/>
        <v>0.16704493281558097</v>
      </c>
      <c r="O2219">
        <f t="shared" si="775"/>
        <v>146.69297466613017</v>
      </c>
      <c r="P2219">
        <f t="shared" si="776"/>
        <v>146.64458650889225</v>
      </c>
      <c r="Q2219">
        <f t="shared" si="777"/>
        <v>-1.5046584535787417</v>
      </c>
      <c r="R2219">
        <f t="shared" si="778"/>
        <v>148.19763311970891</v>
      </c>
      <c r="S2219">
        <f t="shared" si="779"/>
        <v>104.96846450806453</v>
      </c>
      <c r="T2219">
        <f t="shared" si="780"/>
        <v>17.409507698213485</v>
      </c>
      <c r="U2219">
        <f t="shared" si="781"/>
        <v>0.41574534654581979</v>
      </c>
      <c r="V2219" s="6">
        <f t="shared" si="783"/>
        <v>113641.99999999255</v>
      </c>
      <c r="W2219">
        <f t="shared" si="788"/>
        <v>17.398446597123634</v>
      </c>
      <c r="X2219">
        <f t="shared" si="789"/>
        <v>105.75200813192581</v>
      </c>
      <c r="Y2219">
        <f t="shared" si="784"/>
        <v>-1.509652875188048</v>
      </c>
      <c r="Z2219">
        <f t="shared" si="785"/>
        <v>-4.4769733787368258E-6</v>
      </c>
      <c r="AA2219">
        <f t="shared" si="787"/>
        <v>-4.2065225971804307E-6</v>
      </c>
      <c r="AB2219">
        <f t="shared" si="786"/>
        <v>1.0006091600870635</v>
      </c>
      <c r="AC2219">
        <f t="shared" si="782"/>
        <v>1.9929085792421084</v>
      </c>
      <c r="AD2219">
        <f t="shared" si="790"/>
        <v>9.7613708339071479E-10</v>
      </c>
      <c r="AE2219">
        <f t="shared" si="791"/>
        <v>1.2040140706727242E-5</v>
      </c>
      <c r="AF2219">
        <f t="shared" si="792"/>
        <v>8.070682928031377E-6</v>
      </c>
      <c r="AG2219">
        <f t="shared" si="793"/>
        <v>9.7613708339071474E-8</v>
      </c>
      <c r="AH2219">
        <f t="shared" si="794"/>
        <v>8.0706829280313766E-2</v>
      </c>
    </row>
    <row r="2220" spans="1:34">
      <c r="A2220" s="4">
        <v>43251.855324074073</v>
      </c>
      <c r="B2220" s="3">
        <v>-5.64838215113923E-3</v>
      </c>
      <c r="C2220">
        <v>3.01765231165336</v>
      </c>
      <c r="D2220" s="3">
        <v>4.9055306769805601E-2</v>
      </c>
      <c r="E2220" s="3">
        <v>4.8974427869234199E-2</v>
      </c>
      <c r="F2220" s="3">
        <v>4.8792992021353697E-2</v>
      </c>
      <c r="G2220">
        <v>-4849664</v>
      </c>
      <c r="H2220">
        <v>13051797</v>
      </c>
      <c r="K2220">
        <f t="shared" si="771"/>
        <v>360.80589522975725</v>
      </c>
      <c r="L2220">
        <f t="shared" si="772"/>
        <v>301.04504787591901</v>
      </c>
      <c r="M2220">
        <f t="shared" si="773"/>
        <v>100.80275074353989</v>
      </c>
      <c r="N2220">
        <f t="shared" si="774"/>
        <v>0.16673243628031764</v>
      </c>
      <c r="O2220">
        <f t="shared" si="775"/>
        <v>146.33207139416635</v>
      </c>
      <c r="P2220">
        <f t="shared" si="776"/>
        <v>146.28709372467878</v>
      </c>
      <c r="Q2220">
        <f t="shared" si="777"/>
        <v>-1.5100948246892756</v>
      </c>
      <c r="R2220">
        <f t="shared" si="778"/>
        <v>147.84216621885562</v>
      </c>
      <c r="S2220">
        <f t="shared" si="779"/>
        <v>101.80948062666607</v>
      </c>
      <c r="T2220">
        <f t="shared" si="780"/>
        <v>17.376613326080502</v>
      </c>
      <c r="U2220">
        <f t="shared" si="781"/>
        <v>0.41630921355976919</v>
      </c>
      <c r="V2220" s="6">
        <f t="shared" si="783"/>
        <v>113702.00000018813</v>
      </c>
      <c r="W2220">
        <f t="shared" si="788"/>
        <v>17.37095436169724</v>
      </c>
      <c r="X2220">
        <f t="shared" si="789"/>
        <v>102.53529466981679</v>
      </c>
      <c r="Y2220">
        <f t="shared" si="784"/>
        <v>-1.5068668546449924</v>
      </c>
      <c r="Z2220">
        <f t="shared" si="785"/>
        <v>-5.6752593027746443E-6</v>
      </c>
      <c r="AA2220">
        <f t="shared" si="787"/>
        <v>-4.2497785926862227E-6</v>
      </c>
      <c r="AB2220">
        <f t="shared" si="786"/>
        <v>1.0006004294549691</v>
      </c>
      <c r="AC2220">
        <f t="shared" si="782"/>
        <v>1.9937023204416773</v>
      </c>
      <c r="AD2220">
        <f t="shared" si="790"/>
        <v>9.8839160056450199E-10</v>
      </c>
      <c r="AE2220">
        <f t="shared" si="791"/>
        <v>1.2765064222184971E-5</v>
      </c>
      <c r="AF2220">
        <f t="shared" si="792"/>
        <v>7.7079178603148654E-6</v>
      </c>
      <c r="AG2220">
        <f t="shared" si="793"/>
        <v>9.8839160056450194E-8</v>
      </c>
      <c r="AH2220">
        <f t="shared" si="794"/>
        <v>7.7079178603148654E-2</v>
      </c>
    </row>
    <row r="2221" spans="1:34">
      <c r="A2221" s="4">
        <v>43251.85601851852</v>
      </c>
      <c r="B2221" s="3">
        <v>-5.5030950568470899E-3</v>
      </c>
      <c r="C2221">
        <v>3.0165487148333301</v>
      </c>
      <c r="D2221" s="3">
        <v>4.8940475617928303E-2</v>
      </c>
      <c r="E2221" s="3">
        <v>4.8857610718769102E-2</v>
      </c>
      <c r="F2221" s="3">
        <v>4.8677146546451701E-2</v>
      </c>
      <c r="G2221">
        <v>-4847740</v>
      </c>
      <c r="H2221">
        <v>13051797</v>
      </c>
      <c r="K2221">
        <f t="shared" si="771"/>
        <v>351.55050704839675</v>
      </c>
      <c r="L2221">
        <f t="shared" si="772"/>
        <v>291.9419375169951</v>
      </c>
      <c r="M2221">
        <f t="shared" si="773"/>
        <v>97.754640266466851</v>
      </c>
      <c r="N2221">
        <f t="shared" si="774"/>
        <v>0.16639795325295575</v>
      </c>
      <c r="O2221">
        <f t="shared" si="775"/>
        <v>145.98717016751539</v>
      </c>
      <c r="P2221">
        <f t="shared" si="776"/>
        <v>145.93746692068336</v>
      </c>
      <c r="Q2221">
        <f t="shared" si="777"/>
        <v>-1.5058472856669596</v>
      </c>
      <c r="R2221">
        <f t="shared" si="778"/>
        <v>147.49301745318235</v>
      </c>
      <c r="S2221">
        <f t="shared" si="779"/>
        <v>98.758538456911495</v>
      </c>
      <c r="T2221">
        <f t="shared" si="780"/>
        <v>17.341404586358198</v>
      </c>
      <c r="U2221">
        <f t="shared" si="781"/>
        <v>0.41691275287804141</v>
      </c>
      <c r="V2221" s="6">
        <f t="shared" si="783"/>
        <v>113762.0000003837</v>
      </c>
      <c r="W2221">
        <f t="shared" si="788"/>
        <v>17.342761687151697</v>
      </c>
      <c r="X2221">
        <f t="shared" si="789"/>
        <v>99.425041633792461</v>
      </c>
      <c r="Y2221">
        <f t="shared" si="784"/>
        <v>-1.5065299955445728</v>
      </c>
      <c r="Z2221">
        <f t="shared" si="785"/>
        <v>-4.2926015853099119E-6</v>
      </c>
      <c r="AA2221">
        <f t="shared" si="787"/>
        <v>-4.3641113478056503E-6</v>
      </c>
      <c r="AB2221">
        <f t="shared" si="786"/>
        <v>1.0006160831972351</v>
      </c>
      <c r="AC2221">
        <f t="shared" si="782"/>
        <v>1.9945519073311766</v>
      </c>
      <c r="AD2221">
        <f t="shared" si="790"/>
        <v>1.0156420894313218E-9</v>
      </c>
      <c r="AE2221">
        <f t="shared" si="791"/>
        <v>1.3147715086033242E-5</v>
      </c>
      <c r="AF2221">
        <f t="shared" si="792"/>
        <v>7.6899132755246436E-6</v>
      </c>
      <c r="AG2221">
        <f t="shared" si="793"/>
        <v>1.0156420894313218E-7</v>
      </c>
      <c r="AH2221">
        <f t="shared" si="794"/>
        <v>7.689913275524643E-2</v>
      </c>
    </row>
    <row r="2222" spans="1:34">
      <c r="A2222" s="4">
        <v>43251.856724537036</v>
      </c>
      <c r="B2222" s="3">
        <v>-5.3600674819063001E-3</v>
      </c>
      <c r="C2222">
        <v>3.0160242684996801</v>
      </c>
      <c r="D2222" s="3">
        <v>4.8821018397484303E-2</v>
      </c>
      <c r="E2222" s="3">
        <v>4.8738438911295798E-2</v>
      </c>
      <c r="F2222" s="3">
        <v>4.8557370472462898E-2</v>
      </c>
      <c r="G2222">
        <v>-4845798</v>
      </c>
      <c r="H2222">
        <v>13051797</v>
      </c>
      <c r="K2222">
        <f t="shared" si="771"/>
        <v>342.43905958525306</v>
      </c>
      <c r="L2222">
        <f t="shared" si="772"/>
        <v>282.98793461301483</v>
      </c>
      <c r="M2222">
        <f t="shared" si="773"/>
        <v>94.756457339176606</v>
      </c>
      <c r="N2222">
        <f t="shared" si="774"/>
        <v>0.16623900172810147</v>
      </c>
      <c r="O2222">
        <f t="shared" si="775"/>
        <v>145.62837430776932</v>
      </c>
      <c r="P2222">
        <f t="shared" si="776"/>
        <v>145.58079276789533</v>
      </c>
      <c r="Q2222">
        <f t="shared" si="777"/>
        <v>-1.5036478762774834</v>
      </c>
      <c r="R2222">
        <f t="shared" si="778"/>
        <v>147.1320221840468</v>
      </c>
      <c r="S2222">
        <f t="shared" si="779"/>
        <v>95.758889256694928</v>
      </c>
      <c r="T2222">
        <f t="shared" si="780"/>
        <v>17.324672846899851</v>
      </c>
      <c r="U2222">
        <f t="shared" si="781"/>
        <v>0.41719956412734616</v>
      </c>
      <c r="V2222" s="6">
        <f t="shared" si="783"/>
        <v>113823.0000001844</v>
      </c>
      <c r="W2222">
        <f t="shared" si="788"/>
        <v>17.31537159909681</v>
      </c>
      <c r="X2222">
        <f t="shared" si="789"/>
        <v>96.403736378814699</v>
      </c>
      <c r="Y2222">
        <f t="shared" si="784"/>
        <v>-1.5046234029694858</v>
      </c>
      <c r="Z2222">
        <f t="shared" si="785"/>
        <v>-4.7660733452775822E-6</v>
      </c>
      <c r="AA2222">
        <f t="shared" si="787"/>
        <v>-4.6997036823887861E-6</v>
      </c>
      <c r="AB2222">
        <f t="shared" si="786"/>
        <v>1.0006154396542648</v>
      </c>
      <c r="AC2222">
        <f t="shared" si="782"/>
        <v>1.9949556442043066</v>
      </c>
      <c r="AD2222">
        <f t="shared" si="790"/>
        <v>1.0953507633563844E-9</v>
      </c>
      <c r="AE2222">
        <f t="shared" si="791"/>
        <v>1.3123850323798695E-5</v>
      </c>
      <c r="AF2222">
        <f t="shared" si="792"/>
        <v>8.3085068559284025E-6</v>
      </c>
      <c r="AG2222">
        <f t="shared" si="793"/>
        <v>1.0953507633563844E-7</v>
      </c>
      <c r="AH2222">
        <f t="shared" si="794"/>
        <v>8.308506855928402E-2</v>
      </c>
    </row>
    <row r="2223" spans="1:34">
      <c r="A2223" s="4">
        <v>43251.857418981483</v>
      </c>
      <c r="B2223" s="3">
        <v>-5.2196443003231204E-3</v>
      </c>
      <c r="C2223">
        <v>3.0147410993522499</v>
      </c>
      <c r="D2223" s="3">
        <v>4.8698052975942097E-2</v>
      </c>
      <c r="E2223" s="3">
        <v>4.8613951287243301E-2</v>
      </c>
      <c r="F2223" s="3">
        <v>4.84350692863336E-2</v>
      </c>
      <c r="G2223">
        <v>-4843868</v>
      </c>
      <c r="H2223">
        <v>13051797</v>
      </c>
      <c r="K2223">
        <f t="shared" si="771"/>
        <v>333.49352273942253</v>
      </c>
      <c r="L2223">
        <f t="shared" si="772"/>
        <v>274.2031615632751</v>
      </c>
      <c r="M2223">
        <f t="shared" si="773"/>
        <v>91.81493980112208</v>
      </c>
      <c r="N2223">
        <f t="shared" si="774"/>
        <v>0.16585009312193294</v>
      </c>
      <c r="O2223">
        <f t="shared" si="775"/>
        <v>145.25904138693548</v>
      </c>
      <c r="P2223">
        <f t="shared" si="776"/>
        <v>145.20820869131779</v>
      </c>
      <c r="Q2223">
        <f t="shared" si="777"/>
        <v>-1.5043750469640145</v>
      </c>
      <c r="R2223">
        <f t="shared" si="778"/>
        <v>146.76341643389949</v>
      </c>
      <c r="S2223">
        <f t="shared" si="779"/>
        <v>92.817856499098085</v>
      </c>
      <c r="T2223">
        <f t="shared" si="780"/>
        <v>17.283735098882115</v>
      </c>
      <c r="U2223">
        <f t="shared" si="781"/>
        <v>0.4179013086579686</v>
      </c>
      <c r="V2223" s="6">
        <f t="shared" si="783"/>
        <v>113883.00000037998</v>
      </c>
      <c r="W2223">
        <f t="shared" si="788"/>
        <v>17.288967962801387</v>
      </c>
      <c r="X2223">
        <f t="shared" si="789"/>
        <v>93.480048440985399</v>
      </c>
      <c r="Y2223">
        <f t="shared" si="784"/>
        <v>-1.505833940776218</v>
      </c>
      <c r="Z2223">
        <f t="shared" si="785"/>
        <v>-4.7678501551916897E-6</v>
      </c>
      <c r="AA2223">
        <f t="shared" si="787"/>
        <v>-4.9255546379748972E-6</v>
      </c>
      <c r="AB2223">
        <f t="shared" si="786"/>
        <v>1.0006492085321608</v>
      </c>
      <c r="AC2223">
        <f t="shared" si="782"/>
        <v>1.9959434720639746</v>
      </c>
      <c r="AD2223">
        <f t="shared" si="790"/>
        <v>1.1476345223271243E-9</v>
      </c>
      <c r="AE2223">
        <f t="shared" si="791"/>
        <v>1.3381979848771666E-5</v>
      </c>
      <c r="AF2223">
        <f t="shared" si="792"/>
        <v>8.5371766589370107E-6</v>
      </c>
      <c r="AG2223">
        <f t="shared" si="793"/>
        <v>1.1476345223271243E-7</v>
      </c>
      <c r="AH2223">
        <f t="shared" si="794"/>
        <v>8.537176658937011E-2</v>
      </c>
    </row>
    <row r="2224" spans="1:34">
      <c r="A2224" s="4">
        <v>43251.858113425929</v>
      </c>
      <c r="B2224" s="3">
        <v>-5.0869272689487797E-3</v>
      </c>
      <c r="C2224">
        <v>3.0142309236671299</v>
      </c>
      <c r="D2224" s="3">
        <v>4.8570140396241197E-2</v>
      </c>
      <c r="E2224" s="3">
        <v>4.8487441987981598E-2</v>
      </c>
      <c r="F2224" s="3">
        <v>4.8309290115557797E-2</v>
      </c>
      <c r="G2224">
        <v>-4841933</v>
      </c>
      <c r="H2224">
        <v>13051797</v>
      </c>
      <c r="K2224">
        <f t="shared" si="771"/>
        <v>325.03889950098545</v>
      </c>
      <c r="L2224">
        <f t="shared" si="772"/>
        <v>265.91387390009311</v>
      </c>
      <c r="M2224">
        <f t="shared" si="773"/>
        <v>89.039331950905478</v>
      </c>
      <c r="N2224">
        <f t="shared" si="774"/>
        <v>0.16569546680863789</v>
      </c>
      <c r="O2224">
        <f t="shared" si="775"/>
        <v>144.87484942402571</v>
      </c>
      <c r="P2224">
        <f t="shared" si="776"/>
        <v>144.82957386072599</v>
      </c>
      <c r="Q2224">
        <f t="shared" si="777"/>
        <v>-1.5094788990871564</v>
      </c>
      <c r="R2224">
        <f t="shared" si="778"/>
        <v>146.38432832311287</v>
      </c>
      <c r="S2224">
        <f t="shared" si="779"/>
        <v>90.045651216963577</v>
      </c>
      <c r="T2224">
        <f t="shared" si="780"/>
        <v>17.267458644851054</v>
      </c>
      <c r="U2224">
        <f t="shared" si="781"/>
        <v>0.41818031551953971</v>
      </c>
      <c r="V2224" s="6">
        <f t="shared" si="783"/>
        <v>113943.00000057556</v>
      </c>
      <c r="W2224">
        <f t="shared" si="788"/>
        <v>17.26231333582162</v>
      </c>
      <c r="X2224">
        <f t="shared" si="789"/>
        <v>90.653129547626946</v>
      </c>
      <c r="Y2224">
        <f t="shared" si="784"/>
        <v>-1.5068248663754673</v>
      </c>
      <c r="Z2224">
        <f t="shared" si="785"/>
        <v>-3.506330139115141E-6</v>
      </c>
      <c r="AA2224">
        <f t="shared" si="787"/>
        <v>-4.8028379573516249E-6</v>
      </c>
      <c r="AB2224">
        <f t="shared" si="786"/>
        <v>1.0006814285055474</v>
      </c>
      <c r="AC2224">
        <f t="shared" si="782"/>
        <v>1.9963362228997441</v>
      </c>
      <c r="AD2224">
        <f t="shared" si="790"/>
        <v>1.1185261709836157E-9</v>
      </c>
      <c r="AE2224">
        <f t="shared" si="791"/>
        <v>1.4209468627246462E-5</v>
      </c>
      <c r="AF2224">
        <f t="shared" si="792"/>
        <v>7.8360887944413864E-6</v>
      </c>
      <c r="AG2224">
        <f t="shared" si="793"/>
        <v>1.1185261709836157E-7</v>
      </c>
      <c r="AH2224">
        <f t="shared" si="794"/>
        <v>7.8360887944413857E-2</v>
      </c>
    </row>
    <row r="2225" spans="1:34">
      <c r="A2225" s="4">
        <v>43251.858807870369</v>
      </c>
      <c r="B2225" s="3">
        <v>-4.95611299071243E-3</v>
      </c>
      <c r="C2225">
        <v>3.01342225358349</v>
      </c>
      <c r="D2225" s="3">
        <v>4.8456974153359603E-2</v>
      </c>
      <c r="E2225">
        <v>4.8371730812777999E-2</v>
      </c>
      <c r="F2225" s="3">
        <v>4.81955647819814E-2</v>
      </c>
      <c r="G2225">
        <v>-4840004</v>
      </c>
      <c r="H2225">
        <v>13051797</v>
      </c>
      <c r="K2225">
        <f t="shared" si="771"/>
        <v>316.70548949894226</v>
      </c>
      <c r="L2225">
        <f t="shared" si="772"/>
        <v>257.72995481400966</v>
      </c>
      <c r="M2225">
        <f t="shared" si="773"/>
        <v>86.299006004471735</v>
      </c>
      <c r="N2225">
        <f t="shared" si="774"/>
        <v>0.16545037148686492</v>
      </c>
      <c r="O2225">
        <f t="shared" si="775"/>
        <v>144.53494883653488</v>
      </c>
      <c r="P2225">
        <f t="shared" si="776"/>
        <v>144.48325717510306</v>
      </c>
      <c r="Q2225">
        <f t="shared" si="777"/>
        <v>-1.5066206530752311</v>
      </c>
      <c r="R2225">
        <f t="shared" si="778"/>
        <v>146.04156948961011</v>
      </c>
      <c r="S2225">
        <f t="shared" si="779"/>
        <v>87.303419773188551</v>
      </c>
      <c r="T2225">
        <f t="shared" si="780"/>
        <v>17.241659137296004</v>
      </c>
      <c r="U2225">
        <f t="shared" si="781"/>
        <v>0.41862256415792742</v>
      </c>
      <c r="V2225" s="6">
        <f t="shared" si="783"/>
        <v>114003.00000014249</v>
      </c>
      <c r="W2225">
        <f t="shared" si="788"/>
        <v>17.234462125346646</v>
      </c>
      <c r="X2225">
        <f t="shared" si="789"/>
        <v>87.91657272989778</v>
      </c>
      <c r="Y2225">
        <f t="shared" si="784"/>
        <v>-1.5075389339561032</v>
      </c>
      <c r="Z2225">
        <f t="shared" si="785"/>
        <v>-5.4128378703157074E-6</v>
      </c>
      <c r="AA2225">
        <f t="shared" si="787"/>
        <v>-4.7672977108433929E-6</v>
      </c>
      <c r="AB2225">
        <f t="shared" si="786"/>
        <v>1.0007121810590007</v>
      </c>
      <c r="AC2225">
        <f t="shared" si="782"/>
        <v>1.9969587650170475</v>
      </c>
      <c r="AD2225">
        <f t="shared" si="790"/>
        <v>1.1100694261247916E-9</v>
      </c>
      <c r="AE2225">
        <f t="shared" si="791"/>
        <v>1.5063646951335768E-5</v>
      </c>
      <c r="AF2225">
        <f t="shared" si="792"/>
        <v>7.3358602414449206E-6</v>
      </c>
      <c r="AG2225">
        <f t="shared" si="793"/>
        <v>1.1100694261247916E-7</v>
      </c>
      <c r="AH2225">
        <f t="shared" si="794"/>
        <v>7.3358602414449206E-2</v>
      </c>
    </row>
    <row r="2226" spans="1:34">
      <c r="A2226" s="4">
        <v>43251.859502314815</v>
      </c>
      <c r="B2226" s="3">
        <v>-4.8298177511787799E-3</v>
      </c>
      <c r="C2226">
        <v>3.0121949778094899</v>
      </c>
      <c r="D2226" s="3">
        <v>4.83431895157082E-2</v>
      </c>
      <c r="E2226" s="3">
        <v>4.82597181139863E-2</v>
      </c>
      <c r="F2226">
        <v>4.8082137221062998E-2</v>
      </c>
      <c r="G2226">
        <v>-4838068</v>
      </c>
      <c r="H2226">
        <v>13051797</v>
      </c>
      <c r="K2226">
        <f t="shared" si="771"/>
        <v>308.65996093333263</v>
      </c>
      <c r="L2226">
        <f t="shared" si="772"/>
        <v>249.8335257449109</v>
      </c>
      <c r="M2226">
        <f t="shared" si="773"/>
        <v>83.65494400500485</v>
      </c>
      <c r="N2226">
        <f t="shared" si="774"/>
        <v>0.16507840329264309</v>
      </c>
      <c r="O2226">
        <f t="shared" si="775"/>
        <v>144.19319086878465</v>
      </c>
      <c r="P2226">
        <f t="shared" si="776"/>
        <v>144.14800981005843</v>
      </c>
      <c r="Q2226">
        <f t="shared" si="777"/>
        <v>-1.5065172497059223</v>
      </c>
      <c r="R2226">
        <f t="shared" si="778"/>
        <v>145.69970811849058</v>
      </c>
      <c r="S2226">
        <f t="shared" si="779"/>
        <v>84.659288838142132</v>
      </c>
      <c r="T2226">
        <f t="shared" si="780"/>
        <v>17.202504590535813</v>
      </c>
      <c r="U2226">
        <f t="shared" si="781"/>
        <v>0.41929374150324816</v>
      </c>
      <c r="V2226" s="6">
        <f t="shared" si="783"/>
        <v>114063.00000033807</v>
      </c>
      <c r="W2226">
        <f t="shared" si="788"/>
        <v>17.206386190654264</v>
      </c>
      <c r="X2226">
        <f t="shared" si="789"/>
        <v>85.268280421133497</v>
      </c>
      <c r="Y2226">
        <f t="shared" si="784"/>
        <v>-1.5062115980434214</v>
      </c>
      <c r="Z2226">
        <f t="shared" si="785"/>
        <v>-6.0579300678396053E-6</v>
      </c>
      <c r="AA2226">
        <f t="shared" si="787"/>
        <v>-4.6157897349496927E-6</v>
      </c>
      <c r="AB2226">
        <f t="shared" si="786"/>
        <v>1.000719016668707</v>
      </c>
      <c r="AC2226">
        <f t="shared" si="782"/>
        <v>1.9979035642303709</v>
      </c>
      <c r="AD2226">
        <f t="shared" si="790"/>
        <v>1.0762467639095587E-9</v>
      </c>
      <c r="AE2226">
        <f t="shared" si="791"/>
        <v>1.5394414361803521E-5</v>
      </c>
      <c r="AF2226">
        <f t="shared" si="792"/>
        <v>6.9595269763928357E-6</v>
      </c>
      <c r="AG2226">
        <f t="shared" si="793"/>
        <v>1.0762467639095587E-7</v>
      </c>
      <c r="AH2226">
        <f t="shared" si="794"/>
        <v>6.9595269763928352E-2</v>
      </c>
    </row>
    <row r="2227" spans="1:34">
      <c r="A2227" s="4">
        <v>43251.860208333332</v>
      </c>
      <c r="B2227" s="3">
        <v>-4.7101702554209601E-3</v>
      </c>
      <c r="C2227">
        <v>3.0111246791693702</v>
      </c>
      <c r="D2227" s="3">
        <v>4.8220985195421201E-2</v>
      </c>
      <c r="E2227" s="3">
        <v>4.81384057092328E-2</v>
      </c>
      <c r="F2227" s="3">
        <v>4.7960014698528501E-2</v>
      </c>
      <c r="G2227">
        <v>-4836134</v>
      </c>
      <c r="H2227">
        <v>13051797</v>
      </c>
      <c r="K2227">
        <f t="shared" si="771"/>
        <v>301.03792111237232</v>
      </c>
      <c r="L2227">
        <f t="shared" si="772"/>
        <v>242.37201486837202</v>
      </c>
      <c r="M2227">
        <f t="shared" si="773"/>
        <v>81.156511207771231</v>
      </c>
      <c r="N2227">
        <f t="shared" si="774"/>
        <v>0.16475401242558818</v>
      </c>
      <c r="O2227">
        <f t="shared" si="775"/>
        <v>143.82614395442411</v>
      </c>
      <c r="P2227">
        <f t="shared" si="776"/>
        <v>143.78492897654985</v>
      </c>
      <c r="Q2227">
        <f t="shared" si="777"/>
        <v>-1.5054968913491109</v>
      </c>
      <c r="R2227">
        <f t="shared" si="778"/>
        <v>145.33164084577322</v>
      </c>
      <c r="S2227">
        <f t="shared" si="779"/>
        <v>82.160175802003977</v>
      </c>
      <c r="T2227">
        <f t="shared" si="780"/>
        <v>17.168358183477402</v>
      </c>
      <c r="U2227">
        <f t="shared" si="781"/>
        <v>0.41987907058347157</v>
      </c>
      <c r="V2227" s="6">
        <f t="shared" si="783"/>
        <v>114124.00000013877</v>
      </c>
      <c r="W2227">
        <f t="shared" si="788"/>
        <v>17.179054472526012</v>
      </c>
      <c r="X2227">
        <f t="shared" si="789"/>
        <v>82.696367252011385</v>
      </c>
      <c r="Y2227">
        <f t="shared" si="784"/>
        <v>-1.5057786301046197</v>
      </c>
      <c r="Z2227">
        <f t="shared" si="785"/>
        <v>-4.8162425384117415E-6</v>
      </c>
      <c r="AA2227">
        <f t="shared" si="787"/>
        <v>-4.5484906027782244E-6</v>
      </c>
      <c r="AB2227">
        <f t="shared" si="786"/>
        <v>1.0007363195959591</v>
      </c>
      <c r="AC2227">
        <f t="shared" si="782"/>
        <v>1.9987275170326901</v>
      </c>
      <c r="AD2227">
        <f t="shared" si="790"/>
        <v>1.0612973292764196E-9</v>
      </c>
      <c r="AE2227">
        <f t="shared" si="791"/>
        <v>1.5632923320454069E-5</v>
      </c>
      <c r="AF2227">
        <f t="shared" si="792"/>
        <v>6.7581512877008155E-6</v>
      </c>
      <c r="AG2227">
        <f t="shared" si="793"/>
        <v>1.0612973292764195E-7</v>
      </c>
      <c r="AH2227">
        <f t="shared" si="794"/>
        <v>6.7581512877008157E-2</v>
      </c>
    </row>
    <row r="2228" spans="1:34">
      <c r="A2228" s="4">
        <v>43251.860902777778</v>
      </c>
      <c r="B2228" s="3">
        <v>-4.5896427363368297E-3</v>
      </c>
      <c r="C2228">
        <v>3.01036833479702</v>
      </c>
      <c r="D2228">
        <v>4.8097698684287003E-2</v>
      </c>
      <c r="E2228" s="3">
        <v>4.8011028278851897E-2</v>
      </c>
      <c r="F2228" s="3">
        <v>4.7837094145270397E-2</v>
      </c>
      <c r="G2228">
        <v>-4834206</v>
      </c>
      <c r="H2228">
        <v>13051797</v>
      </c>
      <c r="K2228">
        <f t="shared" si="771"/>
        <v>293.35982016958053</v>
      </c>
      <c r="L2228">
        <f t="shared" si="772"/>
        <v>234.85549187412491</v>
      </c>
      <c r="M2228">
        <f t="shared" si="773"/>
        <v>78.639658001936496</v>
      </c>
      <c r="N2228">
        <f t="shared" si="774"/>
        <v>0.16452477621286971</v>
      </c>
      <c r="O2228">
        <f t="shared" si="775"/>
        <v>143.45584662460948</v>
      </c>
      <c r="P2228">
        <f t="shared" si="776"/>
        <v>143.40369588099912</v>
      </c>
      <c r="Q2228">
        <f t="shared" si="777"/>
        <v>-1.505321749258826</v>
      </c>
      <c r="R2228">
        <f t="shared" si="778"/>
        <v>144.9611683738683</v>
      </c>
      <c r="S2228">
        <f t="shared" si="779"/>
        <v>79.643205834775713</v>
      </c>
      <c r="T2228">
        <f t="shared" si="780"/>
        <v>17.144228055822825</v>
      </c>
      <c r="U2228">
        <f t="shared" si="781"/>
        <v>0.42029270313349554</v>
      </c>
      <c r="V2228" s="6">
        <f t="shared" si="783"/>
        <v>114184.00000033434</v>
      </c>
      <c r="W2228">
        <f t="shared" si="788"/>
        <v>17.151746102368396</v>
      </c>
      <c r="X2228">
        <f t="shared" si="789"/>
        <v>80.198931181774697</v>
      </c>
      <c r="Y2228">
        <f t="shared" si="784"/>
        <v>-1.5044191269604046</v>
      </c>
      <c r="Z2228">
        <f t="shared" si="785"/>
        <v>-4.0438198597522841E-6</v>
      </c>
      <c r="AA2228">
        <f t="shared" si="787"/>
        <v>-4.6997858076000315E-6</v>
      </c>
      <c r="AB2228">
        <f t="shared" si="786"/>
        <v>1.0007427917212812</v>
      </c>
      <c r="AC2228">
        <f t="shared" si="782"/>
        <v>1.9993097770129951</v>
      </c>
      <c r="AD2228">
        <f t="shared" si="790"/>
        <v>1.0979096852674677E-9</v>
      </c>
      <c r="AE2228">
        <f t="shared" si="791"/>
        <v>1.6009543686323246E-5</v>
      </c>
      <c r="AF2228">
        <f t="shared" si="792"/>
        <v>6.8268238751592692E-6</v>
      </c>
      <c r="AG2228">
        <f t="shared" si="793"/>
        <v>1.0979096852674677E-7</v>
      </c>
      <c r="AH2228">
        <f t="shared" si="794"/>
        <v>6.8268238751592686E-2</v>
      </c>
    </row>
    <row r="2229" spans="1:34">
      <c r="A2229" s="4">
        <v>43251.861597222225</v>
      </c>
      <c r="B2229" s="3">
        <v>-4.4758580986854202E-3</v>
      </c>
      <c r="C2229">
        <v>3.0096036658796899</v>
      </c>
      <c r="D2229" s="3">
        <v>4.7971011001918702E-2</v>
      </c>
      <c r="E2229" s="3">
        <v>4.7884340596483499E-2</v>
      </c>
      <c r="F2229" s="3">
        <v>4.77098856657358E-2</v>
      </c>
      <c r="G2229">
        <v>-4832270</v>
      </c>
      <c r="H2229">
        <v>13051797</v>
      </c>
      <c r="K2229">
        <f t="shared" si="771"/>
        <v>286.11126863325723</v>
      </c>
      <c r="L2229">
        <f t="shared" si="772"/>
        <v>227.77415472641184</v>
      </c>
      <c r="M2229">
        <f t="shared" si="773"/>
        <v>76.268523620326931</v>
      </c>
      <c r="N2229">
        <f t="shared" si="774"/>
        <v>0.16429301696007373</v>
      </c>
      <c r="O2229">
        <f t="shared" si="775"/>
        <v>143.07533370336768</v>
      </c>
      <c r="P2229">
        <f t="shared" si="776"/>
        <v>143.02452716034722</v>
      </c>
      <c r="Q2229">
        <f t="shared" si="777"/>
        <v>-1.5024387402732771</v>
      </c>
      <c r="R2229">
        <f t="shared" si="778"/>
        <v>144.57777244364095</v>
      </c>
      <c r="S2229">
        <f t="shared" si="779"/>
        <v>77.270149447175783</v>
      </c>
      <c r="T2229">
        <f t="shared" si="780"/>
        <v>17.119832345002198</v>
      </c>
      <c r="U2229">
        <f t="shared" si="781"/>
        <v>0.4207108882430331</v>
      </c>
      <c r="V2229" s="6">
        <f t="shared" si="783"/>
        <v>114244.00000052992</v>
      </c>
      <c r="W2229">
        <f t="shared" si="788"/>
        <v>17.124723744851067</v>
      </c>
      <c r="X2229">
        <f t="shared" si="789"/>
        <v>77.774299524415596</v>
      </c>
      <c r="Y2229">
        <f t="shared" si="784"/>
        <v>-1.5056390256885475</v>
      </c>
      <c r="Z2229">
        <f t="shared" si="785"/>
        <v>-3.7055175140216816E-6</v>
      </c>
      <c r="AA2229">
        <f t="shared" si="787"/>
        <v>-4.4810720142324687E-6</v>
      </c>
      <c r="AB2229">
        <f t="shared" si="786"/>
        <v>1.0007831263441846</v>
      </c>
      <c r="AC2229">
        <f t="shared" si="782"/>
        <v>1.999898445515097</v>
      </c>
      <c r="AD2229">
        <f t="shared" si="790"/>
        <v>1.0462761137815216E-9</v>
      </c>
      <c r="AE2229">
        <f t="shared" si="791"/>
        <v>1.5923197739010526E-5</v>
      </c>
      <c r="AF2229">
        <f t="shared" si="792"/>
        <v>6.5410438148930697E-6</v>
      </c>
      <c r="AG2229">
        <f t="shared" si="793"/>
        <v>1.0462761137815216E-7</v>
      </c>
      <c r="AH2229">
        <f t="shared" si="794"/>
        <v>6.5410438148930689E-2</v>
      </c>
    </row>
    <row r="2230" spans="1:34">
      <c r="A2230" s="4">
        <v>43251.862291666665</v>
      </c>
      <c r="B2230" s="3">
        <v>-4.3671990022994597E-3</v>
      </c>
      <c r="C2230">
        <v>3.0089745681234499</v>
      </c>
      <c r="D2230" s="3">
        <v>4.7843003284560801E-2</v>
      </c>
      <c r="E2230" s="3">
        <v>4.7756023681740797E-2</v>
      </c>
      <c r="F2230">
        <v>4.7584547198493997E-2</v>
      </c>
      <c r="G2230">
        <v>-4830338</v>
      </c>
      <c r="H2230">
        <v>13051797</v>
      </c>
      <c r="K2230">
        <f t="shared" si="771"/>
        <v>279.1892352524689</v>
      </c>
      <c r="L2230">
        <f t="shared" si="772"/>
        <v>221.01687762009408</v>
      </c>
      <c r="M2230">
        <f t="shared" si="773"/>
        <v>74.005898393108694</v>
      </c>
      <c r="N2230">
        <f t="shared" si="774"/>
        <v>0.16410234721710726</v>
      </c>
      <c r="O2230">
        <f t="shared" si="775"/>
        <v>142.69085598964844</v>
      </c>
      <c r="P2230">
        <f t="shared" si="776"/>
        <v>142.64048224381378</v>
      </c>
      <c r="Q2230">
        <f t="shared" si="777"/>
        <v>-1.5091565875335391</v>
      </c>
      <c r="R2230">
        <f t="shared" si="778"/>
        <v>144.20001257718198</v>
      </c>
      <c r="S2230">
        <f t="shared" si="779"/>
        <v>75.012002784797716</v>
      </c>
      <c r="T2230">
        <f t="shared" si="780"/>
        <v>17.099761845742567</v>
      </c>
      <c r="U2230">
        <f t="shared" si="781"/>
        <v>0.42105493166907126</v>
      </c>
      <c r="V2230" s="6">
        <f t="shared" si="783"/>
        <v>114304.00000009686</v>
      </c>
      <c r="W2230">
        <f t="shared" si="788"/>
        <v>17.099446648138937</v>
      </c>
      <c r="X2230">
        <f t="shared" si="789"/>
        <v>75.435192986543456</v>
      </c>
      <c r="Y2230">
        <f t="shared" si="784"/>
        <v>-1.5036990783684605</v>
      </c>
      <c r="Z2230">
        <f t="shared" si="785"/>
        <v>-4.2967562299914178E-6</v>
      </c>
      <c r="AA2230">
        <f t="shared" si="787"/>
        <v>-4.3076150130400378E-6</v>
      </c>
      <c r="AB2230">
        <f t="shared" si="786"/>
        <v>1.0007807811863658</v>
      </c>
      <c r="AC2230">
        <f t="shared" si="782"/>
        <v>2.0003827466622321</v>
      </c>
      <c r="AD2230">
        <f t="shared" si="790"/>
        <v>1.007317446341783E-9</v>
      </c>
      <c r="AE2230">
        <f t="shared" si="791"/>
        <v>1.588005852523528E-5</v>
      </c>
      <c r="AF2230">
        <f t="shared" si="792"/>
        <v>6.3145919721580629E-6</v>
      </c>
      <c r="AG2230">
        <f t="shared" si="793"/>
        <v>1.007317446341783E-7</v>
      </c>
      <c r="AH2230">
        <f t="shared" si="794"/>
        <v>6.3145919721580637E-2</v>
      </c>
    </row>
    <row r="2231" spans="1:34">
      <c r="A2231" s="4">
        <v>43251.862986111111</v>
      </c>
      <c r="B2231" s="3">
        <v>-4.2568987813319803E-3</v>
      </c>
      <c r="C2231">
        <v>3.0079875149331201</v>
      </c>
      <c r="D2231" s="3">
        <v>4.7719562174734199E-2</v>
      </c>
      <c r="E2231">
        <v>4.7632570679706998E-2</v>
      </c>
      <c r="F2231" s="3">
        <v>4.7458327324184202E-2</v>
      </c>
      <c r="G2231">
        <v>-4828407</v>
      </c>
      <c r="H2231">
        <v>13051797</v>
      </c>
      <c r="K2231">
        <f t="shared" si="771"/>
        <v>272.1626554552908</v>
      </c>
      <c r="L2231">
        <f t="shared" si="772"/>
        <v>214.15621269895561</v>
      </c>
      <c r="M2231">
        <f t="shared" si="773"/>
        <v>71.708654505989472</v>
      </c>
      <c r="N2231">
        <f t="shared" si="774"/>
        <v>0.16380318675082411</v>
      </c>
      <c r="O2231">
        <f t="shared" si="775"/>
        <v>142.32009431476914</v>
      </c>
      <c r="P2231">
        <f t="shared" si="776"/>
        <v>142.27099472958432</v>
      </c>
      <c r="Q2231">
        <f t="shared" si="777"/>
        <v>-1.4995019072985656</v>
      </c>
      <c r="R2231">
        <f t="shared" si="778"/>
        <v>143.8195962220677</v>
      </c>
      <c r="S2231">
        <f t="shared" si="779"/>
        <v>72.708322444188511</v>
      </c>
      <c r="T2231">
        <f t="shared" si="780"/>
        <v>17.068271270344344</v>
      </c>
      <c r="U2231">
        <f t="shared" si="781"/>
        <v>0.42159473515416462</v>
      </c>
      <c r="V2231" s="6">
        <f t="shared" si="783"/>
        <v>114364.00000029244</v>
      </c>
      <c r="W2231">
        <f t="shared" si="788"/>
        <v>17.074160795937832</v>
      </c>
      <c r="X2231">
        <f t="shared" si="789"/>
        <v>73.156221000536505</v>
      </c>
      <c r="Y2231">
        <f t="shared" si="784"/>
        <v>-1.5044695821520879</v>
      </c>
      <c r="Z2231">
        <f t="shared" si="785"/>
        <v>-4.5653965728677872E-6</v>
      </c>
      <c r="AA2231">
        <f t="shared" si="787"/>
        <v>-4.1900421662840597E-6</v>
      </c>
      <c r="AB2231">
        <f t="shared" si="786"/>
        <v>1.000817754800764</v>
      </c>
      <c r="AC2231">
        <f t="shared" si="782"/>
        <v>2.0011426142465911</v>
      </c>
      <c r="AD2231">
        <f t="shared" si="790"/>
        <v>9.7969373259666286E-10</v>
      </c>
      <c r="AE2231">
        <f t="shared" si="791"/>
        <v>1.5952244951303794E-5</v>
      </c>
      <c r="AF2231">
        <f t="shared" si="792"/>
        <v>6.1136356945566695E-6</v>
      </c>
      <c r="AG2231">
        <f t="shared" si="793"/>
        <v>9.7969373259666286E-8</v>
      </c>
      <c r="AH2231">
        <f t="shared" si="794"/>
        <v>6.1136356945566697E-2</v>
      </c>
    </row>
    <row r="2232" spans="1:34">
      <c r="A2232" s="4">
        <v>43251.863692129627</v>
      </c>
      <c r="B2232" s="3">
        <v>-4.1525208795064796E-3</v>
      </c>
      <c r="C2232">
        <v>3.0072430627678801</v>
      </c>
      <c r="D2232" s="3">
        <v>4.7591709056068798E-2</v>
      </c>
      <c r="E2232" s="3">
        <v>4.7504693776627402E-2</v>
      </c>
      <c r="F2232" s="3">
        <v>4.7332655351565299E-2</v>
      </c>
      <c r="G2232">
        <v>-4826471</v>
      </c>
      <c r="H2232">
        <v>13051797</v>
      </c>
      <c r="K2232">
        <f t="shared" si="771"/>
        <v>265.51335185638743</v>
      </c>
      <c r="L2232">
        <f t="shared" si="772"/>
        <v>207.67210376430572</v>
      </c>
      <c r="M2232">
        <f t="shared" si="773"/>
        <v>69.537497659712855</v>
      </c>
      <c r="N2232">
        <f t="shared" si="774"/>
        <v>0.16357755488107223</v>
      </c>
      <c r="O2232">
        <f t="shared" si="775"/>
        <v>141.93608094611491</v>
      </c>
      <c r="P2232">
        <f t="shared" si="776"/>
        <v>141.88826674186549</v>
      </c>
      <c r="Q2232">
        <f t="shared" si="777"/>
        <v>-1.5047502516241593</v>
      </c>
      <c r="R2232">
        <f t="shared" si="778"/>
        <v>143.44083119773907</v>
      </c>
      <c r="S2232">
        <f t="shared" si="779"/>
        <v>70.540664494128961</v>
      </c>
      <c r="T2232">
        <f t="shared" si="780"/>
        <v>17.044520547212567</v>
      </c>
      <c r="U2232">
        <f t="shared" si="781"/>
        <v>0.42200186404774281</v>
      </c>
      <c r="V2232" s="6">
        <f t="shared" si="783"/>
        <v>114425.00000009313</v>
      </c>
      <c r="W2232">
        <f t="shared" si="788"/>
        <v>17.05011238618053</v>
      </c>
      <c r="X2232">
        <f t="shared" si="789"/>
        <v>70.949724158256856</v>
      </c>
      <c r="Y2232">
        <f t="shared" si="784"/>
        <v>-1.5024658720633397</v>
      </c>
      <c r="Z2232">
        <f t="shared" si="785"/>
        <v>-3.8818413167427634E-6</v>
      </c>
      <c r="AA2232">
        <f t="shared" si="787"/>
        <v>-3.9814555356193582E-6</v>
      </c>
      <c r="AB2232">
        <f t="shared" si="786"/>
        <v>1.0008143573986774</v>
      </c>
      <c r="AC2232">
        <f t="shared" si="782"/>
        <v>2.0017157191957606</v>
      </c>
      <c r="AD2232">
        <f t="shared" si="790"/>
        <v>9.3243155214129839E-10</v>
      </c>
      <c r="AE2232">
        <f t="shared" si="791"/>
        <v>1.5336872228129218E-5</v>
      </c>
      <c r="AF2232">
        <f t="shared" si="792"/>
        <v>6.0521711015106503E-6</v>
      </c>
      <c r="AG2232">
        <f t="shared" si="793"/>
        <v>9.3243155214129839E-8</v>
      </c>
      <c r="AH2232">
        <f t="shared" si="794"/>
        <v>6.0521711015106505E-2</v>
      </c>
    </row>
    <row r="2233" spans="1:34">
      <c r="A2233" s="4">
        <v>43251.864386574074</v>
      </c>
      <c r="B2233" s="3">
        <v>-4.0484878516872397E-3</v>
      </c>
      <c r="C2233">
        <v>3.0065152596926099</v>
      </c>
      <c r="D2233" s="3">
        <v>4.7468838772183497E-2</v>
      </c>
      <c r="E2233" s="3">
        <v>4.7380443996717099E-2</v>
      </c>
      <c r="F2233" s="3">
        <v>4.7209675243775603E-2</v>
      </c>
      <c r="G2233">
        <v>-4824544</v>
      </c>
      <c r="H2233">
        <v>13051797</v>
      </c>
      <c r="K2233">
        <f t="shared" si="771"/>
        <v>258.88601815658041</v>
      </c>
      <c r="L2233">
        <f t="shared" si="772"/>
        <v>201.20642629693313</v>
      </c>
      <c r="M2233">
        <f t="shared" si="773"/>
        <v>67.372512456567065</v>
      </c>
      <c r="N2233">
        <f t="shared" si="774"/>
        <v>0.16335696909147829</v>
      </c>
      <c r="O2233">
        <f t="shared" si="775"/>
        <v>141.56703377609023</v>
      </c>
      <c r="P2233">
        <f t="shared" si="776"/>
        <v>141.51639451870122</v>
      </c>
      <c r="Q2233">
        <f t="shared" si="777"/>
        <v>-1.5031454572672942</v>
      </c>
      <c r="R2233">
        <f t="shared" si="778"/>
        <v>143.07017923335752</v>
      </c>
      <c r="S2233">
        <f t="shared" si="779"/>
        <v>68.3746094280786</v>
      </c>
      <c r="T2233">
        <f t="shared" si="780"/>
        <v>17.021300990413202</v>
      </c>
      <c r="U2233">
        <f t="shared" si="781"/>
        <v>0.42239988782228866</v>
      </c>
      <c r="V2233" s="6">
        <f t="shared" si="783"/>
        <v>114485.00000028871</v>
      </c>
      <c r="W2233">
        <f t="shared" si="788"/>
        <v>17.028165293780656</v>
      </c>
      <c r="X2233">
        <f t="shared" si="789"/>
        <v>68.806518219289657</v>
      </c>
      <c r="Y2233">
        <f t="shared" si="784"/>
        <v>-1.5026969403145358</v>
      </c>
      <c r="Z2233">
        <f t="shared" si="785"/>
        <v>-4.8437310594925878E-6</v>
      </c>
      <c r="AA2233">
        <f t="shared" si="787"/>
        <v>-3.8610644024358539E-6</v>
      </c>
      <c r="AB2233">
        <f t="shared" si="786"/>
        <v>1.0008450295729705</v>
      </c>
      <c r="AC2233">
        <f t="shared" si="782"/>
        <v>2.0022760071013295</v>
      </c>
      <c r="AD2233">
        <f t="shared" si="790"/>
        <v>9.0435073160985904E-10</v>
      </c>
      <c r="AE2233">
        <f t="shared" si="791"/>
        <v>1.4622817929665856E-5</v>
      </c>
      <c r="AF2233">
        <f t="shared" si="792"/>
        <v>6.1565421570959449E-6</v>
      </c>
      <c r="AG2233">
        <f t="shared" si="793"/>
        <v>9.0435073160985906E-8</v>
      </c>
      <c r="AH2233">
        <f t="shared" si="794"/>
        <v>6.1565421570959449E-2</v>
      </c>
    </row>
    <row r="2234" spans="1:34">
      <c r="A2234" s="4">
        <v>43251.865081018521</v>
      </c>
      <c r="B2234" s="3">
        <v>-3.9482722223510803E-3</v>
      </c>
      <c r="C2234">
        <v>3.0054211766382699</v>
      </c>
      <c r="D2234" s="3">
        <v>4.7340069953570499E-2</v>
      </c>
      <c r="E2234" s="3">
        <v>4.7250795154777703E-2</v>
      </c>
      <c r="F2234">
        <v>4.7080370444728001E-2</v>
      </c>
      <c r="G2234">
        <v>-4822606</v>
      </c>
      <c r="H2234">
        <v>13051797</v>
      </c>
      <c r="K2234">
        <f t="shared" si="771"/>
        <v>252.50186851228764</v>
      </c>
      <c r="L2234">
        <f t="shared" si="772"/>
        <v>194.99224663417164</v>
      </c>
      <c r="M2234">
        <f t="shared" si="773"/>
        <v>65.291739469133276</v>
      </c>
      <c r="N2234">
        <f t="shared" si="774"/>
        <v>0.1630253695384902</v>
      </c>
      <c r="O2234">
        <f t="shared" si="775"/>
        <v>141.18027005589803</v>
      </c>
      <c r="P2234">
        <f t="shared" si="776"/>
        <v>141.12836322305236</v>
      </c>
      <c r="Q2234">
        <f t="shared" si="777"/>
        <v>-1.5001951120521539</v>
      </c>
      <c r="R2234">
        <f t="shared" si="778"/>
        <v>142.68046516795019</v>
      </c>
      <c r="S2234">
        <f t="shared" si="779"/>
        <v>66.291869543834707</v>
      </c>
      <c r="T2234">
        <f t="shared" si="780"/>
        <v>16.986395774309191</v>
      </c>
      <c r="U2234">
        <f t="shared" si="781"/>
        <v>0.42299822421540356</v>
      </c>
      <c r="V2234" s="6">
        <f t="shared" si="783"/>
        <v>114545.00000048429</v>
      </c>
      <c r="W2234">
        <f t="shared" si="788"/>
        <v>17.007458562320966</v>
      </c>
      <c r="X2234">
        <f t="shared" si="789"/>
        <v>66.719066190770064</v>
      </c>
      <c r="Y2234">
        <f t="shared" si="784"/>
        <v>-1.5021718545558826</v>
      </c>
      <c r="Z2234">
        <f t="shared" si="785"/>
        <v>-3.9932326111198941E-6</v>
      </c>
      <c r="AA2234">
        <f t="shared" si="787"/>
        <v>-3.5579924555920302E-6</v>
      </c>
      <c r="AB2234">
        <f t="shared" si="786"/>
        <v>1.0008646252098614</v>
      </c>
      <c r="AC2234">
        <f t="shared" si="782"/>
        <v>2.0031182699659191</v>
      </c>
      <c r="AD2234">
        <f t="shared" si="790"/>
        <v>8.3400624329245894E-10</v>
      </c>
      <c r="AE2234">
        <f t="shared" si="791"/>
        <v>1.5390385434397272E-5</v>
      </c>
      <c r="AF2234">
        <f t="shared" si="792"/>
        <v>5.3944955769521343E-6</v>
      </c>
      <c r="AG2234">
        <f t="shared" si="793"/>
        <v>8.3400624329245895E-8</v>
      </c>
      <c r="AH2234">
        <f t="shared" si="794"/>
        <v>5.3944955769521345E-2</v>
      </c>
    </row>
    <row r="2235" spans="1:34">
      <c r="A2235" s="4">
        <v>43251.86577546296</v>
      </c>
      <c r="B2235" s="3">
        <v>-3.8492577059332702E-3</v>
      </c>
      <c r="C2235">
        <v>3.0050132739343098</v>
      </c>
      <c r="D2235" s="3">
        <v>4.7209386489612398E-2</v>
      </c>
      <c r="E2235" s="3">
        <v>4.7119636002535097E-2</v>
      </c>
      <c r="F2235" s="3">
        <v>4.69511252002121E-2</v>
      </c>
      <c r="G2235">
        <v>-4820675</v>
      </c>
      <c r="H2235">
        <v>13051797</v>
      </c>
      <c r="K2235">
        <f t="shared" si="771"/>
        <v>246.19423472346804</v>
      </c>
      <c r="L2235">
        <f t="shared" si="772"/>
        <v>188.85450454299337</v>
      </c>
      <c r="M2235">
        <f t="shared" si="773"/>
        <v>63.236561048127712</v>
      </c>
      <c r="N2235">
        <f t="shared" si="774"/>
        <v>0.16290174057471157</v>
      </c>
      <c r="O2235">
        <f t="shared" si="775"/>
        <v>140.7877556006716</v>
      </c>
      <c r="P2235">
        <f t="shared" si="776"/>
        <v>140.73581165822856</v>
      </c>
      <c r="Q2235">
        <f t="shared" si="777"/>
        <v>-1.5031749943481998</v>
      </c>
      <c r="R2235">
        <f t="shared" si="778"/>
        <v>142.2909305950198</v>
      </c>
      <c r="S2235">
        <f t="shared" si="779"/>
        <v>64.238677711026511</v>
      </c>
      <c r="T2235">
        <f t="shared" si="780"/>
        <v>16.973382199174598</v>
      </c>
      <c r="U2235">
        <f t="shared" si="781"/>
        <v>0.4232212996315351</v>
      </c>
      <c r="V2235" s="6">
        <f t="shared" si="783"/>
        <v>114605.00000005122</v>
      </c>
      <c r="W2235">
        <f t="shared" si="788"/>
        <v>16.984580469591911</v>
      </c>
      <c r="X2235">
        <f t="shared" si="789"/>
        <v>64.699119917511581</v>
      </c>
      <c r="Y2235">
        <f t="shared" si="784"/>
        <v>-1.5024594593496658</v>
      </c>
      <c r="Z2235">
        <f t="shared" si="785"/>
        <v>-2.5837134450993814E-6</v>
      </c>
      <c r="AA2235">
        <f t="shared" si="787"/>
        <v>-3.162342669336446E-6</v>
      </c>
      <c r="AB2235">
        <f t="shared" si="786"/>
        <v>1.0008985379691158</v>
      </c>
      <c r="AC2235">
        <f t="shared" si="782"/>
        <v>2.0034322875339168</v>
      </c>
      <c r="AD2235">
        <f t="shared" si="790"/>
        <v>7.4123879551906868E-10</v>
      </c>
      <c r="AE2235">
        <f t="shared" si="791"/>
        <v>1.7313332756324141E-5</v>
      </c>
      <c r="AF2235">
        <f t="shared" si="792"/>
        <v>4.2619514835024713E-6</v>
      </c>
      <c r="AG2235">
        <f t="shared" si="793"/>
        <v>7.4123879551906863E-8</v>
      </c>
      <c r="AH2235">
        <f t="shared" si="794"/>
        <v>4.2619514835024713E-2</v>
      </c>
    </row>
    <row r="2236" spans="1:34">
      <c r="A2236" s="4">
        <v>43251.866481481484</v>
      </c>
      <c r="B2236" s="3">
        <v>-3.7607083317743699E-3</v>
      </c>
      <c r="C2236">
        <v>3.0044412587722</v>
      </c>
      <c r="D2236" s="3">
        <v>4.7074433723300897E-2</v>
      </c>
      <c r="E2236">
        <v>4.6986728695847003E-2</v>
      </c>
      <c r="F2236" s="3">
        <v>4.6816913107759303E-2</v>
      </c>
      <c r="G2236">
        <v>-4818741</v>
      </c>
      <c r="H2236">
        <v>13051797</v>
      </c>
      <c r="K2236">
        <f t="shared" si="771"/>
        <v>240.553273734812</v>
      </c>
      <c r="L2236">
        <f t="shared" si="772"/>
        <v>183.3899641283879</v>
      </c>
      <c r="M2236">
        <f t="shared" si="773"/>
        <v>61.406799325661133</v>
      </c>
      <c r="N2236">
        <f t="shared" si="774"/>
        <v>0.16272837167798515</v>
      </c>
      <c r="O2236">
        <f t="shared" si="775"/>
        <v>140.38241807788413</v>
      </c>
      <c r="P2236">
        <f t="shared" si="776"/>
        <v>140.33802797081631</v>
      </c>
      <c r="Q2236">
        <f t="shared" si="777"/>
        <v>-1.5040082716486438</v>
      </c>
      <c r="R2236">
        <f t="shared" si="778"/>
        <v>141.88642634953277</v>
      </c>
      <c r="S2236">
        <f t="shared" si="779"/>
        <v>62.409471506760227</v>
      </c>
      <c r="T2236">
        <f t="shared" si="780"/>
        <v>16.955132841624451</v>
      </c>
      <c r="U2236">
        <f t="shared" si="781"/>
        <v>0.42353412550663283</v>
      </c>
      <c r="V2236" s="6">
        <f t="shared" si="783"/>
        <v>114666.00000048056</v>
      </c>
      <c r="W2236">
        <f t="shared" si="788"/>
        <v>16.959854968686123</v>
      </c>
      <c r="X2236">
        <f t="shared" si="789"/>
        <v>62.731204566557999</v>
      </c>
      <c r="Y2236">
        <f t="shared" si="784"/>
        <v>-1.5035120207190193</v>
      </c>
      <c r="Z2236">
        <f t="shared" si="785"/>
        <v>-2.8627795817371481E-6</v>
      </c>
      <c r="AA2236">
        <f t="shared" si="787"/>
        <v>-2.9632598146680055E-6</v>
      </c>
      <c r="AB2236">
        <f t="shared" si="786"/>
        <v>1.0009442064086693</v>
      </c>
      <c r="AC2236">
        <f t="shared" si="782"/>
        <v>2.0038726445316017</v>
      </c>
      <c r="AD2236">
        <f t="shared" si="790"/>
        <v>6.9424098797305423E-10</v>
      </c>
      <c r="AE2236">
        <f t="shared" si="791"/>
        <v>1.9235067849143368E-5</v>
      </c>
      <c r="AF2236">
        <f t="shared" si="792"/>
        <v>3.5929201401594893E-6</v>
      </c>
      <c r="AG2236">
        <f t="shared" si="793"/>
        <v>6.9424098797305428E-8</v>
      </c>
      <c r="AH2236">
        <f t="shared" si="794"/>
        <v>3.592920140159489E-2</v>
      </c>
    </row>
    <row r="2237" spans="1:34">
      <c r="A2237" s="4">
        <v>43251.867175925923</v>
      </c>
      <c r="B2237" s="3">
        <v>-3.6648571424484498E-3</v>
      </c>
      <c r="C2237">
        <v>3.0039275154249498</v>
      </c>
      <c r="D2237" s="3">
        <v>4.6950243404426099E-2</v>
      </c>
      <c r="E2237" s="3">
        <v>4.68616821380601E-2</v>
      </c>
      <c r="F2237" s="3">
        <v>4.6692932483838399E-2</v>
      </c>
      <c r="G2237">
        <v>-4816808</v>
      </c>
      <c r="H2237">
        <v>13051797</v>
      </c>
      <c r="K2237">
        <f t="shared" si="771"/>
        <v>234.44715695149588</v>
      </c>
      <c r="L2237">
        <f t="shared" si="772"/>
        <v>177.44681874685489</v>
      </c>
      <c r="M2237">
        <f t="shared" si="773"/>
        <v>59.416780201432871</v>
      </c>
      <c r="N2237">
        <f t="shared" si="774"/>
        <v>0.16257266406180099</v>
      </c>
      <c r="O2237">
        <f t="shared" si="775"/>
        <v>140.00940611538235</v>
      </c>
      <c r="P2237">
        <f t="shared" si="776"/>
        <v>139.96377103871689</v>
      </c>
      <c r="Q2237">
        <f t="shared" si="777"/>
        <v>-1.5033527961602147</v>
      </c>
      <c r="R2237">
        <f t="shared" si="778"/>
        <v>141.51275891154256</v>
      </c>
      <c r="S2237">
        <f t="shared" si="779"/>
        <v>60.419015398873015</v>
      </c>
      <c r="T2237">
        <f t="shared" si="780"/>
        <v>16.938742566236645</v>
      </c>
      <c r="U2237">
        <f t="shared" si="781"/>
        <v>0.42381508346513613</v>
      </c>
      <c r="V2237" s="6">
        <f t="shared" si="783"/>
        <v>114726.0000000475</v>
      </c>
      <c r="W2237">
        <f t="shared" si="788"/>
        <v>16.933144890276076</v>
      </c>
      <c r="X2237">
        <f t="shared" si="789"/>
        <v>60.820734813123686</v>
      </c>
      <c r="Y2237">
        <f t="shared" si="784"/>
        <v>-1.5045158293214911</v>
      </c>
      <c r="Z2237">
        <f t="shared" si="785"/>
        <v>-2.1752526020846503E-6</v>
      </c>
      <c r="AA2237">
        <f t="shared" si="787"/>
        <v>-3.1091498910696793E-6</v>
      </c>
      <c r="AB2237">
        <f t="shared" si="786"/>
        <v>1.0009947295992845</v>
      </c>
      <c r="AC2237">
        <f t="shared" si="782"/>
        <v>2.0042681418767097</v>
      </c>
      <c r="AD2237">
        <f t="shared" si="790"/>
        <v>7.2807820232607704E-10</v>
      </c>
      <c r="AE2237">
        <f t="shared" si="791"/>
        <v>2.0164193971461843E-5</v>
      </c>
      <c r="AF2237">
        <f t="shared" si="792"/>
        <v>3.5944148390470954E-6</v>
      </c>
      <c r="AG2237">
        <f t="shared" si="793"/>
        <v>7.2807820232607709E-8</v>
      </c>
      <c r="AH2237">
        <f t="shared" si="794"/>
        <v>3.5944148390470956E-2</v>
      </c>
    </row>
    <row r="2238" spans="1:34">
      <c r="A2238" s="4">
        <v>43251.86787037037</v>
      </c>
      <c r="B2238" s="3">
        <v>-3.57775861755727E-3</v>
      </c>
      <c r="C2238">
        <v>3.0036230749228698</v>
      </c>
      <c r="D2238" s="3">
        <v>4.6821759998783803E-2</v>
      </c>
      <c r="E2238" s="3">
        <v>4.6732996564896899E-2</v>
      </c>
      <c r="F2238" s="3">
        <v>4.6565831202460703E-2</v>
      </c>
      <c r="G2238">
        <v>-4814890</v>
      </c>
      <c r="H2238">
        <v>13051797</v>
      </c>
      <c r="K2238">
        <f t="shared" si="771"/>
        <v>228.8986210555903</v>
      </c>
      <c r="L2238">
        <f t="shared" si="772"/>
        <v>172.06535632855793</v>
      </c>
      <c r="M2238">
        <f t="shared" si="773"/>
        <v>57.614836543449485</v>
      </c>
      <c r="N2238">
        <f t="shared" si="774"/>
        <v>0.16248039288183824</v>
      </c>
      <c r="O2238">
        <f t="shared" si="775"/>
        <v>139.62349964761765</v>
      </c>
      <c r="P2238">
        <f t="shared" si="776"/>
        <v>139.57862274939259</v>
      </c>
      <c r="Q2238">
        <f t="shared" si="777"/>
        <v>-1.5061864201556148</v>
      </c>
      <c r="R2238">
        <f t="shared" si="778"/>
        <v>141.12968606777326</v>
      </c>
      <c r="S2238">
        <f t="shared" si="779"/>
        <v>58.61896082355323</v>
      </c>
      <c r="T2238">
        <f t="shared" si="780"/>
        <v>16.929029810451095</v>
      </c>
      <c r="U2238">
        <f t="shared" si="781"/>
        <v>0.42398157707017819</v>
      </c>
      <c r="V2238" s="6">
        <f t="shared" si="783"/>
        <v>114786.00000024308</v>
      </c>
      <c r="W2238">
        <f t="shared" si="788"/>
        <v>16.907573025434651</v>
      </c>
      <c r="X2238">
        <f t="shared" si="789"/>
        <v>58.970650197732887</v>
      </c>
      <c r="Y2238">
        <f t="shared" si="784"/>
        <v>-1.5035251013363602</v>
      </c>
      <c r="Z2238">
        <f t="shared" si="785"/>
        <v>-1.7958480690786949E-6</v>
      </c>
      <c r="AA2238">
        <f t="shared" si="787"/>
        <v>-3.7284146689093293E-6</v>
      </c>
      <c r="AB2238">
        <f t="shared" si="786"/>
        <v>1.0010092385197493</v>
      </c>
      <c r="AC2238">
        <f t="shared" si="782"/>
        <v>2.0045025106738148</v>
      </c>
      <c r="AD2238">
        <f t="shared" si="790"/>
        <v>8.7377061821993756E-10</v>
      </c>
      <c r="AE2238">
        <f t="shared" si="791"/>
        <v>2.1096889291463357E-5</v>
      </c>
      <c r="AF2238">
        <f t="shared" si="792"/>
        <v>4.1229688057968856E-6</v>
      </c>
      <c r="AG2238">
        <f t="shared" si="793"/>
        <v>8.7377061821993752E-8</v>
      </c>
      <c r="AH2238">
        <f t="shared" si="794"/>
        <v>4.1229688057968859E-2</v>
      </c>
    </row>
    <row r="2239" spans="1:34">
      <c r="A2239" s="4">
        <v>43251.868564814817</v>
      </c>
      <c r="B2239" s="3">
        <v>-3.4899346680322199E-3</v>
      </c>
      <c r="C2239">
        <v>3.00325203806096</v>
      </c>
      <c r="D2239" s="3">
        <v>4.6697070207210298E-2</v>
      </c>
      <c r="E2239" s="3">
        <v>4.66061899604574E-2</v>
      </c>
      <c r="F2239" s="3">
        <v>4.64398614571837E-2</v>
      </c>
      <c r="G2239">
        <v>-4812947</v>
      </c>
      <c r="H2239">
        <v>13051797</v>
      </c>
      <c r="K2239">
        <f t="shared" si="771"/>
        <v>223.30387261330884</v>
      </c>
      <c r="L2239">
        <f t="shared" si="772"/>
        <v>166.63619396997896</v>
      </c>
      <c r="M2239">
        <f t="shared" si="773"/>
        <v>55.796920906439532</v>
      </c>
      <c r="N2239">
        <f t="shared" si="774"/>
        <v>0.16236793738125868</v>
      </c>
      <c r="O2239">
        <f t="shared" si="775"/>
        <v>139.24898749336785</v>
      </c>
      <c r="P2239">
        <f t="shared" si="776"/>
        <v>139.19909810203407</v>
      </c>
      <c r="Q2239">
        <f t="shared" si="777"/>
        <v>-1.5010360876932509</v>
      </c>
      <c r="R2239">
        <f t="shared" si="778"/>
        <v>140.7500235810611</v>
      </c>
      <c r="S2239">
        <f t="shared" si="779"/>
        <v>56.797611631568365</v>
      </c>
      <c r="T2239">
        <f t="shared" si="780"/>
        <v>16.917192389337455</v>
      </c>
      <c r="U2239">
        <f t="shared" si="781"/>
        <v>0.42418449115132334</v>
      </c>
      <c r="V2239" s="6">
        <f t="shared" si="783"/>
        <v>114846.00000043865</v>
      </c>
      <c r="W2239">
        <f t="shared" si="788"/>
        <v>16.879999072111012</v>
      </c>
      <c r="X2239">
        <f t="shared" si="789"/>
        <v>57.167044863871418</v>
      </c>
      <c r="Y2239">
        <f t="shared" si="784"/>
        <v>-1.5034279232146446</v>
      </c>
      <c r="Z2239">
        <f t="shared" si="785"/>
        <v>-2.4882613340636826E-6</v>
      </c>
      <c r="AA2239">
        <f t="shared" si="787"/>
        <v>-4.4724417202710322E-6</v>
      </c>
      <c r="AB2239">
        <f t="shared" si="786"/>
        <v>1.0010417528110689</v>
      </c>
      <c r="AC2239">
        <f t="shared" si="782"/>
        <v>2.0047881476452871</v>
      </c>
      <c r="AD2239">
        <f t="shared" si="790"/>
        <v>1.0483537942779953E-9</v>
      </c>
      <c r="AE2239">
        <f t="shared" si="791"/>
        <v>2.3153696896582407E-5</v>
      </c>
      <c r="AF2239">
        <f t="shared" si="792"/>
        <v>4.507321779861598E-6</v>
      </c>
      <c r="AG2239">
        <f t="shared" si="793"/>
        <v>1.0483537942779952E-7</v>
      </c>
      <c r="AH2239">
        <f t="shared" si="794"/>
        <v>4.5073217798615978E-2</v>
      </c>
    </row>
    <row r="2240" spans="1:34">
      <c r="A2240" s="4">
        <v>43251.869259259256</v>
      </c>
      <c r="B2240" s="3">
        <v>-3.4040372560593798E-3</v>
      </c>
      <c r="C2240">
        <v>3.00268715822313</v>
      </c>
      <c r="D2240" s="3">
        <v>4.6567350012028302E-2</v>
      </c>
      <c r="E2240" s="3">
        <v>4.6476255705547399E-2</v>
      </c>
      <c r="F2240" s="3">
        <v>4.6311259401609302E-2</v>
      </c>
      <c r="G2240">
        <v>-4811026</v>
      </c>
      <c r="H2240">
        <v>13051797</v>
      </c>
      <c r="K2240">
        <f t="shared" si="771"/>
        <v>217.83185257287579</v>
      </c>
      <c r="L2240">
        <f t="shared" si="772"/>
        <v>161.33322016117737</v>
      </c>
      <c r="M2240">
        <f t="shared" si="773"/>
        <v>54.021258590052668</v>
      </c>
      <c r="N2240">
        <f t="shared" si="774"/>
        <v>0.16219673109031638</v>
      </c>
      <c r="O2240">
        <f t="shared" si="775"/>
        <v>138.85936626508411</v>
      </c>
      <c r="P2240">
        <f t="shared" si="776"/>
        <v>138.81021258228941</v>
      </c>
      <c r="Q2240">
        <f t="shared" si="777"/>
        <v>-1.503061261795068</v>
      </c>
      <c r="R2240">
        <f t="shared" si="778"/>
        <v>140.36242752687917</v>
      </c>
      <c r="S2240">
        <f t="shared" si="779"/>
        <v>55.023299431249377</v>
      </c>
      <c r="T2240">
        <f t="shared" si="780"/>
        <v>16.899170674501423</v>
      </c>
      <c r="U2240">
        <f t="shared" si="781"/>
        <v>0.42449341483254649</v>
      </c>
      <c r="V2240" s="6">
        <f t="shared" si="783"/>
        <v>114906.00000000559</v>
      </c>
      <c r="W2240">
        <f t="shared" si="788"/>
        <v>16.850980463104118</v>
      </c>
      <c r="X2240">
        <f t="shared" si="789"/>
        <v>55.425619246767987</v>
      </c>
      <c r="Y2240">
        <f t="shared" si="784"/>
        <v>-1.5000843712301826</v>
      </c>
      <c r="Z2240">
        <f t="shared" si="785"/>
        <v>-5.8649615943043017E-6</v>
      </c>
      <c r="AA2240">
        <f t="shared" si="787"/>
        <v>-4.8082804183224918E-6</v>
      </c>
      <c r="AB2240">
        <f t="shared" si="786"/>
        <v>1.0010128396626288</v>
      </c>
      <c r="AC2240">
        <f t="shared" si="782"/>
        <v>2.0052230116242806</v>
      </c>
      <c r="AD2240">
        <f t="shared" si="790"/>
        <v>1.1298325661311657E-9</v>
      </c>
      <c r="AE2240">
        <f t="shared" si="791"/>
        <v>2.4681566036421148E-5</v>
      </c>
      <c r="AF2240">
        <f t="shared" si="792"/>
        <v>4.55693057918345E-6</v>
      </c>
      <c r="AG2240">
        <f t="shared" si="793"/>
        <v>1.1298325661311657E-7</v>
      </c>
      <c r="AH2240">
        <f t="shared" si="794"/>
        <v>4.5569305791834498E-2</v>
      </c>
    </row>
    <row r="2241" spans="1:34">
      <c r="A2241" s="4">
        <v>43251.869953703703</v>
      </c>
      <c r="B2241" s="3">
        <v>-3.3246448813770298E-3</v>
      </c>
      <c r="C2241">
        <v>3.00104603364161</v>
      </c>
      <c r="D2241" s="3">
        <v>4.6435786524743901E-2</v>
      </c>
      <c r="E2241" s="3">
        <v>4.6343562458587298E-2</v>
      </c>
      <c r="F2241" s="3">
        <v>4.6177857250786498E-2</v>
      </c>
      <c r="G2241">
        <v>-4809088</v>
      </c>
      <c r="H2241">
        <v>13051797</v>
      </c>
      <c r="K2241">
        <f t="shared" si="771"/>
        <v>212.77423028436314</v>
      </c>
      <c r="L2241">
        <f t="shared" si="772"/>
        <v>156.45095378581405</v>
      </c>
      <c r="M2241">
        <f t="shared" si="773"/>
        <v>52.386467106280577</v>
      </c>
      <c r="N2241">
        <f t="shared" si="774"/>
        <v>0.16169933176083121</v>
      </c>
      <c r="O2241">
        <f t="shared" si="775"/>
        <v>138.464208614873</v>
      </c>
      <c r="P2241">
        <f t="shared" si="776"/>
        <v>138.41306956294912</v>
      </c>
      <c r="Q2241">
        <f t="shared" si="777"/>
        <v>-1.4961557642022285</v>
      </c>
      <c r="R2241">
        <f t="shared" si="778"/>
        <v>139.96036437907523</v>
      </c>
      <c r="S2241">
        <f t="shared" si="779"/>
        <v>53.383904282415394</v>
      </c>
      <c r="T2241">
        <f t="shared" si="780"/>
        <v>16.846812850345088</v>
      </c>
      <c r="U2241">
        <f t="shared" si="781"/>
        <v>0.42539091942222418</v>
      </c>
      <c r="V2241" s="6">
        <f t="shared" si="783"/>
        <v>114966.00000020117</v>
      </c>
      <c r="W2241">
        <f t="shared" si="788"/>
        <v>16.821483220699154</v>
      </c>
      <c r="X2241">
        <f t="shared" si="789"/>
        <v>53.728443481124081</v>
      </c>
      <c r="Y2241">
        <f t="shared" si="784"/>
        <v>-1.5002081125923137</v>
      </c>
      <c r="Z2241">
        <f t="shared" si="785"/>
        <v>-8.3280860559974455E-6</v>
      </c>
      <c r="AA2241">
        <f t="shared" si="787"/>
        <v>-5.2888594774301798E-6</v>
      </c>
      <c r="AB2241">
        <f t="shared" si="786"/>
        <v>1.0010484097899468</v>
      </c>
      <c r="AC2241">
        <f t="shared" si="782"/>
        <v>2.0064864059211729</v>
      </c>
      <c r="AD2241">
        <f t="shared" si="790"/>
        <v>1.2434377484290886E-9</v>
      </c>
      <c r="AE2241">
        <f t="shared" si="791"/>
        <v>2.6063541199106774E-5</v>
      </c>
      <c r="AF2241">
        <f t="shared" si="792"/>
        <v>4.7492131484759445E-6</v>
      </c>
      <c r="AG2241">
        <f t="shared" si="793"/>
        <v>1.2434377484290887E-7</v>
      </c>
      <c r="AH2241">
        <f t="shared" si="794"/>
        <v>4.7492131484759448E-2</v>
      </c>
    </row>
    <row r="2242" spans="1:34">
      <c r="A2242" s="4">
        <v>43251.870659722219</v>
      </c>
      <c r="B2242" s="3">
        <v>-3.2423032393308002E-3</v>
      </c>
      <c r="C2242">
        <v>2.9995285880140701</v>
      </c>
      <c r="D2242" s="3">
        <v>4.6305769024384102E-2</v>
      </c>
      <c r="E2242" s="3">
        <v>4.6213354682913599E-2</v>
      </c>
      <c r="F2242" s="3">
        <v>4.6050029404123102E-2</v>
      </c>
      <c r="G2242">
        <v>-4807155</v>
      </c>
      <c r="H2242">
        <v>13051797</v>
      </c>
      <c r="K2242">
        <f t="shared" si="771"/>
        <v>207.52872747944045</v>
      </c>
      <c r="L2242">
        <f t="shared" si="772"/>
        <v>151.37347952195546</v>
      </c>
      <c r="M2242">
        <f t="shared" si="773"/>
        <v>50.686311676926252</v>
      </c>
      <c r="N2242">
        <f t="shared" si="774"/>
        <v>0.16123941759820895</v>
      </c>
      <c r="O2242">
        <f t="shared" si="775"/>
        <v>138.07369441531065</v>
      </c>
      <c r="P2242">
        <f t="shared" si="776"/>
        <v>138.02336541177871</v>
      </c>
      <c r="Q2242">
        <f t="shared" si="777"/>
        <v>-1.5014073117796443</v>
      </c>
      <c r="R2242">
        <f t="shared" si="778"/>
        <v>139.5751017270903</v>
      </c>
      <c r="S2242">
        <f t="shared" si="779"/>
        <v>51.687249884779348</v>
      </c>
      <c r="T2242">
        <f t="shared" si="780"/>
        <v>16.798400833226957</v>
      </c>
      <c r="U2242">
        <f t="shared" si="781"/>
        <v>0.42622078598484803</v>
      </c>
      <c r="V2242" s="6">
        <f t="shared" si="783"/>
        <v>115027.00000000186</v>
      </c>
      <c r="W2242">
        <f t="shared" si="788"/>
        <v>16.791034548490689</v>
      </c>
      <c r="X2242">
        <f t="shared" si="789"/>
        <v>52.08976408600207</v>
      </c>
      <c r="Y2242">
        <f t="shared" si="784"/>
        <v>-1.5006659282459982</v>
      </c>
      <c r="Z2242">
        <f t="shared" si="785"/>
        <v>-7.7919028046313075E-6</v>
      </c>
      <c r="AA2242">
        <f t="shared" si="787"/>
        <v>-6.1249044468937924E-6</v>
      </c>
      <c r="AB2242">
        <f t="shared" si="786"/>
        <v>1.0010947650186974</v>
      </c>
      <c r="AC2242">
        <f t="shared" si="782"/>
        <v>2.0076545878942333</v>
      </c>
      <c r="AD2242">
        <f t="shared" si="790"/>
        <v>1.4403949778720463E-9</v>
      </c>
      <c r="AE2242">
        <f t="shared" si="791"/>
        <v>2.7760784797141717E-5</v>
      </c>
      <c r="AF2242">
        <f t="shared" si="792"/>
        <v>5.1651256987912191E-6</v>
      </c>
      <c r="AG2242">
        <f t="shared" si="793"/>
        <v>1.4403949778720464E-7</v>
      </c>
      <c r="AH2242">
        <f t="shared" si="794"/>
        <v>5.1651256987912189E-2</v>
      </c>
    </row>
    <row r="2243" spans="1:34">
      <c r="A2243" s="4">
        <v>43251.871354166666</v>
      </c>
      <c r="B2243" s="3">
        <v>-3.1686072318552801E-3</v>
      </c>
      <c r="C2243">
        <v>2.99809082017418</v>
      </c>
      <c r="D2243" s="3">
        <v>4.6171101671043303E-2</v>
      </c>
      <c r="E2243" s="3">
        <v>4.6081149016445097E-2</v>
      </c>
      <c r="F2243" s="3">
        <v>4.5916829738707698E-2</v>
      </c>
      <c r="G2243">
        <v>-4805223</v>
      </c>
      <c r="H2243">
        <v>13051797</v>
      </c>
      <c r="K2243">
        <f t="shared" si="771"/>
        <v>202.83398731737995</v>
      </c>
      <c r="L2243">
        <f t="shared" si="772"/>
        <v>146.85382910781911</v>
      </c>
      <c r="M2243">
        <f t="shared" si="773"/>
        <v>49.172939517647606</v>
      </c>
      <c r="N2243">
        <f t="shared" si="774"/>
        <v>0.16080365253346643</v>
      </c>
      <c r="O2243">
        <f t="shared" si="775"/>
        <v>137.66921414495067</v>
      </c>
      <c r="P2243">
        <f t="shared" si="776"/>
        <v>137.62768169193589</v>
      </c>
      <c r="Q2243">
        <f t="shared" si="777"/>
        <v>-1.5044347087561221</v>
      </c>
      <c r="R2243">
        <f t="shared" si="778"/>
        <v>139.17364885370679</v>
      </c>
      <c r="S2243">
        <f t="shared" si="779"/>
        <v>50.175895990151687</v>
      </c>
      <c r="T2243">
        <f t="shared" si="780"/>
        <v>16.752530826411952</v>
      </c>
      <c r="U2243">
        <f t="shared" si="781"/>
        <v>0.42700707804927912</v>
      </c>
      <c r="V2243" s="6">
        <f t="shared" si="783"/>
        <v>115087.00000019744</v>
      </c>
      <c r="W2243">
        <f t="shared" si="788"/>
        <v>16.759319248875105</v>
      </c>
      <c r="X2243">
        <f t="shared" si="789"/>
        <v>50.480652790927238</v>
      </c>
      <c r="Y2243">
        <f t="shared" si="784"/>
        <v>-1.5046226546247681</v>
      </c>
      <c r="Z2243">
        <f t="shared" si="785"/>
        <v>-5.2136504680973589E-6</v>
      </c>
      <c r="AA2243">
        <f t="shared" si="787"/>
        <v>-6.7508733822064357E-6</v>
      </c>
      <c r="AB2243">
        <f t="shared" si="786"/>
        <v>1.0012146733131053</v>
      </c>
      <c r="AC2243">
        <f t="shared" si="782"/>
        <v>2.0087614311586797</v>
      </c>
      <c r="AD2243">
        <f t="shared" si="790"/>
        <v>1.5843022337626246E-9</v>
      </c>
      <c r="AE2243">
        <f t="shared" si="791"/>
        <v>2.9915465465890787E-5</v>
      </c>
      <c r="AF2243">
        <f t="shared" si="792"/>
        <v>5.2719745604768606E-6</v>
      </c>
      <c r="AG2243">
        <f t="shared" si="793"/>
        <v>1.5843022337626245E-7</v>
      </c>
      <c r="AH2243">
        <f t="shared" si="794"/>
        <v>5.2719745604768602E-2</v>
      </c>
    </row>
    <row r="2244" spans="1:34">
      <c r="A2244" s="4">
        <v>43251.872048611112</v>
      </c>
      <c r="B2244" s="3">
        <v>-3.09463770361617E-3</v>
      </c>
      <c r="C2244">
        <v>2.9975675630612399</v>
      </c>
      <c r="D2244" s="3">
        <v>4.6040489560327802E-2</v>
      </c>
      <c r="E2244" s="3">
        <v>4.5950192031723402E-2</v>
      </c>
      <c r="F2244" s="3">
        <v>4.5787858445037299E-2</v>
      </c>
      <c r="G2244">
        <v>-4803288</v>
      </c>
      <c r="H2244">
        <v>13051797</v>
      </c>
      <c r="K2244">
        <f t="shared" si="771"/>
        <v>198.12182275258758</v>
      </c>
      <c r="L2244">
        <f t="shared" si="772"/>
        <v>142.31119613477495</v>
      </c>
      <c r="M2244">
        <f t="shared" si="773"/>
        <v>47.6518718152156</v>
      </c>
      <c r="N2244">
        <f t="shared" si="774"/>
        <v>0.16064506144290847</v>
      </c>
      <c r="O2244">
        <f t="shared" si="775"/>
        <v>137.27691400283086</v>
      </c>
      <c r="P2244">
        <f t="shared" si="776"/>
        <v>137.2357352025135</v>
      </c>
      <c r="Q2244">
        <f t="shared" si="777"/>
        <v>-1.5080259433385379</v>
      </c>
      <c r="R2244">
        <f t="shared" si="778"/>
        <v>138.7849399461694</v>
      </c>
      <c r="S2244">
        <f t="shared" si="779"/>
        <v>48.657222444107958</v>
      </c>
      <c r="T2244">
        <f t="shared" si="780"/>
        <v>16.735837027405854</v>
      </c>
      <c r="U2244">
        <f t="shared" si="781"/>
        <v>0.42729323893293991</v>
      </c>
      <c r="V2244" s="6">
        <f t="shared" si="783"/>
        <v>115147.00000039302</v>
      </c>
      <c r="W2244">
        <f t="shared" si="788"/>
        <v>16.725721519126822</v>
      </c>
      <c r="X2244">
        <f t="shared" si="789"/>
        <v>48.923223343378751</v>
      </c>
      <c r="Y2244">
        <f t="shared" si="784"/>
        <v>-1.5046899581719611</v>
      </c>
      <c r="Z2244">
        <f t="shared" si="785"/>
        <v>-5.5393060158384745E-6</v>
      </c>
      <c r="AA2244">
        <f t="shared" si="787"/>
        <v>-6.6982591858658061E-6</v>
      </c>
      <c r="AB2244">
        <f t="shared" si="786"/>
        <v>1.0012569505346272</v>
      </c>
      <c r="AC2244">
        <f t="shared" si="782"/>
        <v>2.0091642525286968</v>
      </c>
      <c r="AD2244">
        <f t="shared" si="790"/>
        <v>1.5721995787209753E-9</v>
      </c>
      <c r="AE2244">
        <f t="shared" si="791"/>
        <v>3.1933823403328729E-5</v>
      </c>
      <c r="AF2244">
        <f t="shared" si="792"/>
        <v>4.9010348679552716E-6</v>
      </c>
      <c r="AG2244">
        <f t="shared" si="793"/>
        <v>1.5721995787209753E-7</v>
      </c>
      <c r="AH2244">
        <f t="shared" si="794"/>
        <v>4.9010348679552715E-2</v>
      </c>
    </row>
    <row r="2245" spans="1:34">
      <c r="A2245" s="4">
        <v>43251.872743055559</v>
      </c>
      <c r="B2245" s="3">
        <v>-3.0188248832746498E-3</v>
      </c>
      <c r="C2245">
        <v>2.99600730548809</v>
      </c>
      <c r="D2245" s="3">
        <v>4.5910388814518199E-2</v>
      </c>
      <c r="E2245" s="3">
        <v>4.5816345240673399E-2</v>
      </c>
      <c r="F2245" s="3">
        <v>4.5656076177474497E-2</v>
      </c>
      <c r="G2245">
        <v>-4801356</v>
      </c>
      <c r="H2245">
        <v>13051797</v>
      </c>
      <c r="K2245">
        <f t="shared" si="771"/>
        <v>193.29223286503984</v>
      </c>
      <c r="L2245">
        <f t="shared" si="772"/>
        <v>137.65483283857398</v>
      </c>
      <c r="M2245">
        <f t="shared" si="773"/>
        <v>46.092722338982483</v>
      </c>
      <c r="N2245">
        <f t="shared" si="774"/>
        <v>0.16017217164560243</v>
      </c>
      <c r="O2245">
        <f t="shared" si="775"/>
        <v>136.88614977131044</v>
      </c>
      <c r="P2245">
        <f t="shared" si="776"/>
        <v>136.8351396941182</v>
      </c>
      <c r="Q2245">
        <f t="shared" si="777"/>
        <v>-1.501609222421223</v>
      </c>
      <c r="R2245">
        <f t="shared" si="778"/>
        <v>138.38775899373167</v>
      </c>
      <c r="S2245">
        <f t="shared" si="779"/>
        <v>47.093795153929968</v>
      </c>
      <c r="T2245">
        <f t="shared" si="780"/>
        <v>16.686059154005218</v>
      </c>
      <c r="U2245">
        <f t="shared" si="781"/>
        <v>0.42814651865877545</v>
      </c>
      <c r="V2245" s="6">
        <f t="shared" si="783"/>
        <v>115207.0000005886</v>
      </c>
      <c r="W2245">
        <f t="shared" si="788"/>
        <v>16.691610134024494</v>
      </c>
      <c r="X2245">
        <f t="shared" si="789"/>
        <v>47.405425400332419</v>
      </c>
      <c r="Y2245">
        <f t="shared" si="784"/>
        <v>-1.5044583276937828</v>
      </c>
      <c r="Z2245">
        <f t="shared" si="785"/>
        <v>-7.6481628553239803E-6</v>
      </c>
      <c r="AA2245">
        <f t="shared" si="787"/>
        <v>-6.2239811366961114E-6</v>
      </c>
      <c r="AB2245">
        <f t="shared" si="786"/>
        <v>1.0012964646477398</v>
      </c>
      <c r="AC2245">
        <f t="shared" si="782"/>
        <v>2.0103653926138541</v>
      </c>
      <c r="AD2245">
        <f t="shared" si="790"/>
        <v>1.4619765680295257E-9</v>
      </c>
      <c r="AE2245">
        <f t="shared" si="791"/>
        <v>3.3132906488407612E-5</v>
      </c>
      <c r="AF2245">
        <f t="shared" si="792"/>
        <v>4.3925014464513341E-6</v>
      </c>
      <c r="AG2245">
        <f t="shared" si="793"/>
        <v>1.4619765680295258E-7</v>
      </c>
      <c r="AH2245">
        <f t="shared" si="794"/>
        <v>4.3925014464513343E-2</v>
      </c>
    </row>
    <row r="2246" spans="1:34">
      <c r="A2246" s="4">
        <v>43251.873437499999</v>
      </c>
      <c r="B2246" s="3">
        <v>-2.9525496130372599E-3</v>
      </c>
      <c r="C2246">
        <v>2.99469083816075</v>
      </c>
      <c r="D2246" s="3">
        <v>4.5785270903488703E-2</v>
      </c>
      <c r="E2246" s="3">
        <v>4.5693427387959701E-2</v>
      </c>
      <c r="F2246" s="3">
        <v>4.5532095553553503E-2</v>
      </c>
      <c r="G2246">
        <v>-4799422</v>
      </c>
      <c r="H2246">
        <v>13051797</v>
      </c>
      <c r="K2246">
        <f t="shared" si="771"/>
        <v>189.07022432491311</v>
      </c>
      <c r="L2246">
        <f t="shared" si="772"/>
        <v>133.5957957002305</v>
      </c>
      <c r="M2246">
        <f t="shared" si="773"/>
        <v>44.733583194186274</v>
      </c>
      <c r="N2246">
        <f t="shared" si="774"/>
        <v>0.15977317087912707</v>
      </c>
      <c r="O2246">
        <f t="shared" si="775"/>
        <v>136.51035173841962</v>
      </c>
      <c r="P2246">
        <f t="shared" si="776"/>
        <v>136.46725385006903</v>
      </c>
      <c r="Q2246">
        <f t="shared" si="777"/>
        <v>-1.5037398173215877</v>
      </c>
      <c r="R2246">
        <f t="shared" si="778"/>
        <v>138.0140915557412</v>
      </c>
      <c r="S2246">
        <f t="shared" si="779"/>
        <v>45.736076405733996</v>
      </c>
      <c r="T2246">
        <f t="shared" si="780"/>
        <v>16.6440590733236</v>
      </c>
      <c r="U2246">
        <f t="shared" si="781"/>
        <v>0.42886647342744638</v>
      </c>
      <c r="V2246" s="6">
        <f t="shared" si="783"/>
        <v>115267.00000015553</v>
      </c>
      <c r="W2246">
        <f t="shared" si="788"/>
        <v>16.657346987113023</v>
      </c>
      <c r="X2246">
        <f t="shared" si="789"/>
        <v>45.930160406054341</v>
      </c>
      <c r="Y2246">
        <f t="shared" si="784"/>
        <v>-1.5014589303050059</v>
      </c>
      <c r="Z2246">
        <f t="shared" si="785"/>
        <v>-6.8700438812521817E-6</v>
      </c>
      <c r="AA2246">
        <f t="shared" si="787"/>
        <v>-6.0105828873361882E-6</v>
      </c>
      <c r="AB2246">
        <f t="shared" si="786"/>
        <v>1.0012672658001993</v>
      </c>
      <c r="AC2246">
        <f t="shared" si="782"/>
        <v>2.0113788545607014</v>
      </c>
      <c r="AD2246">
        <f t="shared" si="790"/>
        <v>1.4153841264497325E-9</v>
      </c>
      <c r="AE2246">
        <f t="shared" si="791"/>
        <v>3.488948237403599E-5</v>
      </c>
      <c r="AF2246">
        <f t="shared" si="792"/>
        <v>4.0384139221048615E-6</v>
      </c>
      <c r="AG2246">
        <f t="shared" si="793"/>
        <v>1.4153841264497326E-7</v>
      </c>
      <c r="AH2246">
        <f t="shared" si="794"/>
        <v>4.0384139221048616E-2</v>
      </c>
    </row>
    <row r="2247" spans="1:34">
      <c r="A2247" s="4">
        <v>43251.874143518522</v>
      </c>
      <c r="B2247" s="3">
        <v>-2.8793411860533499E-3</v>
      </c>
      <c r="C2247">
        <v>2.9934017229097698</v>
      </c>
      <c r="D2247">
        <v>4.5656323701769003E-2</v>
      </c>
      <c r="E2247" s="3">
        <v>4.5560187099472398E-2</v>
      </c>
      <c r="F2247" s="3">
        <v>4.5402028456501299E-2</v>
      </c>
      <c r="G2247">
        <v>-4797490</v>
      </c>
      <c r="H2247">
        <v>13051797</v>
      </c>
      <c r="K2247">
        <f t="shared" si="771"/>
        <v>184.40654505467853</v>
      </c>
      <c r="L2247">
        <f t="shared" si="772"/>
        <v>129.10308844531644</v>
      </c>
      <c r="M2247">
        <f t="shared" si="773"/>
        <v>43.22923275634929</v>
      </c>
      <c r="N2247">
        <f t="shared" si="774"/>
        <v>0.1593824601014768</v>
      </c>
      <c r="O2247">
        <f t="shared" si="775"/>
        <v>136.12305223546022</v>
      </c>
      <c r="P2247">
        <f t="shared" si="776"/>
        <v>136.06847356787782</v>
      </c>
      <c r="Q2247">
        <f t="shared" si="777"/>
        <v>-1.499027751172207</v>
      </c>
      <c r="R2247">
        <f t="shared" si="778"/>
        <v>137.62207998663243</v>
      </c>
      <c r="S2247">
        <f t="shared" si="779"/>
        <v>44.228584590464095</v>
      </c>
      <c r="T2247">
        <f t="shared" si="780"/>
        <v>16.602931623044626</v>
      </c>
      <c r="U2247">
        <f t="shared" si="781"/>
        <v>0.42957146978628863</v>
      </c>
      <c r="V2247" s="6">
        <f t="shared" si="783"/>
        <v>115328.00000058487</v>
      </c>
      <c r="W2247">
        <f t="shared" si="788"/>
        <v>16.621691717452237</v>
      </c>
      <c r="X2247">
        <f t="shared" si="789"/>
        <v>44.498873547086674</v>
      </c>
      <c r="Y2247">
        <f t="shared" si="784"/>
        <v>-1.5020553705900757</v>
      </c>
      <c r="Z2247">
        <f t="shared" si="785"/>
        <v>-5.4966622199198944E-6</v>
      </c>
      <c r="AA2247">
        <f t="shared" si="787"/>
        <v>-5.9417159668972644E-6</v>
      </c>
      <c r="AB2247">
        <f t="shared" si="786"/>
        <v>1.0013285031294019</v>
      </c>
      <c r="AC2247">
        <f t="shared" si="782"/>
        <v>2.0123712599359331</v>
      </c>
      <c r="AD2247">
        <f t="shared" si="790"/>
        <v>1.3993016893327266E-9</v>
      </c>
      <c r="AE2247">
        <f t="shared" si="791"/>
        <v>3.5717202803930859E-5</v>
      </c>
      <c r="AF2247">
        <f t="shared" si="792"/>
        <v>3.9000031220258532E-6</v>
      </c>
      <c r="AG2247">
        <f t="shared" si="793"/>
        <v>1.3993016893327266E-7</v>
      </c>
      <c r="AH2247">
        <f t="shared" si="794"/>
        <v>3.9000031220258531E-2</v>
      </c>
    </row>
    <row r="2248" spans="1:34">
      <c r="A2248" s="4">
        <v>43251.874837962961</v>
      </c>
      <c r="B2248" s="3">
        <v>-2.8159795065585101E-3</v>
      </c>
      <c r="C2248">
        <v>2.9926061342539501</v>
      </c>
      <c r="D2248" s="3">
        <v>4.5527412176670598E-2</v>
      </c>
      <c r="E2248" s="3">
        <v>4.5434831344300597E-2</v>
      </c>
      <c r="F2248" s="3">
        <v>4.5275010551467897E-2</v>
      </c>
      <c r="G2248">
        <v>-4795562</v>
      </c>
      <c r="H2248">
        <v>13051797</v>
      </c>
      <c r="K2248">
        <f t="shared" si="771"/>
        <v>180.37014428277996</v>
      </c>
      <c r="L2248">
        <f t="shared" si="772"/>
        <v>125.23365155358076</v>
      </c>
      <c r="M2248">
        <f t="shared" si="773"/>
        <v>41.9335798789226</v>
      </c>
      <c r="N2248">
        <f t="shared" si="774"/>
        <v>0.15914132955696675</v>
      </c>
      <c r="O2248">
        <f t="shared" si="775"/>
        <v>135.73585988905415</v>
      </c>
      <c r="P2248">
        <f t="shared" si="776"/>
        <v>135.69329122634105</v>
      </c>
      <c r="Q2248">
        <f t="shared" si="777"/>
        <v>-1.5033985432764325</v>
      </c>
      <c r="R2248">
        <f t="shared" si="778"/>
        <v>137.23925843233059</v>
      </c>
      <c r="S2248">
        <f t="shared" si="779"/>
        <v>42.935845574440222</v>
      </c>
      <c r="T2248">
        <f t="shared" si="780"/>
        <v>16.577549460464617</v>
      </c>
      <c r="U2248">
        <f t="shared" si="781"/>
        <v>0.430006564402587</v>
      </c>
      <c r="V2248" s="6">
        <f t="shared" si="783"/>
        <v>115388.00000015181</v>
      </c>
      <c r="W2248">
        <f t="shared" si="788"/>
        <v>16.587592006335235</v>
      </c>
      <c r="X2248">
        <f t="shared" si="789"/>
        <v>43.09760247509103</v>
      </c>
      <c r="Y2248">
        <f t="shared" si="784"/>
        <v>-1.4986823771868103</v>
      </c>
      <c r="Z2248">
        <f t="shared" si="785"/>
        <v>-5.0081397118095849E-6</v>
      </c>
      <c r="AA2248">
        <f t="shared" si="787"/>
        <v>-5.5069461585126079E-6</v>
      </c>
      <c r="AB2248">
        <f t="shared" si="786"/>
        <v>1.0012867675508554</v>
      </c>
      <c r="AC2248">
        <f t="shared" si="782"/>
        <v>2.0129837315189887</v>
      </c>
      <c r="AD2248">
        <f t="shared" si="790"/>
        <v>1.30022586857144E-9</v>
      </c>
      <c r="AE2248">
        <f t="shared" si="791"/>
        <v>3.4925641035633323E-5</v>
      </c>
      <c r="AF2248">
        <f t="shared" si="792"/>
        <v>3.7060003177715411E-6</v>
      </c>
      <c r="AG2248">
        <f t="shared" si="793"/>
        <v>1.3002258685714401E-7</v>
      </c>
      <c r="AH2248">
        <f t="shared" si="794"/>
        <v>3.7060003177715413E-2</v>
      </c>
    </row>
    <row r="2249" spans="1:34">
      <c r="A2249" s="4">
        <v>43251.875532407408</v>
      </c>
      <c r="B2249" s="3">
        <v>-2.74582737680248E-3</v>
      </c>
      <c r="C2249">
        <v>2.99151799730316</v>
      </c>
      <c r="D2249" s="3">
        <v>4.5398203346394397E-2</v>
      </c>
      <c r="E2249" s="3">
        <v>4.5302316480447198E-2</v>
      </c>
      <c r="F2249" s="3">
        <v>4.5143001976684902E-2</v>
      </c>
      <c r="G2249">
        <v>-4793626</v>
      </c>
      <c r="H2249">
        <v>13051797</v>
      </c>
      <c r="K2249">
        <f t="shared" si="771"/>
        <v>175.90116377350185</v>
      </c>
      <c r="L2249">
        <f t="shared" si="772"/>
        <v>120.93819511443071</v>
      </c>
      <c r="M2249">
        <f t="shared" si="773"/>
        <v>40.495277446046039</v>
      </c>
      <c r="N2249">
        <f t="shared" si="774"/>
        <v>0.15881153217546043</v>
      </c>
      <c r="O2249">
        <f t="shared" si="775"/>
        <v>135.34777457136948</v>
      </c>
      <c r="P2249">
        <f t="shared" si="776"/>
        <v>135.29668209706088</v>
      </c>
      <c r="Q2249">
        <f t="shared" si="777"/>
        <v>-1.4936208371117914</v>
      </c>
      <c r="R2249">
        <f t="shared" si="778"/>
        <v>136.84139540848128</v>
      </c>
      <c r="S2249">
        <f t="shared" si="779"/>
        <v>41.491024670787233</v>
      </c>
      <c r="T2249">
        <f t="shared" si="780"/>
        <v>16.542833946621847</v>
      </c>
      <c r="U2249">
        <f t="shared" si="781"/>
        <v>0.43060164896748171</v>
      </c>
      <c r="V2249" s="6">
        <f t="shared" si="783"/>
        <v>115448.00000034738</v>
      </c>
      <c r="W2249">
        <f t="shared" si="788"/>
        <v>16.55525798549775</v>
      </c>
      <c r="X2249">
        <f t="shared" si="789"/>
        <v>41.740041380825424</v>
      </c>
      <c r="Y2249">
        <f t="shared" si="784"/>
        <v>-1.4977423477109444</v>
      </c>
      <c r="Z2249">
        <f t="shared" si="785"/>
        <v>-6.2981150591118426E-6</v>
      </c>
      <c r="AA2249">
        <f t="shared" si="787"/>
        <v>-5.0087518852335059E-6</v>
      </c>
      <c r="AB2249">
        <f t="shared" si="786"/>
        <v>1.0013106478262697</v>
      </c>
      <c r="AC2249">
        <f t="shared" si="782"/>
        <v>2.0138214168680149</v>
      </c>
      <c r="AD2249">
        <f t="shared" si="790"/>
        <v>1.1838336273401698E-9</v>
      </c>
      <c r="AE2249">
        <f t="shared" si="791"/>
        <v>3.4231329079200113E-5</v>
      </c>
      <c r="AF2249">
        <f t="shared" si="792"/>
        <v>3.4426902261435852E-6</v>
      </c>
      <c r="AG2249">
        <f t="shared" si="793"/>
        <v>1.1838336273401698E-7</v>
      </c>
      <c r="AH2249">
        <f t="shared" si="794"/>
        <v>3.4426902261435854E-2</v>
      </c>
    </row>
    <row r="2250" spans="1:34">
      <c r="A2250" s="4">
        <v>43251.876226851855</v>
      </c>
      <c r="B2250" s="3">
        <v>-2.6813121532177301E-3</v>
      </c>
      <c r="C2250">
        <v>2.9902372065971599</v>
      </c>
      <c r="D2250" s="3">
        <v>4.5270017245929897E-2</v>
      </c>
      <c r="E2250">
        <v>4.5172786560578999E-2</v>
      </c>
      <c r="F2250">
        <v>4.5016115091620998E-2</v>
      </c>
      <c r="G2250">
        <v>-4791694</v>
      </c>
      <c r="H2250">
        <v>13051797</v>
      </c>
      <c r="K2250">
        <f t="shared" si="771"/>
        <v>171.79127747703933</v>
      </c>
      <c r="L2250">
        <f t="shared" si="772"/>
        <v>116.99510047357357</v>
      </c>
      <c r="M2250">
        <f t="shared" si="773"/>
        <v>39.174960805579872</v>
      </c>
      <c r="N2250">
        <f t="shared" si="774"/>
        <v>0.15842334443788764</v>
      </c>
      <c r="O2250">
        <f t="shared" si="775"/>
        <v>134.96276107488336</v>
      </c>
      <c r="P2250">
        <f t="shared" si="776"/>
        <v>134.90900672811892</v>
      </c>
      <c r="Q2250">
        <f t="shared" si="777"/>
        <v>-1.4962076627446095</v>
      </c>
      <c r="R2250">
        <f t="shared" si="778"/>
        <v>136.45896873762797</v>
      </c>
      <c r="S2250">
        <f t="shared" si="779"/>
        <v>40.172432580742942</v>
      </c>
      <c r="T2250">
        <f t="shared" si="780"/>
        <v>16.501972079508921</v>
      </c>
      <c r="U2250">
        <f t="shared" si="781"/>
        <v>0.43130209276681042</v>
      </c>
      <c r="V2250" s="6">
        <f t="shared" si="783"/>
        <v>115508.00000054296</v>
      </c>
      <c r="W2250">
        <f t="shared" si="788"/>
        <v>16.524254798986643</v>
      </c>
      <c r="X2250">
        <f t="shared" si="789"/>
        <v>40.414012467025117</v>
      </c>
      <c r="Y2250">
        <f t="shared" si="784"/>
        <v>-1.4968180864659455</v>
      </c>
      <c r="Z2250">
        <f t="shared" si="785"/>
        <v>-4.7315820250248969E-6</v>
      </c>
      <c r="AA2250">
        <f t="shared" si="787"/>
        <v>-4.8398750664755827E-6</v>
      </c>
      <c r="AB2250">
        <f t="shared" si="786"/>
        <v>1.0013325455159496</v>
      </c>
      <c r="AC2250">
        <f t="shared" si="782"/>
        <v>2.0148074137214498</v>
      </c>
      <c r="AD2250">
        <f t="shared" si="790"/>
        <v>1.145185858809903E-9</v>
      </c>
      <c r="AE2250">
        <f t="shared" si="791"/>
        <v>3.4654497795925944E-5</v>
      </c>
      <c r="AF2250">
        <f t="shared" si="792"/>
        <v>3.2896326466623E-6</v>
      </c>
      <c r="AG2250">
        <f t="shared" si="793"/>
        <v>1.145185858809903E-7</v>
      </c>
      <c r="AH2250">
        <f t="shared" si="794"/>
        <v>3.2896326466623001E-2</v>
      </c>
    </row>
    <row r="2251" spans="1:34">
      <c r="A2251" s="4">
        <v>43251.876932870371</v>
      </c>
      <c r="B2251" s="3">
        <v>-2.6181883178651301E-3</v>
      </c>
      <c r="C2251">
        <v>2.9897234632498999</v>
      </c>
      <c r="D2251" s="3">
        <v>4.5134731497819297E-2</v>
      </c>
      <c r="E2251" s="3">
        <v>4.5039023014978703E-2</v>
      </c>
      <c r="F2251" s="3">
        <v>4.4882760584423503E-2</v>
      </c>
      <c r="G2251">
        <v>-4789761</v>
      </c>
      <c r="H2251">
        <v>13051797</v>
      </c>
      <c r="K2251">
        <f t="shared" ref="K2251:K2314" si="795">(B2251-$B$19)*($B$17/$B$18)</f>
        <v>167.77002835968943</v>
      </c>
      <c r="L2251">
        <f t="shared" ref="L2251:L2314" si="796">K2251-R2251*$B$8+$D$8</f>
        <v>113.14914464226115</v>
      </c>
      <c r="M2251">
        <f t="shared" ref="M2251:M2314" si="797">L2251/((($B$7/2))^2*PI())</f>
        <v>37.887170390923252</v>
      </c>
      <c r="N2251">
        <f t="shared" ref="N2251:N2314" si="798">(C2251-$C$19)*($C$17/$C$18)</f>
        <v>0.15826763682170053</v>
      </c>
      <c r="O2251">
        <f t="shared" ref="O2251:O2314" si="799">(D2251-$D$19)*($D$17/$D$18)</f>
        <v>134.55642342426398</v>
      </c>
      <c r="P2251">
        <f t="shared" ref="P2251:P2314" si="800">(E2251-$E$19)*($E$17/$E$18)</f>
        <v>134.50866036841808</v>
      </c>
      <c r="Q2251">
        <f t="shared" ref="Q2251:Q2314" si="801">O2251-R2251</f>
        <v>-1.5006257595414354</v>
      </c>
      <c r="R2251">
        <f t="shared" ref="R2251:R2314" si="802">(F2251-$F$19)*($F$17/$F$18)</f>
        <v>136.05704918380542</v>
      </c>
      <c r="S2251">
        <f t="shared" ref="S2251:S2314" si="803">M2251-(2/3)*Q2251</f>
        <v>38.887587563950873</v>
      </c>
      <c r="T2251">
        <f t="shared" ref="T2251:T2314" si="804">N2251/$D$7*100-$N$30/$D$7*100</f>
        <v>16.485581804120809</v>
      </c>
      <c r="U2251">
        <f t="shared" ref="U2251:U2314" si="805">(2.40665404368-T2251*2.40665404368/100-$N$8)/$N$8</f>
        <v>0.43158305072531905</v>
      </c>
      <c r="V2251" s="6">
        <f t="shared" si="783"/>
        <v>115569.00000034366</v>
      </c>
      <c r="W2251">
        <f t="shared" si="788"/>
        <v>16.492717527647162</v>
      </c>
      <c r="X2251">
        <f t="shared" si="789"/>
        <v>39.122566853662008</v>
      </c>
      <c r="Y2251">
        <f t="shared" si="784"/>
        <v>-1.4986473707022487</v>
      </c>
      <c r="Z2251">
        <f t="shared" si="785"/>
        <v>-2.4959173571458729E-6</v>
      </c>
      <c r="AA2251">
        <f t="shared" si="787"/>
        <v>-4.740275777723283E-6</v>
      </c>
      <c r="AB2251">
        <f t="shared" si="786"/>
        <v>1.001432331469718</v>
      </c>
      <c r="AC2251">
        <f t="shared" ref="AC2251:AC2314" si="806">($D$7-$D$7*(T2251/100))*2.54</f>
        <v>2.0152029110665648</v>
      </c>
      <c r="AD2251">
        <f t="shared" si="790"/>
        <v>1.1204700225076843E-9</v>
      </c>
      <c r="AE2251">
        <f t="shared" si="791"/>
        <v>3.4923977895398451E-5</v>
      </c>
      <c r="AF2251">
        <f t="shared" si="792"/>
        <v>3.1937989446900843E-6</v>
      </c>
      <c r="AG2251">
        <f t="shared" si="793"/>
        <v>1.1204700225076844E-7</v>
      </c>
      <c r="AH2251">
        <f t="shared" si="794"/>
        <v>3.1937989446900843E-2</v>
      </c>
    </row>
    <row r="2252" spans="1:34">
      <c r="A2252" s="4">
        <v>43251.877627314818</v>
      </c>
      <c r="B2252" s="3">
        <v>-2.55615856556687E-3</v>
      </c>
      <c r="C2252">
        <v>2.98929058691101</v>
      </c>
      <c r="D2252" s="3">
        <v>4.5008162737522103E-2</v>
      </c>
      <c r="E2252" s="3">
        <v>4.4912965619587297E-2</v>
      </c>
      <c r="F2252" s="3">
        <v>4.4756123828392398E-2</v>
      </c>
      <c r="G2252">
        <v>-4787826</v>
      </c>
      <c r="H2252">
        <v>13051797</v>
      </c>
      <c r="K2252">
        <f t="shared" si="795"/>
        <v>163.81847685326568</v>
      </c>
      <c r="L2252">
        <f t="shared" si="796"/>
        <v>109.36405599910562</v>
      </c>
      <c r="M2252">
        <f t="shared" si="797"/>
        <v>36.619760912739537</v>
      </c>
      <c r="N2252">
        <f t="shared" si="798"/>
        <v>0.15813643873769254</v>
      </c>
      <c r="O2252">
        <f t="shared" si="799"/>
        <v>134.17626769153358</v>
      </c>
      <c r="P2252">
        <f t="shared" si="800"/>
        <v>134.13137805931183</v>
      </c>
      <c r="Q2252">
        <f t="shared" si="801"/>
        <v>-1.4991086898207016</v>
      </c>
      <c r="R2252">
        <f t="shared" si="802"/>
        <v>135.67537638135428</v>
      </c>
      <c r="S2252">
        <f t="shared" si="803"/>
        <v>37.61916670595334</v>
      </c>
      <c r="T2252">
        <f t="shared" si="804"/>
        <v>16.471771479488385</v>
      </c>
      <c r="U2252">
        <f t="shared" si="805"/>
        <v>0.43181978381998554</v>
      </c>
      <c r="V2252" s="6">
        <f t="shared" ref="V2252:V2315" si="807">(A2252-$A$330)*86400</f>
        <v>115629.00000053924</v>
      </c>
      <c r="W2252">
        <f t="shared" si="788"/>
        <v>16.46303058298076</v>
      </c>
      <c r="X2252">
        <f t="shared" si="789"/>
        <v>37.871397816889264</v>
      </c>
      <c r="Y2252">
        <f t="shared" ref="Y2252:Y2315" si="808">AVERAGE(Q2251:Q2253)</f>
        <v>-1.4980985617953404</v>
      </c>
      <c r="Z2252">
        <f t="shared" ref="Z2252:Z2315" si="809">(T2253-T2251)/100/(V2253-V2251)</f>
        <v>-4.1608029423702677E-6</v>
      </c>
      <c r="AA2252">
        <f t="shared" si="787"/>
        <v>-4.6626927026968331E-6</v>
      </c>
      <c r="AB2252">
        <f t="shared" ref="AB2252:AB2315" si="810">((M2252-$M$331)-(Y2252-$Y$331))/(M2252-$M$331)</f>
        <v>1.0014692979684492</v>
      </c>
      <c r="AC2252">
        <f t="shared" si="806"/>
        <v>2.0155361541999453</v>
      </c>
      <c r="AD2252">
        <f t="shared" si="790"/>
        <v>1.1027176022207429E-9</v>
      </c>
      <c r="AE2252">
        <f t="shared" si="791"/>
        <v>3.3985209411232781E-5</v>
      </c>
      <c r="AF2252">
        <f t="shared" si="792"/>
        <v>3.2300213484113179E-6</v>
      </c>
      <c r="AG2252">
        <f t="shared" si="793"/>
        <v>1.1027176022207429E-7</v>
      </c>
      <c r="AH2252">
        <f t="shared" si="794"/>
        <v>3.2300213484113174E-2</v>
      </c>
    </row>
    <row r="2253" spans="1:34">
      <c r="A2253" s="4">
        <v>43251.878321759257</v>
      </c>
      <c r="B2253" s="3">
        <v>-2.4972683559462902E-3</v>
      </c>
      <c r="C2253">
        <v>2.9881584487939099</v>
      </c>
      <c r="D2253" s="3">
        <v>4.4880606924034498E-2</v>
      </c>
      <c r="E2253" s="3">
        <v>4.4784565459394798E-2</v>
      </c>
      <c r="F2253" s="3">
        <v>4.4627497951005402E-2</v>
      </c>
      <c r="G2253">
        <v>-4785896</v>
      </c>
      <c r="H2253">
        <v>13051797</v>
      </c>
      <c r="K2253">
        <f t="shared" si="795"/>
        <v>160.06692718689146</v>
      </c>
      <c r="L2253">
        <f t="shared" si="796"/>
        <v>105.78158387791872</v>
      </c>
      <c r="M2253">
        <f t="shared" si="797"/>
        <v>35.420196107320365</v>
      </c>
      <c r="N2253">
        <f t="shared" si="798"/>
        <v>0.15779330528720908</v>
      </c>
      <c r="O2253">
        <f t="shared" si="799"/>
        <v>133.79314729415793</v>
      </c>
      <c r="P2253">
        <f t="shared" si="800"/>
        <v>133.74708399408365</v>
      </c>
      <c r="Q2253">
        <f t="shared" si="801"/>
        <v>-1.494561236023884</v>
      </c>
      <c r="R2253">
        <f t="shared" si="802"/>
        <v>135.28770853018182</v>
      </c>
      <c r="S2253">
        <f t="shared" si="803"/>
        <v>36.416570264669623</v>
      </c>
      <c r="T2253">
        <f t="shared" si="804"/>
        <v>16.435652168911179</v>
      </c>
      <c r="U2253">
        <f t="shared" si="805"/>
        <v>0.43243893191373056</v>
      </c>
      <c r="V2253" s="6">
        <f t="shared" si="807"/>
        <v>115689.00000010617</v>
      </c>
      <c r="W2253">
        <f t="shared" si="788"/>
        <v>16.434619021210462</v>
      </c>
      <c r="X2253">
        <f t="shared" si="789"/>
        <v>36.643112972090314</v>
      </c>
      <c r="Y2253">
        <f t="shared" si="808"/>
        <v>-1.4965390960448228</v>
      </c>
      <c r="Z2253">
        <f t="shared" si="809"/>
        <v>-5.6879061499467164E-6</v>
      </c>
      <c r="AA2253">
        <f t="shared" si="787"/>
        <v>-4.3793263524416536E-6</v>
      </c>
      <c r="AB2253">
        <f t="shared" si="810"/>
        <v>1.0014754394745151</v>
      </c>
      <c r="AC2253">
        <f t="shared" si="806"/>
        <v>2.0164077131641731</v>
      </c>
      <c r="AD2253">
        <f t="shared" si="790"/>
        <v>1.0372295975557587E-9</v>
      </c>
      <c r="AE2253">
        <f t="shared" si="791"/>
        <v>3.375274909600947E-5</v>
      </c>
      <c r="AF2253">
        <f t="shared" si="792"/>
        <v>3.0591219195234029E-6</v>
      </c>
      <c r="AG2253">
        <f t="shared" si="793"/>
        <v>1.0372295975557587E-7</v>
      </c>
      <c r="AH2253">
        <f t="shared" si="794"/>
        <v>3.059121919523403E-2</v>
      </c>
    </row>
    <row r="2254" spans="1:34">
      <c r="A2254" s="4">
        <v>43251.879016203704</v>
      </c>
      <c r="B2254" s="3">
        <v>-2.4359164594534399E-3</v>
      </c>
      <c r="C2254">
        <v>2.98715117885149</v>
      </c>
      <c r="D2254">
        <v>4.4746605534292001E-2</v>
      </c>
      <c r="E2254" s="3">
        <v>4.4648958621692103E-2</v>
      </c>
      <c r="F2254" s="3">
        <v>4.4494417394653298E-2</v>
      </c>
      <c r="G2254">
        <v>-4783963</v>
      </c>
      <c r="H2254">
        <v>13051797</v>
      </c>
      <c r="K2254">
        <f t="shared" si="795"/>
        <v>156.15855789593306</v>
      </c>
      <c r="L2254">
        <f t="shared" si="796"/>
        <v>102.04814776710477</v>
      </c>
      <c r="M2254">
        <f t="shared" si="797"/>
        <v>34.170082104945458</v>
      </c>
      <c r="N2254">
        <f t="shared" si="798"/>
        <v>0.15748801743788188</v>
      </c>
      <c r="O2254">
        <f t="shared" si="799"/>
        <v>133.39066727946204</v>
      </c>
      <c r="P2254">
        <f t="shared" si="800"/>
        <v>133.34122077042898</v>
      </c>
      <c r="Q2254">
        <f t="shared" si="801"/>
        <v>-1.4959473622898827</v>
      </c>
      <c r="R2254">
        <f t="shared" si="802"/>
        <v>134.88661464175192</v>
      </c>
      <c r="S2254">
        <f t="shared" si="803"/>
        <v>35.167380346472044</v>
      </c>
      <c r="T2254">
        <f t="shared" si="804"/>
        <v>16.403516605824105</v>
      </c>
      <c r="U2254">
        <f t="shared" si="805"/>
        <v>0.4329897916147834</v>
      </c>
      <c r="V2254" s="6">
        <f t="shared" si="807"/>
        <v>115749.00000030175</v>
      </c>
      <c r="W2254">
        <f t="shared" si="788"/>
        <v>16.40679699569878</v>
      </c>
      <c r="X2254">
        <f t="shared" si="789"/>
        <v>35.455004337169662</v>
      </c>
      <c r="Y2254">
        <f t="shared" si="808"/>
        <v>-1.4964289329682856</v>
      </c>
      <c r="Z2254">
        <f t="shared" si="809"/>
        <v>-4.799467198653802E-6</v>
      </c>
      <c r="AA2254">
        <f t="shared" si="787"/>
        <v>-4.2910114027153953E-6</v>
      </c>
      <c r="AB2254">
        <f t="shared" si="810"/>
        <v>1.0015299564414553</v>
      </c>
      <c r="AC2254">
        <f t="shared" si="806"/>
        <v>2.0171831443014643</v>
      </c>
      <c r="AD2254">
        <f t="shared" si="790"/>
        <v>1.0167781617896069E-9</v>
      </c>
      <c r="AE2254">
        <f t="shared" si="791"/>
        <v>3.4271156101527705E-5</v>
      </c>
      <c r="AF2254">
        <f t="shared" si="792"/>
        <v>2.9534423006547951E-6</v>
      </c>
      <c r="AG2254">
        <f t="shared" si="793"/>
        <v>1.0167781617896068E-7</v>
      </c>
      <c r="AH2254">
        <f t="shared" si="794"/>
        <v>2.9534423006547954E-2</v>
      </c>
    </row>
    <row r="2255" spans="1:34">
      <c r="A2255" s="4">
        <v>43251.879710648151</v>
      </c>
      <c r="B2255" s="3">
        <v>-2.3801539003034098E-3</v>
      </c>
      <c r="C2255">
        <v>2.9863532117542499</v>
      </c>
      <c r="D2255" s="3">
        <v>4.46108084212756E-2</v>
      </c>
      <c r="E2255" s="3">
        <v>4.45126263593556E-2</v>
      </c>
      <c r="F2255" s="3">
        <v>4.4360026638605603E-2</v>
      </c>
      <c r="G2255">
        <v>-4782029</v>
      </c>
      <c r="H2255">
        <v>13051797</v>
      </c>
      <c r="K2255">
        <f t="shared" si="795"/>
        <v>152.60625248687978</v>
      </c>
      <c r="L2255">
        <f t="shared" si="796"/>
        <v>98.672497783771533</v>
      </c>
      <c r="M2255">
        <f t="shared" si="797"/>
        <v>33.039770192265784</v>
      </c>
      <c r="N2255">
        <f t="shared" si="798"/>
        <v>0.15724616602477906</v>
      </c>
      <c r="O2255">
        <f t="shared" si="799"/>
        <v>132.98279371824356</v>
      </c>
      <c r="P2255">
        <f t="shared" si="800"/>
        <v>132.93318639386354</v>
      </c>
      <c r="Q2255">
        <f t="shared" si="801"/>
        <v>-1.4987782005910901</v>
      </c>
      <c r="R2255">
        <f t="shared" si="802"/>
        <v>134.48157191883465</v>
      </c>
      <c r="S2255">
        <f t="shared" si="803"/>
        <v>34.038955659326511</v>
      </c>
      <c r="T2255">
        <f t="shared" si="804"/>
        <v>16.3780585623396</v>
      </c>
      <c r="U2255">
        <f t="shared" si="805"/>
        <v>0.43342618696236945</v>
      </c>
      <c r="V2255" s="6">
        <f t="shared" si="807"/>
        <v>115809.00000049733</v>
      </c>
      <c r="W2255">
        <f t="shared" si="788"/>
        <v>16.379082954551311</v>
      </c>
      <c r="X2255">
        <f t="shared" si="789"/>
        <v>34.292790897514401</v>
      </c>
      <c r="Y2255">
        <f t="shared" si="808"/>
        <v>-1.4990296199360102</v>
      </c>
      <c r="Z2255">
        <f t="shared" si="809"/>
        <v>-4.4650581866244263E-6</v>
      </c>
      <c r="AA2255">
        <f t="shared" ref="AA2255:AA2318" si="811">AVERAGE(Z2252:Z2258)</f>
        <v>-4.5433057062662575E-6</v>
      </c>
      <c r="AB2255">
        <f t="shared" si="810"/>
        <v>1.0016710825490531</v>
      </c>
      <c r="AC2255">
        <f t="shared" si="806"/>
        <v>2.0177974468907451</v>
      </c>
      <c r="AD2255">
        <f t="shared" si="790"/>
        <v>1.0750201915836901E-9</v>
      </c>
      <c r="AE2255">
        <f t="shared" si="791"/>
        <v>3.527132038778568E-5</v>
      </c>
      <c r="AF2255">
        <f t="shared" si="792"/>
        <v>3.0340723982228784E-6</v>
      </c>
      <c r="AG2255">
        <f t="shared" si="793"/>
        <v>1.0750201915836902E-7</v>
      </c>
      <c r="AH2255">
        <f t="shared" si="794"/>
        <v>3.0340723982228784E-2</v>
      </c>
    </row>
    <row r="2256" spans="1:34">
      <c r="A2256" s="4">
        <v>43251.880416666667</v>
      </c>
      <c r="B2256" s="3">
        <v>-2.3256875917286399E-3</v>
      </c>
      <c r="C2256">
        <v>2.9854577285586901</v>
      </c>
      <c r="D2256" s="3">
        <v>4.4477413534095803E-2</v>
      </c>
      <c r="E2256" s="3">
        <v>4.4381324500627699E-2</v>
      </c>
      <c r="F2256" s="3">
        <v>4.42282801037618E-2</v>
      </c>
      <c r="G2256">
        <v>-4780096</v>
      </c>
      <c r="H2256">
        <v>13051797</v>
      </c>
      <c r="K2256">
        <f t="shared" si="795"/>
        <v>149.13652359512005</v>
      </c>
      <c r="L2256">
        <f t="shared" si="796"/>
        <v>95.375948513024682</v>
      </c>
      <c r="M2256">
        <f t="shared" si="797"/>
        <v>31.935944579462955</v>
      </c>
      <c r="N2256">
        <f t="shared" si="798"/>
        <v>0.15697475899934521</v>
      </c>
      <c r="O2256">
        <f t="shared" si="799"/>
        <v>132.58213536495595</v>
      </c>
      <c r="P2256">
        <f t="shared" si="800"/>
        <v>132.54020771699183</v>
      </c>
      <c r="Q2256">
        <f t="shared" si="801"/>
        <v>-1.5023632969270579</v>
      </c>
      <c r="R2256">
        <f t="shared" si="802"/>
        <v>134.084498661883</v>
      </c>
      <c r="S2256">
        <f t="shared" si="803"/>
        <v>32.937520110747663</v>
      </c>
      <c r="T2256">
        <f t="shared" si="804"/>
        <v>16.349489401767613</v>
      </c>
      <c r="U2256">
        <f t="shared" si="805"/>
        <v>0.43391591229281928</v>
      </c>
      <c r="V2256" s="6">
        <f t="shared" si="807"/>
        <v>115870.00000029802</v>
      </c>
      <c r="W2256">
        <f t="shared" si="788"/>
        <v>16.351225907083681</v>
      </c>
      <c r="X2256">
        <f t="shared" si="789"/>
        <v>33.16988858666361</v>
      </c>
      <c r="Y2256">
        <f t="shared" si="808"/>
        <v>-1.5008199509197482</v>
      </c>
      <c r="Z2256">
        <f t="shared" si="809"/>
        <v>-4.3145506073255946E-6</v>
      </c>
      <c r="AA2256">
        <f t="shared" si="811"/>
        <v>-4.6499003068482266E-6</v>
      </c>
      <c r="AB2256">
        <f t="shared" si="810"/>
        <v>1.0017939748150262</v>
      </c>
      <c r="AC2256">
        <f t="shared" si="806"/>
        <v>2.0184868207353475</v>
      </c>
      <c r="AD2256">
        <f t="shared" si="790"/>
        <v>1.0993051763896491E-9</v>
      </c>
      <c r="AE2256">
        <f t="shared" si="791"/>
        <v>3.6229231893737592E-5</v>
      </c>
      <c r="AF2256">
        <f t="shared" si="792"/>
        <v>3.0205788866457438E-6</v>
      </c>
      <c r="AG2256">
        <f t="shared" si="793"/>
        <v>1.099305176389649E-7</v>
      </c>
      <c r="AH2256">
        <f t="shared" si="794"/>
        <v>3.0205788866457438E-2</v>
      </c>
    </row>
    <row r="2257" spans="1:34">
      <c r="A2257" s="4">
        <v>43251.881111111114</v>
      </c>
      <c r="B2257" s="3">
        <v>-2.2728029466998101E-3</v>
      </c>
      <c r="C2257">
        <v>2.9847168440555798</v>
      </c>
      <c r="D2257" s="3">
        <v>4.4341699666529198E-2</v>
      </c>
      <c r="E2257" s="3">
        <v>4.4243755448751497E-2</v>
      </c>
      <c r="F2257" s="3">
        <v>4.4092686346175497E-2</v>
      </c>
      <c r="G2257">
        <v>-4778165</v>
      </c>
      <c r="H2257">
        <v>13051797</v>
      </c>
      <c r="K2257">
        <f t="shared" si="795"/>
        <v>145.76755320611176</v>
      </c>
      <c r="L2257">
        <f t="shared" si="796"/>
        <v>92.18521488431027</v>
      </c>
      <c r="M2257">
        <f t="shared" si="797"/>
        <v>30.867550566893456</v>
      </c>
      <c r="N2257">
        <f t="shared" si="798"/>
        <v>0.15675020843248227</v>
      </c>
      <c r="O2257">
        <f t="shared" si="799"/>
        <v>132.17451183569551</v>
      </c>
      <c r="P2257">
        <f t="shared" si="800"/>
        <v>132.12847170267665</v>
      </c>
      <c r="Q2257">
        <f t="shared" si="801"/>
        <v>-1.5013183552410965</v>
      </c>
      <c r="R2257">
        <f t="shared" si="802"/>
        <v>133.67583019093661</v>
      </c>
      <c r="S2257">
        <f t="shared" si="803"/>
        <v>31.868429470387522</v>
      </c>
      <c r="T2257">
        <f t="shared" si="804"/>
        <v>16.325852499992568</v>
      </c>
      <c r="U2257">
        <f t="shared" si="805"/>
        <v>0.43432109008946584</v>
      </c>
      <c r="V2257" s="6">
        <f t="shared" si="807"/>
        <v>115930.0000004936</v>
      </c>
      <c r="W2257">
        <f t="shared" ref="W2257:W2320" si="812">AVERAGE(T2251:T2263)</f>
        <v>16.323780367598538</v>
      </c>
      <c r="X2257">
        <f t="shared" ref="X2257:X2320" si="813">AVERAGE(S2251:S2263)</f>
        <v>32.078843296921363</v>
      </c>
      <c r="Y2257">
        <f t="shared" si="808"/>
        <v>-1.5012037438565831</v>
      </c>
      <c r="Z2257">
        <f t="shared" si="809"/>
        <v>-4.113377376941087E-6</v>
      </c>
      <c r="AA2257">
        <f t="shared" si="811"/>
        <v>-4.5211737720458119E-6</v>
      </c>
      <c r="AB2257">
        <f t="shared" si="810"/>
        <v>1.0018746655170419</v>
      </c>
      <c r="AC2257">
        <f t="shared" si="806"/>
        <v>2.0190571791751792</v>
      </c>
      <c r="AD2257">
        <f t="shared" ref="AD2257:AD2320" si="814">AA2257*AC2257*$D$7*2.54*1.024*9.81/2/Y2257/10000*0.14503773773</f>
        <v>1.0689010071923263E-9</v>
      </c>
      <c r="AE2257">
        <f t="shared" si="791"/>
        <v>3.7613299086745706E-5</v>
      </c>
      <c r="AF2257">
        <f t="shared" si="792"/>
        <v>2.8289618768246693E-6</v>
      </c>
      <c r="AG2257">
        <f t="shared" si="793"/>
        <v>1.0689010071923263E-7</v>
      </c>
      <c r="AH2257">
        <f t="shared" si="794"/>
        <v>2.8289618768246694E-2</v>
      </c>
    </row>
    <row r="2258" spans="1:34">
      <c r="A2258" s="4">
        <v>43251.881805555553</v>
      </c>
      <c r="B2258" s="3">
        <v>-2.2214167197671499E-3</v>
      </c>
      <c r="C2258">
        <v>2.9839105524133598</v>
      </c>
      <c r="D2258" s="3">
        <v>4.4211741627204898E-2</v>
      </c>
      <c r="E2258" s="3">
        <v>4.4113238475692901E-2</v>
      </c>
      <c r="F2258" s="3">
        <v>4.39627145363738E-2</v>
      </c>
      <c r="G2258">
        <v>-4776245</v>
      </c>
      <c r="H2258">
        <v>13051797</v>
      </c>
      <c r="K2258">
        <f t="shared" si="795"/>
        <v>142.4940382407637</v>
      </c>
      <c r="L2258">
        <f t="shared" si="796"/>
        <v>89.082546680059195</v>
      </c>
      <c r="M2258">
        <f t="shared" si="797"/>
        <v>29.828644622950023</v>
      </c>
      <c r="N2258">
        <f t="shared" si="798"/>
        <v>0.15650583397930196</v>
      </c>
      <c r="O2258">
        <f t="shared" si="799"/>
        <v>131.78417623038871</v>
      </c>
      <c r="P2258">
        <f t="shared" si="800"/>
        <v>131.73784214206887</v>
      </c>
      <c r="Q2258">
        <f t="shared" si="801"/>
        <v>-1.499929579401595</v>
      </c>
      <c r="R2258">
        <f t="shared" si="802"/>
        <v>133.2841058097903</v>
      </c>
      <c r="S2258">
        <f t="shared" si="803"/>
        <v>30.828597675884421</v>
      </c>
      <c r="T2258">
        <f t="shared" si="804"/>
        <v>16.300128873342008</v>
      </c>
      <c r="U2258">
        <f t="shared" si="805"/>
        <v>0.43476203799656571</v>
      </c>
      <c r="V2258" s="6">
        <f t="shared" si="807"/>
        <v>115990.00000006054</v>
      </c>
      <c r="W2258">
        <f t="shared" si="812"/>
        <v>16.295333783872298</v>
      </c>
      <c r="X2258">
        <f t="shared" si="813"/>
        <v>31.014675589045456</v>
      </c>
      <c r="Y2258">
        <f t="shared" si="808"/>
        <v>-1.4989368768630225</v>
      </c>
      <c r="Z2258">
        <f t="shared" si="809"/>
        <v>-4.2619774820019061E-6</v>
      </c>
      <c r="AA2258">
        <f t="shared" si="811"/>
        <v>-4.5504466026032763E-6</v>
      </c>
      <c r="AB2258">
        <f t="shared" si="810"/>
        <v>1.0018630434921953</v>
      </c>
      <c r="AC2258">
        <f t="shared" si="806"/>
        <v>2.0196778902862573</v>
      </c>
      <c r="AD2258">
        <f t="shared" si="814"/>
        <v>1.0777799417775591E-9</v>
      </c>
      <c r="AE2258">
        <f t="shared" ref="AE2258:AE2321" si="815">(W2259-W2257)/(X2259-X2257)*0.14503773773/100</f>
        <v>4.1180953946007232E-5</v>
      </c>
      <c r="AF2258">
        <f t="shared" ref="AF2258:AF2321" si="816">AD2258/AE2258/(1.024*9.81)</f>
        <v>2.6053419364583773E-6</v>
      </c>
      <c r="AG2258">
        <f t="shared" ref="AG2258:AG2321" si="817">IF(AD2258&gt;0,AD2258*100,"NaN")</f>
        <v>1.0777799417775592E-7</v>
      </c>
      <c r="AH2258">
        <f t="shared" ref="AH2258:AH2321" si="818">IF(AF2258&gt;0,AF2258*100*100,"NaN")</f>
        <v>2.6053419364583774E-2</v>
      </c>
    </row>
    <row r="2259" spans="1:34">
      <c r="A2259" s="4">
        <v>43251.8825</v>
      </c>
      <c r="B2259" s="3">
        <v>-2.1691980383366201E-3</v>
      </c>
      <c r="C2259">
        <v>2.9831137745368301</v>
      </c>
      <c r="D2259">
        <v>4.4084257166960003E-2</v>
      </c>
      <c r="E2259" s="3">
        <v>4.39846718246008E-2</v>
      </c>
      <c r="F2259" s="3">
        <v>4.3834219678956302E-2</v>
      </c>
      <c r="G2259">
        <v>-4774315</v>
      </c>
      <c r="H2259">
        <v>13051797</v>
      </c>
      <c r="K2259">
        <f t="shared" si="795"/>
        <v>139.16749248449347</v>
      </c>
      <c r="L2259">
        <f t="shared" si="796"/>
        <v>85.924906244418807</v>
      </c>
      <c r="M2259">
        <f t="shared" si="797"/>
        <v>28.77133162605006</v>
      </c>
      <c r="N2259">
        <f t="shared" si="798"/>
        <v>0.1562643430004956</v>
      </c>
      <c r="O2259">
        <f t="shared" si="799"/>
        <v>131.40127014612003</v>
      </c>
      <c r="P2259">
        <f t="shared" si="800"/>
        <v>131.35304977945123</v>
      </c>
      <c r="Q2259">
        <f t="shared" si="801"/>
        <v>-1.4955626959463757</v>
      </c>
      <c r="R2259">
        <f t="shared" si="802"/>
        <v>132.8968328420664</v>
      </c>
      <c r="S2259">
        <f t="shared" si="803"/>
        <v>29.768373423347644</v>
      </c>
      <c r="T2259">
        <f t="shared" si="804"/>
        <v>16.274708770309761</v>
      </c>
      <c r="U2259">
        <f t="shared" si="805"/>
        <v>0.43519778297850742</v>
      </c>
      <c r="V2259" s="6">
        <f t="shared" si="807"/>
        <v>116050.00000025611</v>
      </c>
      <c r="W2259">
        <f t="shared" si="812"/>
        <v>16.264272227434585</v>
      </c>
      <c r="X2259">
        <f t="shared" si="813"/>
        <v>29.982989461865593</v>
      </c>
      <c r="Y2259">
        <f t="shared" si="808"/>
        <v>-1.4985858234532354</v>
      </c>
      <c r="Z2259">
        <f t="shared" si="809"/>
        <v>-4.9069651464440504E-6</v>
      </c>
      <c r="AA2259">
        <f t="shared" si="811"/>
        <v>-4.7636656733173944E-6</v>
      </c>
      <c r="AB2259">
        <f t="shared" si="810"/>
        <v>1.0019243291980064</v>
      </c>
      <c r="AC2259">
        <f t="shared" si="806"/>
        <v>2.0202912773724253</v>
      </c>
      <c r="AD2259">
        <f t="shared" si="814"/>
        <v>1.1288882434491873E-9</v>
      </c>
      <c r="AE2259">
        <f t="shared" si="815"/>
        <v>4.4149291280020422E-5</v>
      </c>
      <c r="AF2259">
        <f t="shared" si="816"/>
        <v>2.5454129533303933E-6</v>
      </c>
      <c r="AG2259">
        <f t="shared" si="817"/>
        <v>1.1288882434491872E-7</v>
      </c>
      <c r="AH2259">
        <f t="shared" si="818"/>
        <v>2.5454129533303935E-2</v>
      </c>
    </row>
    <row r="2260" spans="1:34">
      <c r="A2260" s="4">
        <v>43251.883194444446</v>
      </c>
      <c r="B2260" s="3">
        <v>-2.1199643008912999E-3</v>
      </c>
      <c r="C2260">
        <v>2.9820648818695199</v>
      </c>
      <c r="D2260" s="3">
        <v>4.3941657711475297E-2</v>
      </c>
      <c r="E2260" s="3">
        <v>4.3841620465245798E-2</v>
      </c>
      <c r="F2260" s="3">
        <v>4.3693670984339399E-2</v>
      </c>
      <c r="G2260">
        <v>-4772381</v>
      </c>
      <c r="H2260">
        <v>13051797</v>
      </c>
      <c r="K2260">
        <f t="shared" si="795"/>
        <v>136.0310999928152</v>
      </c>
      <c r="L2260">
        <f t="shared" si="796"/>
        <v>82.973263732665757</v>
      </c>
      <c r="M2260">
        <f t="shared" si="797"/>
        <v>27.782995539821158</v>
      </c>
      <c r="N2260">
        <f t="shared" si="798"/>
        <v>0.15594643995078392</v>
      </c>
      <c r="O2260">
        <f t="shared" si="799"/>
        <v>130.97296540204687</v>
      </c>
      <c r="P2260">
        <f t="shared" si="800"/>
        <v>130.92490554395701</v>
      </c>
      <c r="Q2260">
        <f t="shared" si="801"/>
        <v>-1.5002651950117354</v>
      </c>
      <c r="R2260">
        <f t="shared" si="802"/>
        <v>132.4732305970586</v>
      </c>
      <c r="S2260">
        <f t="shared" si="803"/>
        <v>28.78317233649565</v>
      </c>
      <c r="T2260">
        <f t="shared" si="804"/>
        <v>16.24124529139274</v>
      </c>
      <c r="U2260">
        <f t="shared" si="805"/>
        <v>0.43577140547712268</v>
      </c>
      <c r="V2260" s="6">
        <f t="shared" si="807"/>
        <v>116110.00000045169</v>
      </c>
      <c r="W2260">
        <f t="shared" si="812"/>
        <v>16.23340912874729</v>
      </c>
      <c r="X2260">
        <f t="shared" si="813"/>
        <v>28.980348054300613</v>
      </c>
      <c r="Y2260">
        <f t="shared" si="808"/>
        <v>-1.4982187521724672</v>
      </c>
      <c r="Z2260">
        <f t="shared" si="809"/>
        <v>-4.7868204063298136E-6</v>
      </c>
      <c r="AA2260">
        <f t="shared" si="811"/>
        <v>-4.9201121816931259E-6</v>
      </c>
      <c r="AB2260">
        <f t="shared" si="810"/>
        <v>1.0019846952182687</v>
      </c>
      <c r="AC2260">
        <f t="shared" si="806"/>
        <v>2.0210987511186933</v>
      </c>
      <c r="AD2260">
        <f t="shared" si="814"/>
        <v>1.1667145598420394E-9</v>
      </c>
      <c r="AE2260">
        <f t="shared" si="815"/>
        <v>4.556809787366962E-5</v>
      </c>
      <c r="AF2260">
        <f t="shared" si="816"/>
        <v>2.5487941001589731E-6</v>
      </c>
      <c r="AG2260">
        <f t="shared" si="817"/>
        <v>1.1667145598420393E-7</v>
      </c>
      <c r="AH2260">
        <f t="shared" si="818"/>
        <v>2.5487941001589732E-2</v>
      </c>
    </row>
    <row r="2261" spans="1:34">
      <c r="A2261" s="4">
        <v>43251.883888888886</v>
      </c>
      <c r="B2261" s="3">
        <v>-2.0725857477555099E-3</v>
      </c>
      <c r="C2261">
        <v>2.98131329438002</v>
      </c>
      <c r="D2261" s="3">
        <v>4.3815647884912302E-2</v>
      </c>
      <c r="E2261" s="3">
        <v>4.3717180410021698E-2</v>
      </c>
      <c r="F2261" s="3">
        <v>4.3567617862718198E-2</v>
      </c>
      <c r="G2261">
        <v>-4770444</v>
      </c>
      <c r="H2261">
        <v>13051797</v>
      </c>
      <c r="K2261">
        <f t="shared" si="795"/>
        <v>133.01289040662022</v>
      </c>
      <c r="L2261">
        <f t="shared" si="796"/>
        <v>80.120749827618894</v>
      </c>
      <c r="M2261">
        <f t="shared" si="797"/>
        <v>26.827851948548943</v>
      </c>
      <c r="N2261">
        <f t="shared" si="798"/>
        <v>0.15571864547525396</v>
      </c>
      <c r="O2261">
        <f t="shared" si="799"/>
        <v>130.59448845531998</v>
      </c>
      <c r="P2261">
        <f t="shared" si="800"/>
        <v>130.55246383806201</v>
      </c>
      <c r="Q2261">
        <f t="shared" si="801"/>
        <v>-1.4988283655592909</v>
      </c>
      <c r="R2261">
        <f t="shared" si="802"/>
        <v>132.09331682087927</v>
      </c>
      <c r="S2261">
        <f t="shared" si="803"/>
        <v>27.827070858921804</v>
      </c>
      <c r="T2261">
        <f t="shared" si="804"/>
        <v>16.217266925547484</v>
      </c>
      <c r="U2261">
        <f t="shared" si="805"/>
        <v>0.43618243656456501</v>
      </c>
      <c r="V2261" s="6">
        <f t="shared" si="807"/>
        <v>116170.00000001863</v>
      </c>
      <c r="W2261">
        <f t="shared" si="812"/>
        <v>16.2023884312582</v>
      </c>
      <c r="X2261">
        <f t="shared" si="813"/>
        <v>28.013303164129301</v>
      </c>
      <c r="Y2261">
        <f t="shared" si="808"/>
        <v>-1.5025591042970916</v>
      </c>
      <c r="Z2261">
        <f t="shared" si="809"/>
        <v>-5.0043770125560542E-6</v>
      </c>
      <c r="AA2261">
        <f t="shared" si="811"/>
        <v>-5.2516394629902248E-6</v>
      </c>
      <c r="AB2261">
        <f t="shared" si="810"/>
        <v>1.002239539092203</v>
      </c>
      <c r="AC2261">
        <f t="shared" si="806"/>
        <v>2.0216773490865392</v>
      </c>
      <c r="AD2261">
        <f t="shared" si="814"/>
        <v>1.2420883587745288E-9</v>
      </c>
      <c r="AE2261">
        <f t="shared" si="815"/>
        <v>4.8077876758569745E-5</v>
      </c>
      <c r="AF2261">
        <f t="shared" si="816"/>
        <v>2.5718062509945981E-6</v>
      </c>
      <c r="AG2261">
        <f t="shared" si="817"/>
        <v>1.2420883587745287E-7</v>
      </c>
      <c r="AH2261">
        <f t="shared" si="818"/>
        <v>2.5718062509945981E-2</v>
      </c>
    </row>
    <row r="2262" spans="1:34">
      <c r="A2262" s="4">
        <v>43251.884594907409</v>
      </c>
      <c r="B2262" s="3">
        <v>-2.02592072704647E-3</v>
      </c>
      <c r="C2262">
        <v>2.9801668856143801</v>
      </c>
      <c r="D2262" s="3">
        <v>4.3686724467606797E-2</v>
      </c>
      <c r="E2262" s="3">
        <v>4.3587781304431701E-2</v>
      </c>
      <c r="F2262">
        <v>4.3442374682726999E-2</v>
      </c>
      <c r="G2262">
        <v>-4768513</v>
      </c>
      <c r="H2262">
        <v>13051797</v>
      </c>
      <c r="K2262">
        <f t="shared" si="795"/>
        <v>130.04013578407316</v>
      </c>
      <c r="L2262">
        <f t="shared" si="796"/>
        <v>77.312626225318681</v>
      </c>
      <c r="M2262">
        <f t="shared" si="797"/>
        <v>25.887572128180032</v>
      </c>
      <c r="N2262">
        <f t="shared" si="798"/>
        <v>0.1553711868132083</v>
      </c>
      <c r="O2262">
        <f t="shared" si="799"/>
        <v>130.2072603900628</v>
      </c>
      <c r="P2262">
        <f t="shared" si="800"/>
        <v>130.16517998849733</v>
      </c>
      <c r="Q2262">
        <f t="shared" si="801"/>
        <v>-1.5085837523202485</v>
      </c>
      <c r="R2262">
        <f t="shared" si="802"/>
        <v>131.71584414238305</v>
      </c>
      <c r="S2262">
        <f t="shared" si="803"/>
        <v>26.893294629726864</v>
      </c>
      <c r="T2262">
        <f t="shared" si="804"/>
        <v>16.180692329542676</v>
      </c>
      <c r="U2262">
        <f t="shared" si="805"/>
        <v>0.43680938904604916</v>
      </c>
      <c r="V2262" s="6">
        <f t="shared" si="807"/>
        <v>116231.00000044797</v>
      </c>
      <c r="W2262">
        <f t="shared" si="812"/>
        <v>16.170048573428033</v>
      </c>
      <c r="X2262">
        <f t="shared" si="813"/>
        <v>27.068934276406715</v>
      </c>
      <c r="Y2262">
        <f t="shared" si="808"/>
        <v>-1.5027656304835944</v>
      </c>
      <c r="Z2262">
        <f t="shared" si="809"/>
        <v>-5.9575916816232563E-6</v>
      </c>
      <c r="AA2262">
        <f t="shared" si="811"/>
        <v>-5.6111704163273892E-6</v>
      </c>
      <c r="AB2262">
        <f t="shared" si="810"/>
        <v>1.0023378115273216</v>
      </c>
      <c r="AC2262">
        <f t="shared" si="806"/>
        <v>2.0225598940881349</v>
      </c>
      <c r="AD2262">
        <f t="shared" si="814"/>
        <v>1.3275194829738919E-9</v>
      </c>
      <c r="AE2262">
        <f t="shared" si="815"/>
        <v>4.9954143227483411E-5</v>
      </c>
      <c r="AF2262">
        <f t="shared" si="816"/>
        <v>2.6454552828031479E-6</v>
      </c>
      <c r="AG2262">
        <f t="shared" si="817"/>
        <v>1.3275194829738918E-7</v>
      </c>
      <c r="AH2262">
        <f t="shared" si="818"/>
        <v>2.6454552828031476E-2</v>
      </c>
    </row>
    <row r="2263" spans="1:34">
      <c r="A2263" s="4">
        <v>43251.885289351849</v>
      </c>
      <c r="B2263" s="3">
        <v>-1.9808016932620401E-3</v>
      </c>
      <c r="C2263">
        <v>2.9790537750286599</v>
      </c>
      <c r="D2263" s="3">
        <v>4.3545409370490201E-2</v>
      </c>
      <c r="E2263" s="3">
        <v>4.3445942950202203E-2</v>
      </c>
      <c r="F2263" s="3">
        <v>4.3298991192405101E-2</v>
      </c>
      <c r="G2263">
        <v>-4766580</v>
      </c>
      <c r="H2263">
        <v>13051797</v>
      </c>
      <c r="K2263">
        <f t="shared" si="795"/>
        <v>127.1658669160956</v>
      </c>
      <c r="L2263">
        <f t="shared" si="796"/>
        <v>74.62683365042075</v>
      </c>
      <c r="M2263">
        <f t="shared" si="797"/>
        <v>24.988253965046272</v>
      </c>
      <c r="N2263">
        <f t="shared" si="798"/>
        <v>0.15503382031147245</v>
      </c>
      <c r="O2263">
        <f t="shared" si="799"/>
        <v>129.78281328191315</v>
      </c>
      <c r="P2263">
        <f t="shared" si="800"/>
        <v>129.74066620541163</v>
      </c>
      <c r="Q2263">
        <f t="shared" si="801"/>
        <v>-1.5008847735712436</v>
      </c>
      <c r="R2263">
        <f t="shared" si="802"/>
        <v>131.28369805548439</v>
      </c>
      <c r="S2263">
        <f t="shared" si="803"/>
        <v>25.988843814093769</v>
      </c>
      <c r="T2263">
        <f t="shared" si="804"/>
        <v>16.145180066202062</v>
      </c>
      <c r="U2263">
        <f t="shared" si="805"/>
        <v>0.4374181312894791</v>
      </c>
      <c r="V2263" s="6">
        <f t="shared" si="807"/>
        <v>116291.0000000149</v>
      </c>
      <c r="W2263">
        <f t="shared" si="812"/>
        <v>16.138234044937217</v>
      </c>
      <c r="X2263">
        <f t="shared" si="813"/>
        <v>26.15063343219553</v>
      </c>
      <c r="Y2263">
        <f t="shared" si="808"/>
        <v>-1.5028169651204735</v>
      </c>
      <c r="Z2263">
        <f t="shared" si="809"/>
        <v>-5.4096761659557156E-6</v>
      </c>
      <c r="AA2263">
        <f t="shared" si="811"/>
        <v>-5.7097469105693407E-6</v>
      </c>
      <c r="AB2263">
        <f t="shared" si="810"/>
        <v>1.0024329832435659</v>
      </c>
      <c r="AC2263">
        <f t="shared" si="806"/>
        <v>2.0234168050025443</v>
      </c>
      <c r="AD2263">
        <f t="shared" si="814"/>
        <v>1.3513673723895922E-9</v>
      </c>
      <c r="AE2263">
        <f t="shared" si="815"/>
        <v>5.1282022762369363E-5</v>
      </c>
      <c r="AF2263">
        <f t="shared" si="816"/>
        <v>2.6232478036458364E-6</v>
      </c>
      <c r="AG2263">
        <f t="shared" si="817"/>
        <v>1.3513673723895922E-7</v>
      </c>
      <c r="AH2263">
        <f t="shared" si="818"/>
        <v>2.6232478036458364E-2</v>
      </c>
    </row>
    <row r="2264" spans="1:34">
      <c r="A2264" s="4">
        <v>43251.885983796295</v>
      </c>
      <c r="B2264" s="3">
        <v>-1.93416045696722E-3</v>
      </c>
      <c r="C2264">
        <v>2.9781321289774501</v>
      </c>
      <c r="D2264" s="3">
        <v>4.3407590582264698E-2</v>
      </c>
      <c r="E2264" s="3">
        <v>4.3306316546495499E-2</v>
      </c>
      <c r="F2264" s="3">
        <v>4.3161015253554098E-2</v>
      </c>
      <c r="G2264">
        <v>-4764648</v>
      </c>
      <c r="H2264">
        <v>13051797</v>
      </c>
      <c r="K2264">
        <f t="shared" si="795"/>
        <v>124.19462745900314</v>
      </c>
      <c r="L2264">
        <f t="shared" si="796"/>
        <v>71.836962309214158</v>
      </c>
      <c r="M2264">
        <f t="shared" si="797"/>
        <v>24.054085781917394</v>
      </c>
      <c r="N2264">
        <f t="shared" si="798"/>
        <v>0.15475448373150982</v>
      </c>
      <c r="O2264">
        <f t="shared" si="799"/>
        <v>129.36886751600011</v>
      </c>
      <c r="P2264">
        <f t="shared" si="800"/>
        <v>129.3227726590703</v>
      </c>
      <c r="Q2264">
        <f t="shared" si="801"/>
        <v>-1.4989823694699282</v>
      </c>
      <c r="R2264">
        <f t="shared" si="802"/>
        <v>130.86784988547004</v>
      </c>
      <c r="S2264">
        <f t="shared" si="803"/>
        <v>25.053407361564012</v>
      </c>
      <c r="T2264">
        <f t="shared" si="804"/>
        <v>16.115776215679681</v>
      </c>
      <c r="U2264">
        <f t="shared" si="805"/>
        <v>0.4379221646641136</v>
      </c>
      <c r="V2264" s="6">
        <f t="shared" si="807"/>
        <v>116351.00000021048</v>
      </c>
      <c r="W2264">
        <f t="shared" si="812"/>
        <v>16.105902942596057</v>
      </c>
      <c r="X2264">
        <f t="shared" si="813"/>
        <v>25.254743517152857</v>
      </c>
      <c r="Y2264">
        <f t="shared" si="808"/>
        <v>-1.5003511729273953</v>
      </c>
      <c r="Z2264">
        <f t="shared" si="809"/>
        <v>-6.4340683460207753E-6</v>
      </c>
      <c r="AA2264">
        <f t="shared" si="811"/>
        <v>-5.9325444136941516E-6</v>
      </c>
      <c r="AB2264">
        <f t="shared" si="810"/>
        <v>1.0024240887526223</v>
      </c>
      <c r="AC2264">
        <f t="shared" si="806"/>
        <v>2.0241263199156494</v>
      </c>
      <c r="AD2264">
        <f t="shared" si="814"/>
        <v>1.4068992416559898E-9</v>
      </c>
      <c r="AE2264">
        <f t="shared" si="815"/>
        <v>5.3426583494467072E-5</v>
      </c>
      <c r="AF2264">
        <f t="shared" si="816"/>
        <v>2.6214201209559302E-6</v>
      </c>
      <c r="AG2264">
        <f t="shared" si="817"/>
        <v>1.4068992416559898E-7</v>
      </c>
      <c r="AH2264">
        <f t="shared" si="818"/>
        <v>2.62142012095593E-2</v>
      </c>
    </row>
    <row r="2265" spans="1:34">
      <c r="A2265" s="4">
        <v>43251.886678240742</v>
      </c>
      <c r="B2265" s="3">
        <v>-1.8915744632977301E-3</v>
      </c>
      <c r="C2265">
        <v>2.9766337108812899</v>
      </c>
      <c r="D2265" s="3">
        <v>4.3268320944771399E-2</v>
      </c>
      <c r="E2265" s="3">
        <v>4.3166428514232399E-2</v>
      </c>
      <c r="F2265" s="3">
        <v>4.3022955938358802E-2</v>
      </c>
      <c r="G2265">
        <v>-4762717</v>
      </c>
      <c r="H2265">
        <v>13051797</v>
      </c>
      <c r="K2265">
        <f t="shared" si="795"/>
        <v>121.48172371197424</v>
      </c>
      <c r="L2265">
        <f t="shared" si="796"/>
        <v>69.305536275516872</v>
      </c>
      <c r="M2265">
        <f t="shared" si="797"/>
        <v>23.206456135454417</v>
      </c>
      <c r="N2265">
        <f t="shared" si="798"/>
        <v>0.15430033651763519</v>
      </c>
      <c r="O2265">
        <f t="shared" si="799"/>
        <v>128.95056405024721</v>
      </c>
      <c r="P2265">
        <f t="shared" si="800"/>
        <v>128.90409607397444</v>
      </c>
      <c r="Q2265">
        <f t="shared" si="801"/>
        <v>-1.501186375741014</v>
      </c>
      <c r="R2265">
        <f t="shared" si="802"/>
        <v>130.45175042598822</v>
      </c>
      <c r="S2265">
        <f t="shared" si="803"/>
        <v>24.207247052615092</v>
      </c>
      <c r="T2265">
        <f t="shared" si="804"/>
        <v>16.067971245798141</v>
      </c>
      <c r="U2265">
        <f t="shared" si="805"/>
        <v>0.43874162537642242</v>
      </c>
      <c r="V2265" s="6">
        <f t="shared" si="807"/>
        <v>116411.00000040606</v>
      </c>
      <c r="W2265">
        <f t="shared" si="812"/>
        <v>16.072888912113729</v>
      </c>
      <c r="X2265">
        <f t="shared" si="813"/>
        <v>24.376701876686919</v>
      </c>
      <c r="Y2265">
        <f t="shared" si="808"/>
        <v>-1.4996184589374006</v>
      </c>
      <c r="Z2265">
        <f t="shared" si="809"/>
        <v>-6.7786941553620592E-6</v>
      </c>
      <c r="AA2265">
        <f t="shared" si="811"/>
        <v>-5.9836692119754806E-6</v>
      </c>
      <c r="AB2265">
        <f t="shared" si="810"/>
        <v>1.0024874991190189</v>
      </c>
      <c r="AC2265">
        <f t="shared" si="806"/>
        <v>2.025279853838891</v>
      </c>
      <c r="AD2265">
        <f t="shared" si="814"/>
        <v>1.4205258768358839E-9</v>
      </c>
      <c r="AE2265">
        <f t="shared" si="815"/>
        <v>5.582606526667316E-5</v>
      </c>
      <c r="AF2265">
        <f t="shared" si="816"/>
        <v>2.5330465236034945E-6</v>
      </c>
      <c r="AG2265">
        <f t="shared" si="817"/>
        <v>1.420525876835884E-7</v>
      </c>
      <c r="AH2265">
        <f t="shared" si="818"/>
        <v>2.5330465236034942E-2</v>
      </c>
    </row>
    <row r="2266" spans="1:34">
      <c r="A2266" s="4">
        <v>43251.887372685182</v>
      </c>
      <c r="B2266" s="3">
        <v>-1.8501420137181401E-3</v>
      </c>
      <c r="C2266">
        <v>2.9755824397725501</v>
      </c>
      <c r="D2266" s="3">
        <v>4.3131358395457897E-2</v>
      </c>
      <c r="E2266" s="3">
        <v>4.3026385883276799E-2</v>
      </c>
      <c r="F2266" s="3">
        <v>4.2885635099355598E-2</v>
      </c>
      <c r="G2266">
        <v>-4760781</v>
      </c>
      <c r="H2266">
        <v>13051797</v>
      </c>
      <c r="K2266">
        <f t="shared" si="795"/>
        <v>118.84230548950863</v>
      </c>
      <c r="L2266">
        <f t="shared" si="796"/>
        <v>66.846625046149327</v>
      </c>
      <c r="M2266">
        <f t="shared" si="797"/>
        <v>22.38310754525741</v>
      </c>
      <c r="N2266">
        <f t="shared" si="798"/>
        <v>0.15398171259932791</v>
      </c>
      <c r="O2266">
        <f t="shared" si="799"/>
        <v>128.53919004161631</v>
      </c>
      <c r="P2266">
        <f t="shared" si="800"/>
        <v>128.48495678415975</v>
      </c>
      <c r="Q2266">
        <f t="shared" si="801"/>
        <v>-1.4986866316012595</v>
      </c>
      <c r="R2266">
        <f t="shared" si="802"/>
        <v>130.03787667321757</v>
      </c>
      <c r="S2266">
        <f t="shared" si="803"/>
        <v>23.382231966324916</v>
      </c>
      <c r="T2266">
        <f t="shared" si="804"/>
        <v>16.034431885976321</v>
      </c>
      <c r="U2266">
        <f t="shared" si="805"/>
        <v>0.43931654860633063</v>
      </c>
      <c r="V2266" s="6">
        <f t="shared" si="807"/>
        <v>116470.99999997299</v>
      </c>
      <c r="W2266">
        <f t="shared" si="812"/>
        <v>16.039440025678278</v>
      </c>
      <c r="X2266">
        <f t="shared" si="813"/>
        <v>23.528017646962219</v>
      </c>
      <c r="Y2266">
        <f t="shared" si="808"/>
        <v>-1.501273778402928</v>
      </c>
      <c r="Z2266">
        <f t="shared" si="809"/>
        <v>-5.5970006061377104E-6</v>
      </c>
      <c r="AA2266">
        <f t="shared" si="811"/>
        <v>-5.7527304100787292E-6</v>
      </c>
      <c r="AB2266">
        <f t="shared" si="810"/>
        <v>1.0026724358129158</v>
      </c>
      <c r="AC2266">
        <f t="shared" si="806"/>
        <v>2.0260891585913914</v>
      </c>
      <c r="AD2266">
        <f t="shared" si="814"/>
        <v>1.3647401958351064E-9</v>
      </c>
      <c r="AE2266">
        <f t="shared" si="815"/>
        <v>5.707238254359426E-5</v>
      </c>
      <c r="AF2266">
        <f t="shared" si="816"/>
        <v>2.3804278136614388E-6</v>
      </c>
      <c r="AG2266">
        <f t="shared" si="817"/>
        <v>1.3647401958351065E-7</v>
      </c>
      <c r="AH2266">
        <f t="shared" si="818"/>
        <v>2.3804278136614388E-2</v>
      </c>
    </row>
    <row r="2267" spans="1:34">
      <c r="A2267" s="4">
        <v>43251.888078703705</v>
      </c>
      <c r="B2267" s="3">
        <v>-1.8103387965129501E-3</v>
      </c>
      <c r="C2267">
        <v>2.9745109519117299</v>
      </c>
      <c r="D2267" s="3">
        <v>4.2994883426636099E-2</v>
      </c>
      <c r="E2267" s="3">
        <v>4.2892194218220499E-2</v>
      </c>
      <c r="F2267" s="3">
        <v>4.27513753632775E-2</v>
      </c>
      <c r="G2267">
        <v>-4758849</v>
      </c>
      <c r="H2267">
        <v>13051797</v>
      </c>
      <c r="K2267">
        <f t="shared" si="795"/>
        <v>116.30667610070498</v>
      </c>
      <c r="L2267">
        <f t="shared" si="796"/>
        <v>64.487478858508098</v>
      </c>
      <c r="M2267">
        <f t="shared" si="797"/>
        <v>21.5931645556674</v>
      </c>
      <c r="N2267">
        <f t="shared" si="798"/>
        <v>0.15365696129797951</v>
      </c>
      <c r="O2267">
        <f t="shared" si="799"/>
        <v>128.12928050588263</v>
      </c>
      <c r="P2267">
        <f t="shared" si="800"/>
        <v>128.08332908831488</v>
      </c>
      <c r="Q2267">
        <f t="shared" si="801"/>
        <v>-1.5039483278665102</v>
      </c>
      <c r="R2267">
        <f t="shared" si="802"/>
        <v>129.63322883374914</v>
      </c>
      <c r="S2267">
        <f t="shared" si="803"/>
        <v>22.595796774245073</v>
      </c>
      <c r="T2267">
        <f t="shared" si="804"/>
        <v>16.00024753846596</v>
      </c>
      <c r="U2267">
        <f t="shared" si="805"/>
        <v>0.43990252805219315</v>
      </c>
      <c r="V2267" s="6">
        <f t="shared" si="807"/>
        <v>116532.00000040233</v>
      </c>
      <c r="W2267">
        <f t="shared" si="812"/>
        <v>16.006875443630733</v>
      </c>
      <c r="X2267">
        <f t="shared" si="813"/>
        <v>22.699105164972444</v>
      </c>
      <c r="Y2267">
        <f t="shared" si="808"/>
        <v>-1.5004657344197387</v>
      </c>
      <c r="Z2267">
        <f t="shared" si="809"/>
        <v>-6.3464029282034967E-6</v>
      </c>
      <c r="AA2267">
        <f t="shared" si="811"/>
        <v>-5.7531820780793168E-6</v>
      </c>
      <c r="AB2267">
        <f t="shared" si="810"/>
        <v>1.0027401773803275</v>
      </c>
      <c r="AC2267">
        <f t="shared" si="806"/>
        <v>2.0269140268968164</v>
      </c>
      <c r="AD2267">
        <f t="shared" si="814"/>
        <v>1.3661383167109607E-9</v>
      </c>
      <c r="AE2267">
        <f t="shared" si="815"/>
        <v>5.7458425654577867E-5</v>
      </c>
      <c r="AF2267">
        <f t="shared" si="816"/>
        <v>2.3668568169878884E-6</v>
      </c>
      <c r="AG2267">
        <f t="shared" si="817"/>
        <v>1.3661383167109608E-7</v>
      </c>
      <c r="AH2267">
        <f t="shared" si="818"/>
        <v>2.3668568169878886E-2</v>
      </c>
    </row>
    <row r="2268" spans="1:34">
      <c r="A2268" s="4">
        <v>43251.888773148145</v>
      </c>
      <c r="B2268" s="3">
        <v>-1.7684782274773199E-3</v>
      </c>
      <c r="C2268">
        <v>2.9731754570529998</v>
      </c>
      <c r="D2268" s="3">
        <v>4.2853568329519497E-2</v>
      </c>
      <c r="E2268" s="3">
        <v>4.27518542820872E-2</v>
      </c>
      <c r="F2268" s="3">
        <v>4.2608825636398298E-2</v>
      </c>
      <c r="G2268">
        <v>-4756916</v>
      </c>
      <c r="H2268">
        <v>13051797</v>
      </c>
      <c r="K2268">
        <f t="shared" si="795"/>
        <v>113.63998490005126</v>
      </c>
      <c r="L2268">
        <f t="shared" si="796"/>
        <v>62.008167976476777</v>
      </c>
      <c r="M2268">
        <f t="shared" si="797"/>
        <v>20.762985289738541</v>
      </c>
      <c r="N2268">
        <f t="shared" si="798"/>
        <v>0.15325219358275341</v>
      </c>
      <c r="O2268">
        <f t="shared" si="799"/>
        <v>127.70483339773295</v>
      </c>
      <c r="P2268">
        <f t="shared" si="800"/>
        <v>127.66329998173376</v>
      </c>
      <c r="Q2268">
        <f t="shared" si="801"/>
        <v>-1.4987622437914467</v>
      </c>
      <c r="R2268">
        <f t="shared" si="802"/>
        <v>129.2035956415244</v>
      </c>
      <c r="S2268">
        <f t="shared" si="803"/>
        <v>21.76216011893284</v>
      </c>
      <c r="T2268">
        <f t="shared" si="804"/>
        <v>15.957640410547423</v>
      </c>
      <c r="U2268">
        <f t="shared" si="805"/>
        <v>0.44063288867118444</v>
      </c>
      <c r="V2268" s="6">
        <f t="shared" si="807"/>
        <v>116591.99999996927</v>
      </c>
      <c r="W2268">
        <f t="shared" si="812"/>
        <v>15.974728206558325</v>
      </c>
      <c r="X2268">
        <f t="shared" si="813"/>
        <v>21.894548622597611</v>
      </c>
      <c r="Y2268">
        <f t="shared" si="808"/>
        <v>-1.4991350318100369</v>
      </c>
      <c r="Z2268">
        <f t="shared" si="809"/>
        <v>-5.3622506005253492E-6</v>
      </c>
      <c r="AA2268">
        <f t="shared" si="811"/>
        <v>-5.60941225427469E-6</v>
      </c>
      <c r="AB2268">
        <f t="shared" si="810"/>
        <v>1.0027914748928413</v>
      </c>
      <c r="AC2268">
        <f t="shared" si="806"/>
        <v>2.0279421368934907</v>
      </c>
      <c r="AD2268">
        <f t="shared" si="814"/>
        <v>1.3338576151113619E-9</v>
      </c>
      <c r="AE2268">
        <f t="shared" si="815"/>
        <v>5.8004443096018077E-5</v>
      </c>
      <c r="AF2268">
        <f t="shared" si="816"/>
        <v>2.2891763321214744E-6</v>
      </c>
      <c r="AG2268">
        <f t="shared" si="817"/>
        <v>1.3338576151113619E-7</v>
      </c>
      <c r="AH2268">
        <f t="shared" si="818"/>
        <v>2.2891763321214745E-2</v>
      </c>
    </row>
    <row r="2269" spans="1:34">
      <c r="A2269" s="4">
        <v>43251.889467592591</v>
      </c>
      <c r="B2269" s="3">
        <v>-1.73012585953984E-3</v>
      </c>
      <c r="C2269">
        <v>2.9724940335854599</v>
      </c>
      <c r="D2269" s="3">
        <v>4.2722123764306202E-2</v>
      </c>
      <c r="E2269" s="3">
        <v>4.2618958867606097E-2</v>
      </c>
      <c r="F2269" s="3">
        <v>4.2476483556238197E-2</v>
      </c>
      <c r="G2269">
        <v>-4754985</v>
      </c>
      <c r="H2269">
        <v>13051797</v>
      </c>
      <c r="K2269">
        <f t="shared" si="795"/>
        <v>111.19678060399738</v>
      </c>
      <c r="L2269">
        <f t="shared" si="796"/>
        <v>59.738926140333916</v>
      </c>
      <c r="M2269">
        <f t="shared" si="797"/>
        <v>20.003146120154181</v>
      </c>
      <c r="N2269">
        <f t="shared" si="798"/>
        <v>0.15304566473072936</v>
      </c>
      <c r="O2269">
        <f t="shared" si="799"/>
        <v>127.31003293603325</v>
      </c>
      <c r="P2269">
        <f t="shared" si="800"/>
        <v>127.26555188699182</v>
      </c>
      <c r="Q2269">
        <f t="shared" si="801"/>
        <v>-1.4946945237721536</v>
      </c>
      <c r="R2269">
        <f t="shared" si="802"/>
        <v>128.80472745980541</v>
      </c>
      <c r="S2269">
        <f t="shared" si="803"/>
        <v>20.999609136002285</v>
      </c>
      <c r="T2269">
        <f t="shared" si="804"/>
        <v>15.935900531387002</v>
      </c>
      <c r="U2269">
        <f t="shared" si="805"/>
        <v>0.4410055481855919</v>
      </c>
      <c r="V2269" s="6">
        <f t="shared" si="807"/>
        <v>116652.00000016484</v>
      </c>
      <c r="W2269">
        <f t="shared" si="812"/>
        <v>15.94319677221152</v>
      </c>
      <c r="X2269">
        <f t="shared" si="813"/>
        <v>21.106846029063476</v>
      </c>
      <c r="Y2269">
        <f t="shared" si="808"/>
        <v>-1.4977476425513601</v>
      </c>
      <c r="Z2269">
        <f t="shared" si="809"/>
        <v>-4.3410200683459977E-6</v>
      </c>
      <c r="AA2269">
        <f t="shared" si="811"/>
        <v>-5.2672464103414252E-6</v>
      </c>
      <c r="AB2269">
        <f t="shared" si="810"/>
        <v>1.0028330544830724</v>
      </c>
      <c r="AC2269">
        <f t="shared" si="806"/>
        <v>2.0284667201776316</v>
      </c>
      <c r="AD2269">
        <f t="shared" si="814"/>
        <v>1.2539787743417643E-9</v>
      </c>
      <c r="AE2269">
        <f t="shared" si="815"/>
        <v>5.8809535526056177E-5</v>
      </c>
      <c r="AF2269">
        <f t="shared" si="816"/>
        <v>2.1226259629106843E-6</v>
      </c>
      <c r="AG2269">
        <f t="shared" si="817"/>
        <v>1.2539787743417644E-7</v>
      </c>
      <c r="AH2269">
        <f t="shared" si="818"/>
        <v>2.1226259629106844E-2</v>
      </c>
    </row>
    <row r="2270" spans="1:34">
      <c r="A2270" s="4">
        <v>43251.890162037038</v>
      </c>
      <c r="B2270" s="3">
        <v>-1.6908934682760401E-3</v>
      </c>
      <c r="C2270">
        <v>2.97154265701647</v>
      </c>
      <c r="D2270" s="3">
        <v>4.2593402514521601E-2</v>
      </c>
      <c r="E2270" s="3">
        <v>4.2490891689212697E-2</v>
      </c>
      <c r="F2270" s="3">
        <v>4.2349894443832498E-2</v>
      </c>
      <c r="G2270">
        <v>-4753052</v>
      </c>
      <c r="H2270">
        <v>13051797</v>
      </c>
      <c r="K2270">
        <f t="shared" si="795"/>
        <v>108.69751518611142</v>
      </c>
      <c r="L2270">
        <f t="shared" si="796"/>
        <v>57.406060958604179</v>
      </c>
      <c r="M2270">
        <f t="shared" si="797"/>
        <v>19.222003134772436</v>
      </c>
      <c r="N2270">
        <f t="shared" si="798"/>
        <v>0.15275731729334885</v>
      </c>
      <c r="O2270">
        <f t="shared" si="799"/>
        <v>126.9234120912455</v>
      </c>
      <c r="P2270">
        <f t="shared" si="800"/>
        <v>126.88225441654227</v>
      </c>
      <c r="Q2270">
        <f t="shared" si="801"/>
        <v>-1.4997861600904798</v>
      </c>
      <c r="R2270">
        <f t="shared" si="802"/>
        <v>128.42319825133598</v>
      </c>
      <c r="S2270">
        <f t="shared" si="803"/>
        <v>20.221860574832757</v>
      </c>
      <c r="T2270">
        <f t="shared" si="804"/>
        <v>15.90554816955747</v>
      </c>
      <c r="U2270">
        <f t="shared" si="805"/>
        <v>0.44152584070134293</v>
      </c>
      <c r="V2270" s="6">
        <f t="shared" si="807"/>
        <v>116712.00000036042</v>
      </c>
      <c r="W2270">
        <f t="shared" si="812"/>
        <v>15.911490228084915</v>
      </c>
      <c r="X2270">
        <f t="shared" si="813"/>
        <v>20.33495573441061</v>
      </c>
      <c r="Y2270">
        <f t="shared" si="808"/>
        <v>-1.4983415568971357</v>
      </c>
      <c r="Z2270">
        <f t="shared" si="809"/>
        <v>-5.412837841959826E-6</v>
      </c>
      <c r="AA2270">
        <f t="shared" si="811"/>
        <v>-4.9500606466418621E-6</v>
      </c>
      <c r="AB2270">
        <f t="shared" si="810"/>
        <v>1.002999498707692</v>
      </c>
      <c r="AC2270">
        <f t="shared" si="806"/>
        <v>2.0291991226685782</v>
      </c>
      <c r="AD2270">
        <f t="shared" si="814"/>
        <v>1.1784242421709905E-9</v>
      </c>
      <c r="AE2270">
        <f t="shared" si="815"/>
        <v>5.9425080047396481E-5</v>
      </c>
      <c r="AF2270">
        <f t="shared" si="816"/>
        <v>1.9740717276992387E-6</v>
      </c>
      <c r="AG2270">
        <f t="shared" si="817"/>
        <v>1.1784242421709905E-7</v>
      </c>
      <c r="AH2270">
        <f t="shared" si="818"/>
        <v>1.9740717276992389E-2</v>
      </c>
    </row>
    <row r="2271" spans="1:34">
      <c r="A2271" s="4">
        <v>43251.890856481485</v>
      </c>
      <c r="B2271" s="3">
        <v>-1.6501269822947499E-3</v>
      </c>
      <c r="C2271">
        <v>2.9704580877278199</v>
      </c>
      <c r="D2271" s="3">
        <v>4.2453455021222899E-2</v>
      </c>
      <c r="E2271" s="3">
        <v>4.2351657728340798E-2</v>
      </c>
      <c r="F2271" s="3">
        <v>4.2210679770723798E-2</v>
      </c>
      <c r="G2271">
        <v>-4751116</v>
      </c>
      <c r="H2271">
        <v>13051797</v>
      </c>
      <c r="K2271">
        <f t="shared" si="795"/>
        <v>106.10052159638386</v>
      </c>
      <c r="L2271">
        <f t="shared" si="796"/>
        <v>54.992063789670361</v>
      </c>
      <c r="M2271">
        <f t="shared" si="797"/>
        <v>18.413693691941337</v>
      </c>
      <c r="N2271">
        <f t="shared" si="798"/>
        <v>0.15242860121473456</v>
      </c>
      <c r="O2271">
        <f t="shared" si="799"/>
        <v>126.50307265097737</v>
      </c>
      <c r="P2271">
        <f t="shared" si="800"/>
        <v>126.46553542833334</v>
      </c>
      <c r="Q2271">
        <f t="shared" si="801"/>
        <v>-1.5005439868287738</v>
      </c>
      <c r="R2271">
        <f t="shared" si="802"/>
        <v>128.00361663780615</v>
      </c>
      <c r="S2271">
        <f t="shared" si="803"/>
        <v>19.414056349827185</v>
      </c>
      <c r="T2271">
        <f t="shared" si="804"/>
        <v>15.870946477071758</v>
      </c>
      <c r="U2271">
        <f t="shared" si="805"/>
        <v>0.44211897416930029</v>
      </c>
      <c r="V2271" s="6">
        <f t="shared" si="807"/>
        <v>116772.000000556</v>
      </c>
      <c r="W2271">
        <f t="shared" si="812"/>
        <v>15.880586270448994</v>
      </c>
      <c r="X2271">
        <f t="shared" si="813"/>
        <v>19.578722629560406</v>
      </c>
      <c r="Y2271">
        <f t="shared" si="808"/>
        <v>-1.5011582134219026</v>
      </c>
      <c r="Z2271">
        <f t="shared" si="809"/>
        <v>-5.427679579388392E-6</v>
      </c>
      <c r="AA2271">
        <f t="shared" si="811"/>
        <v>-4.6044083453949702E-6</v>
      </c>
      <c r="AB2271">
        <f t="shared" si="810"/>
        <v>1.0033259338265985</v>
      </c>
      <c r="AC2271">
        <f t="shared" si="806"/>
        <v>2.0300340615082582</v>
      </c>
      <c r="AD2271">
        <f t="shared" si="814"/>
        <v>1.0945308272083892E-9</v>
      </c>
      <c r="AE2271">
        <f t="shared" si="815"/>
        <v>6.0157889918642846E-5</v>
      </c>
      <c r="AF2271">
        <f t="shared" si="816"/>
        <v>1.8112001238351133E-6</v>
      </c>
      <c r="AG2271">
        <f t="shared" si="817"/>
        <v>1.0945308272083892E-7</v>
      </c>
      <c r="AH2271">
        <f t="shared" si="818"/>
        <v>1.8112001238351133E-2</v>
      </c>
    </row>
    <row r="2272" spans="1:34">
      <c r="A2272" s="4">
        <v>43251.891562500001</v>
      </c>
      <c r="B2272" s="3">
        <v>-1.6153898453194399E-3</v>
      </c>
      <c r="C2272">
        <v>2.96948411596532</v>
      </c>
      <c r="D2272" s="3">
        <v>4.23142924135936E-2</v>
      </c>
      <c r="E2272">
        <v>4.2210853996129998E-2</v>
      </c>
      <c r="F2272">
        <v>4.2072858673654998E-2</v>
      </c>
      <c r="G2272">
        <v>-4749187</v>
      </c>
      <c r="H2272">
        <v>13051797</v>
      </c>
      <c r="K2272">
        <f t="shared" si="795"/>
        <v>103.88762244947746</v>
      </c>
      <c r="L2272">
        <f t="shared" si="796"/>
        <v>52.960329220536359</v>
      </c>
      <c r="M2272">
        <f t="shared" si="797"/>
        <v>17.733382108028945</v>
      </c>
      <c r="N2272">
        <f t="shared" si="798"/>
        <v>0.15213340552571733</v>
      </c>
      <c r="O2272">
        <f t="shared" si="799"/>
        <v>126.08509065488474</v>
      </c>
      <c r="P2272">
        <f t="shared" si="800"/>
        <v>126.04411820759572</v>
      </c>
      <c r="Q2272">
        <f t="shared" si="801"/>
        <v>-1.5031444933464542</v>
      </c>
      <c r="R2272">
        <f t="shared" si="802"/>
        <v>127.58823514823119</v>
      </c>
      <c r="S2272">
        <f t="shared" si="803"/>
        <v>18.735478436926581</v>
      </c>
      <c r="T2272">
        <f t="shared" si="804"/>
        <v>15.839873246648892</v>
      </c>
      <c r="U2272">
        <f t="shared" si="805"/>
        <v>0.44265162363229865</v>
      </c>
      <c r="V2272" s="6">
        <f t="shared" si="807"/>
        <v>116833.0000003567</v>
      </c>
      <c r="W2272">
        <f t="shared" si="812"/>
        <v>15.84948385506266</v>
      </c>
      <c r="X2272">
        <f t="shared" si="813"/>
        <v>18.840012331283802</v>
      </c>
      <c r="Y2272">
        <f t="shared" si="808"/>
        <v>-1.4993081650860915</v>
      </c>
      <c r="Z2272">
        <f t="shared" si="809"/>
        <v>-4.3835332478292042E-6</v>
      </c>
      <c r="AA2272">
        <f t="shared" si="811"/>
        <v>-4.621818248413533E-6</v>
      </c>
      <c r="AB2272">
        <f t="shared" si="810"/>
        <v>1.0033527702263882</v>
      </c>
      <c r="AC2272">
        <f t="shared" si="806"/>
        <v>2.0307838585583622</v>
      </c>
      <c r="AD2272">
        <f t="shared" si="814"/>
        <v>1.100431381915735E-9</v>
      </c>
      <c r="AE2272">
        <f t="shared" si="815"/>
        <v>6.1307354448501461E-5</v>
      </c>
      <c r="AF2272">
        <f t="shared" si="816"/>
        <v>1.7868225605676053E-6</v>
      </c>
      <c r="AG2272">
        <f t="shared" si="817"/>
        <v>1.1004313819157351E-7</v>
      </c>
      <c r="AH2272">
        <f t="shared" si="818"/>
        <v>1.7868225605676052E-2</v>
      </c>
    </row>
    <row r="2273" spans="1:34">
      <c r="A2273" s="4">
        <v>43251.892256944448</v>
      </c>
      <c r="B2273" s="3">
        <v>-1.57872617079192E-3</v>
      </c>
      <c r="C2273">
        <v>2.9687955571735101</v>
      </c>
      <c r="D2273" s="3">
        <v>4.2180838065378298E-2</v>
      </c>
      <c r="E2273" s="3">
        <v>4.2075199589598898E-2</v>
      </c>
      <c r="F2273">
        <v>4.1936907588878997E-2</v>
      </c>
      <c r="G2273">
        <v>-4747253</v>
      </c>
      <c r="H2273">
        <v>13051797</v>
      </c>
      <c r="K2273">
        <f t="shared" si="795"/>
        <v>101.55199490072269</v>
      </c>
      <c r="L2273">
        <f t="shared" si="796"/>
        <v>50.803408135414266</v>
      </c>
      <c r="M2273">
        <f t="shared" si="797"/>
        <v>17.01115272723985</v>
      </c>
      <c r="N2273">
        <f t="shared" si="798"/>
        <v>0.15192471406791211</v>
      </c>
      <c r="O2273">
        <f t="shared" si="799"/>
        <v>125.68425370734158</v>
      </c>
      <c r="P2273">
        <f t="shared" si="800"/>
        <v>125.63811261325849</v>
      </c>
      <c r="Q2273">
        <f t="shared" si="801"/>
        <v>-1.4942360150830467</v>
      </c>
      <c r="R2273">
        <f t="shared" si="802"/>
        <v>127.17848972242463</v>
      </c>
      <c r="S2273">
        <f t="shared" si="803"/>
        <v>18.007310070628549</v>
      </c>
      <c r="T2273">
        <f t="shared" si="804"/>
        <v>15.817905724774658</v>
      </c>
      <c r="U2273">
        <f t="shared" si="805"/>
        <v>0.44302818534057564</v>
      </c>
      <c r="V2273" s="6">
        <f t="shared" si="807"/>
        <v>116893.00000055227</v>
      </c>
      <c r="W2273">
        <f t="shared" si="812"/>
        <v>15.81854779396712</v>
      </c>
      <c r="X2273">
        <f t="shared" si="813"/>
        <v>18.11104874898135</v>
      </c>
      <c r="Y2273">
        <f t="shared" si="808"/>
        <v>-1.4968014047079568</v>
      </c>
      <c r="Z2273">
        <f t="shared" si="809"/>
        <v>-3.3767002602407677E-6</v>
      </c>
      <c r="AA2273">
        <f t="shared" si="811"/>
        <v>-4.6717896037414236E-6</v>
      </c>
      <c r="AB2273">
        <f t="shared" si="810"/>
        <v>1.0033469495986524</v>
      </c>
      <c r="AC2273">
        <f t="shared" si="806"/>
        <v>2.0313139348611875</v>
      </c>
      <c r="AD2273">
        <f t="shared" si="814"/>
        <v>1.1144830018453289E-9</v>
      </c>
      <c r="AE2273">
        <f t="shared" si="815"/>
        <v>6.1475553795372424E-5</v>
      </c>
      <c r="AF2273">
        <f t="shared" si="816"/>
        <v>1.8046876038872688E-6</v>
      </c>
      <c r="AG2273">
        <f t="shared" si="817"/>
        <v>1.1144830018453289E-7</v>
      </c>
      <c r="AH2273">
        <f t="shared" si="818"/>
        <v>1.8046876038872686E-2</v>
      </c>
    </row>
    <row r="2274" spans="1:34">
      <c r="A2274" s="4">
        <v>43251.892951388887</v>
      </c>
      <c r="B2274" s="3">
        <v>-1.5458561103332601E-3</v>
      </c>
      <c r="C2274">
        <v>2.9682140282457099</v>
      </c>
      <c r="D2274" s="3">
        <v>4.2038797543627902E-2</v>
      </c>
      <c r="E2274" s="3">
        <v>4.1932968792534699E-2</v>
      </c>
      <c r="F2274" s="3">
        <v>4.1794953407315899E-2</v>
      </c>
      <c r="G2274">
        <v>-4745319</v>
      </c>
      <c r="H2274">
        <v>13051797</v>
      </c>
      <c r="K2274">
        <f t="shared" si="795"/>
        <v>99.458036242027532</v>
      </c>
      <c r="L2274">
        <f t="shared" si="796"/>
        <v>48.896046956443605</v>
      </c>
      <c r="M2274">
        <f t="shared" si="797"/>
        <v>16.3724866709195</v>
      </c>
      <c r="N2274">
        <f t="shared" si="798"/>
        <v>0.15174846169681172</v>
      </c>
      <c r="O2274">
        <f t="shared" si="799"/>
        <v>125.25762774927229</v>
      </c>
      <c r="P2274">
        <f t="shared" si="800"/>
        <v>125.21242427204068</v>
      </c>
      <c r="Q2274">
        <f t="shared" si="801"/>
        <v>-1.4930237056943696</v>
      </c>
      <c r="R2274">
        <f t="shared" si="802"/>
        <v>126.75065145496666</v>
      </c>
      <c r="S2274">
        <f t="shared" si="803"/>
        <v>17.36783580804908</v>
      </c>
      <c r="T2274">
        <f t="shared" si="804"/>
        <v>15.799352843606195</v>
      </c>
      <c r="U2274">
        <f t="shared" si="805"/>
        <v>0.44334621414083125</v>
      </c>
      <c r="V2274" s="6">
        <f t="shared" si="807"/>
        <v>116953.00000011921</v>
      </c>
      <c r="W2274">
        <f t="shared" si="812"/>
        <v>15.78813706221093</v>
      </c>
      <c r="X2274">
        <f t="shared" si="813"/>
        <v>17.392672778748441</v>
      </c>
      <c r="Y2274">
        <f t="shared" si="808"/>
        <v>-1.4949551693584529</v>
      </c>
      <c r="Z2274">
        <f t="shared" si="809"/>
        <v>-3.9268368194752516E-6</v>
      </c>
      <c r="AA2274">
        <f t="shared" si="811"/>
        <v>-4.7241835614894271E-6</v>
      </c>
      <c r="AB2274">
        <f t="shared" si="810"/>
        <v>1.0033677384707698</v>
      </c>
      <c r="AC2274">
        <f t="shared" si="806"/>
        <v>2.0317616158837826</v>
      </c>
      <c r="AD2274">
        <f t="shared" si="814"/>
        <v>1.1286223688312089E-9</v>
      </c>
      <c r="AE2274">
        <f t="shared" si="815"/>
        <v>6.0832852615173148E-5</v>
      </c>
      <c r="AF2274">
        <f t="shared" si="816"/>
        <v>1.846892030863485E-6</v>
      </c>
      <c r="AG2274">
        <f t="shared" si="817"/>
        <v>1.1286223688312088E-7</v>
      </c>
      <c r="AH2274">
        <f t="shared" si="818"/>
        <v>1.846892030863485E-2</v>
      </c>
    </row>
    <row r="2275" spans="1:34">
      <c r="A2275" s="4">
        <v>43251.893645833334</v>
      </c>
      <c r="B2275" s="3">
        <v>-1.5096324474688999E-3</v>
      </c>
      <c r="C2275">
        <v>2.96731854505015</v>
      </c>
      <c r="D2275" s="3">
        <v>4.1911990939188397E-2</v>
      </c>
      <c r="E2275" s="3">
        <v>4.1806625984172598E-2</v>
      </c>
      <c r="F2275" s="3">
        <v>4.1670103287233397E-2</v>
      </c>
      <c r="G2275">
        <v>-4743387</v>
      </c>
      <c r="H2275">
        <v>13051797</v>
      </c>
      <c r="K2275">
        <f t="shared" si="795"/>
        <v>97.150439254188797</v>
      </c>
      <c r="L2275">
        <f t="shared" si="796"/>
        <v>46.752564315179008</v>
      </c>
      <c r="M2275">
        <f t="shared" si="797"/>
        <v>15.654757055584469</v>
      </c>
      <c r="N2275">
        <f t="shared" si="798"/>
        <v>0.15147705467137787</v>
      </c>
      <c r="O2275">
        <f t="shared" si="799"/>
        <v>124.87675763951879</v>
      </c>
      <c r="P2275">
        <f t="shared" si="800"/>
        <v>124.83428773883834</v>
      </c>
      <c r="Q2275">
        <f t="shared" si="801"/>
        <v>-1.4976057872979425</v>
      </c>
      <c r="R2275">
        <f t="shared" si="802"/>
        <v>126.37436342681673</v>
      </c>
      <c r="S2275">
        <f t="shared" si="803"/>
        <v>16.653160913783097</v>
      </c>
      <c r="T2275">
        <f t="shared" si="804"/>
        <v>15.770783683034212</v>
      </c>
      <c r="U2275">
        <f t="shared" si="805"/>
        <v>0.44383593947128114</v>
      </c>
      <c r="V2275" s="6">
        <f t="shared" si="807"/>
        <v>117013.00000031479</v>
      </c>
      <c r="W2275">
        <f t="shared" si="812"/>
        <v>15.758882055001353</v>
      </c>
      <c r="X2275">
        <f t="shared" si="813"/>
        <v>16.688497705003975</v>
      </c>
      <c r="Y2275">
        <f t="shared" si="808"/>
        <v>-1.4955123367547667</v>
      </c>
      <c r="Z2275">
        <f t="shared" si="809"/>
        <v>-5.4841199216552921E-6</v>
      </c>
      <c r="AA2275">
        <f t="shared" si="811"/>
        <v>-4.9221540363410779E-6</v>
      </c>
      <c r="AB2275">
        <f t="shared" si="810"/>
        <v>1.0035914221412214</v>
      </c>
      <c r="AC2275">
        <f t="shared" si="806"/>
        <v>2.0324509897283844</v>
      </c>
      <c r="AD2275">
        <f t="shared" si="814"/>
        <v>1.1758788795277877E-9</v>
      </c>
      <c r="AE2275">
        <f t="shared" si="815"/>
        <v>6.1654352409179464E-5</v>
      </c>
      <c r="AF2275">
        <f t="shared" si="816"/>
        <v>1.8985843007085332E-6</v>
      </c>
      <c r="AG2275">
        <f t="shared" si="817"/>
        <v>1.1758788795277877E-7</v>
      </c>
      <c r="AH2275">
        <f t="shared" si="818"/>
        <v>1.8985843007085335E-2</v>
      </c>
    </row>
    <row r="2276" spans="1:34">
      <c r="A2276" s="4">
        <v>43251.89435185185</v>
      </c>
      <c r="B2276" s="3">
        <v>-1.47415799365263E-3</v>
      </c>
      <c r="C2276">
        <v>2.96613408122175</v>
      </c>
      <c r="D2276" s="3">
        <v>4.1778179824759697E-2</v>
      </c>
      <c r="E2276" s="3">
        <v>4.1672422426909203E-2</v>
      </c>
      <c r="F2276" s="3">
        <v>4.15361889674387E-2</v>
      </c>
      <c r="G2276">
        <v>-4741451</v>
      </c>
      <c r="H2276">
        <v>13051797</v>
      </c>
      <c r="K2276">
        <f t="shared" si="795"/>
        <v>94.890569978180523</v>
      </c>
      <c r="L2276">
        <f t="shared" si="796"/>
        <v>44.668724193772306</v>
      </c>
      <c r="M2276">
        <f t="shared" si="797"/>
        <v>14.95699830542517</v>
      </c>
      <c r="N2276">
        <f t="shared" si="798"/>
        <v>0.15111806211183684</v>
      </c>
      <c r="O2276">
        <f t="shared" si="799"/>
        <v>124.47484912644123</v>
      </c>
      <c r="P2276">
        <f t="shared" si="800"/>
        <v>124.43262445032286</v>
      </c>
      <c r="Q2276">
        <f t="shared" si="801"/>
        <v>-1.4959075172719878</v>
      </c>
      <c r="R2276">
        <f t="shared" si="802"/>
        <v>125.97075664371322</v>
      </c>
      <c r="S2276">
        <f t="shared" si="803"/>
        <v>15.954269983606496</v>
      </c>
      <c r="T2276">
        <f t="shared" si="804"/>
        <v>15.732994992556209</v>
      </c>
      <c r="U2276">
        <f t="shared" si="805"/>
        <v>0.44448370365339568</v>
      </c>
      <c r="V2276" s="6">
        <f t="shared" si="807"/>
        <v>117074.00000011548</v>
      </c>
      <c r="W2276">
        <f t="shared" si="812"/>
        <v>15.728929527168956</v>
      </c>
      <c r="X2276">
        <f t="shared" si="813"/>
        <v>15.999855142441699</v>
      </c>
      <c r="Y2276">
        <f t="shared" si="808"/>
        <v>-1.4967445593244075</v>
      </c>
      <c r="Z2276">
        <f t="shared" si="809"/>
        <v>-4.6908195556412327E-6</v>
      </c>
      <c r="AA2276">
        <f t="shared" si="811"/>
        <v>-4.9893449199697932E-6</v>
      </c>
      <c r="AB2276">
        <f t="shared" si="810"/>
        <v>1.0038881230958072</v>
      </c>
      <c r="AC2276">
        <f t="shared" si="806"/>
        <v>2.0333628308296188</v>
      </c>
      <c r="AD2276">
        <f t="shared" si="814"/>
        <v>1.1914834878788417E-9</v>
      </c>
      <c r="AE2276">
        <f t="shared" si="815"/>
        <v>6.4236931180525157E-5</v>
      </c>
      <c r="AF2276">
        <f t="shared" si="816"/>
        <v>1.8464360851347442E-6</v>
      </c>
      <c r="AG2276">
        <f t="shared" si="817"/>
        <v>1.1914834878788417E-7</v>
      </c>
      <c r="AH2276">
        <f t="shared" si="818"/>
        <v>1.8464360851347443E-2</v>
      </c>
    </row>
    <row r="2277" spans="1:34">
      <c r="A2277" s="4">
        <v>43251.895046296297</v>
      </c>
      <c r="B2277" s="3">
        <v>-1.4368283555268101E-3</v>
      </c>
      <c r="C2277">
        <v>2.9655394708661298</v>
      </c>
      <c r="D2277" s="3">
        <v>4.1632369473354601E-2</v>
      </c>
      <c r="E2277" s="3">
        <v>4.1525196902857699E-2</v>
      </c>
      <c r="F2277" s="3">
        <v>4.1391149861137802E-2</v>
      </c>
      <c r="G2277">
        <v>-4739519</v>
      </c>
      <c r="H2277">
        <v>13051797</v>
      </c>
      <c r="K2277">
        <f t="shared" si="795"/>
        <v>92.512517796687703</v>
      </c>
      <c r="L2277">
        <f t="shared" si="796"/>
        <v>42.481324597495586</v>
      </c>
      <c r="M2277">
        <f t="shared" si="797"/>
        <v>14.224563416242461</v>
      </c>
      <c r="N2277">
        <f t="shared" si="798"/>
        <v>0.15093784496347354</v>
      </c>
      <c r="O2277">
        <f t="shared" si="799"/>
        <v>124.03690029255893</v>
      </c>
      <c r="P2277">
        <f t="shared" si="800"/>
        <v>123.99198718742321</v>
      </c>
      <c r="Q2277">
        <f t="shared" si="801"/>
        <v>-1.4967203734032921</v>
      </c>
      <c r="R2277">
        <f t="shared" si="802"/>
        <v>125.53362066596222</v>
      </c>
      <c r="S2277">
        <f t="shared" si="803"/>
        <v>15.222376998511322</v>
      </c>
      <c r="T2277">
        <f t="shared" si="804"/>
        <v>15.714024766412701</v>
      </c>
      <c r="U2277">
        <f t="shared" si="805"/>
        <v>0.44480888647574107</v>
      </c>
      <c r="V2277" s="6">
        <f t="shared" si="807"/>
        <v>117134.00000031106</v>
      </c>
      <c r="W2277">
        <f t="shared" si="812"/>
        <v>15.698486691953146</v>
      </c>
      <c r="X2277">
        <f t="shared" si="813"/>
        <v>15.324857402624531</v>
      </c>
      <c r="Y2277">
        <f t="shared" si="808"/>
        <v>-1.4955846158159147</v>
      </c>
      <c r="Z2277">
        <f t="shared" si="809"/>
        <v>-5.7795955461958555E-6</v>
      </c>
      <c r="AA2277">
        <f t="shared" si="811"/>
        <v>-5.1555751651194095E-6</v>
      </c>
      <c r="AB2277">
        <f t="shared" si="810"/>
        <v>1.0040303578065861</v>
      </c>
      <c r="AC2277">
        <f t="shared" si="806"/>
        <v>2.0338205823864612</v>
      </c>
      <c r="AD2277">
        <f t="shared" si="814"/>
        <v>1.2324124565566823E-9</v>
      </c>
      <c r="AE2277">
        <f t="shared" si="815"/>
        <v>6.7873625377373305E-5</v>
      </c>
      <c r="AF2277">
        <f t="shared" si="816"/>
        <v>1.807532306104736E-6</v>
      </c>
      <c r="AG2277">
        <f t="shared" si="817"/>
        <v>1.2324124565566822E-7</v>
      </c>
      <c r="AH2277">
        <f t="shared" si="818"/>
        <v>1.8075323061047362E-2</v>
      </c>
    </row>
    <row r="2278" spans="1:34">
      <c r="A2278" s="4">
        <v>43251.895740740743</v>
      </c>
      <c r="B2278" s="3">
        <v>-1.40495724046559E-3</v>
      </c>
      <c r="C2278">
        <v>2.9639601857616098</v>
      </c>
      <c r="D2278" s="3">
        <v>4.1489139730892903E-2</v>
      </c>
      <c r="E2278" s="3">
        <v>4.13816936396324E-2</v>
      </c>
      <c r="F2278" s="3">
        <v>4.1247551974502097E-2</v>
      </c>
      <c r="G2278">
        <v>-4737587</v>
      </c>
      <c r="H2278">
        <v>13051797</v>
      </c>
      <c r="K2278">
        <f t="shared" si="795"/>
        <v>90.48219608709897</v>
      </c>
      <c r="L2278">
        <f t="shared" si="796"/>
        <v>40.639761002989758</v>
      </c>
      <c r="M2278">
        <f t="shared" si="797"/>
        <v>13.607929203837609</v>
      </c>
      <c r="N2278">
        <f t="shared" si="798"/>
        <v>0.15045918821742285</v>
      </c>
      <c r="O2278">
        <f t="shared" si="799"/>
        <v>123.60670244937501</v>
      </c>
      <c r="P2278">
        <f t="shared" si="800"/>
        <v>123.56249043044345</v>
      </c>
      <c r="Q2278">
        <f t="shared" si="801"/>
        <v>-1.4941259567724643</v>
      </c>
      <c r="R2278">
        <f t="shared" si="802"/>
        <v>125.10082840614747</v>
      </c>
      <c r="S2278">
        <f t="shared" si="803"/>
        <v>14.604013175019251</v>
      </c>
      <c r="T2278">
        <f t="shared" si="804"/>
        <v>15.663639845775787</v>
      </c>
      <c r="U2278">
        <f t="shared" si="805"/>
        <v>0.44567257205188632</v>
      </c>
      <c r="V2278" s="6">
        <f t="shared" si="807"/>
        <v>117194.00000050664</v>
      </c>
      <c r="W2278">
        <f t="shared" si="812"/>
        <v>15.666896887679732</v>
      </c>
      <c r="X2278">
        <f t="shared" si="813"/>
        <v>14.674292577172112</v>
      </c>
      <c r="Y2278">
        <f t="shared" si="808"/>
        <v>-1.4960979888747754</v>
      </c>
      <c r="Z2278">
        <f t="shared" si="809"/>
        <v>-6.8134729033499429E-6</v>
      </c>
      <c r="AA2278">
        <f t="shared" si="811"/>
        <v>-5.289721764543055E-6</v>
      </c>
      <c r="AB2278">
        <f t="shared" si="810"/>
        <v>1.004296901622012</v>
      </c>
      <c r="AC2278">
        <f t="shared" si="806"/>
        <v>2.0350363705214303</v>
      </c>
      <c r="AD2278">
        <f t="shared" si="814"/>
        <v>1.2648012108962542E-9</v>
      </c>
      <c r="AE2278">
        <f t="shared" si="815"/>
        <v>7.1482250030609014E-5</v>
      </c>
      <c r="AF2278">
        <f t="shared" si="816"/>
        <v>1.7613882482113492E-6</v>
      </c>
      <c r="AG2278">
        <f t="shared" si="817"/>
        <v>1.2648012108962542E-7</v>
      </c>
      <c r="AH2278">
        <f t="shared" si="818"/>
        <v>1.7613882482113492E-2</v>
      </c>
    </row>
    <row r="2279" spans="1:34">
      <c r="A2279" s="4">
        <v>43251.896435185183</v>
      </c>
      <c r="B2279" s="3">
        <v>-1.3692330502999501E-3</v>
      </c>
      <c r="C2279">
        <v>2.9629767002334102</v>
      </c>
      <c r="D2279" s="3">
        <v>4.13478127415692E-2</v>
      </c>
      <c r="E2279" s="3">
        <v>4.1241508302191497E-2</v>
      </c>
      <c r="F2279" s="3">
        <v>4.1107813221515202E-2</v>
      </c>
      <c r="G2279">
        <v>-4735654</v>
      </c>
      <c r="H2279">
        <v>13051797</v>
      </c>
      <c r="K2279">
        <f t="shared" si="795"/>
        <v>88.206417573813454</v>
      </c>
      <c r="L2279">
        <f t="shared" si="796"/>
        <v>38.547667808728164</v>
      </c>
      <c r="M2279">
        <f t="shared" si="797"/>
        <v>12.907406972093975</v>
      </c>
      <c r="N2279">
        <f t="shared" si="798"/>
        <v>0.15016110905402885</v>
      </c>
      <c r="O2279">
        <f t="shared" si="799"/>
        <v>123.18221962237423</v>
      </c>
      <c r="P2279">
        <f t="shared" si="800"/>
        <v>123.14292402858085</v>
      </c>
      <c r="Q2279">
        <f t="shared" si="801"/>
        <v>-1.4974476364485696</v>
      </c>
      <c r="R2279">
        <f t="shared" si="802"/>
        <v>124.6796672588228</v>
      </c>
      <c r="S2279">
        <f t="shared" si="803"/>
        <v>13.905705396393021</v>
      </c>
      <c r="T2279">
        <f t="shared" si="804"/>
        <v>15.632263091734313</v>
      </c>
      <c r="U2279">
        <f t="shared" si="805"/>
        <v>0.4462104244400476</v>
      </c>
      <c r="V2279" s="6">
        <f t="shared" si="807"/>
        <v>117254.00000007357</v>
      </c>
      <c r="W2279">
        <f t="shared" si="812"/>
        <v>15.634778835570621</v>
      </c>
      <c r="X2279">
        <f t="shared" si="813"/>
        <v>14.0322227469733</v>
      </c>
      <c r="Y2279">
        <f t="shared" si="808"/>
        <v>-1.4945294195396646</v>
      </c>
      <c r="Z2279">
        <f t="shared" si="809"/>
        <v>-4.8538694332302098E-6</v>
      </c>
      <c r="AA2279">
        <f t="shared" si="811"/>
        <v>-5.3102523096733161E-6</v>
      </c>
      <c r="AB2279">
        <f t="shared" si="810"/>
        <v>1.004433543438753</v>
      </c>
      <c r="AC2279">
        <f t="shared" si="806"/>
        <v>2.0357934915964511</v>
      </c>
      <c r="AD2279">
        <f t="shared" si="814"/>
        <v>1.271515670773894E-9</v>
      </c>
      <c r="AE2279">
        <f t="shared" si="815"/>
        <v>7.6394900805144277E-5</v>
      </c>
      <c r="AF2279">
        <f t="shared" si="816"/>
        <v>1.6568697984297025E-6</v>
      </c>
      <c r="AG2279">
        <f t="shared" si="817"/>
        <v>1.2715156707738939E-7</v>
      </c>
      <c r="AH2279">
        <f t="shared" si="818"/>
        <v>1.6568697984297026E-2</v>
      </c>
    </row>
    <row r="2280" spans="1:34">
      <c r="A2280" s="4">
        <v>43251.897141203706</v>
      </c>
      <c r="B2280" s="3">
        <v>-1.33619649894172E-3</v>
      </c>
      <c r="C2280">
        <v>2.96211927210061</v>
      </c>
      <c r="D2280" s="3">
        <v>4.1213918381690702E-2</v>
      </c>
      <c r="E2280">
        <v>4.1105497129447E-2</v>
      </c>
      <c r="F2280" s="3">
        <v>4.0972576791118598E-2</v>
      </c>
      <c r="G2280">
        <v>-4733721</v>
      </c>
      <c r="H2280">
        <v>13051797</v>
      </c>
      <c r="K2280">
        <f t="shared" si="795"/>
        <v>86.101852756934107</v>
      </c>
      <c r="L2280">
        <f t="shared" si="796"/>
        <v>36.62087004880393</v>
      </c>
      <c r="M2280">
        <f t="shared" si="797"/>
        <v>12.262232717618588</v>
      </c>
      <c r="N2280">
        <f t="shared" si="798"/>
        <v>0.14990123592609023</v>
      </c>
      <c r="O2280">
        <f t="shared" si="799"/>
        <v>122.78006107733862</v>
      </c>
      <c r="P2280">
        <f t="shared" si="800"/>
        <v>122.73585065412342</v>
      </c>
      <c r="Q2280">
        <f t="shared" si="801"/>
        <v>-1.49201466539796</v>
      </c>
      <c r="R2280">
        <f t="shared" si="802"/>
        <v>124.27207574273658</v>
      </c>
      <c r="S2280">
        <f t="shared" si="803"/>
        <v>13.256909161217228</v>
      </c>
      <c r="T2280">
        <f t="shared" si="804"/>
        <v>15.60490802563551</v>
      </c>
      <c r="U2280">
        <f t="shared" si="805"/>
        <v>0.44667933806986737</v>
      </c>
      <c r="V2280" s="6">
        <f t="shared" si="807"/>
        <v>117315.00000050291</v>
      </c>
      <c r="W2280">
        <f t="shared" si="812"/>
        <v>15.59991447841521</v>
      </c>
      <c r="X2280">
        <f t="shared" si="813"/>
        <v>13.402613838795231</v>
      </c>
      <c r="Y2280">
        <f t="shared" si="808"/>
        <v>-1.4933829898041324</v>
      </c>
      <c r="Z2280">
        <f t="shared" si="809"/>
        <v>-4.5403119762880825E-6</v>
      </c>
      <c r="AA2280">
        <f t="shared" si="811"/>
        <v>-5.6667858043323785E-6</v>
      </c>
      <c r="AB2280">
        <f t="shared" si="810"/>
        <v>1.0046065965749991</v>
      </c>
      <c r="AC2280">
        <f t="shared" si="806"/>
        <v>2.0364535693414152</v>
      </c>
      <c r="AD2280">
        <f t="shared" si="814"/>
        <v>1.3583679221016864E-9</v>
      </c>
      <c r="AE2280">
        <f t="shared" si="815"/>
        <v>8.2434209856863106E-5</v>
      </c>
      <c r="AF2280">
        <f t="shared" si="816"/>
        <v>1.6403668103742817E-6</v>
      </c>
      <c r="AG2280">
        <f t="shared" si="817"/>
        <v>1.3583679221016863E-7</v>
      </c>
      <c r="AH2280">
        <f t="shared" si="818"/>
        <v>1.6403668103742816E-2</v>
      </c>
    </row>
    <row r="2281" spans="1:34">
      <c r="A2281" s="4">
        <v>43251.897835648146</v>
      </c>
      <c r="B2281" s="3">
        <v>-1.30301724109813E-3</v>
      </c>
      <c r="C2281">
        <v>2.9612547086435401</v>
      </c>
      <c r="D2281" s="3">
        <v>4.1078478034887699E-2</v>
      </c>
      <c r="E2281" s="3">
        <v>4.09687486398616E-2</v>
      </c>
      <c r="F2281" s="3">
        <v>4.08371616971272E-2</v>
      </c>
      <c r="G2281">
        <v>-4731787</v>
      </c>
      <c r="H2281">
        <v>13051797</v>
      </c>
      <c r="K2281">
        <f t="shared" si="795"/>
        <v>83.988196947324539</v>
      </c>
      <c r="L2281">
        <f t="shared" si="796"/>
        <v>34.685216147818792</v>
      </c>
      <c r="M2281">
        <f t="shared" si="797"/>
        <v>11.614093048544252</v>
      </c>
      <c r="N2281">
        <f t="shared" si="798"/>
        <v>0.14963920019237059</v>
      </c>
      <c r="O2281">
        <f t="shared" si="799"/>
        <v>122.37325908165455</v>
      </c>
      <c r="P2281">
        <f t="shared" si="800"/>
        <v>122.32657053408462</v>
      </c>
      <c r="Q2281">
        <f t="shared" si="801"/>
        <v>-1.4906866675658677</v>
      </c>
      <c r="R2281">
        <f t="shared" si="802"/>
        <v>123.86394574922042</v>
      </c>
      <c r="S2281">
        <f t="shared" si="803"/>
        <v>12.60788416025483</v>
      </c>
      <c r="T2281">
        <f t="shared" si="804"/>
        <v>15.577325316822918</v>
      </c>
      <c r="U2281">
        <f t="shared" si="805"/>
        <v>0.44715215389355634</v>
      </c>
      <c r="V2281" s="6">
        <f t="shared" si="807"/>
        <v>117375.00000006985</v>
      </c>
      <c r="W2281">
        <f t="shared" si="812"/>
        <v>15.56399362558842</v>
      </c>
      <c r="X2281">
        <f t="shared" si="813"/>
        <v>12.786802097174139</v>
      </c>
      <c r="Y2281">
        <f t="shared" si="808"/>
        <v>-1.4904201783378805</v>
      </c>
      <c r="Z2281">
        <f t="shared" si="809"/>
        <v>-4.865863015440771E-6</v>
      </c>
      <c r="AA2281">
        <f t="shared" si="811"/>
        <v>-5.8736292094716724E-6</v>
      </c>
      <c r="AB2281">
        <f t="shared" si="810"/>
        <v>1.0046090712940807</v>
      </c>
      <c r="AC2281">
        <f t="shared" si="806"/>
        <v>2.0371191401050628</v>
      </c>
      <c r="AD2281">
        <f t="shared" si="814"/>
        <v>1.4112096639666341E-9</v>
      </c>
      <c r="AE2281">
        <f t="shared" si="815"/>
        <v>8.6252594691630535E-5</v>
      </c>
      <c r="AF2281">
        <f t="shared" si="816"/>
        <v>1.6287349256404367E-6</v>
      </c>
      <c r="AG2281">
        <f t="shared" si="817"/>
        <v>1.411209663966634E-7</v>
      </c>
      <c r="AH2281">
        <f t="shared" si="818"/>
        <v>1.6287349256404366E-2</v>
      </c>
    </row>
    <row r="2282" spans="1:34">
      <c r="A2282" s="4">
        <v>43251.898530092592</v>
      </c>
      <c r="B2282" s="3">
        <v>-1.2739883635367699E-3</v>
      </c>
      <c r="C2282">
        <v>2.96028906142601</v>
      </c>
      <c r="D2282" s="3">
        <v>4.0942395508900498E-2</v>
      </c>
      <c r="E2282">
        <v>4.0831560138612999E-2</v>
      </c>
      <c r="F2282" s="3">
        <v>4.0700841374255101E-2</v>
      </c>
      <c r="G2282">
        <v>-4729854</v>
      </c>
      <c r="H2282">
        <v>13051797</v>
      </c>
      <c r="K2282">
        <f t="shared" si="795"/>
        <v>82.138937509598222</v>
      </c>
      <c r="L2282">
        <f t="shared" si="796"/>
        <v>33.015148533842002</v>
      </c>
      <c r="M2282">
        <f t="shared" si="797"/>
        <v>11.054883021326173</v>
      </c>
      <c r="N2282">
        <f t="shared" si="798"/>
        <v>0.14934652754342775</v>
      </c>
      <c r="O2282">
        <f t="shared" si="799"/>
        <v>121.96452826800829</v>
      </c>
      <c r="P2282">
        <f t="shared" si="800"/>
        <v>121.91597348523089</v>
      </c>
      <c r="Q2282">
        <f t="shared" si="801"/>
        <v>-1.4885592020498137</v>
      </c>
      <c r="R2282">
        <f t="shared" si="802"/>
        <v>123.45308747005811</v>
      </c>
      <c r="S2282">
        <f t="shared" si="803"/>
        <v>12.047255822692716</v>
      </c>
      <c r="T2282">
        <f t="shared" si="804"/>
        <v>15.546517669565779</v>
      </c>
      <c r="U2282">
        <f t="shared" si="805"/>
        <v>0.44768025079704687</v>
      </c>
      <c r="V2282" s="6">
        <f t="shared" si="807"/>
        <v>117435.00000026543</v>
      </c>
      <c r="W2282">
        <f t="shared" si="812"/>
        <v>15.527807189595629</v>
      </c>
      <c r="X2282">
        <f t="shared" si="813"/>
        <v>12.19009633927814</v>
      </c>
      <c r="Y2282">
        <f t="shared" si="808"/>
        <v>-1.4907829925561107</v>
      </c>
      <c r="Z2282">
        <f t="shared" si="809"/>
        <v>-5.627833737567117E-6</v>
      </c>
      <c r="AA2282">
        <f t="shared" si="811"/>
        <v>-6.0290827824998757E-6</v>
      </c>
      <c r="AB2282">
        <f t="shared" si="810"/>
        <v>1.0049471480955559</v>
      </c>
      <c r="AC2282">
        <f t="shared" si="806"/>
        <v>2.0378625286333776</v>
      </c>
      <c r="AD2282">
        <f t="shared" si="814"/>
        <v>1.4487351876272787E-9</v>
      </c>
      <c r="AE2282">
        <f t="shared" si="815"/>
        <v>8.8563308988338102E-5</v>
      </c>
      <c r="AF2282">
        <f t="shared" si="816"/>
        <v>1.6284191833939325E-6</v>
      </c>
      <c r="AG2282">
        <f t="shared" si="817"/>
        <v>1.4487351876272787E-7</v>
      </c>
      <c r="AH2282">
        <f t="shared" si="818"/>
        <v>1.6284191833939327E-2</v>
      </c>
    </row>
    <row r="2283" spans="1:34">
      <c r="A2283" s="4">
        <v>43251.899224537039</v>
      </c>
      <c r="B2283" s="3">
        <v>-1.2429259185591901E-3</v>
      </c>
      <c r="C2283">
        <v>2.9591378957775301</v>
      </c>
      <c r="D2283" s="3">
        <v>4.0805932432285801E-2</v>
      </c>
      <c r="E2283" s="3">
        <v>4.0696464665816202E-2</v>
      </c>
      <c r="F2283" s="3">
        <v>4.0566355330956899E-2</v>
      </c>
      <c r="G2283">
        <v>-4727920</v>
      </c>
      <c r="H2283">
        <v>13051797</v>
      </c>
      <c r="K2283">
        <f t="shared" si="795"/>
        <v>80.160131425476493</v>
      </c>
      <c r="L2283">
        <f t="shared" si="796"/>
        <v>31.213123129663877</v>
      </c>
      <c r="M2283">
        <f t="shared" si="797"/>
        <v>10.451487885174442</v>
      </c>
      <c r="N2283">
        <f t="shared" si="798"/>
        <v>0.14899762714419665</v>
      </c>
      <c r="O2283">
        <f t="shared" si="799"/>
        <v>121.55465445112571</v>
      </c>
      <c r="P2283">
        <f t="shared" si="800"/>
        <v>121.51164074641524</v>
      </c>
      <c r="Q2283">
        <f t="shared" si="801"/>
        <v>-1.4931031080526509</v>
      </c>
      <c r="R2283">
        <f t="shared" si="802"/>
        <v>123.04775755917836</v>
      </c>
      <c r="S2283">
        <f t="shared" si="803"/>
        <v>11.446889957209542</v>
      </c>
      <c r="T2283">
        <f t="shared" si="804"/>
        <v>15.509791311751977</v>
      </c>
      <c r="U2283">
        <f t="shared" si="805"/>
        <v>0.44830980474110721</v>
      </c>
      <c r="V2283" s="6">
        <f t="shared" si="807"/>
        <v>117495.000000461</v>
      </c>
      <c r="W2283">
        <f t="shared" si="812"/>
        <v>15.49214608294221</v>
      </c>
      <c r="X2283">
        <f t="shared" si="813"/>
        <v>11.61017430786714</v>
      </c>
      <c r="Y2283">
        <f t="shared" si="808"/>
        <v>-1.4908293865745985</v>
      </c>
      <c r="Z2283">
        <f t="shared" si="809"/>
        <v>-7.1865540182546704E-6</v>
      </c>
      <c r="AA2283">
        <f t="shared" si="811"/>
        <v>-6.4065872985919101E-6</v>
      </c>
      <c r="AB2283">
        <f t="shared" si="810"/>
        <v>1.0053217006094501</v>
      </c>
      <c r="AC2283">
        <f t="shared" si="806"/>
        <v>2.0387487356474248</v>
      </c>
      <c r="AD2283">
        <f t="shared" si="814"/>
        <v>1.5400677114315704E-9</v>
      </c>
      <c r="AE2283">
        <f t="shared" si="815"/>
        <v>9.057820241572692E-5</v>
      </c>
      <c r="AF2283">
        <f t="shared" si="816"/>
        <v>1.6925720076579281E-6</v>
      </c>
      <c r="AG2283">
        <f t="shared" si="817"/>
        <v>1.5400677114315704E-7</v>
      </c>
      <c r="AH2283">
        <f t="shared" si="818"/>
        <v>1.6925720076579279E-2</v>
      </c>
    </row>
    <row r="2284" spans="1:34">
      <c r="A2284" s="4">
        <v>43251.899918981479</v>
      </c>
      <c r="B2284" s="3">
        <v>-1.2170484758826201E-3</v>
      </c>
      <c r="C2284">
        <v>2.9575859627493601</v>
      </c>
      <c r="D2284" s="3">
        <v>4.0662310246989401E-2</v>
      </c>
      <c r="E2284" s="3">
        <v>4.0552985187005099E-2</v>
      </c>
      <c r="F2284" s="3">
        <v>4.0422471582569397E-2</v>
      </c>
      <c r="G2284">
        <v>-4725988</v>
      </c>
      <c r="H2284">
        <v>13051797</v>
      </c>
      <c r="K2284">
        <f t="shared" si="795"/>
        <v>78.511631410527016</v>
      </c>
      <c r="L2284">
        <f t="shared" si="796"/>
        <v>29.753756992468382</v>
      </c>
      <c r="M2284">
        <f t="shared" si="797"/>
        <v>9.9628297191981883</v>
      </c>
      <c r="N2284">
        <f t="shared" si="798"/>
        <v>0.14852726038696812</v>
      </c>
      <c r="O2284">
        <f t="shared" si="799"/>
        <v>121.12327788585404</v>
      </c>
      <c r="P2284">
        <f t="shared" si="800"/>
        <v>121.08221517477674</v>
      </c>
      <c r="Q2284">
        <f t="shared" si="801"/>
        <v>-1.4908258496213307</v>
      </c>
      <c r="R2284">
        <f t="shared" si="802"/>
        <v>122.61410373547537</v>
      </c>
      <c r="S2284">
        <f t="shared" si="803"/>
        <v>10.956713618945741</v>
      </c>
      <c r="T2284">
        <f t="shared" si="804"/>
        <v>15.460279021517394</v>
      </c>
      <c r="U2284">
        <f t="shared" si="805"/>
        <v>0.44915853190742894</v>
      </c>
      <c r="V2284" s="6">
        <f t="shared" si="807"/>
        <v>117555.00000002794</v>
      </c>
      <c r="W2284">
        <f t="shared" si="812"/>
        <v>15.456645493586912</v>
      </c>
      <c r="X2284">
        <f t="shared" si="813"/>
        <v>11.050624465596719</v>
      </c>
      <c r="Y2284">
        <f t="shared" si="808"/>
        <v>-1.4919580742063421</v>
      </c>
      <c r="Z2284">
        <f t="shared" si="809"/>
        <v>-7.2274993821709172E-6</v>
      </c>
      <c r="AA2284">
        <f t="shared" si="811"/>
        <v>-6.5235554259884426E-6</v>
      </c>
      <c r="AB2284">
        <f t="shared" si="810"/>
        <v>1.0058120631929788</v>
      </c>
      <c r="AC2284">
        <f t="shared" si="806"/>
        <v>2.0399434672107852</v>
      </c>
      <c r="AD2284">
        <f t="shared" si="814"/>
        <v>1.5679173897687359E-9</v>
      </c>
      <c r="AE2284">
        <f t="shared" si="815"/>
        <v>9.7467473857823674E-5</v>
      </c>
      <c r="AF2284">
        <f t="shared" si="816"/>
        <v>1.6013803776643865E-6</v>
      </c>
      <c r="AG2284">
        <f t="shared" si="817"/>
        <v>1.5679173897687359E-7</v>
      </c>
      <c r="AH2284">
        <f t="shared" si="818"/>
        <v>1.6013803776643864E-2</v>
      </c>
    </row>
    <row r="2285" spans="1:34">
      <c r="A2285" s="4">
        <v>43251.900625000002</v>
      </c>
      <c r="B2285" s="3">
        <v>-1.18736552693008E-3</v>
      </c>
      <c r="C2285">
        <v>2.9563967420381201</v>
      </c>
      <c r="D2285" s="3">
        <v>4.0515405812529902E-2</v>
      </c>
      <c r="E2285" s="3">
        <v>4.0404689364313497E-2</v>
      </c>
      <c r="F2285" s="3">
        <v>4.0276443871043698E-2</v>
      </c>
      <c r="G2285">
        <v>-4724058</v>
      </c>
      <c r="H2285">
        <v>13051797</v>
      </c>
      <c r="K2285">
        <f t="shared" si="795"/>
        <v>76.620704922790594</v>
      </c>
      <c r="L2285">
        <f t="shared" si="796"/>
        <v>28.054782602518664</v>
      </c>
      <c r="M2285">
        <f t="shared" si="797"/>
        <v>9.3939404677119871</v>
      </c>
      <c r="N2285">
        <f t="shared" si="798"/>
        <v>0.14816682609024168</v>
      </c>
      <c r="O2285">
        <f t="shared" si="799"/>
        <v>120.68204291766627</v>
      </c>
      <c r="P2285">
        <f t="shared" si="800"/>
        <v>120.63837457151678</v>
      </c>
      <c r="Q2285">
        <f t="shared" si="801"/>
        <v>-1.4919452649450449</v>
      </c>
      <c r="R2285">
        <f t="shared" si="802"/>
        <v>122.17398818261131</v>
      </c>
      <c r="S2285">
        <f t="shared" si="803"/>
        <v>10.388570644342018</v>
      </c>
      <c r="T2285">
        <f t="shared" si="804"/>
        <v>15.422338569230401</v>
      </c>
      <c r="U2285">
        <f t="shared" si="805"/>
        <v>0.44980889755211939</v>
      </c>
      <c r="V2285" s="6">
        <f t="shared" si="807"/>
        <v>117616.00000045728</v>
      </c>
      <c r="W2285">
        <f t="shared" si="812"/>
        <v>15.423120726246868</v>
      </c>
      <c r="X2285">
        <f t="shared" si="813"/>
        <v>10.583033541327714</v>
      </c>
      <c r="Y2285">
        <f t="shared" si="808"/>
        <v>-1.491533715044336</v>
      </c>
      <c r="Z2285">
        <f t="shared" si="809"/>
        <v>-7.9016479145473559E-6</v>
      </c>
      <c r="AA2285">
        <f t="shared" si="811"/>
        <v>-6.5782077442682495E-6</v>
      </c>
      <c r="AB2285">
        <f t="shared" si="810"/>
        <v>1.0062216764114051</v>
      </c>
      <c r="AC2285">
        <f t="shared" si="806"/>
        <v>2.0408589703244702</v>
      </c>
      <c r="AD2285">
        <f t="shared" si="814"/>
        <v>1.5822125026214799E-9</v>
      </c>
      <c r="AE2285">
        <f t="shared" si="815"/>
        <v>1.3118177604353688E-4</v>
      </c>
      <c r="AF2285">
        <f t="shared" si="816"/>
        <v>1.2006663563778681E-6</v>
      </c>
      <c r="AG2285">
        <f t="shared" si="817"/>
        <v>1.5822125026214799E-7</v>
      </c>
      <c r="AH2285">
        <f t="shared" si="818"/>
        <v>1.2006663563778681E-2</v>
      </c>
    </row>
    <row r="2286" spans="1:34">
      <c r="A2286" s="4">
        <v>43251.901319444441</v>
      </c>
      <c r="B2286" s="3">
        <v>-1.1579323143269E-3</v>
      </c>
      <c r="C2286">
        <v>2.9545891265570399</v>
      </c>
      <c r="D2286" s="3">
        <v>4.0374697217976097E-2</v>
      </c>
      <c r="E2286" s="3">
        <v>4.0262779656841302E-2</v>
      </c>
      <c r="F2286" s="3">
        <v>4.0136181038178599E-2</v>
      </c>
      <c r="G2286">
        <v>-4722122</v>
      </c>
      <c r="H2286">
        <v>13051797</v>
      </c>
      <c r="K2286">
        <f t="shared" si="795"/>
        <v>74.745687672330789</v>
      </c>
      <c r="L2286">
        <f t="shared" si="796"/>
        <v>26.364139569312975</v>
      </c>
      <c r="M2286">
        <f t="shared" si="797"/>
        <v>8.827840910602589</v>
      </c>
      <c r="N2286">
        <f t="shared" si="798"/>
        <v>0.14761896595921886</v>
      </c>
      <c r="O2286">
        <f t="shared" si="799"/>
        <v>120.25941747092516</v>
      </c>
      <c r="P2286">
        <f t="shared" si="800"/>
        <v>120.21364723240698</v>
      </c>
      <c r="Q2286">
        <f t="shared" si="801"/>
        <v>-1.4918300305666321</v>
      </c>
      <c r="R2286">
        <f t="shared" si="802"/>
        <v>121.75124750149179</v>
      </c>
      <c r="S2286">
        <f t="shared" si="803"/>
        <v>9.8223942643136777</v>
      </c>
      <c r="T2286">
        <f t="shared" si="804"/>
        <v>15.364669081754315</v>
      </c>
      <c r="U2286">
        <f t="shared" si="805"/>
        <v>0.45079745333204657</v>
      </c>
      <c r="V2286" s="6">
        <f t="shared" si="807"/>
        <v>117676.00000002421</v>
      </c>
      <c r="W2286">
        <f t="shared" si="812"/>
        <v>15.391507574002816</v>
      </c>
      <c r="X2286">
        <f t="shared" si="813"/>
        <v>10.330443905319772</v>
      </c>
      <c r="Y2286">
        <f t="shared" si="808"/>
        <v>-1.4943308097748371</v>
      </c>
      <c r="Z2286">
        <f t="shared" si="809"/>
        <v>-7.4964010458744516E-6</v>
      </c>
      <c r="AA2286">
        <f t="shared" si="811"/>
        <v>-6.3390828577395859E-6</v>
      </c>
      <c r="AB2286">
        <f t="shared" si="810"/>
        <v>1.0071983729413472</v>
      </c>
      <c r="AC2286">
        <f t="shared" si="806"/>
        <v>2.0422505350572684</v>
      </c>
      <c r="AD2286">
        <f t="shared" si="814"/>
        <v>1.5228811237654052E-9</v>
      </c>
      <c r="AE2286">
        <f t="shared" si="815"/>
        <v>2.4196378706401063E-4</v>
      </c>
      <c r="AF2286">
        <f t="shared" si="816"/>
        <v>6.2653691796166693E-7</v>
      </c>
      <c r="AG2286">
        <f t="shared" si="817"/>
        <v>1.5228811237654053E-7</v>
      </c>
      <c r="AH2286">
        <f t="shared" si="818"/>
        <v>6.2653691796166694E-3</v>
      </c>
    </row>
    <row r="2287" spans="1:34">
      <c r="A2287" s="4">
        <v>43251.902013888888</v>
      </c>
      <c r="B2287" s="3">
        <v>-1.13343436767536E-3</v>
      </c>
      <c r="C2287">
        <v>2.9535770997317701</v>
      </c>
      <c r="D2287" s="3">
        <v>4.0241088271068301E-2</v>
      </c>
      <c r="E2287" s="3">
        <v>4.0129908026774498E-2</v>
      </c>
      <c r="F2287" s="3">
        <v>4.0005482663091202E-2</v>
      </c>
      <c r="G2287">
        <v>-4720192</v>
      </c>
      <c r="H2287">
        <v>13051797</v>
      </c>
      <c r="K2287">
        <f t="shared" si="795"/>
        <v>73.185067253765993</v>
      </c>
      <c r="L2287">
        <f t="shared" si="796"/>
        <v>24.975320975300662</v>
      </c>
      <c r="M2287">
        <f t="shared" si="797"/>
        <v>8.3628050777663052</v>
      </c>
      <c r="N2287">
        <f t="shared" si="798"/>
        <v>0.14731223637270327</v>
      </c>
      <c r="O2287">
        <f t="shared" si="799"/>
        <v>119.85811617831703</v>
      </c>
      <c r="P2287">
        <f t="shared" si="800"/>
        <v>119.81597032300661</v>
      </c>
      <c r="Q2287">
        <f t="shared" si="801"/>
        <v>-1.4992171338128344</v>
      </c>
      <c r="R2287">
        <f t="shared" si="802"/>
        <v>121.35733331212987</v>
      </c>
      <c r="S2287">
        <f t="shared" si="803"/>
        <v>9.3622831669748621</v>
      </c>
      <c r="T2287">
        <f t="shared" si="804"/>
        <v>15.332381756857938</v>
      </c>
      <c r="U2287">
        <f t="shared" si="805"/>
        <v>0.45135091449568071</v>
      </c>
      <c r="V2287" s="6">
        <f t="shared" si="807"/>
        <v>117736.00000021979</v>
      </c>
      <c r="W2287">
        <f t="shared" si="812"/>
        <v>15.361998657612515</v>
      </c>
      <c r="X2287">
        <f t="shared" si="813"/>
        <v>10.21665613139905</v>
      </c>
      <c r="Y2287">
        <f t="shared" si="808"/>
        <v>-1.4964873013652777</v>
      </c>
      <c r="Z2287">
        <f t="shared" si="809"/>
        <v>-5.3590888680638137E-6</v>
      </c>
      <c r="AA2287">
        <f t="shared" si="811"/>
        <v>-5.8033736734063343E-6</v>
      </c>
      <c r="AB2287">
        <f t="shared" si="810"/>
        <v>1.0081149535685348</v>
      </c>
      <c r="AC2287">
        <f t="shared" si="806"/>
        <v>2.0430296282070182</v>
      </c>
      <c r="AD2287">
        <f t="shared" si="814"/>
        <v>1.3927060799618227E-9</v>
      </c>
      <c r="AE2287">
        <f t="shared" si="815"/>
        <v>7.2205563771867332E-4</v>
      </c>
      <c r="AF2287">
        <f t="shared" si="816"/>
        <v>1.9200823005029504E-7</v>
      </c>
      <c r="AG2287">
        <f t="shared" si="817"/>
        <v>1.3927060799618227E-7</v>
      </c>
      <c r="AH2287">
        <f t="shared" si="818"/>
        <v>1.9200823005029503E-3</v>
      </c>
    </row>
    <row r="2288" spans="1:34">
      <c r="A2288" s="4">
        <v>43251.902708333335</v>
      </c>
      <c r="B2288" s="3">
        <v>-1.1088888521953799E-3</v>
      </c>
      <c r="C2288">
        <v>2.9525733974514901</v>
      </c>
      <c r="D2288" s="3">
        <v>4.0109548568198101E-2</v>
      </c>
      <c r="E2288" s="3">
        <v>3.9998427784939797E-2</v>
      </c>
      <c r="F2288" s="3">
        <v>3.9874129188156103E-2</v>
      </c>
      <c r="G2288">
        <v>-4718259</v>
      </c>
      <c r="H2288">
        <v>13051797</v>
      </c>
      <c r="K2288">
        <f t="shared" si="795"/>
        <v>71.621416504291972</v>
      </c>
      <c r="L2288">
        <f t="shared" si="796"/>
        <v>23.584333173166797</v>
      </c>
      <c r="M2288">
        <f t="shared" si="797"/>
        <v>7.8970429013242054</v>
      </c>
      <c r="N2288">
        <f t="shared" si="798"/>
        <v>0.14700802982626815</v>
      </c>
      <c r="O2288">
        <f t="shared" si="799"/>
        <v>119.46302996580816</v>
      </c>
      <c r="P2288">
        <f t="shared" si="800"/>
        <v>119.42245775607452</v>
      </c>
      <c r="Q2288">
        <f t="shared" si="801"/>
        <v>-1.4984147397163667</v>
      </c>
      <c r="R2288">
        <f t="shared" si="802"/>
        <v>120.96144470552453</v>
      </c>
      <c r="S2288">
        <f t="shared" si="803"/>
        <v>8.8959860611351171</v>
      </c>
      <c r="T2288">
        <f t="shared" si="804"/>
        <v>15.300360015127925</v>
      </c>
      <c r="U2288">
        <f t="shared" si="805"/>
        <v>0.45189982309979593</v>
      </c>
      <c r="V2288" s="6">
        <f t="shared" si="807"/>
        <v>117796.00000041537</v>
      </c>
      <c r="W2288">
        <f t="shared" si="812"/>
        <v>15.334561873616353</v>
      </c>
      <c r="X2288">
        <f t="shared" si="813"/>
        <v>10.216058321632648</v>
      </c>
      <c r="Y2288">
        <f t="shared" si="808"/>
        <v>-1.4960746603402459</v>
      </c>
      <c r="Z2288">
        <f t="shared" si="809"/>
        <v>-5.2484292433994191E-6</v>
      </c>
      <c r="AA2288">
        <f t="shared" si="811"/>
        <v>-5.1425998604053667E-6</v>
      </c>
      <c r="AB2288">
        <f t="shared" si="810"/>
        <v>1.0087228072854717</v>
      </c>
      <c r="AC2288">
        <f t="shared" si="806"/>
        <v>2.0438023128349632</v>
      </c>
      <c r="AD2288">
        <f t="shared" si="814"/>
        <v>1.2349394381613172E-9</v>
      </c>
      <c r="AE2288">
        <f t="shared" si="815"/>
        <v>-9.0942851296141585E-4</v>
      </c>
      <c r="AF2288">
        <f t="shared" si="816"/>
        <v>-1.3517865774391446E-7</v>
      </c>
      <c r="AG2288">
        <f t="shared" si="817"/>
        <v>1.2349394381613172E-7</v>
      </c>
      <c r="AH2288" t="str">
        <f t="shared" si="818"/>
        <v>NaN</v>
      </c>
    </row>
    <row r="2289" spans="1:34">
      <c r="A2289" s="4">
        <v>43251.903402777774</v>
      </c>
      <c r="B2289" s="3">
        <v>-1.0836654809099899E-3</v>
      </c>
      <c r="C2289">
        <v>2.9516029933511199</v>
      </c>
      <c r="D2289">
        <v>3.9969553506071002E-2</v>
      </c>
      <c r="E2289" s="3">
        <v>3.98568629514739E-2</v>
      </c>
      <c r="F2289" s="3">
        <v>3.9732020164810797E-2</v>
      </c>
      <c r="G2289">
        <v>-4716325</v>
      </c>
      <c r="H2289">
        <v>13051797</v>
      </c>
      <c r="K2289">
        <f t="shared" si="795"/>
        <v>70.014583539352586</v>
      </c>
      <c r="L2289">
        <f t="shared" si="796"/>
        <v>22.164301226065383</v>
      </c>
      <c r="M2289">
        <f t="shared" si="797"/>
        <v>7.4215555036024989</v>
      </c>
      <c r="N2289">
        <f t="shared" si="798"/>
        <v>0.14671391544013987</v>
      </c>
      <c r="O2289">
        <f t="shared" si="799"/>
        <v>119.0425476501356</v>
      </c>
      <c r="P2289">
        <f t="shared" si="800"/>
        <v>118.99876260441428</v>
      </c>
      <c r="Q2289">
        <f t="shared" si="801"/>
        <v>-1.4905921074915369</v>
      </c>
      <c r="R2289">
        <f t="shared" si="802"/>
        <v>120.53313975762714</v>
      </c>
      <c r="S2289">
        <f t="shared" si="803"/>
        <v>8.4152835752635227</v>
      </c>
      <c r="T2289">
        <f t="shared" si="804"/>
        <v>15.269400606061788</v>
      </c>
      <c r="U2289">
        <f t="shared" si="805"/>
        <v>0.45243052146586238</v>
      </c>
      <c r="V2289" s="6">
        <f t="shared" si="807"/>
        <v>117855.9999999823</v>
      </c>
      <c r="W2289">
        <f t="shared" si="812"/>
        <v>15.309521175106935</v>
      </c>
      <c r="X2289">
        <f t="shared" si="813"/>
        <v>10.300348419862607</v>
      </c>
      <c r="Y2289">
        <f t="shared" si="808"/>
        <v>-1.4925672534266756</v>
      </c>
      <c r="Z2289">
        <f t="shared" si="809"/>
        <v>-3.9539595318664736E-6</v>
      </c>
      <c r="AA2289">
        <f t="shared" si="811"/>
        <v>-4.0914806079974348E-6</v>
      </c>
      <c r="AB2289">
        <f t="shared" si="810"/>
        <v>1.0088492329853831</v>
      </c>
      <c r="AC2289">
        <f t="shared" si="806"/>
        <v>2.044549363375729</v>
      </c>
      <c r="AD2289">
        <f t="shared" si="814"/>
        <v>9.8519340509993723E-10</v>
      </c>
      <c r="AE2289">
        <f t="shared" si="815"/>
        <v>-2.7973305407211766E-4</v>
      </c>
      <c r="AF2289">
        <f t="shared" si="816"/>
        <v>-3.5059744359271079E-7</v>
      </c>
      <c r="AG2289">
        <f t="shared" si="817"/>
        <v>9.851934050999372E-8</v>
      </c>
      <c r="AH2289" t="str">
        <f t="shared" si="818"/>
        <v>NaN</v>
      </c>
    </row>
    <row r="2290" spans="1:34">
      <c r="A2290" s="4">
        <v>43251.904108796298</v>
      </c>
      <c r="B2290" s="3">
        <v>-1.0589891511517599E-3</v>
      </c>
      <c r="C2290">
        <v>2.9510737901346098</v>
      </c>
      <c r="D2290" s="3">
        <v>3.9832079591851699E-2</v>
      </c>
      <c r="E2290" s="3">
        <v>3.9718913348970097E-2</v>
      </c>
      <c r="F2290" s="3">
        <v>3.9594389642243197E-2</v>
      </c>
      <c r="G2290">
        <v>-4714392</v>
      </c>
      <c r="H2290">
        <v>13051797</v>
      </c>
      <c r="K2290">
        <f t="shared" si="795"/>
        <v>68.442599379875659</v>
      </c>
      <c r="L2290">
        <f t="shared" si="796"/>
        <v>20.773231135913456</v>
      </c>
      <c r="M2290">
        <f t="shared" si="797"/>
        <v>6.9557657736144005</v>
      </c>
      <c r="N2290">
        <f t="shared" si="798"/>
        <v>0.14655352217809409</v>
      </c>
      <c r="O2290">
        <f t="shared" si="799"/>
        <v>118.62963773090559</v>
      </c>
      <c r="P2290">
        <f t="shared" si="800"/>
        <v>118.58588762463764</v>
      </c>
      <c r="Q2290">
        <f t="shared" si="801"/>
        <v>-1.4886949130721234</v>
      </c>
      <c r="R2290">
        <f t="shared" si="802"/>
        <v>120.11833264397771</v>
      </c>
      <c r="S2290">
        <f t="shared" si="803"/>
        <v>7.9482290489958158</v>
      </c>
      <c r="T2290">
        <f t="shared" si="804"/>
        <v>15.252517104793814</v>
      </c>
      <c r="U2290">
        <f t="shared" si="805"/>
        <v>0.45271993417775408</v>
      </c>
      <c r="V2290" s="6">
        <f t="shared" si="807"/>
        <v>117917.00000041164</v>
      </c>
      <c r="W2290">
        <f t="shared" si="812"/>
        <v>15.286885317573267</v>
      </c>
      <c r="X2290">
        <f t="shared" si="813"/>
        <v>10.46325470155935</v>
      </c>
      <c r="Y2290">
        <f t="shared" si="808"/>
        <v>-1.4893194501863196</v>
      </c>
      <c r="Z2290">
        <f t="shared" si="809"/>
        <v>-3.4365897279219017E-6</v>
      </c>
      <c r="AA2290">
        <f t="shared" si="811"/>
        <v>-3.0282445977147374E-6</v>
      </c>
      <c r="AB2290">
        <f t="shared" si="810"/>
        <v>1.0090393376753364</v>
      </c>
      <c r="AC2290">
        <f t="shared" si="806"/>
        <v>2.0449567622613252</v>
      </c>
      <c r="AD2290">
        <f t="shared" si="814"/>
        <v>7.3091104899626082E-10</v>
      </c>
      <c r="AE2290">
        <f t="shared" si="815"/>
        <v>-1.5235612406461476E-4</v>
      </c>
      <c r="AF2290">
        <f t="shared" si="816"/>
        <v>-4.7756847136558066E-7</v>
      </c>
      <c r="AG2290">
        <f t="shared" si="817"/>
        <v>7.3091104899626079E-8</v>
      </c>
      <c r="AH2290" t="str">
        <f t="shared" si="818"/>
        <v>NaN</v>
      </c>
    </row>
    <row r="2291" spans="1:34">
      <c r="A2291" s="4">
        <v>43251.904803240737</v>
      </c>
      <c r="B2291" s="3">
        <v>-1.0836179120815399E-3</v>
      </c>
      <c r="C2291">
        <v>2.9502996074515999</v>
      </c>
      <c r="D2291" s="3">
        <v>3.97140732206753E-2</v>
      </c>
      <c r="E2291" s="3">
        <v>3.9599801002532298E-2</v>
      </c>
      <c r="F2291" s="3">
        <v>3.9476781353205301E-2</v>
      </c>
      <c r="G2291">
        <v>-4712918</v>
      </c>
      <c r="H2291">
        <v>13051797</v>
      </c>
      <c r="K2291">
        <f t="shared" si="795"/>
        <v>70.011553208442734</v>
      </c>
      <c r="L2291">
        <f t="shared" si="796"/>
        <v>22.496779990055217</v>
      </c>
      <c r="M2291">
        <f t="shared" si="797"/>
        <v>7.5328836061919855</v>
      </c>
      <c r="N2291">
        <f t="shared" si="798"/>
        <v>0.14631887945092739</v>
      </c>
      <c r="O2291">
        <f t="shared" si="799"/>
        <v>118.27519957099879</v>
      </c>
      <c r="P2291">
        <f t="shared" si="800"/>
        <v>118.22939143520279</v>
      </c>
      <c r="Q2291">
        <f t="shared" si="801"/>
        <v>-1.4886713299952987</v>
      </c>
      <c r="R2291">
        <f t="shared" si="802"/>
        <v>119.76387090099409</v>
      </c>
      <c r="S2291">
        <f t="shared" si="803"/>
        <v>8.5253311595221852</v>
      </c>
      <c r="T2291">
        <f t="shared" si="804"/>
        <v>15.227817870355214</v>
      </c>
      <c r="U2291">
        <f t="shared" si="805"/>
        <v>0.45314332221244374</v>
      </c>
      <c r="V2291" s="6">
        <f t="shared" si="807"/>
        <v>117976.99999997858</v>
      </c>
      <c r="W2291">
        <f t="shared" si="812"/>
        <v>15.268279903471003</v>
      </c>
      <c r="X2291">
        <f t="shared" si="813"/>
        <v>10.692950999897217</v>
      </c>
      <c r="Y2291">
        <f t="shared" si="808"/>
        <v>-1.487409269563372</v>
      </c>
      <c r="Z2291">
        <f t="shared" si="809"/>
        <v>-2.6020826911641516E-6</v>
      </c>
      <c r="AA2291">
        <f t="shared" si="811"/>
        <v>-2.2662439874990519E-6</v>
      </c>
      <c r="AB2291">
        <f t="shared" si="810"/>
        <v>1.0076621500022949</v>
      </c>
      <c r="AC2291">
        <f t="shared" si="806"/>
        <v>2.0455527547883285</v>
      </c>
      <c r="AD2291">
        <f t="shared" si="814"/>
        <v>5.4785316253084784E-10</v>
      </c>
      <c r="AE2291">
        <f t="shared" si="815"/>
        <v>-9.5882325485136674E-5</v>
      </c>
      <c r="AF2291">
        <f t="shared" si="816"/>
        <v>-5.6879615285562131E-7</v>
      </c>
      <c r="AG2291">
        <f t="shared" si="817"/>
        <v>5.4785316253084781E-8</v>
      </c>
      <c r="AH2291" t="str">
        <f t="shared" si="818"/>
        <v>NaN</v>
      </c>
    </row>
    <row r="2292" spans="1:34">
      <c r="A2292" s="4">
        <v>43251.905497685184</v>
      </c>
      <c r="B2292" s="3">
        <v>-1.1816572675161299E-3</v>
      </c>
      <c r="C2292">
        <v>2.95009506148926</v>
      </c>
      <c r="D2292" s="3">
        <v>3.9697138717747299E-2</v>
      </c>
      <c r="E2292" s="3">
        <v>3.95817724165499E-2</v>
      </c>
      <c r="F2292" s="3">
        <v>3.9458641042874699E-2</v>
      </c>
      <c r="G2292">
        <v>-4712918</v>
      </c>
      <c r="H2292">
        <v>13051797</v>
      </c>
      <c r="K2292">
        <f t="shared" si="795"/>
        <v>76.257065213610517</v>
      </c>
      <c r="L2292">
        <f t="shared" si="796"/>
        <v>28.766137268055665</v>
      </c>
      <c r="M2292">
        <f t="shared" si="797"/>
        <v>9.6321324178746615</v>
      </c>
      <c r="N2292">
        <f t="shared" si="798"/>
        <v>0.14625688475188844</v>
      </c>
      <c r="O2292">
        <f t="shared" si="799"/>
        <v>118.22433592696923</v>
      </c>
      <c r="P2292">
        <f t="shared" si="800"/>
        <v>118.17543294646646</v>
      </c>
      <c r="Q2292">
        <f t="shared" si="801"/>
        <v>-1.484861565622694</v>
      </c>
      <c r="R2292">
        <f t="shared" si="802"/>
        <v>119.70919749259193</v>
      </c>
      <c r="S2292">
        <f t="shared" si="803"/>
        <v>10.622040128289791</v>
      </c>
      <c r="T2292">
        <f t="shared" si="804"/>
        <v>15.22129211256164</v>
      </c>
      <c r="U2292">
        <f t="shared" si="805"/>
        <v>0.45325518510333407</v>
      </c>
      <c r="V2292" s="6">
        <f t="shared" si="807"/>
        <v>118037.00000017416</v>
      </c>
      <c r="W2292">
        <f t="shared" si="812"/>
        <v>15.252578393216851</v>
      </c>
      <c r="X2292">
        <f t="shared" si="813"/>
        <v>10.982203180536342</v>
      </c>
      <c r="Y2292">
        <f t="shared" si="808"/>
        <v>-1.4860127228440756</v>
      </c>
      <c r="Z2292">
        <f t="shared" si="809"/>
        <v>-5.4381314769183431E-7</v>
      </c>
      <c r="AA2292">
        <f t="shared" si="811"/>
        <v>-1.5769401765607715E-6</v>
      </c>
      <c r="AB2292">
        <f t="shared" si="810"/>
        <v>1.0052589725708734</v>
      </c>
      <c r="AC2292">
        <f t="shared" si="806"/>
        <v>2.0457102213238878</v>
      </c>
      <c r="AD2292">
        <f t="shared" si="814"/>
        <v>3.8160504951678147E-10</v>
      </c>
      <c r="AE2292">
        <f t="shared" si="815"/>
        <v>-6.0268216436645983E-5</v>
      </c>
      <c r="AF2292">
        <f t="shared" si="816"/>
        <v>-6.3031379116039699E-7</v>
      </c>
      <c r="AG2292">
        <f t="shared" si="817"/>
        <v>3.8160504951678145E-8</v>
      </c>
      <c r="AH2292" t="str">
        <f t="shared" si="818"/>
        <v>NaN</v>
      </c>
    </row>
    <row r="2293" spans="1:34">
      <c r="A2293" s="4">
        <v>43251.906192129631</v>
      </c>
      <c r="B2293" s="3">
        <v>-1.23555275014951E-3</v>
      </c>
      <c r="C2293">
        <v>2.95009506148926</v>
      </c>
      <c r="D2293" s="3">
        <v>3.9683058344526199E-2</v>
      </c>
      <c r="E2293" s="3">
        <v>3.9567275816079897E-2</v>
      </c>
      <c r="F2293" s="3">
        <v>3.9444490886162399E-2</v>
      </c>
      <c r="G2293">
        <v>-4712917</v>
      </c>
      <c r="H2293">
        <v>13051797</v>
      </c>
      <c r="K2293">
        <f t="shared" si="795"/>
        <v>79.690430134452569</v>
      </c>
      <c r="L2293">
        <f t="shared" si="796"/>
        <v>32.218102441113949</v>
      </c>
      <c r="M2293">
        <f t="shared" si="797"/>
        <v>10.787997918305001</v>
      </c>
      <c r="N2293">
        <f t="shared" si="798"/>
        <v>0.14625688475188844</v>
      </c>
      <c r="O2293">
        <f t="shared" si="799"/>
        <v>118.18204480721413</v>
      </c>
      <c r="P2293">
        <f t="shared" si="800"/>
        <v>118.13204548091926</v>
      </c>
      <c r="Q2293">
        <f t="shared" si="801"/>
        <v>-1.4845052729142338</v>
      </c>
      <c r="R2293">
        <f t="shared" si="802"/>
        <v>119.66655008012836</v>
      </c>
      <c r="S2293">
        <f t="shared" si="803"/>
        <v>11.777668100247823</v>
      </c>
      <c r="T2293">
        <f t="shared" si="804"/>
        <v>15.22129211256164</v>
      </c>
      <c r="U2293">
        <f t="shared" si="805"/>
        <v>0.45325518510333407</v>
      </c>
      <c r="V2293" s="6">
        <f t="shared" si="807"/>
        <v>118097.00000036974</v>
      </c>
      <c r="W2293">
        <f t="shared" si="812"/>
        <v>15.241467677689425</v>
      </c>
      <c r="X2293">
        <f t="shared" si="813"/>
        <v>11.338197333834101</v>
      </c>
      <c r="Y2293">
        <f t="shared" si="808"/>
        <v>-1.4835848767611282</v>
      </c>
      <c r="Z2293">
        <f t="shared" si="809"/>
        <v>-5.374897389556838E-8</v>
      </c>
      <c r="AA2293">
        <f t="shared" si="811"/>
        <v>-1.0428025143952508E-6</v>
      </c>
      <c r="AB2293">
        <f t="shared" si="810"/>
        <v>1.0042499099830449</v>
      </c>
      <c r="AC2293">
        <f t="shared" si="806"/>
        <v>2.0457102213238878</v>
      </c>
      <c r="AD2293">
        <f t="shared" si="814"/>
        <v>2.5276159925157252E-10</v>
      </c>
      <c r="AE2293">
        <f t="shared" si="815"/>
        <v>-3.8168333099181401E-5</v>
      </c>
      <c r="AF2293">
        <f t="shared" si="816"/>
        <v>-6.5923299633802567E-7</v>
      </c>
      <c r="AG2293">
        <f t="shared" si="817"/>
        <v>2.5276159925157253E-8</v>
      </c>
      <c r="AH2293" t="str">
        <f t="shared" si="818"/>
        <v>NaN</v>
      </c>
    </row>
    <row r="2294" spans="1:34">
      <c r="A2294" s="4">
        <v>43251.906886574077</v>
      </c>
      <c r="B2294" s="3">
        <v>-1.2740953934007801E-3</v>
      </c>
      <c r="C2294">
        <v>2.9500748447371699</v>
      </c>
      <c r="D2294" s="3">
        <v>3.9678682012308897E-2</v>
      </c>
      <c r="E2294" s="3">
        <v>3.9563505986425301E-2</v>
      </c>
      <c r="F2294" s="3">
        <v>3.9439095245597897E-2</v>
      </c>
      <c r="G2294">
        <v>-4712917</v>
      </c>
      <c r="H2294">
        <v>13051797</v>
      </c>
      <c r="K2294">
        <f t="shared" si="795"/>
        <v>82.145755754145256</v>
      </c>
      <c r="L2294">
        <f t="shared" si="796"/>
        <v>34.680520581222368</v>
      </c>
      <c r="M2294">
        <f t="shared" si="797"/>
        <v>11.612520772127288</v>
      </c>
      <c r="N2294">
        <f t="shared" si="798"/>
        <v>0.14625075736884438</v>
      </c>
      <c r="O2294">
        <f t="shared" si="799"/>
        <v>118.16890026999313</v>
      </c>
      <c r="P2294">
        <f t="shared" si="800"/>
        <v>118.12076260431684</v>
      </c>
      <c r="Q2294">
        <f t="shared" si="801"/>
        <v>-1.4813877917464566</v>
      </c>
      <c r="R2294">
        <f t="shared" si="802"/>
        <v>119.65028806173959</v>
      </c>
      <c r="S2294">
        <f t="shared" si="803"/>
        <v>12.600112633291593</v>
      </c>
      <c r="T2294">
        <f t="shared" si="804"/>
        <v>15.220647124872791</v>
      </c>
      <c r="U2294">
        <f t="shared" si="805"/>
        <v>0.45326624131929344</v>
      </c>
      <c r="V2294" s="6">
        <f t="shared" si="807"/>
        <v>118157.00000056531</v>
      </c>
      <c r="W2294">
        <f t="shared" si="812"/>
        <v>15.232510812453377</v>
      </c>
      <c r="X2294">
        <f t="shared" si="813"/>
        <v>11.744761112549027</v>
      </c>
      <c r="Y2294">
        <f t="shared" si="808"/>
        <v>-1.4804520356117574</v>
      </c>
      <c r="Z2294">
        <f t="shared" si="809"/>
        <v>-2.5084596554013727E-8</v>
      </c>
      <c r="AA2294">
        <f t="shared" si="811"/>
        <v>-5.1979240900815002E-7</v>
      </c>
      <c r="AB2294">
        <f t="shared" si="810"/>
        <v>1.0035327570248764</v>
      </c>
      <c r="AC2294">
        <f t="shared" si="806"/>
        <v>2.0457257848768196</v>
      </c>
      <c r="AD2294">
        <f t="shared" si="814"/>
        <v>1.2625841058615687E-10</v>
      </c>
      <c r="AE2294">
        <f t="shared" si="815"/>
        <v>-2.5613420499072747E-5</v>
      </c>
      <c r="AF2294">
        <f t="shared" si="816"/>
        <v>-4.9070871872061305E-7</v>
      </c>
      <c r="AG2294">
        <f t="shared" si="817"/>
        <v>1.2625841058615686E-8</v>
      </c>
      <c r="AH2294" t="str">
        <f t="shared" si="818"/>
        <v>NaN</v>
      </c>
    </row>
    <row r="2295" spans="1:34">
      <c r="A2295" s="4">
        <v>43251.907592592594</v>
      </c>
      <c r="B2295" s="3">
        <v>-1.29959228544976E-3</v>
      </c>
      <c r="C2295">
        <v>2.9500855477235701</v>
      </c>
      <c r="D2295">
        <v>3.9673829991806998E-2</v>
      </c>
      <c r="E2295" s="3">
        <v>3.9556144710222702E-2</v>
      </c>
      <c r="F2295" s="3">
        <v>3.9432294118087199E-2</v>
      </c>
      <c r="G2295">
        <v>-4712917</v>
      </c>
      <c r="H2295">
        <v>13051797</v>
      </c>
      <c r="K2295">
        <f t="shared" si="795"/>
        <v>83.77001312181649</v>
      </c>
      <c r="L2295">
        <f t="shared" si="796"/>
        <v>36.31371796910863</v>
      </c>
      <c r="M2295">
        <f t="shared" si="797"/>
        <v>12.159385071565806</v>
      </c>
      <c r="N2295">
        <f t="shared" si="798"/>
        <v>0.14625400127751464</v>
      </c>
      <c r="O2295">
        <f t="shared" si="799"/>
        <v>118.15432697872608</v>
      </c>
      <c r="P2295">
        <f t="shared" si="800"/>
        <v>118.09873074117179</v>
      </c>
      <c r="Q2295">
        <f t="shared" si="801"/>
        <v>-1.4754630421745816</v>
      </c>
      <c r="R2295">
        <f t="shared" si="802"/>
        <v>119.62979002090066</v>
      </c>
      <c r="S2295">
        <f t="shared" si="803"/>
        <v>13.143027099682193</v>
      </c>
      <c r="T2295">
        <f t="shared" si="804"/>
        <v>15.220988588943346</v>
      </c>
      <c r="U2295">
        <f t="shared" si="805"/>
        <v>0.45326038802849161</v>
      </c>
      <c r="V2295" s="6">
        <f t="shared" si="807"/>
        <v>118218.00000036601</v>
      </c>
      <c r="W2295">
        <f t="shared" si="812"/>
        <v>15.226285659781968</v>
      </c>
      <c r="X2295">
        <f t="shared" si="813"/>
        <v>12.197889436087102</v>
      </c>
      <c r="Y2295">
        <f t="shared" si="808"/>
        <v>-1.4810773192283382</v>
      </c>
      <c r="Z2295">
        <f t="shared" si="809"/>
        <v>-4.2330256683145662E-7</v>
      </c>
      <c r="AA2295">
        <f t="shared" si="811"/>
        <v>-1.2638605189103123E-7</v>
      </c>
      <c r="AB2295">
        <f t="shared" si="810"/>
        <v>1.0033994452729023</v>
      </c>
      <c r="AC2295">
        <f t="shared" si="806"/>
        <v>2.045717545348797</v>
      </c>
      <c r="AD2295">
        <f t="shared" si="814"/>
        <v>3.0686290588827204E-11</v>
      </c>
      <c r="AE2295">
        <f t="shared" si="815"/>
        <v>-1.5593630666769087E-5</v>
      </c>
      <c r="AF2295">
        <f t="shared" si="816"/>
        <v>-1.9589718058386724E-7</v>
      </c>
      <c r="AG2295">
        <f t="shared" si="817"/>
        <v>3.0686290588827205E-9</v>
      </c>
      <c r="AH2295" t="str">
        <f t="shared" si="818"/>
        <v>NaN</v>
      </c>
    </row>
    <row r="2296" spans="1:34">
      <c r="A2296" s="4">
        <v>43251.90828703704</v>
      </c>
      <c r="B2296" s="3">
        <v>-1.3189527986287399E-3</v>
      </c>
      <c r="C2296">
        <v>2.9499142999411601</v>
      </c>
      <c r="D2296" s="3">
        <v>3.9667027649338701E-2</v>
      </c>
      <c r="E2296" s="3">
        <v>3.9550971600128798E-2</v>
      </c>
      <c r="F2296" s="3">
        <v>3.9429137727911401E-2</v>
      </c>
      <c r="G2296">
        <v>-4712917</v>
      </c>
      <c r="H2296">
        <v>13051797</v>
      </c>
      <c r="K2296">
        <f t="shared" si="795"/>
        <v>85.003357802118884</v>
      </c>
      <c r="L2296">
        <f t="shared" si="796"/>
        <v>37.551211695570466</v>
      </c>
      <c r="M2296">
        <f t="shared" si="797"/>
        <v>12.573750870091219</v>
      </c>
      <c r="N2296">
        <f t="shared" si="798"/>
        <v>0.14620209873878862</v>
      </c>
      <c r="O2296">
        <f t="shared" si="799"/>
        <v>118.13389579587142</v>
      </c>
      <c r="P2296">
        <f t="shared" si="800"/>
        <v>118.08324792943013</v>
      </c>
      <c r="Q2296">
        <f t="shared" si="801"/>
        <v>-1.4863811237639766</v>
      </c>
      <c r="R2296">
        <f t="shared" si="802"/>
        <v>119.6202769196354</v>
      </c>
      <c r="S2296">
        <f t="shared" si="803"/>
        <v>13.564671619267203</v>
      </c>
      <c r="T2296">
        <f t="shared" si="804"/>
        <v>15.215525163814288</v>
      </c>
      <c r="U2296">
        <f t="shared" si="805"/>
        <v>0.45335404068132235</v>
      </c>
      <c r="V2296" s="6">
        <f t="shared" si="807"/>
        <v>118278.00000056159</v>
      </c>
      <c r="W2296">
        <f t="shared" si="812"/>
        <v>15.222185172438625</v>
      </c>
      <c r="X2296">
        <f t="shared" si="813"/>
        <v>12.705158020977487</v>
      </c>
      <c r="Y2296">
        <f t="shared" si="808"/>
        <v>-1.4822960607074265</v>
      </c>
      <c r="Z2296">
        <f t="shared" si="809"/>
        <v>-2.1499589670783012E-7</v>
      </c>
      <c r="AA2296">
        <f t="shared" si="811"/>
        <v>-7.5574812812813828E-8</v>
      </c>
      <c r="AB2296">
        <f t="shared" si="810"/>
        <v>1.0033808592433084</v>
      </c>
      <c r="AC2296">
        <f t="shared" si="806"/>
        <v>2.0458493777971611</v>
      </c>
      <c r="AD2296">
        <f t="shared" si="814"/>
        <v>1.8335514016383976E-11</v>
      </c>
      <c r="AE2296">
        <f t="shared" si="815"/>
        <v>-9.7328638044678036E-6</v>
      </c>
      <c r="AF2296">
        <f t="shared" si="816"/>
        <v>-1.8753549505440706E-7</v>
      </c>
      <c r="AG2296">
        <f t="shared" si="817"/>
        <v>1.8335514016383976E-9</v>
      </c>
      <c r="AH2296" t="str">
        <f t="shared" si="818"/>
        <v>NaN</v>
      </c>
    </row>
    <row r="2297" spans="1:34">
      <c r="A2297" s="4">
        <v>43251.90898148148</v>
      </c>
      <c r="B2297" s="3">
        <v>-1.3366008339835401E-3</v>
      </c>
      <c r="C2297">
        <v>2.9500046807152098</v>
      </c>
      <c r="D2297" s="3">
        <v>3.9661688048345203E-2</v>
      </c>
      <c r="E2297" s="3">
        <v>3.9545239556300703E-2</v>
      </c>
      <c r="F2297" s="3">
        <v>3.9423372849250897E-2</v>
      </c>
      <c r="G2297">
        <v>-4712917</v>
      </c>
      <c r="H2297">
        <v>13051797</v>
      </c>
      <c r="K2297">
        <f t="shared" si="795"/>
        <v>86.12761056966761</v>
      </c>
      <c r="L2297">
        <f t="shared" si="796"/>
        <v>38.68304234365165</v>
      </c>
      <c r="M2297">
        <f t="shared" si="797"/>
        <v>12.952736153215531</v>
      </c>
      <c r="N2297">
        <f t="shared" si="798"/>
        <v>0.14622949174533847</v>
      </c>
      <c r="O2297">
        <f t="shared" si="799"/>
        <v>118.11785803170746</v>
      </c>
      <c r="P2297">
        <f t="shared" si="800"/>
        <v>118.06609226216723</v>
      </c>
      <c r="Q2297">
        <f t="shared" si="801"/>
        <v>-1.4850440161837213</v>
      </c>
      <c r="R2297">
        <f t="shared" si="802"/>
        <v>119.60290204789118</v>
      </c>
      <c r="S2297">
        <f t="shared" si="803"/>
        <v>13.942765497338012</v>
      </c>
      <c r="T2297">
        <f t="shared" si="804"/>
        <v>15.218408638187958</v>
      </c>
      <c r="U2297">
        <f t="shared" si="805"/>
        <v>0.45330461289232837</v>
      </c>
      <c r="V2297" s="6">
        <f t="shared" si="807"/>
        <v>118338.00000012852</v>
      </c>
      <c r="W2297">
        <f t="shared" si="812"/>
        <v>15.219173284226327</v>
      </c>
      <c r="X2297">
        <f t="shared" si="813"/>
        <v>13.257765420381464</v>
      </c>
      <c r="Y2297">
        <f t="shared" si="808"/>
        <v>-1.4848667283980745</v>
      </c>
      <c r="Z2297">
        <f t="shared" si="809"/>
        <v>2.2448100978780453E-7</v>
      </c>
      <c r="AA2297">
        <f t="shared" si="811"/>
        <v>-7.7303111679915232E-8</v>
      </c>
      <c r="AB2297">
        <f t="shared" si="810"/>
        <v>1.0035025572111409</v>
      </c>
      <c r="AC2297">
        <f t="shared" si="806"/>
        <v>2.0457797995605245</v>
      </c>
      <c r="AD2297">
        <f t="shared" si="814"/>
        <v>1.8721717736907475E-11</v>
      </c>
      <c r="AE2297">
        <f t="shared" si="815"/>
        <v>-5.3654987528812466E-6</v>
      </c>
      <c r="AF2297">
        <f t="shared" si="816"/>
        <v>-3.4734946229793987E-7</v>
      </c>
      <c r="AG2297">
        <f t="shared" si="817"/>
        <v>1.8721717736907475E-9</v>
      </c>
      <c r="AH2297" t="str">
        <f t="shared" si="818"/>
        <v>NaN</v>
      </c>
    </row>
    <row r="2298" spans="1:34">
      <c r="A2298" s="4">
        <v>43251.909675925926</v>
      </c>
      <c r="B2298" s="3">
        <v>-1.3458648633240999E-3</v>
      </c>
      <c r="C2298">
        <v>2.9499987346116501</v>
      </c>
      <c r="D2298" s="3">
        <v>3.9640151261264703E-2</v>
      </c>
      <c r="E2298" s="3">
        <v>3.95231200510716E-2</v>
      </c>
      <c r="F2298" s="3">
        <v>3.9401290028927199E-2</v>
      </c>
      <c r="G2298">
        <v>-4712917</v>
      </c>
      <c r="H2298">
        <v>13051797</v>
      </c>
      <c r="K2298">
        <f t="shared" si="795"/>
        <v>86.717767514358002</v>
      </c>
      <c r="L2298">
        <f t="shared" si="796"/>
        <v>39.302226954679426</v>
      </c>
      <c r="M2298">
        <f t="shared" si="797"/>
        <v>13.160065629152946</v>
      </c>
      <c r="N2298">
        <f t="shared" si="798"/>
        <v>0.14622768957385376</v>
      </c>
      <c r="O2298">
        <f t="shared" si="799"/>
        <v>118.05317119228498</v>
      </c>
      <c r="P2298">
        <f t="shared" si="800"/>
        <v>117.99988989472016</v>
      </c>
      <c r="Q2298">
        <f t="shared" si="801"/>
        <v>-1.4831750452465258</v>
      </c>
      <c r="R2298">
        <f t="shared" si="802"/>
        <v>119.5363462375315</v>
      </c>
      <c r="S2298">
        <f t="shared" si="803"/>
        <v>14.148848992650629</v>
      </c>
      <c r="T2298">
        <f t="shared" si="804"/>
        <v>15.21821893592641</v>
      </c>
      <c r="U2298">
        <f t="shared" si="805"/>
        <v>0.45330786472055362</v>
      </c>
      <c r="V2298" s="6">
        <f t="shared" si="807"/>
        <v>118398.0000003241</v>
      </c>
      <c r="W2298">
        <f t="shared" si="812"/>
        <v>15.218239365400793</v>
      </c>
      <c r="X2298">
        <f t="shared" si="813"/>
        <v>13.771770749158527</v>
      </c>
      <c r="Y2298">
        <f t="shared" si="808"/>
        <v>-1.4842848058045395</v>
      </c>
      <c r="Z2298">
        <f t="shared" si="809"/>
        <v>1.5176180865568013E-7</v>
      </c>
      <c r="AA2298">
        <f t="shared" si="811"/>
        <v>-7.1912909680669553E-8</v>
      </c>
      <c r="AB2298">
        <f t="shared" si="810"/>
        <v>1.0033814607352647</v>
      </c>
      <c r="AC2298">
        <f t="shared" si="806"/>
        <v>2.0457843770760955</v>
      </c>
      <c r="AD2298">
        <f t="shared" si="814"/>
        <v>1.7423154371427952E-11</v>
      </c>
      <c r="AE2298">
        <f t="shared" si="815"/>
        <v>-2.456164387108086E-6</v>
      </c>
      <c r="AF2298">
        <f t="shared" si="816"/>
        <v>-7.0615557223523714E-7</v>
      </c>
      <c r="AG2298">
        <f t="shared" si="817"/>
        <v>1.7423154371427951E-9</v>
      </c>
      <c r="AH2298" t="str">
        <f t="shared" si="818"/>
        <v>NaN</v>
      </c>
    </row>
    <row r="2299" spans="1:34">
      <c r="A2299" s="4">
        <v>43251.910370370373</v>
      </c>
      <c r="B2299" s="3">
        <v>-1.3598976677167199E-3</v>
      </c>
      <c r="C2299">
        <v>2.9500617633093502</v>
      </c>
      <c r="D2299">
        <v>3.9637011718587002E-2</v>
      </c>
      <c r="E2299" s="3">
        <v>3.9521883261531901E-2</v>
      </c>
      <c r="F2299" s="3">
        <v>3.9398645807723398E-2</v>
      </c>
      <c r="G2299">
        <v>-4712917</v>
      </c>
      <c r="H2299">
        <v>13051797</v>
      </c>
      <c r="K2299">
        <f t="shared" si="795"/>
        <v>87.611715132758576</v>
      </c>
      <c r="L2299">
        <f t="shared" si="796"/>
        <v>40.199650377787059</v>
      </c>
      <c r="M2299">
        <f t="shared" si="797"/>
        <v>13.460561353195612</v>
      </c>
      <c r="N2299">
        <f t="shared" si="798"/>
        <v>0.1462467925915816</v>
      </c>
      <c r="O2299">
        <f t="shared" si="799"/>
        <v>118.04374141558276</v>
      </c>
      <c r="P2299">
        <f t="shared" si="800"/>
        <v>117.9961882569704</v>
      </c>
      <c r="Q2299">
        <f t="shared" si="801"/>
        <v>-1.4846353559833716</v>
      </c>
      <c r="R2299">
        <f t="shared" si="802"/>
        <v>119.52837677156613</v>
      </c>
      <c r="S2299">
        <f t="shared" si="803"/>
        <v>14.450318257184525</v>
      </c>
      <c r="T2299">
        <f t="shared" si="804"/>
        <v>15.220229779897762</v>
      </c>
      <c r="U2299">
        <f t="shared" si="805"/>
        <v>0.45327339534138256</v>
      </c>
      <c r="V2299" s="6">
        <f t="shared" si="807"/>
        <v>118458.00000051968</v>
      </c>
      <c r="W2299">
        <f t="shared" si="812"/>
        <v>15.217690688090805</v>
      </c>
      <c r="X2299">
        <f t="shared" si="813"/>
        <v>14.133245867016402</v>
      </c>
      <c r="Y2299">
        <f t="shared" si="808"/>
        <v>-1.4839388834985339</v>
      </c>
      <c r="Z2299">
        <f t="shared" si="809"/>
        <v>-1.8813447414431269E-7</v>
      </c>
      <c r="AA2299">
        <f t="shared" si="811"/>
        <v>-8.3708642724723266E-8</v>
      </c>
      <c r="AB2299">
        <f t="shared" si="810"/>
        <v>1.0032587842906981</v>
      </c>
      <c r="AC2299">
        <f t="shared" si="806"/>
        <v>2.045735855411067</v>
      </c>
      <c r="AD2299">
        <f t="shared" si="814"/>
        <v>2.0285286688513911E-11</v>
      </c>
      <c r="AE2299">
        <f t="shared" si="815"/>
        <v>-2.817344619904507E-6</v>
      </c>
      <c r="AF2299">
        <f t="shared" si="816"/>
        <v>-7.167574445026561E-7</v>
      </c>
      <c r="AG2299">
        <f t="shared" si="817"/>
        <v>2.028528668851391E-9</v>
      </c>
      <c r="AH2299" t="str">
        <f t="shared" si="818"/>
        <v>NaN</v>
      </c>
    </row>
    <row r="2300" spans="1:34">
      <c r="A2300" s="4">
        <v>43251.911076388889</v>
      </c>
      <c r="B2300" s="3">
        <v>-1.3691854814715E-3</v>
      </c>
      <c r="C2300">
        <v>2.9499273813689801</v>
      </c>
      <c r="D2300" s="3">
        <v>3.9638141478262702E-2</v>
      </c>
      <c r="E2300" s="3">
        <v>3.9521419465454503E-2</v>
      </c>
      <c r="F2300" s="3">
        <v>3.9399562947510298E-2</v>
      </c>
      <c r="G2300">
        <v>-4712917</v>
      </c>
      <c r="H2300">
        <v>13051797</v>
      </c>
      <c r="K2300">
        <f t="shared" si="795"/>
        <v>88.203387242903588</v>
      </c>
      <c r="L2300">
        <f t="shared" si="796"/>
        <v>40.790116916029177</v>
      </c>
      <c r="M2300">
        <f t="shared" si="797"/>
        <v>13.658274790758464</v>
      </c>
      <c r="N2300">
        <f t="shared" si="798"/>
        <v>0.14620606351605153</v>
      </c>
      <c r="O2300">
        <f t="shared" si="799"/>
        <v>118.04713470644155</v>
      </c>
      <c r="P2300">
        <f t="shared" si="800"/>
        <v>117.99480014281421</v>
      </c>
      <c r="Q2300">
        <f t="shared" si="801"/>
        <v>-1.484006249265704</v>
      </c>
      <c r="R2300">
        <f t="shared" si="802"/>
        <v>119.53114095570726</v>
      </c>
      <c r="S2300">
        <f t="shared" si="803"/>
        <v>14.647612290268933</v>
      </c>
      <c r="T2300">
        <f t="shared" si="804"/>
        <v>15.215942508789334</v>
      </c>
      <c r="U2300">
        <f t="shared" si="805"/>
        <v>0.45334688665923256</v>
      </c>
      <c r="V2300" s="6">
        <f t="shared" si="807"/>
        <v>118519.00000032037</v>
      </c>
      <c r="W2300">
        <f t="shared" si="812"/>
        <v>15.216990248971682</v>
      </c>
      <c r="X2300">
        <f t="shared" si="813"/>
        <v>14.414819596501239</v>
      </c>
      <c r="Y2300">
        <f t="shared" si="808"/>
        <v>-1.4821425915739468</v>
      </c>
      <c r="Z2300">
        <f t="shared" si="809"/>
        <v>-6.5847065965278156E-8</v>
      </c>
      <c r="AA2300">
        <f t="shared" si="811"/>
        <v>-5.7922274659660632E-8</v>
      </c>
      <c r="AB2300">
        <f t="shared" si="810"/>
        <v>1.0030428096629473</v>
      </c>
      <c r="AC2300">
        <f t="shared" si="806"/>
        <v>2.0458393072629133</v>
      </c>
      <c r="AD2300">
        <f t="shared" si="814"/>
        <v>1.4054145553184782E-11</v>
      </c>
      <c r="AE2300">
        <f t="shared" si="815"/>
        <v>-3.1913423896265098E-6</v>
      </c>
      <c r="AF2300">
        <f t="shared" si="816"/>
        <v>-4.3839145676474453E-7</v>
      </c>
      <c r="AG2300">
        <f t="shared" si="817"/>
        <v>1.4054145553184783E-9</v>
      </c>
      <c r="AH2300" t="str">
        <f t="shared" si="818"/>
        <v>NaN</v>
      </c>
    </row>
    <row r="2301" spans="1:34">
      <c r="A2301" s="4">
        <v>43251.911770833336</v>
      </c>
      <c r="B2301" s="3">
        <v>-1.37594025511135E-3</v>
      </c>
      <c r="C2301">
        <v>2.9500367896744102</v>
      </c>
      <c r="D2301" s="3">
        <v>3.9642256181923602E-2</v>
      </c>
      <c r="E2301" s="3">
        <v>3.9524416301646902E-2</v>
      </c>
      <c r="F2301" s="3">
        <v>3.9401599712491603E-2</v>
      </c>
      <c r="G2301">
        <v>-4712917</v>
      </c>
      <c r="H2301">
        <v>13051797</v>
      </c>
      <c r="K2301">
        <f t="shared" si="795"/>
        <v>88.633694232100609</v>
      </c>
      <c r="L2301">
        <f t="shared" si="796"/>
        <v>41.217746596195084</v>
      </c>
      <c r="M2301">
        <f t="shared" si="797"/>
        <v>13.801463487481588</v>
      </c>
      <c r="N2301">
        <f t="shared" si="798"/>
        <v>0.14623922347134913</v>
      </c>
      <c r="O2301">
        <f t="shared" si="799"/>
        <v>118.05949342893756</v>
      </c>
      <c r="P2301">
        <f t="shared" si="800"/>
        <v>118.00376949582338</v>
      </c>
      <c r="Q2301">
        <f t="shared" si="801"/>
        <v>-1.4777861694727648</v>
      </c>
      <c r="R2301">
        <f t="shared" si="802"/>
        <v>119.53727959841032</v>
      </c>
      <c r="S2301">
        <f t="shared" si="803"/>
        <v>14.786654267130098</v>
      </c>
      <c r="T2301">
        <f t="shared" si="804"/>
        <v>15.219433030399607</v>
      </c>
      <c r="U2301">
        <f t="shared" si="805"/>
        <v>0.45328705301992323</v>
      </c>
      <c r="V2301" s="6">
        <f t="shared" si="807"/>
        <v>118579.00000051595</v>
      </c>
      <c r="W2301">
        <f t="shared" si="812"/>
        <v>15.216572903996543</v>
      </c>
      <c r="X2301">
        <f t="shared" si="813"/>
        <v>14.641248006897554</v>
      </c>
      <c r="Y2301">
        <f t="shared" si="808"/>
        <v>-1.4827475466648348</v>
      </c>
      <c r="Z2301">
        <f t="shared" si="809"/>
        <v>1.2646817440706045E-8</v>
      </c>
      <c r="AA2301">
        <f t="shared" si="811"/>
        <v>-8.0584266637977395E-8</v>
      </c>
      <c r="AB2301">
        <f t="shared" si="810"/>
        <v>1.0030576004164304</v>
      </c>
      <c r="AC2301">
        <f t="shared" si="806"/>
        <v>2.0457550809764573</v>
      </c>
      <c r="AD2301">
        <f t="shared" si="814"/>
        <v>1.9544024107781767E-11</v>
      </c>
      <c r="AE2301">
        <f t="shared" si="815"/>
        <v>-2.0993414964784315E-6</v>
      </c>
      <c r="AF2301">
        <f t="shared" si="816"/>
        <v>-9.2674859298608001E-7</v>
      </c>
      <c r="AG2301">
        <f t="shared" si="817"/>
        <v>1.9544024107781768E-9</v>
      </c>
      <c r="AH2301" t="str">
        <f t="shared" si="818"/>
        <v>NaN</v>
      </c>
    </row>
    <row r="2302" spans="1:34">
      <c r="A2302" s="4">
        <v>43251.912465277775</v>
      </c>
      <c r="B2302" s="3">
        <v>-1.3861080921924399E-3</v>
      </c>
      <c r="C2302">
        <v>2.9499321382518202</v>
      </c>
      <c r="D2302" s="3">
        <v>3.9638331753576499E-2</v>
      </c>
      <c r="E2302">
        <v>3.9523369787420999E-2</v>
      </c>
      <c r="F2302" s="3">
        <v>3.94005634636415E-2</v>
      </c>
      <c r="G2302">
        <v>-4712917</v>
      </c>
      <c r="H2302">
        <v>13051797</v>
      </c>
      <c r="K2302">
        <f t="shared" si="795"/>
        <v>89.281427464077083</v>
      </c>
      <c r="L2302">
        <f t="shared" si="796"/>
        <v>41.866841967854015</v>
      </c>
      <c r="M2302">
        <f t="shared" si="797"/>
        <v>14.018808364667839</v>
      </c>
      <c r="N2302">
        <f t="shared" si="798"/>
        <v>0.14620750525323695</v>
      </c>
      <c r="O2302">
        <f t="shared" si="799"/>
        <v>118.04770620805985</v>
      </c>
      <c r="P2302">
        <f t="shared" si="800"/>
        <v>118.00063734080435</v>
      </c>
      <c r="Q2302">
        <f t="shared" si="801"/>
        <v>-1.4864502212560353</v>
      </c>
      <c r="R2302">
        <f t="shared" si="802"/>
        <v>119.53415642931589</v>
      </c>
      <c r="S2302">
        <f t="shared" si="803"/>
        <v>15.009775178838529</v>
      </c>
      <c r="T2302">
        <f t="shared" si="804"/>
        <v>15.216094270598322</v>
      </c>
      <c r="U2302">
        <f t="shared" si="805"/>
        <v>0.45334428519665665</v>
      </c>
      <c r="V2302" s="6">
        <f t="shared" si="807"/>
        <v>118639.00000008289</v>
      </c>
      <c r="W2302">
        <f t="shared" si="812"/>
        <v>15.216386120231457</v>
      </c>
      <c r="X2302">
        <f t="shared" si="813"/>
        <v>14.832195549517243</v>
      </c>
      <c r="Y2302">
        <f t="shared" si="808"/>
        <v>-1.4816888159788657</v>
      </c>
      <c r="Z2302">
        <f t="shared" si="809"/>
        <v>-5.058726981398326E-7</v>
      </c>
      <c r="AA2302">
        <f t="shared" si="811"/>
        <v>-1.4381835357567301E-7</v>
      </c>
      <c r="AB2302">
        <f t="shared" si="810"/>
        <v>1.0029098175613329</v>
      </c>
      <c r="AC2302">
        <f t="shared" si="806"/>
        <v>2.0458356452504622</v>
      </c>
      <c r="AD2302">
        <f t="shared" si="814"/>
        <v>3.4906423903524163E-11</v>
      </c>
      <c r="AE2302">
        <f t="shared" si="815"/>
        <v>-6.6773628213804264E-7</v>
      </c>
      <c r="AF2302">
        <f t="shared" si="816"/>
        <v>-5.2039296842456446E-6</v>
      </c>
      <c r="AG2302">
        <f t="shared" si="817"/>
        <v>3.4906423903524165E-9</v>
      </c>
      <c r="AH2302" t="str">
        <f t="shared" si="818"/>
        <v>NaN</v>
      </c>
    </row>
    <row r="2303" spans="1:34">
      <c r="A2303" s="4">
        <v>43251.913159722222</v>
      </c>
      <c r="B2303" s="3">
        <v>-1.39214933340554E-3</v>
      </c>
      <c r="C2303">
        <v>2.9498465143606198</v>
      </c>
      <c r="D2303" s="3">
        <v>3.9646513592069797E-2</v>
      </c>
      <c r="E2303" s="3">
        <v>3.95293515675985E-2</v>
      </c>
      <c r="F2303" s="3">
        <v>3.94068524221802E-2</v>
      </c>
      <c r="G2303">
        <v>-4712917</v>
      </c>
      <c r="H2303">
        <v>13051797</v>
      </c>
      <c r="K2303">
        <f t="shared" si="795"/>
        <v>89.666279489626191</v>
      </c>
      <c r="L2303">
        <f t="shared" si="796"/>
        <v>42.243427214640484</v>
      </c>
      <c r="M2303">
        <f t="shared" si="797"/>
        <v>14.144905203108966</v>
      </c>
      <c r="N2303">
        <f t="shared" si="798"/>
        <v>0.14618155398387533</v>
      </c>
      <c r="O2303">
        <f t="shared" si="799"/>
        <v>118.07228077764715</v>
      </c>
      <c r="P2303">
        <f t="shared" si="800"/>
        <v>118.01854045415146</v>
      </c>
      <c r="Q2303">
        <f t="shared" si="801"/>
        <v>-1.4808300572077968</v>
      </c>
      <c r="R2303">
        <f t="shared" si="802"/>
        <v>119.55311083485495</v>
      </c>
      <c r="S2303">
        <f t="shared" si="803"/>
        <v>15.132125241247497</v>
      </c>
      <c r="T2303">
        <f t="shared" si="804"/>
        <v>15.213362558033943</v>
      </c>
      <c r="U2303">
        <f t="shared" si="805"/>
        <v>0.4533911115230696</v>
      </c>
      <c r="V2303" s="6">
        <f t="shared" si="807"/>
        <v>118699.00000027847</v>
      </c>
      <c r="W2303">
        <f t="shared" si="812"/>
        <v>15.216409468202095</v>
      </c>
      <c r="X2303">
        <f t="shared" si="813"/>
        <v>14.996243811752958</v>
      </c>
      <c r="Y2303">
        <f t="shared" si="808"/>
        <v>-1.4829976089665184</v>
      </c>
      <c r="Z2303">
        <f t="shared" si="809"/>
        <v>-3.4491320252391615E-8</v>
      </c>
      <c r="AA2303">
        <f t="shared" si="811"/>
        <v>-1.0429518267044779E-7</v>
      </c>
      <c r="AB2303">
        <f t="shared" si="810"/>
        <v>1.0029897253087552</v>
      </c>
      <c r="AC2303">
        <f t="shared" si="806"/>
        <v>2.0459015614746412</v>
      </c>
      <c r="AD2303">
        <f t="shared" si="814"/>
        <v>2.5292155278381891E-11</v>
      </c>
      <c r="AE2303">
        <f t="shared" si="815"/>
        <v>-1.0563172230586376E-6</v>
      </c>
      <c r="AF2303">
        <f t="shared" si="816"/>
        <v>-2.3835403838644219E-6</v>
      </c>
      <c r="AG2303">
        <f t="shared" si="817"/>
        <v>2.5292155278381889E-9</v>
      </c>
      <c r="AH2303" t="str">
        <f t="shared" si="818"/>
        <v>NaN</v>
      </c>
    </row>
    <row r="2304" spans="1:34">
      <c r="A2304" s="4">
        <v>43251.913865740738</v>
      </c>
      <c r="B2304" s="3">
        <v>-1.3955386124325699E-3</v>
      </c>
      <c r="C2304">
        <v>2.9499190568240001</v>
      </c>
      <c r="D2304" s="3">
        <v>3.9640769656034497E-2</v>
      </c>
      <c r="E2304" s="3">
        <v>3.9523881152326801E-2</v>
      </c>
      <c r="F2304" s="3">
        <v>3.9401421048896698E-2</v>
      </c>
      <c r="G2304">
        <v>-4712917</v>
      </c>
      <c r="H2304">
        <v>13051797</v>
      </c>
      <c r="K2304">
        <f t="shared" si="795"/>
        <v>89.882190566951678</v>
      </c>
      <c r="L2304">
        <f t="shared" si="796"/>
        <v>42.466477782715621</v>
      </c>
      <c r="M2304">
        <f t="shared" si="797"/>
        <v>14.219592068000196</v>
      </c>
      <c r="N2304">
        <f t="shared" si="798"/>
        <v>0.14620354047597403</v>
      </c>
      <c r="O2304">
        <f t="shared" si="799"/>
        <v>118.05502857254434</v>
      </c>
      <c r="P2304">
        <f t="shared" si="800"/>
        <v>118.00216782564308</v>
      </c>
      <c r="Q2304">
        <f t="shared" si="801"/>
        <v>-1.4817125484357234</v>
      </c>
      <c r="R2304">
        <f t="shared" si="802"/>
        <v>119.53674112098007</v>
      </c>
      <c r="S2304">
        <f t="shared" si="803"/>
        <v>15.207400433624011</v>
      </c>
      <c r="T2304">
        <f t="shared" si="804"/>
        <v>15.215676925623281</v>
      </c>
      <c r="U2304">
        <f t="shared" si="805"/>
        <v>0.45335143921874638</v>
      </c>
      <c r="V2304" s="6">
        <f t="shared" si="807"/>
        <v>118760.00000007916</v>
      </c>
      <c r="W2304">
        <f t="shared" si="812"/>
        <v>15.216164314510404</v>
      </c>
      <c r="X2304">
        <f t="shared" si="813"/>
        <v>15.136746107765768</v>
      </c>
      <c r="Y2304">
        <f t="shared" si="808"/>
        <v>-1.4826578653650415</v>
      </c>
      <c r="Z2304">
        <f t="shared" si="809"/>
        <v>6.5847065939587051E-8</v>
      </c>
      <c r="AA2304">
        <f t="shared" si="811"/>
        <v>-1.9007554236294453E-8</v>
      </c>
      <c r="AB2304">
        <f t="shared" si="810"/>
        <v>1.0029422585459598</v>
      </c>
      <c r="AC2304">
        <f t="shared" si="806"/>
        <v>2.0458457157847101</v>
      </c>
      <c r="AD2304">
        <f t="shared" si="814"/>
        <v>4.6103667973186755E-12</v>
      </c>
      <c r="AE2304">
        <f t="shared" si="815"/>
        <v>-1.6088751755594553E-6</v>
      </c>
      <c r="AF2304">
        <f t="shared" si="816"/>
        <v>-2.8526215857280031E-7</v>
      </c>
      <c r="AG2304">
        <f t="shared" si="817"/>
        <v>4.6103667973186753E-10</v>
      </c>
      <c r="AH2304" t="str">
        <f t="shared" si="818"/>
        <v>NaN</v>
      </c>
    </row>
    <row r="2305" spans="1:34">
      <c r="A2305" s="4">
        <v>43251.914560185185</v>
      </c>
      <c r="B2305" s="3">
        <v>-1.40061658486957E-3</v>
      </c>
      <c r="C2305">
        <v>2.9498714879955501</v>
      </c>
      <c r="D2305" s="3">
        <v>3.9632647278576801E-2</v>
      </c>
      <c r="E2305">
        <v>3.9517233408550997E-2</v>
      </c>
      <c r="F2305" s="3">
        <v>3.9394560366854403E-2</v>
      </c>
      <c r="G2305">
        <v>-4712917</v>
      </c>
      <c r="H2305">
        <v>13051797</v>
      </c>
      <c r="K2305">
        <f t="shared" si="795"/>
        <v>90.20567839157691</v>
      </c>
      <c r="L2305">
        <f t="shared" si="796"/>
        <v>42.798983911445653</v>
      </c>
      <c r="M2305">
        <f t="shared" si="797"/>
        <v>14.330929333474458</v>
      </c>
      <c r="N2305">
        <f t="shared" si="798"/>
        <v>0.14618912310410484</v>
      </c>
      <c r="O2305">
        <f t="shared" si="799"/>
        <v>118.03063259721289</v>
      </c>
      <c r="P2305">
        <f t="shared" si="800"/>
        <v>117.9822715227384</v>
      </c>
      <c r="Q2305">
        <f t="shared" si="801"/>
        <v>-1.4854309904516043</v>
      </c>
      <c r="R2305">
        <f t="shared" si="802"/>
        <v>119.51606358766449</v>
      </c>
      <c r="S2305">
        <f t="shared" si="803"/>
        <v>15.321216660442195</v>
      </c>
      <c r="T2305">
        <f t="shared" si="804"/>
        <v>15.214159307531787</v>
      </c>
      <c r="U2305">
        <f t="shared" si="805"/>
        <v>0.45337745384453404</v>
      </c>
      <c r="V2305" s="6">
        <f t="shared" si="807"/>
        <v>118820.00000027474</v>
      </c>
      <c r="W2305">
        <f t="shared" si="812"/>
        <v>15.216105944583822</v>
      </c>
      <c r="X2305">
        <f t="shared" si="813"/>
        <v>15.26986590258184</v>
      </c>
      <c r="Y2305">
        <f t="shared" si="808"/>
        <v>-1.4837301680933308</v>
      </c>
      <c r="Z2305">
        <f t="shared" si="809"/>
        <v>-2.9087679990818921E-7</v>
      </c>
      <c r="AA2305">
        <f t="shared" si="811"/>
        <v>-1.3587489649094777E-8</v>
      </c>
      <c r="AB2305">
        <f t="shared" si="810"/>
        <v>1.0030044582437363</v>
      </c>
      <c r="AC2305">
        <f t="shared" si="806"/>
        <v>2.0458823359092579</v>
      </c>
      <c r="AD2305">
        <f t="shared" si="814"/>
        <v>3.2933831499511144E-12</v>
      </c>
      <c r="AE2305">
        <f t="shared" si="815"/>
        <v>-1.8006553356067825E-6</v>
      </c>
      <c r="AF2305">
        <f t="shared" si="816"/>
        <v>-1.8207180719435637E-7</v>
      </c>
      <c r="AG2305">
        <f t="shared" si="817"/>
        <v>3.2933831499511143E-10</v>
      </c>
      <c r="AH2305" t="str">
        <f t="shared" si="818"/>
        <v>NaN</v>
      </c>
    </row>
    <row r="2306" spans="1:34">
      <c r="A2306" s="4">
        <v>43251.915254629632</v>
      </c>
      <c r="B2306" s="3">
        <v>-1.4059086170345801E-3</v>
      </c>
      <c r="C2306">
        <v>2.9498096485185701</v>
      </c>
      <c r="D2306" s="3">
        <v>3.9621825370104502E-2</v>
      </c>
      <c r="E2306" s="3">
        <v>3.9505662291030599E-2</v>
      </c>
      <c r="F2306" s="3">
        <v>3.9383316471285103E-2</v>
      </c>
      <c r="G2306">
        <v>-4712917</v>
      </c>
      <c r="H2306">
        <v>13051797</v>
      </c>
      <c r="K2306">
        <f t="shared" si="795"/>
        <v>90.542802705295557</v>
      </c>
      <c r="L2306">
        <f t="shared" si="796"/>
        <v>43.150888223558248</v>
      </c>
      <c r="M2306">
        <f t="shared" si="797"/>
        <v>14.44876193995561</v>
      </c>
      <c r="N2306">
        <f t="shared" si="798"/>
        <v>0.14617038052067644</v>
      </c>
      <c r="O2306">
        <f t="shared" si="799"/>
        <v>117.99812844267136</v>
      </c>
      <c r="P2306">
        <f t="shared" si="800"/>
        <v>117.947639854176</v>
      </c>
      <c r="Q2306">
        <f t="shared" si="801"/>
        <v>-1.4840469653926647</v>
      </c>
      <c r="R2306">
        <f t="shared" si="802"/>
        <v>119.48217540806402</v>
      </c>
      <c r="S2306">
        <f t="shared" si="803"/>
        <v>15.438126583550719</v>
      </c>
      <c r="T2306">
        <f t="shared" si="804"/>
        <v>15.212186404013005</v>
      </c>
      <c r="U2306">
        <f t="shared" si="805"/>
        <v>0.45341127285805571</v>
      </c>
      <c r="V2306" s="6">
        <f t="shared" si="807"/>
        <v>118880.00000047032</v>
      </c>
      <c r="W2306">
        <f t="shared" si="812"/>
        <v>15.21585787239578</v>
      </c>
      <c r="X2306">
        <f t="shared" si="813"/>
        <v>15.383576637581228</v>
      </c>
      <c r="Y2306">
        <f t="shared" si="808"/>
        <v>-1.4853325446267907</v>
      </c>
      <c r="Z2306">
        <f t="shared" si="809"/>
        <v>8.8527722192263874E-8</v>
      </c>
      <c r="AA2306">
        <f t="shared" si="811"/>
        <v>1.9261386928293503E-8</v>
      </c>
      <c r="AB2306">
        <f t="shared" si="810"/>
        <v>1.0031077057952658</v>
      </c>
      <c r="AC2306">
        <f t="shared" si="806"/>
        <v>2.0459299420711661</v>
      </c>
      <c r="AD2306">
        <f t="shared" si="814"/>
        <v>-4.6637141577115012E-12</v>
      </c>
      <c r="AE2306">
        <f t="shared" si="815"/>
        <v>-8.7963708627655295E-7</v>
      </c>
      <c r="AF2306">
        <f t="shared" si="816"/>
        <v>5.2778789952026531E-7</v>
      </c>
      <c r="AG2306" t="str">
        <f t="shared" si="817"/>
        <v>NaN</v>
      </c>
      <c r="AH2306">
        <f t="shared" si="818"/>
        <v>5.2778789952026527E-3</v>
      </c>
    </row>
    <row r="2307" spans="1:34">
      <c r="A2307" s="4">
        <v>43251.915949074071</v>
      </c>
      <c r="B2307" s="3">
        <v>-1.41054657780842E-3</v>
      </c>
      <c r="C2307">
        <v>2.9499047861754701</v>
      </c>
      <c r="D2307" s="3">
        <v>3.9609659642228498E-2</v>
      </c>
      <c r="E2307" s="3">
        <v>3.94935798086044E-2</v>
      </c>
      <c r="F2307" s="3">
        <v>3.93720130211841E-2</v>
      </c>
      <c r="G2307">
        <v>-4712917</v>
      </c>
      <c r="H2307">
        <v>13051797</v>
      </c>
      <c r="K2307">
        <f t="shared" si="795"/>
        <v>90.83825996900471</v>
      </c>
      <c r="L2307">
        <f t="shared" si="796"/>
        <v>43.461203769551254</v>
      </c>
      <c r="M2307">
        <f t="shared" si="797"/>
        <v>14.552668849752948</v>
      </c>
      <c r="N2307">
        <f t="shared" si="798"/>
        <v>0.14619921526441479</v>
      </c>
      <c r="O2307">
        <f t="shared" si="799"/>
        <v>117.96158805795051</v>
      </c>
      <c r="P2307">
        <f t="shared" si="800"/>
        <v>117.91147770077485</v>
      </c>
      <c r="Q2307">
        <f t="shared" si="801"/>
        <v>-1.4865196780361032</v>
      </c>
      <c r="R2307">
        <f t="shared" si="802"/>
        <v>119.44810773598661</v>
      </c>
      <c r="S2307">
        <f t="shared" si="803"/>
        <v>15.543681968443684</v>
      </c>
      <c r="T2307">
        <f t="shared" si="804"/>
        <v>15.215221640195992</v>
      </c>
      <c r="U2307">
        <f t="shared" si="805"/>
        <v>0.45335924360647983</v>
      </c>
      <c r="V2307" s="6">
        <f t="shared" si="807"/>
        <v>118940.00000003725</v>
      </c>
      <c r="W2307">
        <f t="shared" si="812"/>
        <v>15.215974612248978</v>
      </c>
      <c r="X2307">
        <f t="shared" si="813"/>
        <v>15.48641139655556</v>
      </c>
      <c r="Y2307">
        <f t="shared" si="808"/>
        <v>-1.4820373573097925</v>
      </c>
      <c r="Z2307">
        <f t="shared" si="809"/>
        <v>5.3116633307379525E-7</v>
      </c>
      <c r="AA2307">
        <f t="shared" si="811"/>
        <v>4.3450105031563987E-8</v>
      </c>
      <c r="AB2307">
        <f t="shared" si="810"/>
        <v>1.0028110134046686</v>
      </c>
      <c r="AC2307">
        <f t="shared" si="806"/>
        <v>2.0458567018220708</v>
      </c>
      <c r="AD2307">
        <f t="shared" si="814"/>
        <v>-1.0543485331044876E-11</v>
      </c>
      <c r="AE2307">
        <f t="shared" si="815"/>
        <v>-2.0889278971806191E-6</v>
      </c>
      <c r="AF2307">
        <f t="shared" si="816"/>
        <v>5.0244876638955948E-7</v>
      </c>
      <c r="AG2307" t="str">
        <f t="shared" si="817"/>
        <v>NaN</v>
      </c>
      <c r="AH2307">
        <f t="shared" si="818"/>
        <v>5.024487663895595E-3</v>
      </c>
    </row>
    <row r="2308" spans="1:34">
      <c r="A2308" s="4">
        <v>43251.916643518518</v>
      </c>
      <c r="B2308" s="3">
        <v>-1.41480398795466E-3</v>
      </c>
      <c r="C2308">
        <v>2.9500094375980601</v>
      </c>
      <c r="D2308" s="3">
        <v>3.9617496606715603E-2</v>
      </c>
      <c r="E2308">
        <v>3.9500203767966001E-2</v>
      </c>
      <c r="F2308" s="3">
        <v>3.9376181838397299E-2</v>
      </c>
      <c r="G2308">
        <v>-4712917</v>
      </c>
      <c r="H2308">
        <v>13051797</v>
      </c>
      <c r="K2308">
        <f t="shared" si="795"/>
        <v>91.109474585435009</v>
      </c>
      <c r="L2308">
        <f t="shared" si="796"/>
        <v>43.726938513695657</v>
      </c>
      <c r="M2308">
        <f t="shared" si="797"/>
        <v>14.641648201404424</v>
      </c>
      <c r="N2308">
        <f t="shared" si="798"/>
        <v>0.146230933482527</v>
      </c>
      <c r="O2308">
        <f t="shared" si="799"/>
        <v>117.98512678085483</v>
      </c>
      <c r="P2308">
        <f t="shared" si="800"/>
        <v>117.93130281833825</v>
      </c>
      <c r="Q2308">
        <f t="shared" si="801"/>
        <v>-1.4755454285006095</v>
      </c>
      <c r="R2308">
        <f t="shared" si="802"/>
        <v>119.46067220935544</v>
      </c>
      <c r="S2308">
        <f t="shared" si="803"/>
        <v>15.625345153738163</v>
      </c>
      <c r="T2308">
        <f t="shared" si="804"/>
        <v>15.218560399997276</v>
      </c>
      <c r="U2308">
        <f t="shared" si="805"/>
        <v>0.45330201142974674</v>
      </c>
      <c r="V2308" s="6">
        <f t="shared" si="807"/>
        <v>119000.00000023283</v>
      </c>
      <c r="W2308">
        <f t="shared" si="812"/>
        <v>15.215568941259145</v>
      </c>
      <c r="X2308">
        <f t="shared" si="813"/>
        <v>15.584186330591457</v>
      </c>
      <c r="Y2308">
        <f t="shared" si="808"/>
        <v>-1.4799909432020353</v>
      </c>
      <c r="Z2308">
        <f t="shared" si="809"/>
        <v>5.0587269551103886E-8</v>
      </c>
      <c r="AA2308">
        <f t="shared" si="811"/>
        <v>5.5271967763380119E-8</v>
      </c>
      <c r="AB2308">
        <f t="shared" si="810"/>
        <v>1.0026240563366153</v>
      </c>
      <c r="AC2308">
        <f t="shared" si="806"/>
        <v>2.0457761375480659</v>
      </c>
      <c r="AD2308">
        <f t="shared" si="814"/>
        <v>-1.3430163028270538E-11</v>
      </c>
      <c r="AE2308">
        <f t="shared" si="815"/>
        <v>-3.7772958940485519E-6</v>
      </c>
      <c r="AF2308">
        <f t="shared" si="816"/>
        <v>3.5394135893104592E-7</v>
      </c>
      <c r="AG2308" t="str">
        <f t="shared" si="817"/>
        <v>NaN</v>
      </c>
      <c r="AH2308">
        <f t="shared" si="818"/>
        <v>3.5394135893104589E-3</v>
      </c>
    </row>
    <row r="2309" spans="1:34">
      <c r="A2309" s="4">
        <v>43251.917337962965</v>
      </c>
      <c r="B2309" s="3">
        <v>-1.4181100215318999E-3</v>
      </c>
      <c r="C2309">
        <v>2.94992381370685</v>
      </c>
      <c r="D2309" s="3">
        <v>3.9617032810638199E-2</v>
      </c>
      <c r="E2309" s="3">
        <v>3.94990621160832E-2</v>
      </c>
      <c r="F2309">
        <v>3.9376503432867999E-2</v>
      </c>
      <c r="G2309">
        <v>-4712917</v>
      </c>
      <c r="H2309">
        <v>13051797</v>
      </c>
      <c r="K2309">
        <f t="shared" si="795"/>
        <v>91.320082583668082</v>
      </c>
      <c r="L2309">
        <f t="shared" si="796"/>
        <v>43.937123778923862</v>
      </c>
      <c r="M2309">
        <f t="shared" si="797"/>
        <v>14.712027212951879</v>
      </c>
      <c r="N2309">
        <f t="shared" si="798"/>
        <v>0.14620498221316242</v>
      </c>
      <c r="O2309">
        <f t="shared" si="799"/>
        <v>117.98373374566012</v>
      </c>
      <c r="P2309">
        <f t="shared" si="800"/>
        <v>117.92788592195387</v>
      </c>
      <c r="Q2309">
        <f t="shared" si="801"/>
        <v>-1.4779077230693929</v>
      </c>
      <c r="R2309">
        <f t="shared" si="802"/>
        <v>119.46164146872951</v>
      </c>
      <c r="S2309">
        <f t="shared" si="803"/>
        <v>15.697299028331475</v>
      </c>
      <c r="T2309">
        <f t="shared" si="804"/>
        <v>15.215828687432584</v>
      </c>
      <c r="U2309">
        <f t="shared" si="805"/>
        <v>0.4533488377561648</v>
      </c>
      <c r="V2309" s="6">
        <f t="shared" si="807"/>
        <v>119060.00000042841</v>
      </c>
      <c r="W2309">
        <f t="shared" si="812"/>
        <v>15.215501815843577</v>
      </c>
      <c r="X2309">
        <f t="shared" si="813"/>
        <v>15.667952167968819</v>
      </c>
      <c r="Y2309">
        <f t="shared" si="808"/>
        <v>-1.4788440974413295</v>
      </c>
      <c r="Z2309">
        <f t="shared" si="809"/>
        <v>-2.7593056209811477E-7</v>
      </c>
      <c r="AA2309">
        <f t="shared" si="811"/>
        <v>9.6825796321692854E-8</v>
      </c>
      <c r="AB2309">
        <f t="shared" si="810"/>
        <v>1.002516276752762</v>
      </c>
      <c r="AC2309">
        <f t="shared" si="806"/>
        <v>2.0458420537722515</v>
      </c>
      <c r="AD2309">
        <f t="shared" si="814"/>
        <v>-2.3546051747457062E-11</v>
      </c>
      <c r="AE2309">
        <f t="shared" si="815"/>
        <v>5.505621659573097E-7</v>
      </c>
      <c r="AF2309">
        <f t="shared" si="816"/>
        <v>-4.2573834374784881E-6</v>
      </c>
      <c r="AG2309" t="str">
        <f t="shared" si="817"/>
        <v>NaN</v>
      </c>
      <c r="AH2309" t="str">
        <f t="shared" si="818"/>
        <v>NaN</v>
      </c>
    </row>
    <row r="2310" spans="1:34">
      <c r="A2310" s="4">
        <v>43251.918043981481</v>
      </c>
      <c r="B2310" s="3">
        <v>-1.42116631875979E-3</v>
      </c>
      <c r="C2310">
        <v>2.9499047861754701</v>
      </c>
      <c r="D2310" s="3">
        <v>3.9607661751433598E-2</v>
      </c>
      <c r="E2310" s="3">
        <v>3.94904521581338E-2</v>
      </c>
      <c r="F2310">
        <v>3.9368880452820998E-2</v>
      </c>
      <c r="G2310">
        <v>-4712917</v>
      </c>
      <c r="H2310">
        <v>13051797</v>
      </c>
      <c r="K2310">
        <f t="shared" si="795"/>
        <v>91.514781344625192</v>
      </c>
      <c r="L2310">
        <f t="shared" si="796"/>
        <v>44.141842877775197</v>
      </c>
      <c r="M2310">
        <f t="shared" si="797"/>
        <v>14.780575918335197</v>
      </c>
      <c r="N2310">
        <f t="shared" si="798"/>
        <v>0.14619921526441479</v>
      </c>
      <c r="O2310">
        <f t="shared" si="799"/>
        <v>117.95558729095819</v>
      </c>
      <c r="P2310">
        <f t="shared" si="800"/>
        <v>117.90211682838843</v>
      </c>
      <c r="Q2310">
        <f t="shared" si="801"/>
        <v>-1.4830791407539863</v>
      </c>
      <c r="R2310">
        <f t="shared" si="802"/>
        <v>119.43866643171218</v>
      </c>
      <c r="S2310">
        <f t="shared" si="803"/>
        <v>15.769295345504521</v>
      </c>
      <c r="T2310">
        <f t="shared" si="804"/>
        <v>15.215221640195992</v>
      </c>
      <c r="U2310">
        <f t="shared" si="805"/>
        <v>0.45335924360647983</v>
      </c>
      <c r="V2310" s="6">
        <f t="shared" si="807"/>
        <v>119121.00000022911</v>
      </c>
      <c r="W2310">
        <f t="shared" si="812"/>
        <v>15.21563022968208</v>
      </c>
      <c r="X2310">
        <f t="shared" si="813"/>
        <v>15.745641925641259</v>
      </c>
      <c r="Y2310">
        <f t="shared" si="808"/>
        <v>-1.4819472155761229</v>
      </c>
      <c r="Z2310">
        <f t="shared" si="809"/>
        <v>1.348297064705018E-7</v>
      </c>
      <c r="AA2310">
        <f t="shared" si="811"/>
        <v>5.0583537053247971E-8</v>
      </c>
      <c r="AB2310">
        <f t="shared" si="810"/>
        <v>1.0027521862477258</v>
      </c>
      <c r="AC2310">
        <f t="shared" si="806"/>
        <v>2.0458567018220708</v>
      </c>
      <c r="AD2310">
        <f t="shared" si="814"/>
        <v>-1.2275211324643551E-11</v>
      </c>
      <c r="AE2310">
        <f t="shared" si="815"/>
        <v>9.1408497922001765E-7</v>
      </c>
      <c r="AF2310">
        <f t="shared" si="816"/>
        <v>-1.3368215596417221E-6</v>
      </c>
      <c r="AG2310" t="str">
        <f t="shared" si="817"/>
        <v>NaN</v>
      </c>
      <c r="AH2310" t="str">
        <f t="shared" si="818"/>
        <v>NaN</v>
      </c>
    </row>
    <row r="2311" spans="1:34">
      <c r="A2311" s="4">
        <v>43251.918738425928</v>
      </c>
      <c r="B2311" s="3">
        <v>-1.42616104574699E-3</v>
      </c>
      <c r="C2311">
        <v>2.9499749501974302</v>
      </c>
      <c r="D2311" s="3">
        <v>3.9601632402427603E-2</v>
      </c>
      <c r="E2311" s="3">
        <v>3.9484874712998101E-2</v>
      </c>
      <c r="F2311" s="3">
        <v>3.9363460990443903E-2</v>
      </c>
      <c r="G2311">
        <v>-4712917</v>
      </c>
      <c r="H2311">
        <v>13051797</v>
      </c>
      <c r="K2311">
        <f t="shared" si="795"/>
        <v>91.832966090157356</v>
      </c>
      <c r="L2311">
        <f t="shared" si="796"/>
        <v>44.467151457278945</v>
      </c>
      <c r="M2311">
        <f t="shared" si="797"/>
        <v>14.889503136656247</v>
      </c>
      <c r="N2311">
        <f t="shared" si="798"/>
        <v>0.14622048088792072</v>
      </c>
      <c r="O2311">
        <f t="shared" si="799"/>
        <v>117.93747783342791</v>
      </c>
      <c r="P2311">
        <f t="shared" si="800"/>
        <v>117.88542386584405</v>
      </c>
      <c r="Q2311">
        <f t="shared" si="801"/>
        <v>-1.4848547829049892</v>
      </c>
      <c r="R2311">
        <f t="shared" si="802"/>
        <v>119.42233261633289</v>
      </c>
      <c r="S2311">
        <f t="shared" si="803"/>
        <v>15.879406325259573</v>
      </c>
      <c r="T2311">
        <f t="shared" si="804"/>
        <v>15.217460126880827</v>
      </c>
      <c r="U2311">
        <f t="shared" si="805"/>
        <v>0.4533208720334449</v>
      </c>
      <c r="V2311" s="6">
        <f t="shared" si="807"/>
        <v>119181.00000042468</v>
      </c>
      <c r="W2311">
        <f t="shared" si="812"/>
        <v>15.215595207726132</v>
      </c>
      <c r="X2311">
        <f t="shared" si="813"/>
        <v>15.81613693936297</v>
      </c>
      <c r="Y2311">
        <f t="shared" si="808"/>
        <v>-1.483246356738178</v>
      </c>
      <c r="Z2311">
        <f t="shared" si="809"/>
        <v>1.4860010506229994E-7</v>
      </c>
      <c r="AA2311">
        <f t="shared" si="811"/>
        <v>-5.1725781897126055E-8</v>
      </c>
      <c r="AB2311">
        <f t="shared" si="810"/>
        <v>1.0028319327895794</v>
      </c>
      <c r="AC2311">
        <f t="shared" si="806"/>
        <v>2.0458026871383654</v>
      </c>
      <c r="AD2311">
        <f t="shared" si="814"/>
        <v>1.2541076761368401E-11</v>
      </c>
      <c r="AE2311">
        <f t="shared" si="815"/>
        <v>-6.3259333468002595E-7</v>
      </c>
      <c r="AF2311">
        <f t="shared" si="816"/>
        <v>-1.9735187205055855E-6</v>
      </c>
      <c r="AG2311">
        <f t="shared" si="817"/>
        <v>1.25410767613684E-9</v>
      </c>
      <c r="AH2311" t="str">
        <f t="shared" si="818"/>
        <v>NaN</v>
      </c>
    </row>
    <row r="2312" spans="1:34">
      <c r="A2312" s="4">
        <v>43251.919432870367</v>
      </c>
      <c r="B2312" s="3">
        <v>-1.42844434951257E-3</v>
      </c>
      <c r="C2312">
        <v>2.94996067954889</v>
      </c>
      <c r="D2312" s="3">
        <v>3.95969944416538E-2</v>
      </c>
      <c r="E2312" s="3">
        <v>3.9478881040613499E-2</v>
      </c>
      <c r="F2312" s="3">
        <v>3.9357827131752898E-2</v>
      </c>
      <c r="G2312">
        <v>-4712917</v>
      </c>
      <c r="H2312">
        <v>13051797</v>
      </c>
      <c r="K2312">
        <f t="shared" si="795"/>
        <v>91.978421973829398</v>
      </c>
      <c r="L2312">
        <f t="shared" si="796"/>
        <v>44.620012996925965</v>
      </c>
      <c r="M2312">
        <f t="shared" si="797"/>
        <v>14.940687714472864</v>
      </c>
      <c r="N2312">
        <f t="shared" si="798"/>
        <v>0.14621615567635837</v>
      </c>
      <c r="O2312">
        <f t="shared" si="799"/>
        <v>117.92354748148166</v>
      </c>
      <c r="P2312">
        <f t="shared" si="800"/>
        <v>117.8674851598263</v>
      </c>
      <c r="Q2312">
        <f t="shared" si="801"/>
        <v>-1.4818051465555584</v>
      </c>
      <c r="R2312">
        <f t="shared" si="802"/>
        <v>119.40535262803722</v>
      </c>
      <c r="S2312">
        <f t="shared" si="803"/>
        <v>15.928557812176569</v>
      </c>
      <c r="T2312">
        <f t="shared" si="804"/>
        <v>15.21700484145321</v>
      </c>
      <c r="U2312">
        <f t="shared" si="805"/>
        <v>0.45332867642118402</v>
      </c>
      <c r="V2312" s="6">
        <f t="shared" si="807"/>
        <v>119240.99999999162</v>
      </c>
      <c r="W2312">
        <f t="shared" si="812"/>
        <v>15.215568941259164</v>
      </c>
      <c r="X2312">
        <f t="shared" si="813"/>
        <v>15.886160861290758</v>
      </c>
      <c r="Y2312">
        <f t="shared" si="808"/>
        <v>-1.4821385224996295</v>
      </c>
      <c r="Z2312">
        <f t="shared" si="809"/>
        <v>0</v>
      </c>
      <c r="AA2312">
        <f t="shared" si="811"/>
        <v>-4.8564077549679826E-8</v>
      </c>
      <c r="AB2312">
        <f t="shared" si="810"/>
        <v>1.002732369472749</v>
      </c>
      <c r="AC2312">
        <f t="shared" si="806"/>
        <v>2.0458136731757341</v>
      </c>
      <c r="AD2312">
        <f t="shared" si="814"/>
        <v>1.1783375918412519E-11</v>
      </c>
      <c r="AE2312">
        <f t="shared" si="815"/>
        <v>1.4992666167344276E-6</v>
      </c>
      <c r="AF2312">
        <f t="shared" si="816"/>
        <v>7.8238749059959785E-7</v>
      </c>
      <c r="AG2312">
        <f t="shared" si="817"/>
        <v>1.1783375918412518E-9</v>
      </c>
      <c r="AH2312">
        <f t="shared" si="818"/>
        <v>7.8238749059959794E-3</v>
      </c>
    </row>
    <row r="2313" spans="1:34">
      <c r="A2313" s="4">
        <v>43251.920127314814</v>
      </c>
      <c r="B2313" s="3">
        <v>-1.43101306624885E-3</v>
      </c>
      <c r="C2313">
        <v>2.9499749501974302</v>
      </c>
      <c r="D2313" s="3">
        <v>3.9592023499080801E-2</v>
      </c>
      <c r="E2313" s="3">
        <v>3.9473696038312502E-2</v>
      </c>
      <c r="F2313" s="3">
        <v>3.93521932730619E-2</v>
      </c>
      <c r="G2313">
        <v>-4712917</v>
      </c>
      <c r="H2313">
        <v>13051797</v>
      </c>
      <c r="K2313">
        <f t="shared" si="795"/>
        <v>92.142059842960592</v>
      </c>
      <c r="L2313">
        <f t="shared" si="796"/>
        <v>44.791056522032122</v>
      </c>
      <c r="M2313">
        <f t="shared" si="797"/>
        <v>14.997960398243031</v>
      </c>
      <c r="N2313">
        <f t="shared" si="798"/>
        <v>0.14622048088792072</v>
      </c>
      <c r="O2313">
        <f t="shared" si="799"/>
        <v>117.90861700170323</v>
      </c>
      <c r="P2313">
        <f t="shared" si="800"/>
        <v>117.85196675541404</v>
      </c>
      <c r="Q2313">
        <f t="shared" si="801"/>
        <v>-1.4797556380383412</v>
      </c>
      <c r="R2313">
        <f t="shared" si="802"/>
        <v>119.38837263974158</v>
      </c>
      <c r="S2313">
        <f t="shared" si="803"/>
        <v>15.984464156935259</v>
      </c>
      <c r="T2313">
        <f t="shared" si="804"/>
        <v>15.217460126880827</v>
      </c>
      <c r="U2313">
        <f t="shared" si="805"/>
        <v>0.4533208720334449</v>
      </c>
      <c r="V2313" s="6">
        <f t="shared" si="807"/>
        <v>119301.0000001872</v>
      </c>
      <c r="W2313">
        <f t="shared" si="812"/>
        <v>15.215732377053634</v>
      </c>
      <c r="X2313">
        <f t="shared" si="813"/>
        <v>15.948833343890051</v>
      </c>
      <c r="Y2313">
        <f t="shared" si="808"/>
        <v>-1.4825106898631855</v>
      </c>
      <c r="Z2313">
        <f t="shared" si="809"/>
        <v>-2.3516809268685033E-7</v>
      </c>
      <c r="AA2313">
        <f t="shared" si="811"/>
        <v>-9.145425821377704E-9</v>
      </c>
      <c r="AB2313">
        <f t="shared" si="810"/>
        <v>1.002749432443709</v>
      </c>
      <c r="AC2313">
        <f t="shared" si="806"/>
        <v>2.0458026871383654</v>
      </c>
      <c r="AD2313">
        <f t="shared" si="814"/>
        <v>2.2184372556175439E-12</v>
      </c>
      <c r="AE2313">
        <f t="shared" si="815"/>
        <v>6.6626029720547574E-7</v>
      </c>
      <c r="AF2313">
        <f t="shared" si="816"/>
        <v>3.3146238563811539E-7</v>
      </c>
      <c r="AG2313">
        <f t="shared" si="817"/>
        <v>2.2184372556175439E-10</v>
      </c>
      <c r="AH2313">
        <f t="shared" si="818"/>
        <v>3.314623856381154E-3</v>
      </c>
    </row>
    <row r="2314" spans="1:34">
      <c r="A2314" s="4">
        <v>43251.92083333333</v>
      </c>
      <c r="B2314" s="3">
        <v>-1.4340099024411799E-3</v>
      </c>
      <c r="C2314">
        <v>2.9498714879955501</v>
      </c>
      <c r="D2314" s="3">
        <v>3.9578109616759297E-2</v>
      </c>
      <c r="E2314" s="3">
        <v>3.94620535675494E-2</v>
      </c>
      <c r="F2314" s="3">
        <v>3.9340389564895301E-2</v>
      </c>
      <c r="G2314">
        <v>-4712917</v>
      </c>
      <c r="H2314">
        <v>13051797</v>
      </c>
      <c r="K2314">
        <f t="shared" si="795"/>
        <v>92.332970690280519</v>
      </c>
      <c r="L2314">
        <f t="shared" si="796"/>
        <v>44.997483236310231</v>
      </c>
      <c r="M2314">
        <f t="shared" si="797"/>
        <v>15.067080886266341</v>
      </c>
      <c r="N2314">
        <f t="shared" si="798"/>
        <v>0.14618912310410484</v>
      </c>
      <c r="O2314">
        <f t="shared" si="799"/>
        <v>117.86682594586421</v>
      </c>
      <c r="P2314">
        <f t="shared" si="800"/>
        <v>117.81712153082752</v>
      </c>
      <c r="Q2314">
        <f t="shared" si="801"/>
        <v>-1.4859712849956566</v>
      </c>
      <c r="R2314">
        <f t="shared" si="802"/>
        <v>119.35279723085986</v>
      </c>
      <c r="S2314">
        <f t="shared" si="803"/>
        <v>16.057728409596777</v>
      </c>
      <c r="T2314">
        <f t="shared" si="804"/>
        <v>15.214159307531787</v>
      </c>
      <c r="U2314">
        <f t="shared" si="805"/>
        <v>0.45337745384453404</v>
      </c>
      <c r="V2314" s="6">
        <f t="shared" si="807"/>
        <v>119361.99999998789</v>
      </c>
      <c r="W2314">
        <f t="shared" si="812"/>
        <v>15.215624392689422</v>
      </c>
      <c r="X2314">
        <f t="shared" si="813"/>
        <v>16.006872691671102</v>
      </c>
      <c r="Y2314">
        <f t="shared" si="808"/>
        <v>-1.4831914523864309</v>
      </c>
      <c r="Z2314">
        <f t="shared" si="809"/>
        <v>-1.8499889957882291E-7</v>
      </c>
      <c r="AA2314">
        <f t="shared" si="811"/>
        <v>-4.2860318121937106E-8</v>
      </c>
      <c r="AB2314">
        <f t="shared" si="810"/>
        <v>1.0027880438896981</v>
      </c>
      <c r="AC2314">
        <f t="shared" si="806"/>
        <v>2.0458823359092579</v>
      </c>
      <c r="AD2314">
        <f t="shared" si="814"/>
        <v>1.0392406748275287E-11</v>
      </c>
      <c r="AE2314">
        <f t="shared" si="815"/>
        <v>-1.8680191605567581E-6</v>
      </c>
      <c r="AF2314">
        <f t="shared" si="816"/>
        <v>-5.5381644265513258E-7</v>
      </c>
      <c r="AG2314">
        <f t="shared" si="817"/>
        <v>1.0392406748275287E-9</v>
      </c>
      <c r="AH2314" t="str">
        <f t="shared" si="818"/>
        <v>NaN</v>
      </c>
    </row>
    <row r="2315" spans="1:34">
      <c r="A2315" s="4">
        <v>43251.921527777777</v>
      </c>
      <c r="B2315" s="3">
        <v>-1.4358294101293699E-3</v>
      </c>
      <c r="C2315">
        <v>2.9499047861754701</v>
      </c>
      <c r="D2315" s="3">
        <v>3.95705937418643E-2</v>
      </c>
      <c r="E2315" s="3">
        <v>3.9452242496681701E-2</v>
      </c>
      <c r="F2315" s="3">
        <v>3.9332194861344802E-2</v>
      </c>
      <c r="G2315">
        <v>-4712917</v>
      </c>
      <c r="H2315">
        <v>13051797</v>
      </c>
      <c r="K2315">
        <f t="shared" ref="K2315:K2378" si="819">(B2315-$B$19)*($B$17/$B$18)</f>
        <v>92.44888084758125</v>
      </c>
      <c r="L2315">
        <f t="shared" ref="L2315:L2378" si="820">K2315-R2315*$B$8+$D$8</f>
        <v>45.124165256847228</v>
      </c>
      <c r="M2315">
        <f t="shared" ref="M2315:M2378" si="821">L2315/((($B$7/2))^2*PI())</f>
        <v>15.10949944199406</v>
      </c>
      <c r="N2315">
        <f t="shared" ref="N2315:N2378" si="822">(C2315-$C$19)*($C$17/$C$18)</f>
        <v>0.14619921526441479</v>
      </c>
      <c r="O2315">
        <f t="shared" ref="O2315:O2378" si="823">(D2315-$D$19)*($D$17/$D$18)</f>
        <v>117.84425163194102</v>
      </c>
      <c r="P2315">
        <f t="shared" ref="P2315:P2378" si="824">(E2315-$E$19)*($E$17/$E$18)</f>
        <v>117.78775757752452</v>
      </c>
      <c r="Q2315">
        <f t="shared" ref="Q2315:Q2378" si="825">O2315-R2315</f>
        <v>-1.4838474341252947</v>
      </c>
      <c r="R2315">
        <f t="shared" ref="R2315:R2378" si="826">(F2315-$F$19)*($F$17/$F$18)</f>
        <v>119.32809906606632</v>
      </c>
      <c r="S2315">
        <f t="shared" ref="S2315:S2378" si="827">M2315-(2/3)*Q2315</f>
        <v>16.098731064744257</v>
      </c>
      <c r="T2315">
        <f t="shared" ref="T2315:T2378" si="828">N2315/$D$7*100-$N$30/$D$7*100</f>
        <v>15.215221640195992</v>
      </c>
      <c r="U2315">
        <f t="shared" ref="U2315:U2378" si="829">(2.40665404368-T2315*2.40665404368/100-$N$8)/$N$8</f>
        <v>0.45335924360647983</v>
      </c>
      <c r="V2315" s="6">
        <f t="shared" si="807"/>
        <v>119422.00000018347</v>
      </c>
      <c r="W2315">
        <f t="shared" si="812"/>
        <v>15.215586452237126</v>
      </c>
      <c r="X2315">
        <f t="shared" si="813"/>
        <v>16.06213306646157</v>
      </c>
      <c r="Y2315">
        <f t="shared" si="808"/>
        <v>-1.4850557975051639</v>
      </c>
      <c r="Z2315">
        <f t="shared" si="809"/>
        <v>7.2719199983227545E-8</v>
      </c>
      <c r="AA2315">
        <f t="shared" si="811"/>
        <v>-7.4839445939930808E-8</v>
      </c>
      <c r="AB2315">
        <f t="shared" si="810"/>
        <v>1.0029249740330151</v>
      </c>
      <c r="AC2315">
        <f t="shared" ref="AC2315:AC2378" si="830">($D$7-$D$7*(T2315/100))*2.54</f>
        <v>2.0458567018220708</v>
      </c>
      <c r="AD2315">
        <f t="shared" si="814"/>
        <v>1.8123426486323549E-11</v>
      </c>
      <c r="AE2315">
        <f t="shared" si="815"/>
        <v>5.2690161744862161E-7</v>
      </c>
      <c r="AF2315">
        <f t="shared" si="816"/>
        <v>3.4240635362548449E-6</v>
      </c>
      <c r="AG2315">
        <f t="shared" si="817"/>
        <v>1.8123426486323549E-9</v>
      </c>
      <c r="AH2315">
        <f t="shared" si="818"/>
        <v>3.4240635362548448E-2</v>
      </c>
    </row>
    <row r="2316" spans="1:34">
      <c r="A2316" s="4">
        <v>43251.922222222223</v>
      </c>
      <c r="B2316" s="3">
        <v>-1.43776783988869E-3</v>
      </c>
      <c r="C2316">
        <v>2.9498988400719099</v>
      </c>
      <c r="D2316" s="3">
        <v>3.9567787180985803E-2</v>
      </c>
      <c r="E2316" s="3">
        <v>3.9451029491556301E-2</v>
      </c>
      <c r="F2316" s="3">
        <v>3.9329896056424299E-2</v>
      </c>
      <c r="G2316">
        <v>-4712917</v>
      </c>
      <c r="H2316">
        <v>13051797</v>
      </c>
      <c r="K2316">
        <f t="shared" si="819"/>
        <v>92.572366832156959</v>
      </c>
      <c r="L2316">
        <f t="shared" si="820"/>
        <v>45.250672999569268</v>
      </c>
      <c r="M2316">
        <f t="shared" si="821"/>
        <v>15.151859642059515</v>
      </c>
      <c r="N2316">
        <f t="shared" si="822"/>
        <v>0.14619741309292997</v>
      </c>
      <c r="O2316">
        <f t="shared" si="823"/>
        <v>117.835821983071</v>
      </c>
      <c r="P2316">
        <f t="shared" si="824"/>
        <v>117.78412712511633</v>
      </c>
      <c r="Q2316">
        <f t="shared" si="825"/>
        <v>-1.4853486733945402</v>
      </c>
      <c r="R2316">
        <f t="shared" si="826"/>
        <v>119.32117065646554</v>
      </c>
      <c r="S2316">
        <f t="shared" si="827"/>
        <v>16.142092090989209</v>
      </c>
      <c r="T2316">
        <f t="shared" si="828"/>
        <v>15.21503193793443</v>
      </c>
      <c r="U2316">
        <f t="shared" si="829"/>
        <v>0.45336249543470541</v>
      </c>
      <c r="V2316" s="6">
        <f t="shared" ref="V2316:V2379" si="831">(A2316-$A$330)*86400</f>
        <v>119482.00000037905</v>
      </c>
      <c r="W2316">
        <f t="shared" si="812"/>
        <v>15.215665251638018</v>
      </c>
      <c r="X2316">
        <f t="shared" si="813"/>
        <v>16.119343203701327</v>
      </c>
      <c r="Y2316">
        <f t="shared" ref="Y2316:Y2379" si="832">AVERAGE(Q2315:Q2317)</f>
        <v>-1.4852024943986351</v>
      </c>
      <c r="Z2316">
        <f t="shared" ref="Z2316:Z2379" si="833">(T2317-T2315)/100/(V2317-V2315)</f>
        <v>0</v>
      </c>
      <c r="AA2316">
        <f t="shared" si="811"/>
        <v>-7.4839445939930808E-8</v>
      </c>
      <c r="AB2316">
        <f t="shared" ref="AB2316:AB2379" si="834">((M2316-$M$331)-(Y2316-$Y$331))/(M2316-$M$331)</f>
        <v>1.0029267556849089</v>
      </c>
      <c r="AC2316">
        <f t="shared" si="830"/>
        <v>2.0458612793376423</v>
      </c>
      <c r="AD2316">
        <f t="shared" si="814"/>
        <v>1.8121676939849384E-11</v>
      </c>
      <c r="AE2316">
        <f t="shared" si="815"/>
        <v>1.0253589390273371E-6</v>
      </c>
      <c r="AF2316">
        <f t="shared" si="816"/>
        <v>1.7593550741959434E-6</v>
      </c>
      <c r="AG2316">
        <f t="shared" si="817"/>
        <v>1.8121676939849385E-9</v>
      </c>
      <c r="AH2316">
        <f t="shared" si="818"/>
        <v>1.7593550741959434E-2</v>
      </c>
    </row>
    <row r="2317" spans="1:34">
      <c r="A2317" s="4">
        <v>43251.92291666667</v>
      </c>
      <c r="B2317" s="3">
        <v>-1.4367688944912499E-3</v>
      </c>
      <c r="C2317">
        <v>2.9499047861754701</v>
      </c>
      <c r="D2317" s="3">
        <v>3.95620908137789E-2</v>
      </c>
      <c r="E2317" s="3">
        <v>3.9444250933502199E-2</v>
      </c>
      <c r="F2317" s="3">
        <v>3.9324571881297697E-2</v>
      </c>
      <c r="G2317">
        <v>-4712917</v>
      </c>
      <c r="H2317">
        <v>13051797</v>
      </c>
      <c r="K2317">
        <f t="shared" si="819"/>
        <v>92.50872988305052</v>
      </c>
      <c r="L2317">
        <f t="shared" si="820"/>
        <v>45.194034630210858</v>
      </c>
      <c r="M2317">
        <f t="shared" si="821"/>
        <v>15.132894694888851</v>
      </c>
      <c r="N2317">
        <f t="shared" si="822"/>
        <v>0.14619921526441479</v>
      </c>
      <c r="O2317">
        <f t="shared" si="823"/>
        <v>117.81871265337261</v>
      </c>
      <c r="P2317">
        <f t="shared" si="824"/>
        <v>117.7638393028341</v>
      </c>
      <c r="Q2317">
        <f t="shared" si="825"/>
        <v>-1.4864113756760702</v>
      </c>
      <c r="R2317">
        <f t="shared" si="826"/>
        <v>119.30512402904868</v>
      </c>
      <c r="S2317">
        <f t="shared" si="827"/>
        <v>16.123835612006232</v>
      </c>
      <c r="T2317">
        <f t="shared" si="828"/>
        <v>15.215221640195992</v>
      </c>
      <c r="U2317">
        <f t="shared" si="829"/>
        <v>0.45335924360647983</v>
      </c>
      <c r="V2317" s="6">
        <f t="shared" si="831"/>
        <v>119542.00000057463</v>
      </c>
      <c r="W2317">
        <f t="shared" si="812"/>
        <v>15.215665251638017</v>
      </c>
      <c r="X2317">
        <f t="shared" si="813"/>
        <v>16.173595369121124</v>
      </c>
      <c r="Y2317">
        <f t="shared" si="832"/>
        <v>-1.4856189048071069</v>
      </c>
      <c r="Z2317">
        <f t="shared" si="833"/>
        <v>-1.01174539633414E-7</v>
      </c>
      <c r="AA2317">
        <f t="shared" si="811"/>
        <v>3.4715290124861478E-9</v>
      </c>
      <c r="AB2317">
        <f t="shared" si="834"/>
        <v>1.0029636962591566</v>
      </c>
      <c r="AC2317">
        <f t="shared" si="830"/>
        <v>2.0458567018220708</v>
      </c>
      <c r="AD2317">
        <f t="shared" si="814"/>
        <v>-8.403610215650744E-13</v>
      </c>
      <c r="AE2317">
        <f t="shared" si="815"/>
        <v>-3.0672673375778821E-6</v>
      </c>
      <c r="AF2317">
        <f t="shared" si="816"/>
        <v>2.7273778325912538E-8</v>
      </c>
      <c r="AG2317" t="str">
        <f t="shared" si="817"/>
        <v>NaN</v>
      </c>
      <c r="AH2317">
        <f t="shared" si="818"/>
        <v>2.7273778325912542E-4</v>
      </c>
    </row>
    <row r="2318" spans="1:34">
      <c r="A2318" s="4">
        <v>43251.923611111109</v>
      </c>
      <c r="B2318" s="3">
        <v>-1.4419657889993701E-3</v>
      </c>
      <c r="C2318">
        <v>2.9498607850091498</v>
      </c>
      <c r="D2318" s="3">
        <v>3.9567739612157302E-2</v>
      </c>
      <c r="E2318" s="3">
        <v>3.9450970030520699E-2</v>
      </c>
      <c r="F2318" s="3">
        <v>3.93297650364548E-2</v>
      </c>
      <c r="G2318">
        <v>-4712917</v>
      </c>
      <c r="H2318">
        <v>13051797</v>
      </c>
      <c r="K2318">
        <f t="shared" si="819"/>
        <v>92.83979353495009</v>
      </c>
      <c r="L2318">
        <f t="shared" si="820"/>
        <v>45.518271926919873</v>
      </c>
      <c r="M2318">
        <f t="shared" si="821"/>
        <v>15.241463201936305</v>
      </c>
      <c r="N2318">
        <f t="shared" si="822"/>
        <v>0.14618587919543458</v>
      </c>
      <c r="O2318">
        <f t="shared" si="823"/>
        <v>117.83567910766628</v>
      </c>
      <c r="P2318">
        <f t="shared" si="824"/>
        <v>117.78394916176286</v>
      </c>
      <c r="Q2318">
        <f t="shared" si="825"/>
        <v>-1.4850966653507101</v>
      </c>
      <c r="R2318">
        <f t="shared" si="826"/>
        <v>119.32077577301699</v>
      </c>
      <c r="S2318">
        <f t="shared" si="827"/>
        <v>16.231527645503444</v>
      </c>
      <c r="T2318">
        <f t="shared" si="828"/>
        <v>15.213817843461232</v>
      </c>
      <c r="U2318">
        <f t="shared" si="829"/>
        <v>0.45338330713533587</v>
      </c>
      <c r="V2318" s="6">
        <f t="shared" si="831"/>
        <v>119602.00000014156</v>
      </c>
      <c r="W2318">
        <f t="shared" si="812"/>
        <v>15.215443445916966</v>
      </c>
      <c r="X2318">
        <f t="shared" si="813"/>
        <v>16.224225486386239</v>
      </c>
      <c r="Y2318">
        <f t="shared" si="832"/>
        <v>-1.4834269004028424</v>
      </c>
      <c r="Z2318">
        <f t="shared" si="833"/>
        <v>-7.5253789663656054E-8</v>
      </c>
      <c r="AA2318">
        <f t="shared" si="811"/>
        <v>6.6033707203444837E-8</v>
      </c>
      <c r="AB2318">
        <f t="shared" si="834"/>
        <v>1.0027685820958392</v>
      </c>
      <c r="AC2318">
        <f t="shared" si="830"/>
        <v>2.0458905754372805</v>
      </c>
      <c r="AD2318">
        <f t="shared" si="814"/>
        <v>-1.6008816942852648E-11</v>
      </c>
      <c r="AE2318">
        <f t="shared" si="815"/>
        <v>-6.0489189466478291E-6</v>
      </c>
      <c r="AF2318">
        <f t="shared" si="816"/>
        <v>2.6345867869998625E-7</v>
      </c>
      <c r="AG2318" t="str">
        <f t="shared" si="817"/>
        <v>NaN</v>
      </c>
      <c r="AH2318">
        <f t="shared" si="818"/>
        <v>2.6345867869998624E-3</v>
      </c>
    </row>
    <row r="2319" spans="1:34">
      <c r="A2319" s="4">
        <v>43251.924317129633</v>
      </c>
      <c r="B2319" s="3">
        <v>-1.44291716556836E-3</v>
      </c>
      <c r="C2319">
        <v>2.9498762448783999</v>
      </c>
      <c r="D2319" s="3">
        <v>3.9557845295839798E-2</v>
      </c>
      <c r="E2319" s="3">
        <v>3.9440064876598603E-2</v>
      </c>
      <c r="F2319">
        <v>3.9317806486505999E-2</v>
      </c>
      <c r="G2319">
        <v>-4712917</v>
      </c>
      <c r="H2319">
        <v>13051797</v>
      </c>
      <c r="K2319">
        <f t="shared" si="819"/>
        <v>92.900400153146649</v>
      </c>
      <c r="L2319">
        <f t="shared" si="820"/>
        <v>45.594597950188088</v>
      </c>
      <c r="M2319">
        <f t="shared" si="821"/>
        <v>15.267020417220321</v>
      </c>
      <c r="N2319">
        <f t="shared" si="822"/>
        <v>0.14619056484129322</v>
      </c>
      <c r="O2319">
        <f t="shared" si="823"/>
        <v>117.80596102351412</v>
      </c>
      <c r="P2319">
        <f t="shared" si="824"/>
        <v>117.75131068275802</v>
      </c>
      <c r="Q2319">
        <f t="shared" si="825"/>
        <v>-1.4787726601817468</v>
      </c>
      <c r="R2319">
        <f t="shared" si="826"/>
        <v>119.28473368369586</v>
      </c>
      <c r="S2319">
        <f t="shared" si="827"/>
        <v>16.252868857341486</v>
      </c>
      <c r="T2319">
        <f t="shared" si="828"/>
        <v>15.21431106934109</v>
      </c>
      <c r="U2319">
        <f t="shared" si="829"/>
        <v>0.45337485238195274</v>
      </c>
      <c r="V2319" s="6">
        <f t="shared" si="831"/>
        <v>119663.0000005709</v>
      </c>
      <c r="W2319">
        <f t="shared" si="812"/>
        <v>15.21525958064821</v>
      </c>
      <c r="X2319">
        <f t="shared" si="813"/>
        <v>16.270864985631434</v>
      </c>
      <c r="Y2319">
        <f t="shared" si="832"/>
        <v>-1.4818247508624864</v>
      </c>
      <c r="Z2319">
        <f t="shared" si="833"/>
        <v>0</v>
      </c>
      <c r="AA2319">
        <f t="shared" ref="AA2319:AA2382" si="835">AVERAGE(Z2316:Z2322)</f>
        <v>2.17698461694535E-8</v>
      </c>
      <c r="AB2319">
        <f t="shared" si="834"/>
        <v>1.0026389911665741</v>
      </c>
      <c r="AC2319">
        <f t="shared" si="830"/>
        <v>2.0458786738967993</v>
      </c>
      <c r="AD2319">
        <f t="shared" si="814"/>
        <v>-5.2834268436700852E-12</v>
      </c>
      <c r="AE2319">
        <f t="shared" si="815"/>
        <v>-7.1240854035927458E-6</v>
      </c>
      <c r="AF2319">
        <f t="shared" si="816"/>
        <v>7.3827407344503054E-8</v>
      </c>
      <c r="AG2319" t="str">
        <f t="shared" si="817"/>
        <v>NaN</v>
      </c>
      <c r="AH2319">
        <f t="shared" si="818"/>
        <v>7.3827407344503057E-4</v>
      </c>
    </row>
    <row r="2320" spans="1:34">
      <c r="A2320" s="4">
        <v>43251.925011574072</v>
      </c>
      <c r="B2320" s="3">
        <v>-1.4447723498778901E-3</v>
      </c>
      <c r="C2320">
        <v>2.9498607850091498</v>
      </c>
      <c r="D2320" s="3">
        <v>3.9548093686007597E-2</v>
      </c>
      <c r="E2320" s="3">
        <v>3.9430134883659797E-2</v>
      </c>
      <c r="F2320" s="3">
        <v>3.9309028148545602E-2</v>
      </c>
      <c r="G2320">
        <v>-4712917</v>
      </c>
      <c r="H2320">
        <v>13051797</v>
      </c>
      <c r="K2320">
        <f t="shared" si="819"/>
        <v>93.018583058629957</v>
      </c>
      <c r="L2320">
        <f t="shared" si="820"/>
        <v>45.724319901027741</v>
      </c>
      <c r="M2320">
        <f t="shared" si="821"/>
        <v>15.310456871560685</v>
      </c>
      <c r="N2320">
        <f t="shared" si="822"/>
        <v>0.14618587919543458</v>
      </c>
      <c r="O2320">
        <f t="shared" si="823"/>
        <v>117.77667156557554</v>
      </c>
      <c r="P2320">
        <f t="shared" si="824"/>
        <v>117.72159080274837</v>
      </c>
      <c r="Q2320">
        <f t="shared" si="825"/>
        <v>-1.4816049270550025</v>
      </c>
      <c r="R2320">
        <f t="shared" si="826"/>
        <v>119.25827649263054</v>
      </c>
      <c r="S2320">
        <f t="shared" si="827"/>
        <v>16.298193489597352</v>
      </c>
      <c r="T2320">
        <f t="shared" si="828"/>
        <v>15.213817843461232</v>
      </c>
      <c r="U2320">
        <f t="shared" si="829"/>
        <v>0.45338330713533587</v>
      </c>
      <c r="V2320" s="6">
        <f t="shared" si="831"/>
        <v>119723.00000013784</v>
      </c>
      <c r="W2320">
        <f t="shared" si="812"/>
        <v>15.214979405000548</v>
      </c>
      <c r="X2320">
        <f t="shared" si="813"/>
        <v>16.318698588431669</v>
      </c>
      <c r="Y2320">
        <f t="shared" si="832"/>
        <v>-1.4808025757553149</v>
      </c>
      <c r="Z2320">
        <f t="shared" si="833"/>
        <v>3.1300873198006844E-7</v>
      </c>
      <c r="AA2320">
        <f t="shared" si="835"/>
        <v>-5.1065072797340278E-9</v>
      </c>
      <c r="AB2320">
        <f t="shared" si="834"/>
        <v>1.0025512245375012</v>
      </c>
      <c r="AC2320">
        <f t="shared" si="830"/>
        <v>2.0458905754372805</v>
      </c>
      <c r="AD2320">
        <f t="shared" si="814"/>
        <v>1.2401850828995122E-12</v>
      </c>
      <c r="AE2320">
        <f t="shared" si="815"/>
        <v>-4.1317283626159886E-6</v>
      </c>
      <c r="AF2320">
        <f t="shared" si="816"/>
        <v>-2.9880356716633609E-8</v>
      </c>
      <c r="AG2320">
        <f t="shared" si="817"/>
        <v>1.2401850828995123E-10</v>
      </c>
      <c r="AH2320" t="str">
        <f t="shared" si="818"/>
        <v>NaN</v>
      </c>
    </row>
    <row r="2321" spans="1:34">
      <c r="A2321" s="4">
        <v>43251.925706018519</v>
      </c>
      <c r="B2321" s="3">
        <v>-1.4468891627439E-3</v>
      </c>
      <c r="C2321">
        <v>2.94999397772881</v>
      </c>
      <c r="D2321" s="3">
        <v>3.9547725027587098E-2</v>
      </c>
      <c r="E2321" s="3">
        <v>3.9429992177174397E-2</v>
      </c>
      <c r="F2321" s="3">
        <v>3.93088018413255E-2</v>
      </c>
      <c r="G2321">
        <v>-4712917</v>
      </c>
      <c r="H2321">
        <v>13051797</v>
      </c>
      <c r="K2321">
        <f t="shared" si="819"/>
        <v>93.153432784117783</v>
      </c>
      <c r="L2321">
        <f t="shared" si="820"/>
        <v>45.859467105296751</v>
      </c>
      <c r="M2321">
        <f t="shared" si="821"/>
        <v>15.355709932661464</v>
      </c>
      <c r="N2321">
        <f t="shared" si="822"/>
        <v>0.14622624783666832</v>
      </c>
      <c r="O2321">
        <f t="shared" si="823"/>
        <v>117.77556428119001</v>
      </c>
      <c r="P2321">
        <f t="shared" si="824"/>
        <v>117.72116369070017</v>
      </c>
      <c r="Q2321">
        <f t="shared" si="825"/>
        <v>-1.4820301400291953</v>
      </c>
      <c r="R2321">
        <f t="shared" si="826"/>
        <v>119.25759442121921</v>
      </c>
      <c r="S2321">
        <f t="shared" si="827"/>
        <v>16.34373002601426</v>
      </c>
      <c r="T2321">
        <f t="shared" si="828"/>
        <v>15.218067174117417</v>
      </c>
      <c r="U2321">
        <f t="shared" si="829"/>
        <v>0.45331046618312987</v>
      </c>
      <c r="V2321" s="6">
        <f t="shared" si="831"/>
        <v>119783.00000033341</v>
      </c>
      <c r="W2321">
        <f t="shared" ref="W2321:W2384" si="836">AVERAGE(T2315:T2327)</f>
        <v>15.21500275297119</v>
      </c>
      <c r="X2321">
        <f t="shared" ref="X2321:X2384" si="837">AVERAGE(S2315:S2327)</f>
        <v>16.361020247527502</v>
      </c>
      <c r="Y2321">
        <f t="shared" si="832"/>
        <v>-1.4824577179152811</v>
      </c>
      <c r="Z2321">
        <f t="shared" si="833"/>
        <v>2.5293634775788794E-7</v>
      </c>
      <c r="AA2321">
        <f t="shared" si="835"/>
        <v>2.1799707951324364E-9</v>
      </c>
      <c r="AB2321">
        <f t="shared" si="834"/>
        <v>1.0026696821646917</v>
      </c>
      <c r="AC2321">
        <f t="shared" si="830"/>
        <v>2.0457880390885466</v>
      </c>
      <c r="AD2321">
        <f t="shared" ref="AD2321:AD2384" si="838">AA2321*AC2321*$D$7*2.54*1.024*9.81/2/Y2321/10000*0.14503773773</f>
        <v>-5.2881808911122593E-13</v>
      </c>
      <c r="AE2321">
        <f t="shared" si="815"/>
        <v>-8.2237844963100971E-7</v>
      </c>
      <c r="AF2321">
        <f t="shared" si="816"/>
        <v>6.401262211589495E-8</v>
      </c>
      <c r="AG2321" t="str">
        <f t="shared" si="817"/>
        <v>NaN</v>
      </c>
      <c r="AH2321">
        <f t="shared" si="818"/>
        <v>6.4012622115894942E-4</v>
      </c>
    </row>
    <row r="2322" spans="1:34">
      <c r="A2322" s="4">
        <v>43251.926400462966</v>
      </c>
      <c r="B2322" s="3">
        <v>-1.4512417105470401E-3</v>
      </c>
      <c r="C2322">
        <v>2.9499559226660499</v>
      </c>
      <c r="D2322" s="3">
        <v>3.9539590757922301E-2</v>
      </c>
      <c r="E2322" s="3">
        <v>3.94223217035869E-2</v>
      </c>
      <c r="F2322" s="3">
        <v>3.9301262237622703E-2</v>
      </c>
      <c r="G2322">
        <v>-4712917</v>
      </c>
      <c r="H2322">
        <v>13051797</v>
      </c>
      <c r="K2322">
        <f t="shared" si="819"/>
        <v>93.430708062367799</v>
      </c>
      <c r="L2322">
        <f t="shared" si="820"/>
        <v>46.14665312399535</v>
      </c>
      <c r="M2322">
        <f t="shared" si="821"/>
        <v>15.451872088007185</v>
      </c>
      <c r="N2322">
        <f t="shared" si="822"/>
        <v>0.14621471393917296</v>
      </c>
      <c r="O2322">
        <f t="shared" si="823"/>
        <v>117.75113258700745</v>
      </c>
      <c r="P2322">
        <f t="shared" si="824"/>
        <v>117.69820641811776</v>
      </c>
      <c r="Q2322">
        <f t="shared" si="825"/>
        <v>-1.4837380866616456</v>
      </c>
      <c r="R2322">
        <f t="shared" si="826"/>
        <v>119.23487067366909</v>
      </c>
      <c r="S2322">
        <f t="shared" si="827"/>
        <v>16.441030812448282</v>
      </c>
      <c r="T2322">
        <f t="shared" si="828"/>
        <v>15.216853079644221</v>
      </c>
      <c r="U2322">
        <f t="shared" si="829"/>
        <v>0.45333127788375999</v>
      </c>
      <c r="V2322" s="6">
        <f t="shared" si="831"/>
        <v>119843.00000052899</v>
      </c>
      <c r="W2322">
        <f t="shared" si="836"/>
        <v>15.214929790562945</v>
      </c>
      <c r="X2322">
        <f t="shared" si="837"/>
        <v>16.406200465359603</v>
      </c>
      <c r="Y2322">
        <f t="shared" si="832"/>
        <v>-1.4841932201058654</v>
      </c>
      <c r="Z2322">
        <f t="shared" si="833"/>
        <v>-2.3712782725471185E-7</v>
      </c>
      <c r="AA2322">
        <f t="shared" si="835"/>
        <v>3.8970711350115167E-9</v>
      </c>
      <c r="AB2322">
        <f t="shared" si="834"/>
        <v>1.0027826179608605</v>
      </c>
      <c r="AC2322">
        <f t="shared" si="830"/>
        <v>2.0458173351881848</v>
      </c>
      <c r="AD2322">
        <f t="shared" si="838"/>
        <v>-9.4426099726397898E-13</v>
      </c>
      <c r="AE2322">
        <f t="shared" ref="AE2322:AE2385" si="839">(W2323-W2321)/(X2323-X2321)*0.14503773773/100</f>
        <v>-1.60688834629596E-6</v>
      </c>
      <c r="AF2322">
        <f t="shared" ref="AF2322:AF2385" si="840">AD2322/AE2322/(1.024*9.81)</f>
        <v>5.8497510813742681E-8</v>
      </c>
      <c r="AG2322" t="str">
        <f t="shared" ref="AG2322:AG2385" si="841">IF(AD2322&gt;0,AD2322*100,"NaN")</f>
        <v>NaN</v>
      </c>
      <c r="AH2322">
        <f t="shared" ref="AH2322:AH2385" si="842">IF(AF2322&gt;0,AF2322*100*100,"NaN")</f>
        <v>5.849751081374268E-4</v>
      </c>
    </row>
    <row r="2323" spans="1:34">
      <c r="A2323" s="4">
        <v>43251.927094907405</v>
      </c>
      <c r="B2323" s="3">
        <v>-1.45257363774363E-3</v>
      </c>
      <c r="C2323">
        <v>2.9499047861754701</v>
      </c>
      <c r="D2323" s="3">
        <v>3.9531539733707197E-2</v>
      </c>
      <c r="E2323" s="3">
        <v>3.9415198271526598E-2</v>
      </c>
      <c r="F2323" s="3">
        <v>3.9294258624704502E-2</v>
      </c>
      <c r="G2323">
        <v>-4712917</v>
      </c>
      <c r="H2323">
        <v>13051797</v>
      </c>
      <c r="K2323">
        <f t="shared" si="819"/>
        <v>93.515557327843254</v>
      </c>
      <c r="L2323">
        <f t="shared" si="820"/>
        <v>46.240708574911153</v>
      </c>
      <c r="M2323">
        <f t="shared" si="821"/>
        <v>15.483365873544042</v>
      </c>
      <c r="N2323">
        <f t="shared" si="822"/>
        <v>0.14619921526441479</v>
      </c>
      <c r="O2323">
        <f t="shared" si="823"/>
        <v>117.72695092478261</v>
      </c>
      <c r="P2323">
        <f t="shared" si="824"/>
        <v>117.67688640838625</v>
      </c>
      <c r="Q2323">
        <f t="shared" si="825"/>
        <v>-1.4868114336267553</v>
      </c>
      <c r="R2323">
        <f t="shared" si="826"/>
        <v>119.21376235840937</v>
      </c>
      <c r="S2323">
        <f t="shared" si="827"/>
        <v>16.474573495961877</v>
      </c>
      <c r="T2323">
        <f t="shared" si="828"/>
        <v>15.215221640195992</v>
      </c>
      <c r="U2323">
        <f t="shared" si="829"/>
        <v>0.45335924360647983</v>
      </c>
      <c r="V2323" s="6">
        <f t="shared" si="831"/>
        <v>119903.00000009593</v>
      </c>
      <c r="W2323">
        <f t="shared" si="836"/>
        <v>15.214906442592309</v>
      </c>
      <c r="X2323">
        <f t="shared" si="837"/>
        <v>16.447949992864235</v>
      </c>
      <c r="Y2323">
        <f t="shared" si="832"/>
        <v>-1.4849195726024174</v>
      </c>
      <c r="Z2323">
        <f t="shared" si="833"/>
        <v>-1.8813447414431269E-7</v>
      </c>
      <c r="AA2323">
        <f t="shared" si="835"/>
        <v>2.0903829349180081E-9</v>
      </c>
      <c r="AB2323">
        <f t="shared" si="834"/>
        <v>1.0028312803568589</v>
      </c>
      <c r="AC2323">
        <f t="shared" si="830"/>
        <v>2.0458567018220708</v>
      </c>
      <c r="AD2323">
        <f t="shared" si="838"/>
        <v>-5.0626212544678317E-13</v>
      </c>
      <c r="AE2323">
        <f t="shared" si="839"/>
        <v>9.1217176965454832E-7</v>
      </c>
      <c r="AF2323">
        <f t="shared" si="840"/>
        <v>-5.5249690145836437E-8</v>
      </c>
      <c r="AG2323" t="str">
        <f t="shared" si="841"/>
        <v>NaN</v>
      </c>
      <c r="AH2323" t="str">
        <f t="shared" si="842"/>
        <v>NaN</v>
      </c>
    </row>
    <row r="2324" spans="1:34">
      <c r="A2324" s="4">
        <v>43251.927800925929</v>
      </c>
      <c r="B2324" s="3">
        <v>-1.45566561159285E-3</v>
      </c>
      <c r="C2324">
        <v>2.94988456942338</v>
      </c>
      <c r="D2324" s="3">
        <v>3.9535131180255097E-2</v>
      </c>
      <c r="E2324" s="3">
        <v>3.9418385383032703E-2</v>
      </c>
      <c r="F2324" s="3">
        <v>3.9296974311346301E-2</v>
      </c>
      <c r="G2324">
        <v>-4712917</v>
      </c>
      <c r="H2324">
        <v>13051797</v>
      </c>
      <c r="K2324">
        <f t="shared" si="819"/>
        <v>93.712528836982273</v>
      </c>
      <c r="L2324">
        <f t="shared" si="820"/>
        <v>46.434110338675282</v>
      </c>
      <c r="M2324">
        <f t="shared" si="821"/>
        <v>15.54812505136022</v>
      </c>
      <c r="N2324">
        <f t="shared" si="822"/>
        <v>0.14619308788137073</v>
      </c>
      <c r="O2324">
        <f t="shared" si="823"/>
        <v>117.73773801782811</v>
      </c>
      <c r="P2324">
        <f t="shared" si="824"/>
        <v>117.68642524412587</v>
      </c>
      <c r="Q2324">
        <f t="shared" si="825"/>
        <v>-1.4842091975188509</v>
      </c>
      <c r="R2324">
        <f t="shared" si="826"/>
        <v>119.22194721534696</v>
      </c>
      <c r="S2324">
        <f t="shared" si="827"/>
        <v>16.53759784970612</v>
      </c>
      <c r="T2324">
        <f t="shared" si="828"/>
        <v>15.214576652507144</v>
      </c>
      <c r="U2324">
        <f t="shared" si="829"/>
        <v>0.4533702998224392</v>
      </c>
      <c r="V2324" s="6">
        <f t="shared" si="831"/>
        <v>119964.00000052527</v>
      </c>
      <c r="W2324">
        <f t="shared" si="836"/>
        <v>15.214985241993203</v>
      </c>
      <c r="X2324">
        <f t="shared" si="837"/>
        <v>16.494369714464828</v>
      </c>
      <c r="Y2324">
        <f t="shared" si="832"/>
        <v>-1.4845591496895689</v>
      </c>
      <c r="Z2324">
        <f t="shared" si="833"/>
        <v>-5.0169193109348714E-8</v>
      </c>
      <c r="AA2324">
        <f t="shared" si="835"/>
        <v>-3.7249879512922135E-8</v>
      </c>
      <c r="AB2324">
        <f t="shared" si="834"/>
        <v>1.0027900548507489</v>
      </c>
      <c r="AC2324">
        <f t="shared" si="830"/>
        <v>2.0458722653750026</v>
      </c>
      <c r="AD2324">
        <f t="shared" si="838"/>
        <v>9.023669668852671E-12</v>
      </c>
      <c r="AE2324">
        <f t="shared" si="839"/>
        <v>3.9272330345946667E-6</v>
      </c>
      <c r="AF2324">
        <f t="shared" si="840"/>
        <v>2.2873232915115987E-7</v>
      </c>
      <c r="AG2324">
        <f t="shared" si="841"/>
        <v>9.0236696688526712E-10</v>
      </c>
      <c r="AH2324">
        <f t="shared" si="842"/>
        <v>2.2873232915115987E-3</v>
      </c>
    </row>
    <row r="2325" spans="1:34">
      <c r="A2325" s="4">
        <v>43251.928495370368</v>
      </c>
      <c r="B2325" s="3">
        <v>-1.4553683064150399E-3</v>
      </c>
      <c r="C2325">
        <v>2.9498857586440899</v>
      </c>
      <c r="D2325" s="3">
        <v>3.9525046588623797E-2</v>
      </c>
      <c r="E2325" s="3">
        <v>3.9407111570690198E-2</v>
      </c>
      <c r="F2325" s="3">
        <v>3.9286409337437399E-2</v>
      </c>
      <c r="G2325">
        <v>-4712917</v>
      </c>
      <c r="H2325">
        <v>13051797</v>
      </c>
      <c r="K2325">
        <f t="shared" si="819"/>
        <v>93.693589268795805</v>
      </c>
      <c r="L2325">
        <f t="shared" si="820"/>
        <v>46.429058332539107</v>
      </c>
      <c r="M2325">
        <f t="shared" si="821"/>
        <v>15.546433423748695</v>
      </c>
      <c r="N2325">
        <f t="shared" si="822"/>
        <v>0.14619344831566705</v>
      </c>
      <c r="O2325">
        <f t="shared" si="823"/>
        <v>117.70744843205763</v>
      </c>
      <c r="P2325">
        <f t="shared" si="824"/>
        <v>117.65268339233047</v>
      </c>
      <c r="Q2325">
        <f t="shared" si="825"/>
        <v>-1.4826568179231003</v>
      </c>
      <c r="R2325">
        <f t="shared" si="826"/>
        <v>119.19010524998073</v>
      </c>
      <c r="S2325">
        <f t="shared" si="827"/>
        <v>16.534871302364095</v>
      </c>
      <c r="T2325">
        <f t="shared" si="828"/>
        <v>15.214614592959387</v>
      </c>
      <c r="U2325">
        <f t="shared" si="829"/>
        <v>0.4533696494567952</v>
      </c>
      <c r="V2325" s="6">
        <f t="shared" si="831"/>
        <v>120024.0000000922</v>
      </c>
      <c r="W2325">
        <f t="shared" si="836"/>
        <v>15.215148677787672</v>
      </c>
      <c r="X2325">
        <f t="shared" si="837"/>
        <v>16.537410547979377</v>
      </c>
      <c r="Y2325">
        <f t="shared" si="832"/>
        <v>-1.484254984947474</v>
      </c>
      <c r="Z2325">
        <f t="shared" si="833"/>
        <v>-6.3234087284502492E-8</v>
      </c>
      <c r="AA2325">
        <f t="shared" si="835"/>
        <v>-7.0248068908608474E-8</v>
      </c>
      <c r="AB2325">
        <f t="shared" si="834"/>
        <v>1.0027673499244625</v>
      </c>
      <c r="AC2325">
        <f t="shared" si="830"/>
        <v>2.0458713498718901</v>
      </c>
      <c r="AD2325">
        <f t="shared" si="838"/>
        <v>1.7020860091487231E-11</v>
      </c>
      <c r="AE2325">
        <f t="shared" si="839"/>
        <v>4.4939434222047927E-6</v>
      </c>
      <c r="AF2325">
        <f t="shared" si="840"/>
        <v>3.7703783886988281E-7</v>
      </c>
      <c r="AG2325">
        <f t="shared" si="841"/>
        <v>1.7020860091487231E-9</v>
      </c>
      <c r="AH2325">
        <f t="shared" si="842"/>
        <v>3.7703783886988279E-3</v>
      </c>
    </row>
    <row r="2326" spans="1:34">
      <c r="A2326" s="4">
        <v>43251.929189814815</v>
      </c>
      <c r="B2326" s="3">
        <v>-1.45855541792116E-3</v>
      </c>
      <c r="C2326">
        <v>2.9498607850091498</v>
      </c>
      <c r="D2326" s="3">
        <v>3.9521038914826903E-2</v>
      </c>
      <c r="E2326">
        <v>3.9403817429319997E-2</v>
      </c>
      <c r="F2326" s="3">
        <v>3.9283491165388103E-2</v>
      </c>
      <c r="G2326">
        <v>-4712917</v>
      </c>
      <c r="H2326">
        <v>13051797</v>
      </c>
      <c r="K2326">
        <f t="shared" si="819"/>
        <v>93.896621439754554</v>
      </c>
      <c r="L2326">
        <f t="shared" si="820"/>
        <v>46.635926414098059</v>
      </c>
      <c r="M2326">
        <f t="shared" si="821"/>
        <v>15.615701700404673</v>
      </c>
      <c r="N2326">
        <f t="shared" si="822"/>
        <v>0.14618587919543458</v>
      </c>
      <c r="O2326">
        <f t="shared" si="823"/>
        <v>117.69541117922191</v>
      </c>
      <c r="P2326">
        <f t="shared" si="824"/>
        <v>117.64282422255457</v>
      </c>
      <c r="Q2326">
        <f t="shared" si="825"/>
        <v>-1.4858989394004709</v>
      </c>
      <c r="R2326">
        <f t="shared" si="826"/>
        <v>119.18131011862238</v>
      </c>
      <c r="S2326">
        <f t="shared" si="827"/>
        <v>16.606300993338319</v>
      </c>
      <c r="T2326">
        <f t="shared" si="828"/>
        <v>15.213817843461232</v>
      </c>
      <c r="U2326">
        <f t="shared" si="829"/>
        <v>0.45338330713533587</v>
      </c>
      <c r="V2326" s="6">
        <f t="shared" si="831"/>
        <v>120084.00000028778</v>
      </c>
      <c r="W2326">
        <f t="shared" si="836"/>
        <v>15.215239151173877</v>
      </c>
      <c r="X2326">
        <f t="shared" si="837"/>
        <v>16.576316480799175</v>
      </c>
      <c r="Y2326">
        <f t="shared" si="832"/>
        <v>-1.4843604539012034</v>
      </c>
      <c r="Z2326">
        <f t="shared" si="833"/>
        <v>-1.2646817400654558E-8</v>
      </c>
      <c r="AA2326">
        <f t="shared" si="835"/>
        <v>-1.2885718316409784E-8</v>
      </c>
      <c r="AB2326">
        <f t="shared" si="834"/>
        <v>1.0027608465452345</v>
      </c>
      <c r="AC2326">
        <f t="shared" si="830"/>
        <v>2.0458905754372805</v>
      </c>
      <c r="AD2326">
        <f t="shared" si="838"/>
        <v>3.121971736608494E-12</v>
      </c>
      <c r="AE2326">
        <f t="shared" si="839"/>
        <v>2.2373361272362206E-6</v>
      </c>
      <c r="AF2326">
        <f t="shared" si="840"/>
        <v>1.3890848272125768E-7</v>
      </c>
      <c r="AG2326">
        <f t="shared" si="841"/>
        <v>3.1219717366084939E-10</v>
      </c>
      <c r="AH2326">
        <f t="shared" si="842"/>
        <v>1.3890848272125767E-3</v>
      </c>
    </row>
    <row r="2327" spans="1:34">
      <c r="A2327" s="4">
        <v>43251.929884259262</v>
      </c>
      <c r="B2327" s="3">
        <v>-1.45860298674961E-3</v>
      </c>
      <c r="C2327">
        <v>2.94988100176124</v>
      </c>
      <c r="D2327" s="3">
        <v>3.9518053970841703E-2</v>
      </c>
      <c r="E2327" s="3">
        <v>3.93999167853872E-2</v>
      </c>
      <c r="F2327">
        <v>3.9280060824366997E-2</v>
      </c>
      <c r="G2327">
        <v>-4712917</v>
      </c>
      <c r="H2327">
        <v>13051797</v>
      </c>
      <c r="K2327">
        <f t="shared" si="819"/>
        <v>93.899651770664406</v>
      </c>
      <c r="L2327">
        <f t="shared" si="820"/>
        <v>46.643465897060253</v>
      </c>
      <c r="M2327">
        <f t="shared" si="821"/>
        <v>15.618226241589241</v>
      </c>
      <c r="N2327">
        <f t="shared" si="822"/>
        <v>0.14619200657847867</v>
      </c>
      <c r="O2327">
        <f t="shared" si="823"/>
        <v>117.68644574758468</v>
      </c>
      <c r="P2327">
        <f t="shared" si="824"/>
        <v>117.63114982657488</v>
      </c>
      <c r="Q2327">
        <f t="shared" si="825"/>
        <v>-1.484525604380039</v>
      </c>
      <c r="R2327">
        <f t="shared" si="826"/>
        <v>119.17097135196472</v>
      </c>
      <c r="S2327">
        <f t="shared" si="827"/>
        <v>16.607909977842599</v>
      </c>
      <c r="T2327">
        <f t="shared" si="828"/>
        <v>15.214462831150085</v>
      </c>
      <c r="U2327">
        <f t="shared" si="829"/>
        <v>0.4533722509193765</v>
      </c>
      <c r="V2327" s="6">
        <f t="shared" si="831"/>
        <v>120144.00000048336</v>
      </c>
      <c r="W2327">
        <f t="shared" si="836"/>
        <v>15.215274173129846</v>
      </c>
      <c r="X2327">
        <f t="shared" si="837"/>
        <v>16.618764262796198</v>
      </c>
      <c r="Y2327">
        <f t="shared" si="832"/>
        <v>-1.4847073318915232</v>
      </c>
      <c r="Z2327">
        <f t="shared" si="833"/>
        <v>3.7626894845187404E-8</v>
      </c>
      <c r="AA2327">
        <f t="shared" si="835"/>
        <v>2.8444140794736324E-8</v>
      </c>
      <c r="AB2327">
        <f t="shared" si="834"/>
        <v>1.0027864799830408</v>
      </c>
      <c r="AC2327">
        <f t="shared" si="830"/>
        <v>2.0458750118843483</v>
      </c>
      <c r="AD2327">
        <f t="shared" si="838"/>
        <v>-6.889827866976604E-12</v>
      </c>
      <c r="AE2327">
        <f t="shared" si="839"/>
        <v>5.1431667495679694E-8</v>
      </c>
      <c r="AF2327">
        <f t="shared" si="840"/>
        <v>-1.3335484615468501E-5</v>
      </c>
      <c r="AG2327" t="str">
        <f t="shared" si="841"/>
        <v>NaN</v>
      </c>
      <c r="AH2327" t="str">
        <f t="shared" si="842"/>
        <v>NaN</v>
      </c>
    </row>
    <row r="2328" spans="1:34">
      <c r="A2328" s="4">
        <v>43251.930590277778</v>
      </c>
      <c r="B2328" s="3">
        <v>-1.4620398346050899E-3</v>
      </c>
      <c r="C2328">
        <v>2.94987505565769</v>
      </c>
      <c r="D2328" s="3">
        <v>3.9506007165036897E-2</v>
      </c>
      <c r="E2328" s="3">
        <v>3.9388309991245499E-2</v>
      </c>
      <c r="F2328" s="3">
        <v>3.9267780679947503E-2</v>
      </c>
      <c r="G2328">
        <v>-4712917</v>
      </c>
      <c r="H2328">
        <v>13051797</v>
      </c>
      <c r="K2328">
        <f t="shared" si="819"/>
        <v>94.118593178899758</v>
      </c>
      <c r="L2328">
        <f t="shared" si="820"/>
        <v>46.878549443372115</v>
      </c>
      <c r="M2328">
        <f t="shared" si="821"/>
        <v>15.696942261965532</v>
      </c>
      <c r="N2328">
        <f t="shared" si="822"/>
        <v>0.1461902044069969</v>
      </c>
      <c r="O2328">
        <f t="shared" si="823"/>
        <v>117.65026255137549</v>
      </c>
      <c r="P2328">
        <f t="shared" si="824"/>
        <v>117.59641138000057</v>
      </c>
      <c r="Q2328">
        <f t="shared" si="825"/>
        <v>-1.4836974518940593</v>
      </c>
      <c r="R2328">
        <f t="shared" si="826"/>
        <v>119.13396000326955</v>
      </c>
      <c r="S2328">
        <f t="shared" si="827"/>
        <v>16.68607389656157</v>
      </c>
      <c r="T2328">
        <f t="shared" si="828"/>
        <v>15.214273128888845</v>
      </c>
      <c r="U2328">
        <f t="shared" si="829"/>
        <v>0.45337550274759669</v>
      </c>
      <c r="V2328" s="6">
        <f t="shared" si="831"/>
        <v>120205.00000028405</v>
      </c>
      <c r="W2328">
        <f t="shared" si="836"/>
        <v>15.215242069670227</v>
      </c>
      <c r="X2328">
        <f t="shared" si="837"/>
        <v>16.658618324918343</v>
      </c>
      <c r="Y2328">
        <f t="shared" si="832"/>
        <v>-1.4825834514834166</v>
      </c>
      <c r="Z2328">
        <f t="shared" si="833"/>
        <v>2.1949021988083504E-8</v>
      </c>
      <c r="AA2328">
        <f t="shared" si="835"/>
        <v>2.6577727388487463E-8</v>
      </c>
      <c r="AB2328">
        <f t="shared" si="834"/>
        <v>1.0026108138121645</v>
      </c>
      <c r="AC2328">
        <f t="shared" si="830"/>
        <v>2.0458795893999122</v>
      </c>
      <c r="AD2328">
        <f t="shared" si="838"/>
        <v>-6.4469762640536051E-12</v>
      </c>
      <c r="AE2328">
        <f t="shared" si="839"/>
        <v>-3.0223209349902461E-6</v>
      </c>
      <c r="AF2328">
        <f t="shared" si="840"/>
        <v>2.1234719464157029E-7</v>
      </c>
      <c r="AG2328" t="str">
        <f t="shared" si="841"/>
        <v>NaN</v>
      </c>
      <c r="AH2328">
        <f t="shared" si="842"/>
        <v>2.1234719464157032E-3</v>
      </c>
    </row>
    <row r="2329" spans="1:34">
      <c r="A2329" s="4">
        <v>43251.931284722225</v>
      </c>
      <c r="B2329" s="3">
        <v>-1.4620755112264301E-3</v>
      </c>
      <c r="C2329">
        <v>2.94988932630622</v>
      </c>
      <c r="D2329" s="3">
        <v>3.9505614722202202E-2</v>
      </c>
      <c r="E2329" s="3">
        <v>3.9387893763996498E-2</v>
      </c>
      <c r="F2329" s="3">
        <v>3.92660059549053E-2</v>
      </c>
      <c r="G2329">
        <v>-4712917</v>
      </c>
      <c r="H2329">
        <v>13051797</v>
      </c>
      <c r="K2329">
        <f t="shared" si="819"/>
        <v>94.12086592708232</v>
      </c>
      <c r="L2329">
        <f t="shared" si="820"/>
        <v>46.883155051470702</v>
      </c>
      <c r="M2329">
        <f t="shared" si="821"/>
        <v>15.698484416431981</v>
      </c>
      <c r="N2329">
        <f t="shared" si="822"/>
        <v>0.14619452961855614</v>
      </c>
      <c r="O2329">
        <f t="shared" si="823"/>
        <v>117.64908382928776</v>
      </c>
      <c r="P2329">
        <f t="shared" si="824"/>
        <v>117.5951656365269</v>
      </c>
      <c r="Q2329">
        <f t="shared" si="825"/>
        <v>-1.4795272981761514</v>
      </c>
      <c r="R2329">
        <f t="shared" si="826"/>
        <v>119.12861112746391</v>
      </c>
      <c r="S2329">
        <f t="shared" si="827"/>
        <v>16.684835948549416</v>
      </c>
      <c r="T2329">
        <f t="shared" si="828"/>
        <v>15.214728414316133</v>
      </c>
      <c r="U2329">
        <f t="shared" si="829"/>
        <v>0.45336769835986296</v>
      </c>
      <c r="V2329" s="6">
        <f t="shared" si="831"/>
        <v>120265.00000047963</v>
      </c>
      <c r="W2329">
        <f t="shared" si="836"/>
        <v>15.215116574328052</v>
      </c>
      <c r="X2329">
        <f t="shared" si="837"/>
        <v>16.694394131935777</v>
      </c>
      <c r="Y2329">
        <f t="shared" si="832"/>
        <v>-1.4808829977218825</v>
      </c>
      <c r="Z2329">
        <f t="shared" si="833"/>
        <v>1.6440862689067904E-7</v>
      </c>
      <c r="AA2329">
        <f t="shared" si="835"/>
        <v>1.5901842566783244E-8</v>
      </c>
      <c r="AB2329">
        <f t="shared" si="834"/>
        <v>1.0024830474314121</v>
      </c>
      <c r="AC2329">
        <f t="shared" si="830"/>
        <v>2.0458686033625515</v>
      </c>
      <c r="AD2329">
        <f t="shared" si="838"/>
        <v>-3.861728590345792E-12</v>
      </c>
      <c r="AE2329">
        <f t="shared" si="839"/>
        <v>4.1832550131479754E-6</v>
      </c>
      <c r="AF2329">
        <f t="shared" si="840"/>
        <v>-9.1896388328916177E-8</v>
      </c>
      <c r="AG2329" t="str">
        <f t="shared" si="841"/>
        <v>NaN</v>
      </c>
      <c r="AH2329" t="str">
        <f t="shared" si="842"/>
        <v>NaN</v>
      </c>
    </row>
    <row r="2330" spans="1:34">
      <c r="A2330" s="4">
        <v>43251.931979166664</v>
      </c>
      <c r="B2330" s="3">
        <v>-1.4640258331928601E-3</v>
      </c>
      <c r="C2330">
        <v>2.9499368951346701</v>
      </c>
      <c r="D2330" s="3">
        <v>3.9503545478164599E-2</v>
      </c>
      <c r="E2330" s="3">
        <v>3.9384801790147299E-2</v>
      </c>
      <c r="F2330" s="3">
        <v>3.9263909635392301E-2</v>
      </c>
      <c r="G2330">
        <v>-4712917</v>
      </c>
      <c r="H2330">
        <v>13051797</v>
      </c>
      <c r="K2330">
        <f t="shared" si="819"/>
        <v>94.245109494385332</v>
      </c>
      <c r="L2330">
        <f t="shared" si="820"/>
        <v>47.010154211694719</v>
      </c>
      <c r="M2330">
        <f t="shared" si="821"/>
        <v>15.741009164083625</v>
      </c>
      <c r="N2330">
        <f t="shared" si="822"/>
        <v>0.14620894699042533</v>
      </c>
      <c r="O2330">
        <f t="shared" si="823"/>
        <v>117.64286874918849</v>
      </c>
      <c r="P2330">
        <f t="shared" si="824"/>
        <v>117.58591154215267</v>
      </c>
      <c r="Q2330">
        <f t="shared" si="825"/>
        <v>-1.479424243095437</v>
      </c>
      <c r="R2330">
        <f t="shared" si="826"/>
        <v>119.12229299228393</v>
      </c>
      <c r="S2330">
        <f t="shared" si="827"/>
        <v>16.727291992813917</v>
      </c>
      <c r="T2330">
        <f t="shared" si="828"/>
        <v>15.216246032407629</v>
      </c>
      <c r="U2330">
        <f t="shared" si="829"/>
        <v>0.45334168373407502</v>
      </c>
      <c r="V2330" s="6">
        <f t="shared" si="831"/>
        <v>120325.00000004657</v>
      </c>
      <c r="W2330">
        <f t="shared" si="836"/>
        <v>15.21544052742064</v>
      </c>
      <c r="X2330">
        <f t="shared" si="837"/>
        <v>16.727425660508437</v>
      </c>
      <c r="Y2330">
        <f t="shared" si="832"/>
        <v>-1.4810368508454701</v>
      </c>
      <c r="Z2330">
        <f t="shared" si="833"/>
        <v>1.0117453963371007E-7</v>
      </c>
      <c r="AA2330">
        <f t="shared" si="835"/>
        <v>4.3241066548747321E-8</v>
      </c>
      <c r="AB2330">
        <f t="shared" si="834"/>
        <v>1.0024866536267516</v>
      </c>
      <c r="AC2330">
        <f t="shared" si="830"/>
        <v>2.0458319832380036</v>
      </c>
      <c r="AD2330">
        <f t="shared" si="838"/>
        <v>-1.0499722082374302E-11</v>
      </c>
      <c r="AE2330">
        <f t="shared" si="839"/>
        <v>9.5365468244946254E-6</v>
      </c>
      <c r="AF2330">
        <f t="shared" si="840"/>
        <v>-1.09601801936346E-7</v>
      </c>
      <c r="AG2330" t="str">
        <f t="shared" si="841"/>
        <v>NaN</v>
      </c>
      <c r="AH2330" t="str">
        <f t="shared" si="842"/>
        <v>NaN</v>
      </c>
    </row>
    <row r="2331" spans="1:34">
      <c r="A2331" s="4">
        <v>43251.932673611111</v>
      </c>
      <c r="B2331" s="3">
        <v>-1.4667967174500499E-3</v>
      </c>
      <c r="C2331">
        <v>2.9499273813689801</v>
      </c>
      <c r="D2331" s="3">
        <v>3.9498538858970297E-2</v>
      </c>
      <c r="E2331" s="3">
        <v>3.9381364942291802E-2</v>
      </c>
      <c r="F2331" s="3">
        <v>3.9260491205277498E-2</v>
      </c>
      <c r="G2331">
        <v>-4712917</v>
      </c>
      <c r="H2331">
        <v>13051797</v>
      </c>
      <c r="K2331">
        <f t="shared" si="819"/>
        <v>94.421626269883262</v>
      </c>
      <c r="L2331">
        <f t="shared" si="820"/>
        <v>47.191164482467059</v>
      </c>
      <c r="M2331">
        <f t="shared" si="821"/>
        <v>15.801619140349388</v>
      </c>
      <c r="N2331">
        <f t="shared" si="822"/>
        <v>0.14620606351605153</v>
      </c>
      <c r="O2331">
        <f t="shared" si="823"/>
        <v>117.62783111285673</v>
      </c>
      <c r="P2331">
        <f t="shared" si="824"/>
        <v>117.57562526032889</v>
      </c>
      <c r="Q2331">
        <f t="shared" si="825"/>
        <v>-1.484159011264822</v>
      </c>
      <c r="R2331">
        <f t="shared" si="826"/>
        <v>119.11199012412155</v>
      </c>
      <c r="S2331">
        <f t="shared" si="827"/>
        <v>16.791058481192604</v>
      </c>
      <c r="T2331">
        <f t="shared" si="828"/>
        <v>15.215942508789334</v>
      </c>
      <c r="U2331">
        <f t="shared" si="829"/>
        <v>0.45334688665923256</v>
      </c>
      <c r="V2331" s="6">
        <f t="shared" si="831"/>
        <v>120385.00000024214</v>
      </c>
      <c r="W2331">
        <f t="shared" si="836"/>
        <v>15.215545593288503</v>
      </c>
      <c r="X2331">
        <f t="shared" si="837"/>
        <v>16.75964200478985</v>
      </c>
      <c r="Y2331">
        <f t="shared" si="832"/>
        <v>-1.4813105646876181</v>
      </c>
      <c r="Z2331">
        <f t="shared" si="833"/>
        <v>-6.3234086953090713E-8</v>
      </c>
      <c r="AA2331">
        <f t="shared" si="835"/>
        <v>4.9157597154484552E-8</v>
      </c>
      <c r="AB2331">
        <f t="shared" si="834"/>
        <v>1.0024958027090083</v>
      </c>
      <c r="AC2331">
        <f t="shared" si="830"/>
        <v>2.0458393072629133</v>
      </c>
      <c r="AD2331">
        <f t="shared" si="838"/>
        <v>-1.193420110493794E-11</v>
      </c>
      <c r="AE2331">
        <f t="shared" si="839"/>
        <v>2.7299287410463677E-6</v>
      </c>
      <c r="AF2331">
        <f t="shared" si="840"/>
        <v>-4.351841576836161E-7</v>
      </c>
      <c r="AG2331" t="str">
        <f t="shared" si="841"/>
        <v>NaN</v>
      </c>
      <c r="AH2331" t="str">
        <f t="shared" si="842"/>
        <v>NaN</v>
      </c>
    </row>
    <row r="2332" spans="1:34">
      <c r="A2332" s="4">
        <v>43251.933368055557</v>
      </c>
      <c r="B2332" s="3">
        <v>-1.4651674850756501E-3</v>
      </c>
      <c r="C2332">
        <v>2.9499131107204399</v>
      </c>
      <c r="D2332" s="3">
        <v>3.9488680219274097E-2</v>
      </c>
      <c r="E2332" s="3">
        <v>3.9370531141612403E-2</v>
      </c>
      <c r="F2332" s="3">
        <v>3.9249402151490399E-2</v>
      </c>
      <c r="G2332">
        <v>-4712917</v>
      </c>
      <c r="H2332">
        <v>13051797</v>
      </c>
      <c r="K2332">
        <f t="shared" si="819"/>
        <v>94.317837436221353</v>
      </c>
      <c r="L2332">
        <f t="shared" si="820"/>
        <v>47.101952109085623</v>
      </c>
      <c r="M2332">
        <f t="shared" si="821"/>
        <v>15.77174702419714</v>
      </c>
      <c r="N2332">
        <f t="shared" si="822"/>
        <v>0.14620173830448918</v>
      </c>
      <c r="O2332">
        <f t="shared" si="823"/>
        <v>117.59822018525789</v>
      </c>
      <c r="P2332">
        <f t="shared" si="824"/>
        <v>117.54320033734813</v>
      </c>
      <c r="Q2332">
        <f t="shared" si="825"/>
        <v>-1.4803484397025954</v>
      </c>
      <c r="R2332">
        <f t="shared" si="826"/>
        <v>119.07856862496048</v>
      </c>
      <c r="S2332">
        <f t="shared" si="827"/>
        <v>16.758645983998871</v>
      </c>
      <c r="T2332">
        <f t="shared" si="828"/>
        <v>15.215487223361718</v>
      </c>
      <c r="U2332">
        <f t="shared" si="829"/>
        <v>0.45335469104697201</v>
      </c>
      <c r="V2332" s="6">
        <f t="shared" si="831"/>
        <v>120445.00000043772</v>
      </c>
      <c r="W2332">
        <f t="shared" si="836"/>
        <v>15.215568941259143</v>
      </c>
      <c r="X2332">
        <f t="shared" si="837"/>
        <v>16.795650344727058</v>
      </c>
      <c r="Y2332">
        <f t="shared" si="832"/>
        <v>-1.4843378434342849</v>
      </c>
      <c r="Z2332">
        <f t="shared" si="833"/>
        <v>-1.3796528103643204E-7</v>
      </c>
      <c r="AA2332">
        <f t="shared" si="835"/>
        <v>6.7250609022377786E-8</v>
      </c>
      <c r="AB2332">
        <f t="shared" si="834"/>
        <v>1.0027270436273026</v>
      </c>
      <c r="AC2332">
        <f t="shared" si="830"/>
        <v>2.0458502933002816</v>
      </c>
      <c r="AD2332">
        <f t="shared" si="838"/>
        <v>-1.6293508808492666E-11</v>
      </c>
      <c r="AE2332">
        <f t="shared" si="839"/>
        <v>1.0088490053190792E-5</v>
      </c>
      <c r="AF2332">
        <f t="shared" si="840"/>
        <v>-1.6077535810082194E-7</v>
      </c>
      <c r="AG2332" t="str">
        <f t="shared" si="841"/>
        <v>NaN</v>
      </c>
      <c r="AH2332" t="str">
        <f t="shared" si="842"/>
        <v>NaN</v>
      </c>
    </row>
    <row r="2333" spans="1:34">
      <c r="A2333" s="4">
        <v>43251.934074074074</v>
      </c>
      <c r="B2333" s="3">
        <v>-1.46906812900852E-3</v>
      </c>
      <c r="C2333">
        <v>2.94987505565769</v>
      </c>
      <c r="D2333" s="3">
        <v>3.9479749171732699E-2</v>
      </c>
      <c r="E2333" s="3">
        <v>3.9362004429112897E-2</v>
      </c>
      <c r="F2333" s="3">
        <v>3.9243208480202199E-2</v>
      </c>
      <c r="G2333">
        <v>-4712917</v>
      </c>
      <c r="H2333">
        <v>13051797</v>
      </c>
      <c r="K2333">
        <f t="shared" si="819"/>
        <v>94.566324570828002</v>
      </c>
      <c r="L2333">
        <f t="shared" si="820"/>
        <v>47.358580768231349</v>
      </c>
      <c r="M2333">
        <f t="shared" si="821"/>
        <v>15.857677269334996</v>
      </c>
      <c r="N2333">
        <f t="shared" si="822"/>
        <v>0.1461902044069969</v>
      </c>
      <c r="O2333">
        <f t="shared" si="823"/>
        <v>117.57139532804844</v>
      </c>
      <c r="P2333">
        <f t="shared" si="824"/>
        <v>117.5176803924777</v>
      </c>
      <c r="Q2333">
        <f t="shared" si="825"/>
        <v>-1.488506079335437</v>
      </c>
      <c r="R2333">
        <f t="shared" si="826"/>
        <v>119.05990140738388</v>
      </c>
      <c r="S2333">
        <f t="shared" si="827"/>
        <v>16.850014655558621</v>
      </c>
      <c r="T2333">
        <f t="shared" si="828"/>
        <v>15.214273128888845</v>
      </c>
      <c r="U2333">
        <f t="shared" si="829"/>
        <v>0.45337550274759669</v>
      </c>
      <c r="V2333" s="6">
        <f t="shared" si="831"/>
        <v>120506.00000023842</v>
      </c>
      <c r="W2333">
        <f t="shared" si="836"/>
        <v>15.216012552701271</v>
      </c>
      <c r="X2333">
        <f t="shared" si="837"/>
        <v>16.826774684192234</v>
      </c>
      <c r="Y2333">
        <f t="shared" si="832"/>
        <v>-1.4846091417912912</v>
      </c>
      <c r="Z2333">
        <f t="shared" si="833"/>
        <v>1.7872775047309398E-7</v>
      </c>
      <c r="AA2333">
        <f t="shared" si="835"/>
        <v>5.2345431264098069E-8</v>
      </c>
      <c r="AB2333">
        <f t="shared" si="834"/>
        <v>1.0027297816569152</v>
      </c>
      <c r="AC2333">
        <f t="shared" si="830"/>
        <v>2.0458795893999122</v>
      </c>
      <c r="AD2333">
        <f t="shared" si="838"/>
        <v>-1.2680139421568153E-11</v>
      </c>
      <c r="AE2333">
        <f t="shared" si="839"/>
        <v>1.2628669763266879E-5</v>
      </c>
      <c r="AF2333">
        <f t="shared" si="840"/>
        <v>-9.9953373863153359E-8</v>
      </c>
      <c r="AG2333" t="str">
        <f t="shared" si="841"/>
        <v>NaN</v>
      </c>
      <c r="AH2333" t="str">
        <f t="shared" si="842"/>
        <v>NaN</v>
      </c>
    </row>
    <row r="2334" spans="1:34">
      <c r="A2334" s="4">
        <v>43251.93476851852</v>
      </c>
      <c r="B2334" s="3">
        <v>-1.4696389549499101E-3</v>
      </c>
      <c r="C2334">
        <v>2.9499808963009899</v>
      </c>
      <c r="D2334" s="3">
        <v>3.9476371784912798E-2</v>
      </c>
      <c r="E2334" s="3">
        <v>3.9358294060493799E-2</v>
      </c>
      <c r="F2334" s="3">
        <v>3.9238670424892902E-2</v>
      </c>
      <c r="G2334">
        <v>-4712917</v>
      </c>
      <c r="H2334">
        <v>13051797</v>
      </c>
      <c r="K2334">
        <f t="shared" si="819"/>
        <v>94.602688541745692</v>
      </c>
      <c r="L2334">
        <f t="shared" si="820"/>
        <v>47.400909971551783</v>
      </c>
      <c r="M2334">
        <f t="shared" si="821"/>
        <v>15.871850896044979</v>
      </c>
      <c r="N2334">
        <f t="shared" si="822"/>
        <v>0.14622228305940543</v>
      </c>
      <c r="O2334">
        <f t="shared" si="823"/>
        <v>117.56125117432346</v>
      </c>
      <c r="P2334">
        <f t="shared" si="824"/>
        <v>117.50657547922845</v>
      </c>
      <c r="Q2334">
        <f t="shared" si="825"/>
        <v>-1.484972906335841</v>
      </c>
      <c r="R2334">
        <f t="shared" si="826"/>
        <v>119.0462240806593</v>
      </c>
      <c r="S2334">
        <f t="shared" si="827"/>
        <v>16.861832833602207</v>
      </c>
      <c r="T2334">
        <f t="shared" si="828"/>
        <v>15.217649829142376</v>
      </c>
      <c r="U2334">
        <f t="shared" si="829"/>
        <v>0.45331762020521932</v>
      </c>
      <c r="V2334" s="6">
        <f t="shared" si="831"/>
        <v>120566.000000434</v>
      </c>
      <c r="W2334">
        <f t="shared" si="836"/>
        <v>15.216120537065478</v>
      </c>
      <c r="X2334">
        <f t="shared" si="837"/>
        <v>16.859000016063757</v>
      </c>
      <c r="Y2334">
        <f t="shared" si="832"/>
        <v>-1.486584297034933</v>
      </c>
      <c r="Z2334">
        <f t="shared" si="833"/>
        <v>7.9042609085348032E-8</v>
      </c>
      <c r="AA2334">
        <f t="shared" si="835"/>
        <v>-1.5412842072740972E-8</v>
      </c>
      <c r="AB2334">
        <f t="shared" si="834"/>
        <v>1.0028730752263233</v>
      </c>
      <c r="AC2334">
        <f t="shared" si="830"/>
        <v>2.0457981096227944</v>
      </c>
      <c r="AD2334">
        <f t="shared" si="838"/>
        <v>3.7284924482107439E-12</v>
      </c>
      <c r="AE2334">
        <f t="shared" si="839"/>
        <v>6.0265152457622932E-6</v>
      </c>
      <c r="AF2334">
        <f t="shared" si="840"/>
        <v>6.1588275555578426E-8</v>
      </c>
      <c r="AG2334">
        <f t="shared" si="841"/>
        <v>3.7284924482107438E-10</v>
      </c>
      <c r="AH2334">
        <f t="shared" si="842"/>
        <v>6.1588275555578427E-4</v>
      </c>
    </row>
    <row r="2335" spans="1:34">
      <c r="A2335" s="4">
        <v>43251.93546296296</v>
      </c>
      <c r="B2335" s="3">
        <v>-1.47174387560881E-3</v>
      </c>
      <c r="C2335">
        <v>2.9499047861754701</v>
      </c>
      <c r="D2335" s="3">
        <v>3.9479321052276597E-2</v>
      </c>
      <c r="E2335" s="3">
        <v>3.9361302788893202E-2</v>
      </c>
      <c r="F2335" s="3">
        <v>3.92420412113825E-2</v>
      </c>
      <c r="G2335">
        <v>-4712917</v>
      </c>
      <c r="H2335">
        <v>13051797</v>
      </c>
      <c r="K2335">
        <f t="shared" si="819"/>
        <v>94.736780684506215</v>
      </c>
      <c r="L2335">
        <f t="shared" si="820"/>
        <v>47.53057124614962</v>
      </c>
      <c r="M2335">
        <f t="shared" si="821"/>
        <v>15.915267033385868</v>
      </c>
      <c r="N2335">
        <f t="shared" si="822"/>
        <v>0.14619921526441479</v>
      </c>
      <c r="O2335">
        <f t="shared" si="823"/>
        <v>117.57010944940707</v>
      </c>
      <c r="P2335">
        <f t="shared" si="824"/>
        <v>117.51558042490795</v>
      </c>
      <c r="Q2335">
        <f t="shared" si="825"/>
        <v>-1.4862739054335208</v>
      </c>
      <c r="R2335">
        <f t="shared" si="826"/>
        <v>119.05638335484059</v>
      </c>
      <c r="S2335">
        <f t="shared" si="827"/>
        <v>16.906116303674882</v>
      </c>
      <c r="T2335">
        <f t="shared" si="828"/>
        <v>15.215221640195992</v>
      </c>
      <c r="U2335">
        <f t="shared" si="829"/>
        <v>0.45335924360647983</v>
      </c>
      <c r="V2335" s="6">
        <f t="shared" si="831"/>
        <v>120626.00000000093</v>
      </c>
      <c r="W2335">
        <f t="shared" si="836"/>
        <v>15.216263543385635</v>
      </c>
      <c r="X2335">
        <f t="shared" si="837"/>
        <v>16.887179610699445</v>
      </c>
      <c r="Y2335">
        <f t="shared" si="832"/>
        <v>-1.484912776103452</v>
      </c>
      <c r="Z2335">
        <f t="shared" si="833"/>
        <v>1.4860010506333615E-7</v>
      </c>
      <c r="AA2335">
        <f t="shared" si="835"/>
        <v>3.6622764442248403E-8</v>
      </c>
      <c r="AB2335">
        <f t="shared" si="834"/>
        <v>1.0027405821813635</v>
      </c>
      <c r="AC2335">
        <f t="shared" si="830"/>
        <v>2.0458567018220708</v>
      </c>
      <c r="AD2335">
        <f t="shared" si="838"/>
        <v>-8.8695727075143733E-12</v>
      </c>
      <c r="AE2335">
        <f t="shared" si="839"/>
        <v>1.0993821965132742E-5</v>
      </c>
      <c r="AF2335">
        <f t="shared" si="840"/>
        <v>-8.031284940839955E-8</v>
      </c>
      <c r="AG2335" t="str">
        <f t="shared" si="841"/>
        <v>NaN</v>
      </c>
      <c r="AH2335" t="str">
        <f t="shared" si="842"/>
        <v>NaN</v>
      </c>
    </row>
    <row r="2336" spans="1:34">
      <c r="A2336" s="4">
        <v>43251.936157407406</v>
      </c>
      <c r="B2336" s="3">
        <v>-1.47158927691635E-3</v>
      </c>
      <c r="C2336">
        <v>2.9500367896744102</v>
      </c>
      <c r="D2336" s="3">
        <v>3.9473363056513298E-2</v>
      </c>
      <c r="E2336" s="3">
        <v>3.9356058325556699E-2</v>
      </c>
      <c r="F2336" s="3">
        <v>3.9235180529340101E-2</v>
      </c>
      <c r="G2336">
        <v>-4712917</v>
      </c>
      <c r="H2336">
        <v>13051797</v>
      </c>
      <c r="K2336">
        <f t="shared" si="819"/>
        <v>94.726932109049329</v>
      </c>
      <c r="L2336">
        <f t="shared" si="820"/>
        <v>47.529740974797662</v>
      </c>
      <c r="M2336">
        <f t="shared" si="821"/>
        <v>15.914989023045784</v>
      </c>
      <c r="N2336">
        <f t="shared" si="822"/>
        <v>0.14623922347134913</v>
      </c>
      <c r="O2336">
        <f t="shared" si="823"/>
        <v>117.55221430498372</v>
      </c>
      <c r="P2336">
        <f t="shared" si="824"/>
        <v>117.49988405714249</v>
      </c>
      <c r="Q2336">
        <f t="shared" si="825"/>
        <v>-1.4834915165409939</v>
      </c>
      <c r="R2336">
        <f t="shared" si="826"/>
        <v>119.03570582152472</v>
      </c>
      <c r="S2336">
        <f t="shared" si="827"/>
        <v>16.903983367406447</v>
      </c>
      <c r="T2336">
        <f t="shared" si="828"/>
        <v>15.219433030399607</v>
      </c>
      <c r="U2336">
        <f t="shared" si="829"/>
        <v>0.45328705301992323</v>
      </c>
      <c r="V2336" s="6">
        <f t="shared" si="831"/>
        <v>120686.00000019651</v>
      </c>
      <c r="W2336">
        <f t="shared" si="836"/>
        <v>15.216569985500261</v>
      </c>
      <c r="X2336">
        <f t="shared" si="837"/>
        <v>16.918294212762468</v>
      </c>
      <c r="Y2336">
        <f t="shared" si="832"/>
        <v>-1.4847163169619411</v>
      </c>
      <c r="Z2336">
        <f t="shared" si="833"/>
        <v>6.0072382582721021E-8</v>
      </c>
      <c r="AA2336">
        <f t="shared" si="835"/>
        <v>6.762389154334846E-8</v>
      </c>
      <c r="AB2336">
        <f t="shared" si="834"/>
        <v>1.0027261471487552</v>
      </c>
      <c r="AC2336">
        <f t="shared" si="830"/>
        <v>2.0457550809764573</v>
      </c>
      <c r="AD2336">
        <f t="shared" si="838"/>
        <v>-1.6379009087281874E-11</v>
      </c>
      <c r="AE2336">
        <f t="shared" si="839"/>
        <v>1.5387084291766143E-5</v>
      </c>
      <c r="AF2336">
        <f t="shared" si="840"/>
        <v>-1.0596497181502586E-7</v>
      </c>
      <c r="AG2336" t="str">
        <f t="shared" si="841"/>
        <v>NaN</v>
      </c>
      <c r="AH2336" t="str">
        <f t="shared" si="842"/>
        <v>NaN</v>
      </c>
    </row>
    <row r="2337" spans="1:34">
      <c r="A2337" s="4">
        <v>43251.936851851853</v>
      </c>
      <c r="B2337" s="3">
        <v>-1.4739201495103801E-3</v>
      </c>
      <c r="C2337">
        <v>2.9499273813689801</v>
      </c>
      <c r="D2337">
        <v>3.9468249407454997E-2</v>
      </c>
      <c r="E2337" s="3">
        <v>3.93502192518645E-2</v>
      </c>
      <c r="F2337" s="3">
        <v>3.9230380434091799E-2</v>
      </c>
      <c r="G2337">
        <v>-4712917</v>
      </c>
      <c r="H2337">
        <v>13051797</v>
      </c>
      <c r="K2337">
        <f t="shared" si="819"/>
        <v>94.875418323631223</v>
      </c>
      <c r="L2337">
        <f t="shared" si="820"/>
        <v>47.684536870897269</v>
      </c>
      <c r="M2337">
        <f t="shared" si="821"/>
        <v>15.96682130609029</v>
      </c>
      <c r="N2337">
        <f t="shared" si="822"/>
        <v>0.14620606351605153</v>
      </c>
      <c r="O2337">
        <f t="shared" si="823"/>
        <v>117.53685519899169</v>
      </c>
      <c r="P2337">
        <f t="shared" si="824"/>
        <v>117.48240805584329</v>
      </c>
      <c r="Q2337">
        <f t="shared" si="825"/>
        <v>-1.4843835289113088</v>
      </c>
      <c r="R2337">
        <f t="shared" si="826"/>
        <v>119.021238727903</v>
      </c>
      <c r="S2337">
        <f t="shared" si="827"/>
        <v>16.956410325364494</v>
      </c>
      <c r="T2337">
        <f t="shared" si="828"/>
        <v>15.215942508789334</v>
      </c>
      <c r="U2337">
        <f t="shared" si="829"/>
        <v>0.45334688665923256</v>
      </c>
      <c r="V2337" s="6">
        <f t="shared" si="831"/>
        <v>120746.00000039209</v>
      </c>
      <c r="W2337">
        <f t="shared" si="836"/>
        <v>15.216908531074504</v>
      </c>
      <c r="X2337">
        <f t="shared" si="837"/>
        <v>16.947975765112719</v>
      </c>
      <c r="Y2337">
        <f t="shared" si="832"/>
        <v>-1.4848461677593008</v>
      </c>
      <c r="Z2337">
        <f t="shared" si="833"/>
        <v>-3.7313337372416321E-7</v>
      </c>
      <c r="AA2337">
        <f t="shared" si="835"/>
        <v>9.8919903692604001E-10</v>
      </c>
      <c r="AB2337">
        <f t="shared" si="834"/>
        <v>1.0027253056697853</v>
      </c>
      <c r="AC2337">
        <f t="shared" si="830"/>
        <v>2.0458393072629133</v>
      </c>
      <c r="AD2337">
        <f t="shared" si="838"/>
        <v>-2.3958026908752198E-13</v>
      </c>
      <c r="AE2337">
        <f t="shared" si="839"/>
        <v>1.7721432076018683E-5</v>
      </c>
      <c r="AF2337">
        <f t="shared" si="840"/>
        <v>-1.3458085090585972E-9</v>
      </c>
      <c r="AG2337" t="str">
        <f t="shared" si="841"/>
        <v>NaN</v>
      </c>
      <c r="AH2337" t="str">
        <f t="shared" si="842"/>
        <v>NaN</v>
      </c>
    </row>
    <row r="2338" spans="1:34">
      <c r="A2338" s="4">
        <v>43251.937557870369</v>
      </c>
      <c r="B2338" s="3">
        <v>-1.4760726389977199E-3</v>
      </c>
      <c r="C2338">
        <v>2.9498952724097798</v>
      </c>
      <c r="D2338" s="3">
        <v>3.9469462412580501E-2</v>
      </c>
      <c r="E2338" s="3">
        <v>3.9351301442711699E-2</v>
      </c>
      <c r="F2338" s="3">
        <v>3.9232345733635203E-2</v>
      </c>
      <c r="G2338">
        <v>-4712917</v>
      </c>
      <c r="H2338">
        <v>13051797</v>
      </c>
      <c r="K2338">
        <f t="shared" si="819"/>
        <v>95.012540797300971</v>
      </c>
      <c r="L2338">
        <f t="shared" si="820"/>
        <v>47.819075976203614</v>
      </c>
      <c r="M2338">
        <f t="shared" si="821"/>
        <v>16.011870749664077</v>
      </c>
      <c r="N2338">
        <f t="shared" si="822"/>
        <v>0.14619633179004085</v>
      </c>
      <c r="O2338">
        <f t="shared" si="823"/>
        <v>117.54049852180854</v>
      </c>
      <c r="P2338">
        <f t="shared" si="824"/>
        <v>117.48564698887422</v>
      </c>
      <c r="Q2338">
        <f t="shared" si="825"/>
        <v>-1.4866634578255997</v>
      </c>
      <c r="R2338">
        <f t="shared" si="826"/>
        <v>119.02716197963414</v>
      </c>
      <c r="S2338">
        <f t="shared" si="827"/>
        <v>17.00297972154781</v>
      </c>
      <c r="T2338">
        <f t="shared" si="828"/>
        <v>15.214918116577683</v>
      </c>
      <c r="U2338">
        <f t="shared" si="829"/>
        <v>0.45336444653163771</v>
      </c>
      <c r="V2338" s="6">
        <f t="shared" si="831"/>
        <v>120807.00000019278</v>
      </c>
      <c r="W2338">
        <f t="shared" si="836"/>
        <v>15.217293772590027</v>
      </c>
      <c r="X2338">
        <f t="shared" si="837"/>
        <v>16.97753120988979</v>
      </c>
      <c r="Y2338">
        <f t="shared" si="832"/>
        <v>-1.4855617719478527</v>
      </c>
      <c r="Z2338">
        <f t="shared" si="833"/>
        <v>3.0101515865183488E-7</v>
      </c>
      <c r="AA2338">
        <f t="shared" si="835"/>
        <v>2.3572801632718621E-8</v>
      </c>
      <c r="AB2338">
        <f t="shared" si="834"/>
        <v>1.0027687238128424</v>
      </c>
      <c r="AC2338">
        <f t="shared" si="830"/>
        <v>2.0458640258469805</v>
      </c>
      <c r="AD2338">
        <f t="shared" si="838"/>
        <v>-5.7065622568495336E-12</v>
      </c>
      <c r="AE2338">
        <f t="shared" si="839"/>
        <v>1.5642195649698838E-5</v>
      </c>
      <c r="AF2338">
        <f t="shared" si="840"/>
        <v>-3.6316825725192844E-8</v>
      </c>
      <c r="AG2338" t="str">
        <f t="shared" si="841"/>
        <v>NaN</v>
      </c>
      <c r="AH2338" t="str">
        <f t="shared" si="842"/>
        <v>NaN</v>
      </c>
    </row>
    <row r="2339" spans="1:34">
      <c r="A2339" s="4">
        <v>43251.938252314816</v>
      </c>
      <c r="B2339" s="3">
        <v>-1.47639372858976E-3</v>
      </c>
      <c r="C2339">
        <v>2.95004154655726</v>
      </c>
      <c r="D2339" s="3">
        <v>3.9465763936168498E-2</v>
      </c>
      <c r="E2339" s="3">
        <v>3.9347650535128197E-2</v>
      </c>
      <c r="F2339" s="3">
        <v>3.9228319847297799E-2</v>
      </c>
      <c r="G2339">
        <v>-4712917</v>
      </c>
      <c r="H2339">
        <v>13051797</v>
      </c>
      <c r="K2339">
        <f t="shared" si="819"/>
        <v>95.032995530942699</v>
      </c>
      <c r="L2339">
        <f t="shared" si="820"/>
        <v>47.844822700795838</v>
      </c>
      <c r="M2339">
        <f t="shared" si="821"/>
        <v>16.020491853647833</v>
      </c>
      <c r="N2339">
        <f t="shared" si="822"/>
        <v>0.14624066520853751</v>
      </c>
      <c r="O2339">
        <f t="shared" si="823"/>
        <v>117.52938995910247</v>
      </c>
      <c r="P2339">
        <f t="shared" si="824"/>
        <v>117.47472003897842</v>
      </c>
      <c r="Q2339">
        <f t="shared" si="825"/>
        <v>-1.4856383291066493</v>
      </c>
      <c r="R2339">
        <f t="shared" si="826"/>
        <v>119.01502828820912</v>
      </c>
      <c r="S2339">
        <f t="shared" si="827"/>
        <v>17.010917406385598</v>
      </c>
      <c r="T2339">
        <f t="shared" si="828"/>
        <v>15.219584792208909</v>
      </c>
      <c r="U2339">
        <f t="shared" si="829"/>
        <v>0.45328445155734193</v>
      </c>
      <c r="V2339" s="6">
        <f t="shared" si="831"/>
        <v>120867.00000038836</v>
      </c>
      <c r="W2339">
        <f t="shared" si="836"/>
        <v>15.21755060026705</v>
      </c>
      <c r="X2339">
        <f t="shared" si="837"/>
        <v>17.007509775067891</v>
      </c>
      <c r="Y2339">
        <f t="shared" si="832"/>
        <v>-1.4857162837668103</v>
      </c>
      <c r="Z2339">
        <f t="shared" si="833"/>
        <v>7.9042608671268352E-8</v>
      </c>
      <c r="AA2339">
        <f t="shared" si="835"/>
        <v>5.6093189090265762E-8</v>
      </c>
      <c r="AB2339">
        <f t="shared" si="834"/>
        <v>1.0027782858509888</v>
      </c>
      <c r="AC2339">
        <f t="shared" si="830"/>
        <v>2.0457514189639991</v>
      </c>
      <c r="AD2339">
        <f t="shared" si="838"/>
        <v>-1.3577018724366115E-11</v>
      </c>
      <c r="AE2339">
        <f t="shared" si="839"/>
        <v>9.077070879882033E-6</v>
      </c>
      <c r="AF2339">
        <f t="shared" si="840"/>
        <v>-1.488982954904604E-7</v>
      </c>
      <c r="AG2339" t="str">
        <f t="shared" si="841"/>
        <v>NaN</v>
      </c>
      <c r="AH2339" t="str">
        <f t="shared" si="842"/>
        <v>NaN</v>
      </c>
    </row>
    <row r="2340" spans="1:34">
      <c r="A2340" s="4">
        <v>43251.938946759263</v>
      </c>
      <c r="B2340" s="3">
        <v>-1.4770596921880499E-3</v>
      </c>
      <c r="C2340">
        <v>2.9499250029275599</v>
      </c>
      <c r="D2340" s="3">
        <v>3.9460911915666697E-2</v>
      </c>
      <c r="E2340" s="3">
        <v>3.93419898445427E-2</v>
      </c>
      <c r="F2340" s="3">
        <v>3.9223221979391397E-2</v>
      </c>
      <c r="G2340">
        <v>-4712917</v>
      </c>
      <c r="H2340">
        <v>13051797</v>
      </c>
      <c r="K2340">
        <f t="shared" si="819"/>
        <v>95.075420163680107</v>
      </c>
      <c r="L2340">
        <f t="shared" si="820"/>
        <v>47.893948434499968</v>
      </c>
      <c r="M2340">
        <f t="shared" si="821"/>
        <v>16.036941249260252</v>
      </c>
      <c r="N2340">
        <f t="shared" si="822"/>
        <v>0.14620534264745874</v>
      </c>
      <c r="O2340">
        <f t="shared" si="823"/>
        <v>117.5148166678357</v>
      </c>
      <c r="P2340">
        <f t="shared" si="824"/>
        <v>117.45777792773931</v>
      </c>
      <c r="Q2340">
        <f t="shared" si="825"/>
        <v>-1.4848470643681821</v>
      </c>
      <c r="R2340">
        <f t="shared" si="826"/>
        <v>118.99966373220389</v>
      </c>
      <c r="S2340">
        <f t="shared" si="827"/>
        <v>17.026839292172372</v>
      </c>
      <c r="T2340">
        <f t="shared" si="828"/>
        <v>15.21586662788483</v>
      </c>
      <c r="U2340">
        <f t="shared" si="829"/>
        <v>0.4533481873905208</v>
      </c>
      <c r="V2340" s="6">
        <f t="shared" si="831"/>
        <v>120927.00000058394</v>
      </c>
      <c r="W2340">
        <f t="shared" si="836"/>
        <v>15.217655666134906</v>
      </c>
      <c r="X2340">
        <f t="shared" si="837"/>
        <v>17.035356274542139</v>
      </c>
      <c r="Y2340">
        <f t="shared" si="832"/>
        <v>-1.485870105740716</v>
      </c>
      <c r="Z2340">
        <f t="shared" si="833"/>
        <v>-2.8771509707186295E-7</v>
      </c>
      <c r="AA2340">
        <f t="shared" si="835"/>
        <v>7.4160071212491453E-8</v>
      </c>
      <c r="AB2340">
        <f t="shared" si="834"/>
        <v>1.0027861899675343</v>
      </c>
      <c r="AC2340">
        <f t="shared" si="830"/>
        <v>2.045841138269139</v>
      </c>
      <c r="AD2340">
        <f t="shared" si="838"/>
        <v>-1.7948927675215421E-11</v>
      </c>
      <c r="AE2340">
        <f t="shared" si="839"/>
        <v>1.1694667972923531E-6</v>
      </c>
      <c r="AF2340">
        <f t="shared" si="840"/>
        <v>-1.5278532679261643E-6</v>
      </c>
      <c r="AG2340" t="str">
        <f t="shared" si="841"/>
        <v>NaN</v>
      </c>
      <c r="AH2340" t="str">
        <f t="shared" si="842"/>
        <v>NaN</v>
      </c>
    </row>
    <row r="2341" spans="1:34">
      <c r="A2341" s="4">
        <v>43251.939641203702</v>
      </c>
      <c r="B2341" s="3">
        <v>-1.4777851168219099E-3</v>
      </c>
      <c r="C2341">
        <v>2.9499333274725399</v>
      </c>
      <c r="D2341" s="3">
        <v>3.9440600025918697E-2</v>
      </c>
      <c r="E2341" s="3">
        <v>3.93227601456419E-2</v>
      </c>
      <c r="F2341" s="3">
        <v>3.9203735736646199E-2</v>
      </c>
      <c r="G2341">
        <v>-4712917</v>
      </c>
      <c r="H2341">
        <v>13051797</v>
      </c>
      <c r="K2341">
        <f t="shared" si="819"/>
        <v>95.121632710055309</v>
      </c>
      <c r="L2341">
        <f t="shared" si="820"/>
        <v>47.965775469617355</v>
      </c>
      <c r="M2341">
        <f t="shared" si="821"/>
        <v>16.060992010993989</v>
      </c>
      <c r="N2341">
        <f t="shared" si="822"/>
        <v>0.14620786568753624</v>
      </c>
      <c r="O2341">
        <f t="shared" si="823"/>
        <v>117.45380887008088</v>
      </c>
      <c r="P2341">
        <f t="shared" si="824"/>
        <v>117.40022457926511</v>
      </c>
      <c r="Q2341">
        <f t="shared" si="825"/>
        <v>-1.4871249237473165</v>
      </c>
      <c r="R2341">
        <f t="shared" si="826"/>
        <v>118.94093379382819</v>
      </c>
      <c r="S2341">
        <f t="shared" si="827"/>
        <v>17.052408626825532</v>
      </c>
      <c r="T2341">
        <f t="shared" si="828"/>
        <v>15.21613221105088</v>
      </c>
      <c r="U2341">
        <f t="shared" si="829"/>
        <v>0.45334363483100726</v>
      </c>
      <c r="V2341" s="6">
        <f t="shared" si="831"/>
        <v>120987.00000015087</v>
      </c>
      <c r="W2341">
        <f t="shared" si="836"/>
        <v>15.217594377711974</v>
      </c>
      <c r="X2341">
        <f t="shared" si="837"/>
        <v>17.061802736527856</v>
      </c>
      <c r="Y2341">
        <f t="shared" si="832"/>
        <v>-1.4848432995367726</v>
      </c>
      <c r="Z2341">
        <f t="shared" si="833"/>
        <v>2.371278272558961E-7</v>
      </c>
      <c r="AA2341">
        <f t="shared" si="835"/>
        <v>1.0596375612651608E-7</v>
      </c>
      <c r="AB2341">
        <f t="shared" si="834"/>
        <v>1.0027063674692791</v>
      </c>
      <c r="AC2341">
        <f t="shared" si="830"/>
        <v>2.0458347297473423</v>
      </c>
      <c r="AD2341">
        <f t="shared" si="838"/>
        <v>-2.5664013504886794E-11</v>
      </c>
      <c r="AE2341">
        <f t="shared" si="839"/>
        <v>3.4845371702926365E-6</v>
      </c>
      <c r="AF2341">
        <f t="shared" si="840"/>
        <v>-7.3317983108985858E-7</v>
      </c>
      <c r="AG2341" t="str">
        <f t="shared" si="841"/>
        <v>NaN</v>
      </c>
      <c r="AH2341" t="str">
        <f t="shared" si="842"/>
        <v>NaN</v>
      </c>
    </row>
    <row r="2342" spans="1:34">
      <c r="A2342" s="4">
        <v>43251.940335648149</v>
      </c>
      <c r="B2342" s="3">
        <v>-1.47961651671721E-3</v>
      </c>
      <c r="C2342">
        <v>2.9500141944809002</v>
      </c>
      <c r="D2342" s="3">
        <v>3.9440076768805697E-2</v>
      </c>
      <c r="E2342" s="3">
        <v>3.9321713631416101E-2</v>
      </c>
      <c r="F2342" s="3">
        <v>3.9201698971664901E-2</v>
      </c>
      <c r="G2342">
        <v>-4712917</v>
      </c>
      <c r="H2342">
        <v>13051797</v>
      </c>
      <c r="K2342">
        <f t="shared" si="819"/>
        <v>95.238300450083358</v>
      </c>
      <c r="L2342">
        <f t="shared" si="820"/>
        <v>48.085120518676497</v>
      </c>
      <c r="M2342">
        <f t="shared" si="821"/>
        <v>16.100953835038815</v>
      </c>
      <c r="N2342">
        <f t="shared" si="822"/>
        <v>0.14623237521971241</v>
      </c>
      <c r="O2342">
        <f t="shared" si="823"/>
        <v>117.45223724063035</v>
      </c>
      <c r="P2342">
        <f t="shared" si="824"/>
        <v>117.3970924242464</v>
      </c>
      <c r="Q2342">
        <f t="shared" si="825"/>
        <v>-1.482557910494819</v>
      </c>
      <c r="R2342">
        <f t="shared" si="826"/>
        <v>118.93479515112517</v>
      </c>
      <c r="S2342">
        <f t="shared" si="827"/>
        <v>17.089325775368696</v>
      </c>
      <c r="T2342">
        <f t="shared" si="828"/>
        <v>15.21871216180627</v>
      </c>
      <c r="U2342">
        <f t="shared" si="829"/>
        <v>0.4532994099671705</v>
      </c>
      <c r="V2342" s="6">
        <f t="shared" si="831"/>
        <v>121047.00000034645</v>
      </c>
      <c r="W2342">
        <f t="shared" si="836"/>
        <v>15.217781161477079</v>
      </c>
      <c r="X2342">
        <f t="shared" si="837"/>
        <v>17.087591505894043</v>
      </c>
      <c r="Y2342">
        <f t="shared" si="832"/>
        <v>-1.4848704739651168</v>
      </c>
      <c r="Z2342">
        <f t="shared" si="833"/>
        <v>3.7624281726616612E-7</v>
      </c>
      <c r="AA2342">
        <f t="shared" si="835"/>
        <v>2.5009922061946417E-10</v>
      </c>
      <c r="AB2342">
        <f t="shared" si="834"/>
        <v>1.0027004752660003</v>
      </c>
      <c r="AC2342">
        <f t="shared" si="830"/>
        <v>2.0457724755356144</v>
      </c>
      <c r="AD2342">
        <f t="shared" si="838"/>
        <v>-6.0570115989452506E-14</v>
      </c>
      <c r="AE2342">
        <f t="shared" si="839"/>
        <v>-4.4930726795997119E-6</v>
      </c>
      <c r="AF2342">
        <f t="shared" si="840"/>
        <v>1.3419798581671108E-9</v>
      </c>
      <c r="AG2342" t="str">
        <f t="shared" si="841"/>
        <v>NaN</v>
      </c>
      <c r="AH2342">
        <f t="shared" si="842"/>
        <v>1.3419798581671109E-5</v>
      </c>
    </row>
    <row r="2343" spans="1:34">
      <c r="A2343" s="4">
        <v>43251.941030092596</v>
      </c>
      <c r="B2343" s="3">
        <v>-1.48057978549332E-3</v>
      </c>
      <c r="C2343">
        <v>2.9500748447371699</v>
      </c>
      <c r="D2343" s="3">
        <v>3.94354150236177E-2</v>
      </c>
      <c r="E2343" s="3">
        <v>3.9317872448518802E-2</v>
      </c>
      <c r="F2343" s="3">
        <v>3.9197839838016099E-2</v>
      </c>
      <c r="G2343">
        <v>-4712917</v>
      </c>
      <c r="H2343">
        <v>13051797</v>
      </c>
      <c r="K2343">
        <f t="shared" si="819"/>
        <v>95.299664651007873</v>
      </c>
      <c r="L2343">
        <f t="shared" si="820"/>
        <v>48.151557515659981</v>
      </c>
      <c r="M2343">
        <f t="shared" si="821"/>
        <v>16.123199781598402</v>
      </c>
      <c r="N2343">
        <f t="shared" si="822"/>
        <v>0.14625075736884438</v>
      </c>
      <c r="O2343">
        <f t="shared" si="823"/>
        <v>117.43823545098191</v>
      </c>
      <c r="P2343">
        <f t="shared" si="824"/>
        <v>117.38559599161987</v>
      </c>
      <c r="Q2343">
        <f t="shared" si="825"/>
        <v>-1.484928587653215</v>
      </c>
      <c r="R2343">
        <f t="shared" si="826"/>
        <v>118.92316403863512</v>
      </c>
      <c r="S2343">
        <f t="shared" si="827"/>
        <v>17.113152173367212</v>
      </c>
      <c r="T2343">
        <f t="shared" si="828"/>
        <v>15.220647124872791</v>
      </c>
      <c r="U2343">
        <f t="shared" si="829"/>
        <v>0.45326624131929344</v>
      </c>
      <c r="V2343" s="6">
        <f t="shared" si="831"/>
        <v>121107.00000054203</v>
      </c>
      <c r="W2343">
        <f t="shared" si="836"/>
        <v>15.217425104924846</v>
      </c>
      <c r="X2343">
        <f t="shared" si="837"/>
        <v>17.116444501429001</v>
      </c>
      <c r="Y2343">
        <f t="shared" si="832"/>
        <v>-1.4847603629940664</v>
      </c>
      <c r="Z2343">
        <f t="shared" si="833"/>
        <v>1.8654055743830091E-7</v>
      </c>
      <c r="AA2343">
        <f t="shared" si="835"/>
        <v>-3.4528648716780441E-8</v>
      </c>
      <c r="AB2343">
        <f t="shared" si="834"/>
        <v>1.0026881119013789</v>
      </c>
      <c r="AC2343">
        <f t="shared" si="830"/>
        <v>2.0457257848768196</v>
      </c>
      <c r="AD2343">
        <f t="shared" si="838"/>
        <v>8.3627274689240313E-12</v>
      </c>
      <c r="AE2343">
        <f t="shared" si="839"/>
        <v>-1.1411985798729486E-5</v>
      </c>
      <c r="AF2343">
        <f t="shared" si="840"/>
        <v>-7.2948733674523581E-8</v>
      </c>
      <c r="AG2343">
        <f t="shared" si="841"/>
        <v>8.362727468924031E-10</v>
      </c>
      <c r="AH2343" t="str">
        <f t="shared" si="842"/>
        <v>NaN</v>
      </c>
    </row>
    <row r="2344" spans="1:34">
      <c r="A2344" s="4">
        <v>43251.941724537035</v>
      </c>
      <c r="B2344" s="3">
        <v>-1.4834458074074099E-3</v>
      </c>
      <c r="C2344">
        <v>2.9500843585028602</v>
      </c>
      <c r="D2344" s="3">
        <v>3.9435367454789198E-2</v>
      </c>
      <c r="E2344">
        <v>3.9318110292661003E-2</v>
      </c>
      <c r="F2344" s="3">
        <v>3.9198411561519597E-2</v>
      </c>
      <c r="G2344">
        <v>-4712917</v>
      </c>
      <c r="H2344">
        <v>13051797</v>
      </c>
      <c r="K2344">
        <f t="shared" si="819"/>
        <v>95.482242088325535</v>
      </c>
      <c r="L2344">
        <f t="shared" si="820"/>
        <v>48.33338342763561</v>
      </c>
      <c r="M2344">
        <f t="shared" si="821"/>
        <v>16.184082869405085</v>
      </c>
      <c r="N2344">
        <f t="shared" si="822"/>
        <v>0.14625364084321832</v>
      </c>
      <c r="O2344">
        <f t="shared" si="823"/>
        <v>117.43809257557717</v>
      </c>
      <c r="P2344">
        <f t="shared" si="824"/>
        <v>117.38630784503313</v>
      </c>
      <c r="Q2344">
        <f t="shared" si="825"/>
        <v>-1.4867945908341653</v>
      </c>
      <c r="R2344">
        <f t="shared" si="826"/>
        <v>118.92488716641134</v>
      </c>
      <c r="S2344">
        <f t="shared" si="827"/>
        <v>17.175279263294527</v>
      </c>
      <c r="T2344">
        <f t="shared" si="828"/>
        <v>15.220950648491099</v>
      </c>
      <c r="U2344">
        <f t="shared" si="829"/>
        <v>0.45326103839413556</v>
      </c>
      <c r="V2344" s="6">
        <f t="shared" si="831"/>
        <v>121167.00000010896</v>
      </c>
      <c r="W2344">
        <f t="shared" si="836"/>
        <v>15.217357979509258</v>
      </c>
      <c r="X2344">
        <f t="shared" si="837"/>
        <v>17.141374744274721</v>
      </c>
      <c r="Y2344">
        <f t="shared" si="832"/>
        <v>-1.4851299368403328</v>
      </c>
      <c r="Z2344">
        <f t="shared" si="833"/>
        <v>-1.5050757932599084E-7</v>
      </c>
      <c r="AA2344">
        <f t="shared" si="835"/>
        <v>3.0512126636351279E-8</v>
      </c>
      <c r="AB2344">
        <f t="shared" si="834"/>
        <v>1.0027030048822865</v>
      </c>
      <c r="AC2344">
        <f t="shared" si="830"/>
        <v>2.0457184608519099</v>
      </c>
      <c r="AD2344">
        <f t="shared" si="838"/>
        <v>-7.3880733289960271E-12</v>
      </c>
      <c r="AE2344">
        <f t="shared" si="839"/>
        <v>-3.2066526131931973E-6</v>
      </c>
      <c r="AF2344">
        <f t="shared" si="840"/>
        <v>2.2935611272484774E-7</v>
      </c>
      <c r="AG2344" t="str">
        <f t="shared" si="841"/>
        <v>NaN</v>
      </c>
      <c r="AH2344">
        <f t="shared" si="842"/>
        <v>2.2935611272484773E-3</v>
      </c>
    </row>
    <row r="2345" spans="1:34">
      <c r="A2345" s="4">
        <v>43251.942430555559</v>
      </c>
      <c r="B2345" s="3">
        <v>-1.48235172435307E-3</v>
      </c>
      <c r="C2345">
        <v>2.9500177621430299</v>
      </c>
      <c r="D2345" s="3">
        <v>3.94398032480422E-2</v>
      </c>
      <c r="E2345" s="3">
        <v>3.93216660625876E-2</v>
      </c>
      <c r="F2345" s="3">
        <v>3.9201794258915498E-2</v>
      </c>
      <c r="G2345">
        <v>-4712917</v>
      </c>
      <c r="H2345">
        <v>13051797</v>
      </c>
      <c r="K2345">
        <f t="shared" si="819"/>
        <v>95.412544477399379</v>
      </c>
      <c r="L2345">
        <f t="shared" si="820"/>
        <v>48.259239291768829</v>
      </c>
      <c r="M2345">
        <f t="shared" si="821"/>
        <v>16.159256243291789</v>
      </c>
      <c r="N2345">
        <f t="shared" si="822"/>
        <v>0.14623345652260139</v>
      </c>
      <c r="O2345">
        <f t="shared" si="823"/>
        <v>117.4514157070543</v>
      </c>
      <c r="P2345">
        <f t="shared" si="824"/>
        <v>117.39695005356356</v>
      </c>
      <c r="Q2345">
        <f t="shared" si="825"/>
        <v>-1.4836666320336178</v>
      </c>
      <c r="R2345">
        <f t="shared" si="826"/>
        <v>118.93508233908791</v>
      </c>
      <c r="S2345">
        <f t="shared" si="827"/>
        <v>17.148367331314201</v>
      </c>
      <c r="T2345">
        <f t="shared" si="828"/>
        <v>15.218825983163002</v>
      </c>
      <c r="U2345">
        <f t="shared" si="829"/>
        <v>0.45329745887023859</v>
      </c>
      <c r="V2345" s="6">
        <f t="shared" si="831"/>
        <v>121228.0000005383</v>
      </c>
      <c r="W2345">
        <f t="shared" si="836"/>
        <v>15.217322957553291</v>
      </c>
      <c r="X2345">
        <f t="shared" si="837"/>
        <v>17.162646025175132</v>
      </c>
      <c r="Y2345">
        <f t="shared" si="832"/>
        <v>-1.4856516677079696</v>
      </c>
      <c r="Z2345">
        <f t="shared" si="833"/>
        <v>-4.3898043968944139E-7</v>
      </c>
      <c r="AA2345">
        <f t="shared" si="835"/>
        <v>-2.7551995364309793E-8</v>
      </c>
      <c r="AB2345">
        <f t="shared" si="834"/>
        <v>1.0027456700182709</v>
      </c>
      <c r="AC2345">
        <f t="shared" si="830"/>
        <v>2.0457697290262766</v>
      </c>
      <c r="AD2345">
        <f t="shared" si="838"/>
        <v>6.6691443469222016E-12</v>
      </c>
      <c r="AE2345">
        <f t="shared" si="839"/>
        <v>-8.3448662186233853E-6</v>
      </c>
      <c r="AF2345">
        <f t="shared" si="840"/>
        <v>-7.9557618567476652E-8</v>
      </c>
      <c r="AG2345">
        <f t="shared" si="841"/>
        <v>6.6691443469222019E-10</v>
      </c>
      <c r="AH2345" t="str">
        <f t="shared" si="842"/>
        <v>NaN</v>
      </c>
    </row>
    <row r="2346" spans="1:34">
      <c r="A2346" s="4">
        <v>43251.943124999998</v>
      </c>
      <c r="B2346" s="3">
        <v>-1.48520585406004E-3</v>
      </c>
      <c r="C2346">
        <v>2.9499178676032898</v>
      </c>
      <c r="D2346" s="3">
        <v>3.9436842088471202E-2</v>
      </c>
      <c r="E2346" s="3">
        <v>3.9318526519909899E-2</v>
      </c>
      <c r="F2346" s="3">
        <v>3.91997813157468E-2</v>
      </c>
      <c r="G2346">
        <v>-4712917</v>
      </c>
      <c r="H2346">
        <v>13051797</v>
      </c>
      <c r="K2346">
        <f t="shared" si="819"/>
        <v>95.594364331989112</v>
      </c>
      <c r="L2346">
        <f t="shared" si="820"/>
        <v>48.443705141833803</v>
      </c>
      <c r="M2346">
        <f t="shared" si="821"/>
        <v>16.221023295219709</v>
      </c>
      <c r="N2346">
        <f t="shared" si="822"/>
        <v>0.14620318004167757</v>
      </c>
      <c r="O2346">
        <f t="shared" si="823"/>
        <v>117.44252171311929</v>
      </c>
      <c r="P2346">
        <f t="shared" si="824"/>
        <v>117.38755358850649</v>
      </c>
      <c r="Q2346">
        <f t="shared" si="825"/>
        <v>-1.4864937802561258</v>
      </c>
      <c r="R2346">
        <f t="shared" si="826"/>
        <v>118.92901549337542</v>
      </c>
      <c r="S2346">
        <f t="shared" si="827"/>
        <v>17.212019148723794</v>
      </c>
      <c r="T2346">
        <f t="shared" si="828"/>
        <v>15.215638985171021</v>
      </c>
      <c r="U2346">
        <f t="shared" si="829"/>
        <v>0.45335208958439038</v>
      </c>
      <c r="V2346" s="6">
        <f t="shared" si="831"/>
        <v>121288.00000010524</v>
      </c>
      <c r="W2346">
        <f t="shared" si="836"/>
        <v>15.217104070328569</v>
      </c>
      <c r="X2346">
        <f t="shared" si="837"/>
        <v>17.185505365654599</v>
      </c>
      <c r="Y2346">
        <f t="shared" si="832"/>
        <v>-1.4852716247314863</v>
      </c>
      <c r="Z2346">
        <f t="shared" si="833"/>
        <v>-1.6440862689053102E-7</v>
      </c>
      <c r="AA2346">
        <f t="shared" si="835"/>
        <v>-1.1176083650597433E-7</v>
      </c>
      <c r="AB2346">
        <f t="shared" si="834"/>
        <v>1.0027060227950031</v>
      </c>
      <c r="AC2346">
        <f t="shared" si="830"/>
        <v>2.045846631287823</v>
      </c>
      <c r="AD2346">
        <f t="shared" si="838"/>
        <v>2.7060395531655915E-11</v>
      </c>
      <c r="AE2346">
        <f t="shared" si="839"/>
        <v>-7.8388136234939094E-6</v>
      </c>
      <c r="AF2346">
        <f t="shared" si="840"/>
        <v>-3.4364880455255034E-7</v>
      </c>
      <c r="AG2346">
        <f t="shared" si="841"/>
        <v>2.7060395531655914E-9</v>
      </c>
      <c r="AH2346" t="str">
        <f t="shared" si="842"/>
        <v>NaN</v>
      </c>
    </row>
    <row r="2347" spans="1:34">
      <c r="A2347" s="4">
        <v>43251.943819444445</v>
      </c>
      <c r="B2347" s="3">
        <v>-1.4849085488822301E-3</v>
      </c>
      <c r="C2347">
        <v>2.9499559226660499</v>
      </c>
      <c r="D2347" s="3">
        <v>3.9435938280730602E-2</v>
      </c>
      <c r="E2347" s="3">
        <v>3.9318050831625401E-2</v>
      </c>
      <c r="F2347" s="3">
        <v>3.9198602136020798E-2</v>
      </c>
      <c r="G2347">
        <v>-4712917</v>
      </c>
      <c r="H2347">
        <v>13051797</v>
      </c>
      <c r="K2347">
        <f t="shared" si="819"/>
        <v>95.575424763802644</v>
      </c>
      <c r="L2347">
        <f t="shared" si="820"/>
        <v>48.426315594665333</v>
      </c>
      <c r="M2347">
        <f t="shared" si="821"/>
        <v>16.215200531480082</v>
      </c>
      <c r="N2347">
        <f t="shared" si="822"/>
        <v>0.14621471393917296</v>
      </c>
      <c r="O2347">
        <f t="shared" si="823"/>
        <v>117.43980708043213</v>
      </c>
      <c r="P2347">
        <f t="shared" si="824"/>
        <v>117.38612988167966</v>
      </c>
      <c r="Q2347">
        <f t="shared" si="825"/>
        <v>-1.4856544619047156</v>
      </c>
      <c r="R2347">
        <f t="shared" si="826"/>
        <v>118.92546154233685</v>
      </c>
      <c r="S2347">
        <f t="shared" si="827"/>
        <v>17.20563683941656</v>
      </c>
      <c r="T2347">
        <f t="shared" si="828"/>
        <v>15.216853079644221</v>
      </c>
      <c r="U2347">
        <f t="shared" si="829"/>
        <v>0.45333127788375999</v>
      </c>
      <c r="V2347" s="6">
        <f t="shared" si="831"/>
        <v>121348.00000030082</v>
      </c>
      <c r="W2347">
        <f t="shared" si="836"/>
        <v>15.217054455890963</v>
      </c>
      <c r="X2347">
        <f t="shared" si="837"/>
        <v>17.212325575616358</v>
      </c>
      <c r="Y2347">
        <f t="shared" si="832"/>
        <v>-1.4866423140500207</v>
      </c>
      <c r="Z2347">
        <f t="shared" si="833"/>
        <v>1.6757033040005905E-7</v>
      </c>
      <c r="AA2347">
        <f t="shared" si="835"/>
        <v>-1.4247453603543173E-7</v>
      </c>
      <c r="AB2347">
        <f t="shared" si="834"/>
        <v>1.0028060743452136</v>
      </c>
      <c r="AC2347">
        <f t="shared" si="830"/>
        <v>2.0458173351881848</v>
      </c>
      <c r="AD2347">
        <f t="shared" si="838"/>
        <v>3.4464733379479667E-11</v>
      </c>
      <c r="AE2347">
        <f t="shared" si="839"/>
        <v>-4.5323069787152578E-6</v>
      </c>
      <c r="AF2347">
        <f t="shared" si="840"/>
        <v>-7.5698389801782681E-7</v>
      </c>
      <c r="AG2347">
        <f t="shared" si="841"/>
        <v>3.4464733379479667E-9</v>
      </c>
      <c r="AH2347" t="str">
        <f t="shared" si="842"/>
        <v>NaN</v>
      </c>
    </row>
    <row r="2348" spans="1:34">
      <c r="A2348" s="4">
        <v>43251.944513888891</v>
      </c>
      <c r="B2348" s="3">
        <v>-1.4864426435997301E-3</v>
      </c>
      <c r="C2348">
        <v>2.9499808963009899</v>
      </c>
      <c r="D2348" s="3">
        <v>3.9431597625134603E-2</v>
      </c>
      <c r="E2348" s="3">
        <v>3.9314637768184203E-2</v>
      </c>
      <c r="F2348" s="3">
        <v>3.9194981220498498E-2</v>
      </c>
      <c r="G2348">
        <v>-4712917</v>
      </c>
      <c r="H2348">
        <v>13051797</v>
      </c>
      <c r="K2348">
        <f t="shared" si="819"/>
        <v>95.67315293564485</v>
      </c>
      <c r="L2348">
        <f t="shared" si="820"/>
        <v>48.528803427007261</v>
      </c>
      <c r="M2348">
        <f t="shared" si="821"/>
        <v>16.249517838775787</v>
      </c>
      <c r="N2348">
        <f t="shared" si="822"/>
        <v>0.14622228305940543</v>
      </c>
      <c r="O2348">
        <f t="shared" si="823"/>
        <v>117.42676969976448</v>
      </c>
      <c r="P2348">
        <f t="shared" si="824"/>
        <v>117.37591478519744</v>
      </c>
      <c r="Q2348">
        <f t="shared" si="825"/>
        <v>-1.4877786999892209</v>
      </c>
      <c r="R2348">
        <f t="shared" si="826"/>
        <v>118.9145483997537</v>
      </c>
      <c r="S2348">
        <f t="shared" si="827"/>
        <v>17.241370305435268</v>
      </c>
      <c r="T2348">
        <f t="shared" si="828"/>
        <v>15.217649829142376</v>
      </c>
      <c r="U2348">
        <f t="shared" si="829"/>
        <v>0.45331762020521932</v>
      </c>
      <c r="V2348" s="6">
        <f t="shared" si="831"/>
        <v>121408.00000049639</v>
      </c>
      <c r="W2348">
        <f t="shared" si="836"/>
        <v>15.216949390023078</v>
      </c>
      <c r="X2348">
        <f t="shared" si="837"/>
        <v>17.235004399336709</v>
      </c>
      <c r="Y2348">
        <f t="shared" si="832"/>
        <v>-1.4865211047910663</v>
      </c>
      <c r="Z2348">
        <f t="shared" si="833"/>
        <v>-1.6932102674873136E-7</v>
      </c>
      <c r="AA2348">
        <f t="shared" si="835"/>
        <v>-1.010998829875166E-7</v>
      </c>
      <c r="AB2348">
        <f t="shared" si="834"/>
        <v>1.0027904169934092</v>
      </c>
      <c r="AC2348">
        <f t="shared" si="830"/>
        <v>2.0457981096227944</v>
      </c>
      <c r="AD2348">
        <f t="shared" si="838"/>
        <v>2.445792752981528E-11</v>
      </c>
      <c r="AE2348">
        <f t="shared" si="839"/>
        <v>-7.5996298231430998E-6</v>
      </c>
      <c r="AF2348">
        <f t="shared" si="840"/>
        <v>-3.2037472870496456E-7</v>
      </c>
      <c r="AG2348">
        <f t="shared" si="841"/>
        <v>2.445792752981528E-9</v>
      </c>
      <c r="AH2348" t="str">
        <f t="shared" si="842"/>
        <v>NaN</v>
      </c>
    </row>
    <row r="2349" spans="1:34">
      <c r="A2349" s="4">
        <v>43251.945219907408</v>
      </c>
      <c r="B2349" s="3">
        <v>-1.48810755259547E-3</v>
      </c>
      <c r="C2349">
        <v>2.9498917047476398</v>
      </c>
      <c r="D2349">
        <v>3.9424652576181003E-2</v>
      </c>
      <c r="E2349" s="3">
        <v>3.9305980241406399E-2</v>
      </c>
      <c r="F2349" s="3">
        <v>3.9187513082233602E-2</v>
      </c>
      <c r="G2349">
        <v>-4712917</v>
      </c>
      <c r="H2349">
        <v>13051797</v>
      </c>
      <c r="K2349">
        <f t="shared" si="819"/>
        <v>95.779214517489322</v>
      </c>
      <c r="L2349">
        <f t="shared" si="820"/>
        <v>48.644681808632612</v>
      </c>
      <c r="M2349">
        <f t="shared" si="821"/>
        <v>16.28831887437482</v>
      </c>
      <c r="N2349">
        <f t="shared" si="822"/>
        <v>0.14619525048714879</v>
      </c>
      <c r="O2349">
        <f t="shared" si="823"/>
        <v>117.40590989069624</v>
      </c>
      <c r="P2349">
        <f t="shared" si="824"/>
        <v>117.35000332094945</v>
      </c>
      <c r="Q2349">
        <f t="shared" si="825"/>
        <v>-1.4861301524792623</v>
      </c>
      <c r="R2349">
        <f t="shared" si="826"/>
        <v>118.8920400431755</v>
      </c>
      <c r="S2349">
        <f t="shared" si="827"/>
        <v>17.279072309360995</v>
      </c>
      <c r="T2349">
        <f t="shared" si="828"/>
        <v>15.214804295220624</v>
      </c>
      <c r="U2349">
        <f t="shared" si="829"/>
        <v>0.453366397628575</v>
      </c>
      <c r="V2349" s="6">
        <f t="shared" si="831"/>
        <v>121469.00000029709</v>
      </c>
      <c r="W2349">
        <f t="shared" si="836"/>
        <v>15.216806383702918</v>
      </c>
      <c r="X2349">
        <f t="shared" si="837"/>
        <v>17.259669761826842</v>
      </c>
      <c r="Y2349">
        <f t="shared" si="832"/>
        <v>-1.4886440752515664</v>
      </c>
      <c r="Z2349">
        <f t="shared" si="833"/>
        <v>-2.1321907072548559E-7</v>
      </c>
      <c r="AA2349">
        <f t="shared" si="835"/>
        <v>-2.9354950610054296E-8</v>
      </c>
      <c r="AB2349">
        <f t="shared" si="834"/>
        <v>1.0029350427446895</v>
      </c>
      <c r="AC2349">
        <f t="shared" si="830"/>
        <v>2.0458667723563262</v>
      </c>
      <c r="AD2349">
        <f t="shared" si="838"/>
        <v>7.0916147878593222E-12</v>
      </c>
      <c r="AE2349">
        <f t="shared" si="839"/>
        <v>-1.0601536354612954E-5</v>
      </c>
      <c r="AF2349">
        <f t="shared" si="840"/>
        <v>-6.6589747174184992E-8</v>
      </c>
      <c r="AG2349">
        <f t="shared" si="841"/>
        <v>7.0916147878593227E-10</v>
      </c>
      <c r="AH2349" t="str">
        <f t="shared" si="842"/>
        <v>NaN</v>
      </c>
    </row>
    <row r="2350" spans="1:34">
      <c r="A2350" s="4">
        <v>43251.945914351854</v>
      </c>
      <c r="B2350" s="3">
        <v>-1.4879410616958899E-3</v>
      </c>
      <c r="C2350">
        <v>2.9499000292926199</v>
      </c>
      <c r="D2350" s="3">
        <v>3.9420288136170697E-2</v>
      </c>
      <c r="E2350" s="3">
        <v>3.9303268818184703E-2</v>
      </c>
      <c r="F2350" s="3">
        <v>3.9185118990062599E-2</v>
      </c>
      <c r="G2350">
        <v>-4712917</v>
      </c>
      <c r="H2350">
        <v>13051797</v>
      </c>
      <c r="K2350">
        <f t="shared" si="819"/>
        <v>95.768608359304494</v>
      </c>
      <c r="L2350">
        <f t="shared" si="820"/>
        <v>48.637222662817678</v>
      </c>
      <c r="M2350">
        <f t="shared" si="821"/>
        <v>16.285821233501309</v>
      </c>
      <c r="N2350">
        <f t="shared" si="822"/>
        <v>0.14619777352722629</v>
      </c>
      <c r="O2350">
        <f t="shared" si="823"/>
        <v>117.39280107232605</v>
      </c>
      <c r="P2350">
        <f t="shared" si="824"/>
        <v>117.34188819203639</v>
      </c>
      <c r="Q2350">
        <f t="shared" si="825"/>
        <v>-1.4920233732862158</v>
      </c>
      <c r="R2350">
        <f t="shared" si="826"/>
        <v>118.88482444561227</v>
      </c>
      <c r="S2350">
        <f t="shared" si="827"/>
        <v>17.280503482358785</v>
      </c>
      <c r="T2350">
        <f t="shared" si="828"/>
        <v>15.215069878386677</v>
      </c>
      <c r="U2350">
        <f t="shared" si="829"/>
        <v>0.45336184506906146</v>
      </c>
      <c r="V2350" s="6">
        <f t="shared" si="831"/>
        <v>121529.00000049267</v>
      </c>
      <c r="W2350">
        <f t="shared" si="836"/>
        <v>15.216587496478194</v>
      </c>
      <c r="X2350">
        <f t="shared" si="837"/>
        <v>17.284514413068113</v>
      </c>
      <c r="Y2350">
        <f t="shared" si="832"/>
        <v>-1.490712743398338</v>
      </c>
      <c r="Z2350">
        <f t="shared" si="833"/>
        <v>-2.8455339267900885E-8</v>
      </c>
      <c r="AA2350">
        <f t="shared" si="835"/>
        <v>-2.9160843571001951E-8</v>
      </c>
      <c r="AB2350">
        <f t="shared" si="834"/>
        <v>1.0030840956172959</v>
      </c>
      <c r="AC2350">
        <f t="shared" si="830"/>
        <v>2.0458603638345294</v>
      </c>
      <c r="AD2350">
        <f t="shared" si="838"/>
        <v>7.0349240803896888E-12</v>
      </c>
      <c r="AE2350">
        <f t="shared" si="839"/>
        <v>-1.5713405665312113E-5</v>
      </c>
      <c r="AF2350">
        <f t="shared" si="840"/>
        <v>-4.4567690379365529E-8</v>
      </c>
      <c r="AG2350">
        <f t="shared" si="841"/>
        <v>7.034924080389689E-10</v>
      </c>
      <c r="AH2350" t="str">
        <f t="shared" si="842"/>
        <v>NaN</v>
      </c>
    </row>
    <row r="2351" spans="1:34">
      <c r="A2351" s="4">
        <v>43251.946608796294</v>
      </c>
      <c r="B2351" s="3">
        <v>-1.4875842954825201E-3</v>
      </c>
      <c r="C2351">
        <v>2.94988100176124</v>
      </c>
      <c r="D2351" s="3">
        <v>3.9407539690146202E-2</v>
      </c>
      <c r="E2351" s="3">
        <v>3.9290746324095398E-2</v>
      </c>
      <c r="F2351" s="3">
        <v>3.9173065152863298E-2</v>
      </c>
      <c r="G2351">
        <v>-4712917</v>
      </c>
      <c r="H2351">
        <v>13051797</v>
      </c>
      <c r="K2351">
        <f t="shared" si="819"/>
        <v>95.745880877480857</v>
      </c>
      <c r="L2351">
        <f t="shared" si="820"/>
        <v>48.630339840289253</v>
      </c>
      <c r="M2351">
        <f t="shared" si="821"/>
        <v>16.283516570300105</v>
      </c>
      <c r="N2351">
        <f t="shared" si="822"/>
        <v>0.14619200657847867</v>
      </c>
      <c r="O2351">
        <f t="shared" si="823"/>
        <v>117.35451046389916</v>
      </c>
      <c r="P2351">
        <f t="shared" si="824"/>
        <v>117.3044091098206</v>
      </c>
      <c r="Q2351">
        <f t="shared" si="825"/>
        <v>-1.4939847044295362</v>
      </c>
      <c r="R2351">
        <f t="shared" si="826"/>
        <v>118.8484951683287</v>
      </c>
      <c r="S2351">
        <f t="shared" si="827"/>
        <v>17.279506373253128</v>
      </c>
      <c r="T2351">
        <f t="shared" si="828"/>
        <v>15.214462831150085</v>
      </c>
      <c r="U2351">
        <f t="shared" si="829"/>
        <v>0.4533722509193765</v>
      </c>
      <c r="V2351" s="6">
        <f t="shared" si="831"/>
        <v>121589.0000000596</v>
      </c>
      <c r="W2351">
        <f t="shared" si="836"/>
        <v>15.216330668801172</v>
      </c>
      <c r="X2351">
        <f t="shared" si="837"/>
        <v>17.30357915653309</v>
      </c>
      <c r="Y2351">
        <f t="shared" si="832"/>
        <v>-1.4913412108437238</v>
      </c>
      <c r="Z2351">
        <f t="shared" si="833"/>
        <v>1.3911499200941499E-7</v>
      </c>
      <c r="AA2351">
        <f t="shared" si="835"/>
        <v>-3.3838075561106463E-8</v>
      </c>
      <c r="AB2351">
        <f t="shared" si="834"/>
        <v>1.003129736295566</v>
      </c>
      <c r="AC2351">
        <f t="shared" si="830"/>
        <v>2.0458750118843483</v>
      </c>
      <c r="AD2351">
        <f t="shared" si="838"/>
        <v>8.1599038637248943E-12</v>
      </c>
      <c r="AE2351">
        <f t="shared" si="839"/>
        <v>-1.4853919190728412E-5</v>
      </c>
      <c r="AF2351">
        <f t="shared" si="840"/>
        <v>-5.4685856838898312E-8</v>
      </c>
      <c r="AG2351">
        <f t="shared" si="841"/>
        <v>8.1599038637248945E-10</v>
      </c>
      <c r="AH2351" t="str">
        <f t="shared" si="842"/>
        <v>NaN</v>
      </c>
    </row>
    <row r="2352" spans="1:34">
      <c r="A2352" s="4">
        <v>43251.94730324074</v>
      </c>
      <c r="B2352" s="3">
        <v>-1.48915406682136E-3</v>
      </c>
      <c r="C2352">
        <v>2.9499523550039202</v>
      </c>
      <c r="D2352" s="3">
        <v>3.94116306093929E-2</v>
      </c>
      <c r="E2352">
        <v>3.9293457747316997E-2</v>
      </c>
      <c r="F2352" s="3">
        <v>3.9175161472376201E-2</v>
      </c>
      <c r="G2352">
        <v>-4712917</v>
      </c>
      <c r="H2352">
        <v>13051797</v>
      </c>
      <c r="K2352">
        <f t="shared" si="819"/>
        <v>95.845881797505612</v>
      </c>
      <c r="L2352">
        <f t="shared" si="820"/>
        <v>48.72758516739313</v>
      </c>
      <c r="M2352">
        <f t="shared" si="821"/>
        <v>16.31607846274175</v>
      </c>
      <c r="N2352">
        <f t="shared" si="822"/>
        <v>0.14621363263628398</v>
      </c>
      <c r="O2352">
        <f t="shared" si="823"/>
        <v>117.36679774869296</v>
      </c>
      <c r="P2352">
        <f t="shared" si="824"/>
        <v>117.31252423873337</v>
      </c>
      <c r="Q2352">
        <f t="shared" si="825"/>
        <v>-1.4880155548154193</v>
      </c>
      <c r="R2352">
        <f t="shared" si="826"/>
        <v>118.85481330350838</v>
      </c>
      <c r="S2352">
        <f t="shared" si="827"/>
        <v>17.308088832618697</v>
      </c>
      <c r="T2352">
        <f t="shared" si="828"/>
        <v>15.216739258287486</v>
      </c>
      <c r="U2352">
        <f t="shared" si="829"/>
        <v>0.45333322898069189</v>
      </c>
      <c r="V2352" s="6">
        <f t="shared" si="831"/>
        <v>121649.00000025518</v>
      </c>
      <c r="W2352">
        <f t="shared" si="836"/>
        <v>15.216132211050759</v>
      </c>
      <c r="X2352">
        <f t="shared" si="837"/>
        <v>17.328969729923372</v>
      </c>
      <c r="Y2352">
        <f t="shared" si="832"/>
        <v>-1.4920734114882823</v>
      </c>
      <c r="Z2352">
        <f t="shared" si="833"/>
        <v>6.3234086952794649E-8</v>
      </c>
      <c r="AA2352">
        <f t="shared" si="835"/>
        <v>2.6484406700540135E-8</v>
      </c>
      <c r="AB2352">
        <f t="shared" si="834"/>
        <v>1.0031748918905585</v>
      </c>
      <c r="AC2352">
        <f t="shared" si="830"/>
        <v>2.0458200816975229</v>
      </c>
      <c r="AD2352">
        <f t="shared" si="838"/>
        <v>-6.3832933264739052E-12</v>
      </c>
      <c r="AE2352">
        <f t="shared" si="839"/>
        <v>-9.7784092148000735E-6</v>
      </c>
      <c r="AF2352">
        <f t="shared" si="840"/>
        <v>6.4984177974617551E-8</v>
      </c>
      <c r="AG2352" t="str">
        <f t="shared" si="841"/>
        <v>NaN</v>
      </c>
      <c r="AH2352">
        <f t="shared" si="842"/>
        <v>6.4984177974617557E-4</v>
      </c>
    </row>
    <row r="2353" spans="1:34">
      <c r="A2353" s="4">
        <v>43251.947997685187</v>
      </c>
      <c r="B2353" s="3">
        <v>-1.49200819652833E-3</v>
      </c>
      <c r="C2353">
        <v>2.9499047861754701</v>
      </c>
      <c r="D2353" s="3">
        <v>3.9404102842290699E-2</v>
      </c>
      <c r="E2353" s="3">
        <v>3.9287238122997198E-2</v>
      </c>
      <c r="F2353" s="3">
        <v>3.9169718188186403E-2</v>
      </c>
      <c r="G2353">
        <v>-4712917</v>
      </c>
      <c r="H2353">
        <v>13051797</v>
      </c>
      <c r="K2353">
        <f t="shared" si="819"/>
        <v>96.027701652095345</v>
      </c>
      <c r="L2353">
        <f t="shared" si="820"/>
        <v>48.91656016951044</v>
      </c>
      <c r="M2353">
        <f t="shared" si="821"/>
        <v>16.379355371528646</v>
      </c>
      <c r="N2353">
        <f t="shared" si="822"/>
        <v>0.14619921526441479</v>
      </c>
      <c r="O2353">
        <f t="shared" si="823"/>
        <v>117.34418771591835</v>
      </c>
      <c r="P2353">
        <f t="shared" si="824"/>
        <v>117.29390927197271</v>
      </c>
      <c r="Q2353">
        <f t="shared" si="825"/>
        <v>-1.4942199752198917</v>
      </c>
      <c r="R2353">
        <f t="shared" si="826"/>
        <v>118.83840769113824</v>
      </c>
      <c r="S2353">
        <f t="shared" si="827"/>
        <v>17.375502021675242</v>
      </c>
      <c r="T2353">
        <f t="shared" si="828"/>
        <v>15.215221640195992</v>
      </c>
      <c r="U2353">
        <f t="shared" si="829"/>
        <v>0.45335924360647983</v>
      </c>
      <c r="V2353" s="6">
        <f t="shared" si="831"/>
        <v>121709.00000045076</v>
      </c>
      <c r="W2353">
        <f t="shared" si="836"/>
        <v>15.216030063679227</v>
      </c>
      <c r="X2353">
        <f t="shared" si="837"/>
        <v>17.348166252326674</v>
      </c>
      <c r="Y2353">
        <f t="shared" si="832"/>
        <v>-1.4892486079487905</v>
      </c>
      <c r="Z2353">
        <f t="shared" si="833"/>
        <v>-1.6304987761716454E-7</v>
      </c>
      <c r="AA2353">
        <f t="shared" si="835"/>
        <v>6.5977714983747921E-8</v>
      </c>
      <c r="AB2353">
        <f t="shared" si="834"/>
        <v>1.0029591013269932</v>
      </c>
      <c r="AC2353">
        <f t="shared" si="830"/>
        <v>2.0458567018220708</v>
      </c>
      <c r="AD2353">
        <f t="shared" si="838"/>
        <v>-1.5932450803413926E-11</v>
      </c>
      <c r="AE2353">
        <f t="shared" si="839"/>
        <v>-6.0762050591638646E-6</v>
      </c>
      <c r="AF2353">
        <f t="shared" si="840"/>
        <v>2.610244564932824E-7</v>
      </c>
      <c r="AG2353" t="str">
        <f t="shared" si="841"/>
        <v>NaN</v>
      </c>
      <c r="AH2353">
        <f t="shared" si="842"/>
        <v>2.6102445649328239E-3</v>
      </c>
    </row>
    <row r="2354" spans="1:34">
      <c r="A2354" s="4">
        <v>43251.948703703703</v>
      </c>
      <c r="B2354" s="3">
        <v>-1.4909141134739901E-3</v>
      </c>
      <c r="C2354">
        <v>2.9498905155269299</v>
      </c>
      <c r="D2354" s="3">
        <v>3.9405006650031299E-2</v>
      </c>
      <c r="E2354" s="3">
        <v>3.9285858626972203E-2</v>
      </c>
      <c r="F2354" s="3">
        <v>3.9167729066830401E-2</v>
      </c>
      <c r="G2354">
        <v>-4712917</v>
      </c>
      <c r="H2354">
        <v>13051797</v>
      </c>
      <c r="K2354">
        <f t="shared" si="819"/>
        <v>95.95800404116919</v>
      </c>
      <c r="L2354">
        <f t="shared" si="820"/>
        <v>48.849477240503546</v>
      </c>
      <c r="M2354">
        <f t="shared" si="821"/>
        <v>16.356893139316092</v>
      </c>
      <c r="N2354">
        <f t="shared" si="822"/>
        <v>0.14619489005285247</v>
      </c>
      <c r="O2354">
        <f t="shared" si="823"/>
        <v>117.34690234860551</v>
      </c>
      <c r="P2354">
        <f t="shared" si="824"/>
        <v>117.28978052217506</v>
      </c>
      <c r="Q2354">
        <f t="shared" si="825"/>
        <v>-1.4855102938110605</v>
      </c>
      <c r="R2354">
        <f t="shared" si="826"/>
        <v>118.83241264241657</v>
      </c>
      <c r="S2354">
        <f t="shared" si="827"/>
        <v>17.347233335190133</v>
      </c>
      <c r="T2354">
        <f t="shared" si="828"/>
        <v>15.214766354768379</v>
      </c>
      <c r="U2354">
        <f t="shared" si="829"/>
        <v>0.45336704799421901</v>
      </c>
      <c r="V2354" s="6">
        <f t="shared" si="831"/>
        <v>121770.00000025146</v>
      </c>
      <c r="W2354">
        <f t="shared" si="836"/>
        <v>15.215951264278329</v>
      </c>
      <c r="X2354">
        <f t="shared" si="837"/>
        <v>17.372161344207619</v>
      </c>
      <c r="Y2354">
        <f t="shared" si="832"/>
        <v>-1.4910954086239059</v>
      </c>
      <c r="Z2354">
        <f t="shared" si="833"/>
        <v>1.3482970646932737E-7</v>
      </c>
      <c r="AA2354">
        <f t="shared" si="835"/>
        <v>5.1677255259503233E-8</v>
      </c>
      <c r="AB2354">
        <f t="shared" si="834"/>
        <v>1.0030957730644856</v>
      </c>
      <c r="AC2354">
        <f t="shared" si="830"/>
        <v>2.0458676878594386</v>
      </c>
      <c r="AD2354">
        <f t="shared" si="838"/>
        <v>-1.2463753651773857E-11</v>
      </c>
      <c r="AE2354">
        <f t="shared" si="839"/>
        <v>-7.5779509542149074E-6</v>
      </c>
      <c r="AF2354">
        <f t="shared" si="840"/>
        <v>1.637299398850635E-7</v>
      </c>
      <c r="AG2354" t="str">
        <f t="shared" si="841"/>
        <v>NaN</v>
      </c>
      <c r="AH2354">
        <f t="shared" si="842"/>
        <v>1.6372993988506351E-3</v>
      </c>
    </row>
    <row r="2355" spans="1:34">
      <c r="A2355" s="4">
        <v>43251.94939814815</v>
      </c>
      <c r="B2355" s="3">
        <v>-1.49351850683161E-3</v>
      </c>
      <c r="C2355">
        <v>2.9499559226660499</v>
      </c>
      <c r="D2355" s="3">
        <v>3.9398168630941699E-2</v>
      </c>
      <c r="E2355" s="3">
        <v>3.9281054175298799E-2</v>
      </c>
      <c r="F2355" s="3">
        <v>3.9163584071429801E-2</v>
      </c>
      <c r="G2355">
        <v>-4712917</v>
      </c>
      <c r="H2355">
        <v>13051797</v>
      </c>
      <c r="K2355">
        <f t="shared" si="819"/>
        <v>96.123914658482931</v>
      </c>
      <c r="L2355">
        <f t="shared" si="820"/>
        <v>49.020836416547326</v>
      </c>
      <c r="M2355">
        <f t="shared" si="821"/>
        <v>16.414271516513242</v>
      </c>
      <c r="N2355">
        <f t="shared" si="822"/>
        <v>0.14621471393917296</v>
      </c>
      <c r="O2355">
        <f t="shared" si="823"/>
        <v>117.32636400919752</v>
      </c>
      <c r="P2355">
        <f t="shared" si="824"/>
        <v>117.27540108322424</v>
      </c>
      <c r="Q2355">
        <f t="shared" si="825"/>
        <v>-1.4935559568407655</v>
      </c>
      <c r="R2355">
        <f t="shared" si="826"/>
        <v>118.81991996603828</v>
      </c>
      <c r="S2355">
        <f t="shared" si="827"/>
        <v>17.409975487740418</v>
      </c>
      <c r="T2355">
        <f t="shared" si="828"/>
        <v>15.216853079644221</v>
      </c>
      <c r="U2355">
        <f t="shared" si="829"/>
        <v>0.45333127788375999</v>
      </c>
      <c r="V2355" s="6">
        <f t="shared" si="831"/>
        <v>121830.00000044703</v>
      </c>
      <c r="W2355">
        <f t="shared" si="836"/>
        <v>15.215811176454499</v>
      </c>
      <c r="X2355">
        <f t="shared" si="837"/>
        <v>17.390060041405437</v>
      </c>
      <c r="Y2355">
        <f t="shared" si="832"/>
        <v>-1.4897346284678719</v>
      </c>
      <c r="Z2355">
        <f t="shared" si="833"/>
        <v>2.5293634908279491E-7</v>
      </c>
      <c r="AA2355">
        <f t="shared" si="835"/>
        <v>-7.1670275283159047E-9</v>
      </c>
      <c r="AB2355">
        <f t="shared" si="834"/>
        <v>1.002986327394054</v>
      </c>
      <c r="AC2355">
        <f t="shared" si="830"/>
        <v>2.0458173351881848</v>
      </c>
      <c r="AD2355">
        <f t="shared" si="838"/>
        <v>1.7301124098865777E-12</v>
      </c>
      <c r="AE2355">
        <f t="shared" si="839"/>
        <v>8.7979424837755839E-7</v>
      </c>
      <c r="AF2355">
        <f t="shared" si="840"/>
        <v>1.9576012731729996E-7</v>
      </c>
      <c r="AG2355">
        <f t="shared" si="841"/>
        <v>1.7301124098865777E-10</v>
      </c>
      <c r="AH2355">
        <f t="shared" si="842"/>
        <v>1.9576012731729996E-3</v>
      </c>
    </row>
    <row r="2356" spans="1:34">
      <c r="A2356" s="4">
        <v>43251.950092592589</v>
      </c>
      <c r="B2356" s="3">
        <v>-1.4947196197499599E-3</v>
      </c>
      <c r="C2356">
        <v>2.94998565318383</v>
      </c>
      <c r="D2356" s="3">
        <v>3.9392888490983699E-2</v>
      </c>
      <c r="E2356" s="3">
        <v>3.9276095124932901E-2</v>
      </c>
      <c r="F2356" s="3">
        <v>3.9157187914734097E-2</v>
      </c>
      <c r="G2356">
        <v>-4712917</v>
      </c>
      <c r="H2356">
        <v>13051797</v>
      </c>
      <c r="K2356">
        <f t="shared" si="819"/>
        <v>96.200430513956107</v>
      </c>
      <c r="L2356">
        <f t="shared" si="820"/>
        <v>49.105759961784898</v>
      </c>
      <c r="M2356">
        <f t="shared" si="821"/>
        <v>16.442707549669215</v>
      </c>
      <c r="N2356">
        <f t="shared" si="822"/>
        <v>0.14622372479659085</v>
      </c>
      <c r="O2356">
        <f t="shared" si="823"/>
        <v>117.3105048392891</v>
      </c>
      <c r="P2356">
        <f t="shared" si="824"/>
        <v>117.2605589395546</v>
      </c>
      <c r="Q2356">
        <f t="shared" si="825"/>
        <v>-1.4901376347517896</v>
      </c>
      <c r="R2356">
        <f t="shared" si="826"/>
        <v>118.80064247404088</v>
      </c>
      <c r="S2356">
        <f t="shared" si="827"/>
        <v>17.436132639503743</v>
      </c>
      <c r="T2356">
        <f t="shared" si="828"/>
        <v>15.217801590951366</v>
      </c>
      <c r="U2356">
        <f t="shared" si="829"/>
        <v>0.45331501874264341</v>
      </c>
      <c r="V2356" s="6">
        <f t="shared" si="831"/>
        <v>121890.00000001397</v>
      </c>
      <c r="W2356">
        <f t="shared" si="836"/>
        <v>15.215974612248969</v>
      </c>
      <c r="X2356">
        <f t="shared" si="837"/>
        <v>17.410651444005239</v>
      </c>
      <c r="Y2356">
        <f t="shared" si="832"/>
        <v>-1.4910678421455212</v>
      </c>
      <c r="Z2356">
        <f t="shared" si="833"/>
        <v>6.3234087256968958E-8</v>
      </c>
      <c r="AA2356">
        <f t="shared" si="835"/>
        <v>-2.1168861065432436E-8</v>
      </c>
      <c r="AB2356">
        <f t="shared" si="834"/>
        <v>1.0030749543123838</v>
      </c>
      <c r="AC2356">
        <f t="shared" si="830"/>
        <v>2.0457944476103433</v>
      </c>
      <c r="AD2356">
        <f t="shared" si="838"/>
        <v>5.1055130621110602E-12</v>
      </c>
      <c r="AE2356">
        <f t="shared" si="839"/>
        <v>4.8297964628316025E-6</v>
      </c>
      <c r="AF2356">
        <f t="shared" si="840"/>
        <v>1.0523049141557632E-7</v>
      </c>
      <c r="AG2356">
        <f t="shared" si="841"/>
        <v>5.1055130621110603E-10</v>
      </c>
      <c r="AH2356">
        <f t="shared" si="842"/>
        <v>1.0523049141557632E-3</v>
      </c>
    </row>
    <row r="2357" spans="1:34">
      <c r="A2357" s="4">
        <v>43251.950787037036</v>
      </c>
      <c r="B2357" s="3">
        <v>-1.4941012249801099E-3</v>
      </c>
      <c r="C2357">
        <v>2.9499797070802698</v>
      </c>
      <c r="D2357" s="3">
        <v>3.9391734946893797E-2</v>
      </c>
      <c r="E2357" s="3">
        <v>3.9274109126345103E-2</v>
      </c>
      <c r="F2357" s="3">
        <v>3.9155830071413197E-2</v>
      </c>
      <c r="G2357">
        <v>-4712917</v>
      </c>
      <c r="H2357">
        <v>13051797</v>
      </c>
      <c r="K2357">
        <f t="shared" si="819"/>
        <v>96.161036212127925</v>
      </c>
      <c r="L2357">
        <f t="shared" si="820"/>
        <v>49.068150532644161</v>
      </c>
      <c r="M2357">
        <f t="shared" si="821"/>
        <v>16.430114305109871</v>
      </c>
      <c r="N2357">
        <f t="shared" si="822"/>
        <v>0.146221922625106</v>
      </c>
      <c r="O2357">
        <f t="shared" si="823"/>
        <v>117.30704011072808</v>
      </c>
      <c r="P2357">
        <f t="shared" si="824"/>
        <v>117.25461496355256</v>
      </c>
      <c r="Q2357">
        <f t="shared" si="825"/>
        <v>-1.4895099348440084</v>
      </c>
      <c r="R2357">
        <f t="shared" si="826"/>
        <v>118.79655004557209</v>
      </c>
      <c r="S2357">
        <f t="shared" si="827"/>
        <v>17.423120928339209</v>
      </c>
      <c r="T2357">
        <f t="shared" si="828"/>
        <v>15.217611888689802</v>
      </c>
      <c r="U2357">
        <f t="shared" si="829"/>
        <v>0.45331827057086899</v>
      </c>
      <c r="V2357" s="6">
        <f t="shared" si="831"/>
        <v>121950.00000020955</v>
      </c>
      <c r="W2357">
        <f t="shared" si="836"/>
        <v>15.215948345782007</v>
      </c>
      <c r="X2357">
        <f t="shared" si="837"/>
        <v>17.431251692235218</v>
      </c>
      <c r="Y2357">
        <f t="shared" si="832"/>
        <v>-1.4898354562102629</v>
      </c>
      <c r="Z2357">
        <f t="shared" si="833"/>
        <v>-1.2855855733761372E-7</v>
      </c>
      <c r="AA2357">
        <f t="shared" si="835"/>
        <v>2.0190860671515561E-8</v>
      </c>
      <c r="AB2357">
        <f t="shared" si="834"/>
        <v>1.0029901303445017</v>
      </c>
      <c r="AC2357">
        <f t="shared" si="830"/>
        <v>2.0457990251259153</v>
      </c>
      <c r="AD2357">
        <f t="shared" si="838"/>
        <v>-4.8736776472957375E-12</v>
      </c>
      <c r="AE2357">
        <f t="shared" si="839"/>
        <v>-2.3701573589970919E-6</v>
      </c>
      <c r="AF2357">
        <f t="shared" si="840"/>
        <v>2.0469661281489394E-7</v>
      </c>
      <c r="AG2357" t="str">
        <f t="shared" si="841"/>
        <v>NaN</v>
      </c>
      <c r="AH2357">
        <f t="shared" si="842"/>
        <v>2.0469661281489397E-3</v>
      </c>
    </row>
    <row r="2358" spans="1:34">
      <c r="A2358" s="4">
        <v>43251.951493055552</v>
      </c>
      <c r="B2358" s="3">
        <v>-1.4965748040594901E-3</v>
      </c>
      <c r="C2358">
        <v>2.9499368951346701</v>
      </c>
      <c r="D2358" s="3">
        <v>3.9386312100450599E-2</v>
      </c>
      <c r="E2358" s="3">
        <v>3.9268163022788898E-2</v>
      </c>
      <c r="F2358" s="3">
        <v>3.9150541629005602E-2</v>
      </c>
      <c r="G2358">
        <v>-4712917</v>
      </c>
      <c r="H2358">
        <v>13051797</v>
      </c>
      <c r="K2358">
        <f t="shared" si="819"/>
        <v>96.318613419439416</v>
      </c>
      <c r="L2358">
        <f t="shared" si="820"/>
        <v>49.232679349369754</v>
      </c>
      <c r="M2358">
        <f t="shared" si="821"/>
        <v>16.485205586031242</v>
      </c>
      <c r="N2358">
        <f t="shared" si="822"/>
        <v>0.14620894699042533</v>
      </c>
      <c r="O2358">
        <f t="shared" si="823"/>
        <v>117.29075231460637</v>
      </c>
      <c r="P2358">
        <f t="shared" si="824"/>
        <v>117.23681862821734</v>
      </c>
      <c r="Q2358">
        <f t="shared" si="825"/>
        <v>-1.489858799034991</v>
      </c>
      <c r="R2358">
        <f t="shared" si="826"/>
        <v>118.78061111364136</v>
      </c>
      <c r="S2358">
        <f t="shared" si="827"/>
        <v>17.478444785387904</v>
      </c>
      <c r="T2358">
        <f t="shared" si="828"/>
        <v>15.216246032407629</v>
      </c>
      <c r="U2358">
        <f t="shared" si="829"/>
        <v>0.45334168373407502</v>
      </c>
      <c r="V2358" s="6">
        <f t="shared" si="831"/>
        <v>122011.00000001024</v>
      </c>
      <c r="W2358">
        <f t="shared" si="836"/>
        <v>15.215901649840729</v>
      </c>
      <c r="X2358">
        <f t="shared" si="837"/>
        <v>17.455299545491989</v>
      </c>
      <c r="Y2358">
        <f t="shared" si="832"/>
        <v>-1.4904181050771352</v>
      </c>
      <c r="Z2358">
        <f t="shared" si="833"/>
        <v>-2.7279498750531898E-7</v>
      </c>
      <c r="AA2358">
        <f t="shared" si="835"/>
        <v>1.402796353682568E-8</v>
      </c>
      <c r="AB2358">
        <f t="shared" si="834"/>
        <v>1.0030197126540787</v>
      </c>
      <c r="AC2358">
        <f t="shared" si="830"/>
        <v>2.0458319832380036</v>
      </c>
      <c r="AD2358">
        <f t="shared" si="838"/>
        <v>-3.3848059982200629E-12</v>
      </c>
      <c r="AE2358">
        <f t="shared" si="839"/>
        <v>-6.2393741264454685E-6</v>
      </c>
      <c r="AF2358">
        <f t="shared" si="840"/>
        <v>5.4003734102111112E-8</v>
      </c>
      <c r="AG2358" t="str">
        <f t="shared" si="841"/>
        <v>NaN</v>
      </c>
      <c r="AH2358">
        <f t="shared" si="842"/>
        <v>5.4003734102111114E-4</v>
      </c>
    </row>
    <row r="2359" spans="1:34">
      <c r="A2359" s="4">
        <v>43251.952187499999</v>
      </c>
      <c r="B2359" s="3">
        <v>-1.4956591041118399E-3</v>
      </c>
      <c r="C2359">
        <v>2.9498762448783999</v>
      </c>
      <c r="D2359">
        <v>3.9382649300660003E-2</v>
      </c>
      <c r="E2359" s="3">
        <v>3.92644883307912E-2</v>
      </c>
      <c r="F2359" s="3">
        <v>3.9147563902424701E-2</v>
      </c>
      <c r="G2359">
        <v>-4712917</v>
      </c>
      <c r="H2359">
        <v>13051797</v>
      </c>
      <c r="K2359">
        <f t="shared" si="819"/>
        <v>96.260279549425377</v>
      </c>
      <c r="L2359">
        <f t="shared" si="820"/>
        <v>49.178259673845702</v>
      </c>
      <c r="M2359">
        <f t="shared" si="821"/>
        <v>16.4669835523984</v>
      </c>
      <c r="N2359">
        <f t="shared" si="822"/>
        <v>0.14619056484129322</v>
      </c>
      <c r="O2359">
        <f t="shared" si="823"/>
        <v>117.27975090845393</v>
      </c>
      <c r="P2359">
        <f t="shared" si="824"/>
        <v>117.22582049298028</v>
      </c>
      <c r="Q2359">
        <f t="shared" si="825"/>
        <v>-1.4918855813524061</v>
      </c>
      <c r="R2359">
        <f t="shared" si="826"/>
        <v>118.77163648980634</v>
      </c>
      <c r="S2359">
        <f t="shared" si="827"/>
        <v>17.461573939966669</v>
      </c>
      <c r="T2359">
        <f t="shared" si="828"/>
        <v>15.21431106934109</v>
      </c>
      <c r="U2359">
        <f t="shared" si="829"/>
        <v>0.45337485238195274</v>
      </c>
      <c r="V2359" s="6">
        <f t="shared" si="831"/>
        <v>122071.00000020582</v>
      </c>
      <c r="W2359">
        <f t="shared" si="836"/>
        <v>15.215746969535243</v>
      </c>
      <c r="X2359">
        <f t="shared" si="837"/>
        <v>17.478062725956416</v>
      </c>
      <c r="Y2359">
        <f t="shared" si="832"/>
        <v>-1.4911869927896741</v>
      </c>
      <c r="Z2359">
        <f t="shared" si="833"/>
        <v>-3.4778747807021042E-8</v>
      </c>
      <c r="AA2359">
        <f t="shared" si="835"/>
        <v>-3.5096038053146848E-8</v>
      </c>
      <c r="AB2359">
        <f t="shared" si="834"/>
        <v>1.0030781085214431</v>
      </c>
      <c r="AC2359">
        <f t="shared" si="830"/>
        <v>2.0458786738967993</v>
      </c>
      <c r="AD2359">
        <f t="shared" si="838"/>
        <v>8.4641464319280262E-12</v>
      </c>
      <c r="AE2359">
        <f t="shared" si="839"/>
        <v>-5.0341905733086872E-6</v>
      </c>
      <c r="AF2359">
        <f t="shared" si="840"/>
        <v>-1.6737267301360102E-7</v>
      </c>
      <c r="AG2359">
        <f t="shared" si="841"/>
        <v>8.4641464319280257E-10</v>
      </c>
      <c r="AH2359" t="str">
        <f t="shared" si="842"/>
        <v>NaN</v>
      </c>
    </row>
    <row r="2360" spans="1:34">
      <c r="A2360" s="4">
        <v>43251.952881944446</v>
      </c>
      <c r="B2360" s="3">
        <v>-1.49819214422678E-3</v>
      </c>
      <c r="C2360">
        <v>2.94992381370685</v>
      </c>
      <c r="D2360" s="3">
        <v>3.9378082693128799E-2</v>
      </c>
      <c r="E2360" s="3">
        <v>3.9260587686858299E-2</v>
      </c>
      <c r="F2360" s="3">
        <v>3.9142990114396502E-2</v>
      </c>
      <c r="G2360">
        <v>-4712917</v>
      </c>
      <c r="H2360">
        <v>13051797</v>
      </c>
      <c r="K2360">
        <f t="shared" si="819"/>
        <v>96.421644670374022</v>
      </c>
      <c r="L2360">
        <f t="shared" si="820"/>
        <v>49.345636997530882</v>
      </c>
      <c r="M2360">
        <f t="shared" si="821"/>
        <v>16.52302863521442</v>
      </c>
      <c r="N2360">
        <f t="shared" si="822"/>
        <v>0.14620498221316242</v>
      </c>
      <c r="O2360">
        <f t="shared" si="823"/>
        <v>117.26603486961433</v>
      </c>
      <c r="P2360">
        <f t="shared" si="824"/>
        <v>117.21414609700028</v>
      </c>
      <c r="Q2360">
        <f t="shared" si="825"/>
        <v>-1.4918165979816251</v>
      </c>
      <c r="R2360">
        <f t="shared" si="826"/>
        <v>118.75785146759596</v>
      </c>
      <c r="S2360">
        <f t="shared" si="827"/>
        <v>17.517573033868835</v>
      </c>
      <c r="T2360">
        <f t="shared" si="828"/>
        <v>15.215828687432584</v>
      </c>
      <c r="U2360">
        <f t="shared" si="829"/>
        <v>0.4533488377561648</v>
      </c>
      <c r="V2360" s="6">
        <f t="shared" si="831"/>
        <v>122131.0000004014</v>
      </c>
      <c r="W2360">
        <f t="shared" si="836"/>
        <v>15.215770317505878</v>
      </c>
      <c r="X2360">
        <f t="shared" si="837"/>
        <v>17.493137097448326</v>
      </c>
      <c r="Y2360">
        <f t="shared" si="832"/>
        <v>-1.4919904320690875</v>
      </c>
      <c r="Z2360">
        <f t="shared" si="833"/>
        <v>1.2646817454147146E-7</v>
      </c>
      <c r="AA2360">
        <f t="shared" si="835"/>
        <v>-8.0412556248369672E-8</v>
      </c>
      <c r="AB2360">
        <f t="shared" si="834"/>
        <v>1.0031226492949961</v>
      </c>
      <c r="AC2360">
        <f t="shared" si="830"/>
        <v>2.0458420537722515</v>
      </c>
      <c r="AD2360">
        <f t="shared" si="838"/>
        <v>1.938238603572878E-11</v>
      </c>
      <c r="AE2360">
        <f t="shared" si="839"/>
        <v>4.6261974559562448E-6</v>
      </c>
      <c r="AF2360">
        <f t="shared" si="840"/>
        <v>4.1707495309556224E-7</v>
      </c>
      <c r="AG2360">
        <f t="shared" si="841"/>
        <v>1.9382386035728781E-9</v>
      </c>
      <c r="AH2360">
        <f t="shared" si="842"/>
        <v>4.1707495309556229E-3</v>
      </c>
    </row>
    <row r="2361" spans="1:34">
      <c r="A2361" s="4">
        <v>43251.953576388885</v>
      </c>
      <c r="B2361" s="3">
        <v>-1.49617046901767E-3</v>
      </c>
      <c r="C2361">
        <v>2.94992381370685</v>
      </c>
      <c r="D2361" s="3">
        <v>3.9379521650189403E-2</v>
      </c>
      <c r="E2361" s="3">
        <v>3.9262026643918903E-2</v>
      </c>
      <c r="F2361" s="3">
        <v>3.9144574264937497E-2</v>
      </c>
      <c r="G2361">
        <v>-4712917</v>
      </c>
      <c r="H2361">
        <v>13051797</v>
      </c>
      <c r="K2361">
        <f t="shared" si="819"/>
        <v>96.292855606705913</v>
      </c>
      <c r="L2361">
        <f t="shared" si="820"/>
        <v>49.214765582394158</v>
      </c>
      <c r="M2361">
        <f t="shared" si="821"/>
        <v>16.479207291091466</v>
      </c>
      <c r="N2361">
        <f t="shared" si="822"/>
        <v>0.14620498221316242</v>
      </c>
      <c r="O2361">
        <f t="shared" si="823"/>
        <v>117.27035685060282</v>
      </c>
      <c r="P2361">
        <f t="shared" si="824"/>
        <v>117.21845281015142</v>
      </c>
      <c r="Q2361">
        <f t="shared" si="825"/>
        <v>-1.4922691168732314</v>
      </c>
      <c r="R2361">
        <f t="shared" si="826"/>
        <v>118.76262596747605</v>
      </c>
      <c r="S2361">
        <f t="shared" si="827"/>
        <v>17.474053369006953</v>
      </c>
      <c r="T2361">
        <f t="shared" si="828"/>
        <v>15.215828687432584</v>
      </c>
      <c r="U2361">
        <f t="shared" si="829"/>
        <v>0.4533488377561648</v>
      </c>
      <c r="V2361" s="6">
        <f t="shared" si="831"/>
        <v>122190.99999996834</v>
      </c>
      <c r="W2361">
        <f t="shared" si="836"/>
        <v>15.215863709388433</v>
      </c>
      <c r="X2361">
        <f t="shared" si="837"/>
        <v>17.514662296923458</v>
      </c>
      <c r="Y2361">
        <f t="shared" si="832"/>
        <v>-1.4914680121623671</v>
      </c>
      <c r="Z2361">
        <f t="shared" si="833"/>
        <v>9.1689426526498175E-8</v>
      </c>
      <c r="AA2361">
        <f t="shared" si="835"/>
        <v>-6.2047048057282008E-8</v>
      </c>
      <c r="AB2361">
        <f t="shared" si="834"/>
        <v>1.0030953443993715</v>
      </c>
      <c r="AC2361">
        <f t="shared" si="830"/>
        <v>2.0458420537722515</v>
      </c>
      <c r="AD2361">
        <f t="shared" si="838"/>
        <v>1.4960861068822095E-11</v>
      </c>
      <c r="AE2361">
        <f t="shared" si="839"/>
        <v>-2.4027357772534826E-6</v>
      </c>
      <c r="AF2361">
        <f t="shared" si="840"/>
        <v>-6.1984287122530363E-7</v>
      </c>
      <c r="AG2361">
        <f t="shared" si="841"/>
        <v>1.4960861068822094E-9</v>
      </c>
      <c r="AH2361" t="str">
        <f t="shared" si="842"/>
        <v>NaN</v>
      </c>
    </row>
    <row r="2362" spans="1:34">
      <c r="A2362" s="4">
        <v>43251.954270833332</v>
      </c>
      <c r="B2362" s="3">
        <v>-1.4995121792162501E-3</v>
      </c>
      <c r="C2362">
        <v>2.9499583011074701</v>
      </c>
      <c r="D2362" s="3">
        <v>3.9373956097260798E-2</v>
      </c>
      <c r="E2362" s="3">
        <v>3.92552718702791E-2</v>
      </c>
      <c r="F2362" s="3">
        <v>3.9138380593649297E-2</v>
      </c>
      <c r="G2362">
        <v>-4712917</v>
      </c>
      <c r="H2362">
        <v>13051797</v>
      </c>
      <c r="K2362">
        <f t="shared" si="819"/>
        <v>96.505736353121549</v>
      </c>
      <c r="L2362">
        <f t="shared" si="820"/>
        <v>49.435787853348863</v>
      </c>
      <c r="M2362">
        <f t="shared" si="821"/>
        <v>16.55321499540355</v>
      </c>
      <c r="N2362">
        <f t="shared" si="822"/>
        <v>0.14621543480776575</v>
      </c>
      <c r="O2362">
        <f t="shared" si="823"/>
        <v>117.2536404282672</v>
      </c>
      <c r="P2362">
        <f t="shared" si="824"/>
        <v>117.19823617321074</v>
      </c>
      <c r="Q2362">
        <f t="shared" si="825"/>
        <v>-1.4903183216322446</v>
      </c>
      <c r="R2362">
        <f t="shared" si="826"/>
        <v>118.74395874989945</v>
      </c>
      <c r="S2362">
        <f t="shared" si="827"/>
        <v>17.546760543158381</v>
      </c>
      <c r="T2362">
        <f t="shared" si="828"/>
        <v>15.216928960548724</v>
      </c>
      <c r="U2362">
        <f t="shared" si="829"/>
        <v>0.45332997715247197</v>
      </c>
      <c r="V2362" s="6">
        <f t="shared" si="831"/>
        <v>122251.00000016391</v>
      </c>
      <c r="W2362">
        <f t="shared" si="836"/>
        <v>15.215703192090292</v>
      </c>
      <c r="X2362">
        <f t="shared" si="837"/>
        <v>17.533656402621492</v>
      </c>
      <c r="Y2362">
        <f t="shared" si="832"/>
        <v>-1.493047565380498</v>
      </c>
      <c r="Z2362">
        <f t="shared" si="833"/>
        <v>-9.0931662047012831E-8</v>
      </c>
      <c r="AA2362">
        <f t="shared" si="835"/>
        <v>-3.2027653737435171E-9</v>
      </c>
      <c r="AB2362">
        <f t="shared" si="834"/>
        <v>1.0031904794849076</v>
      </c>
      <c r="AC2362">
        <f t="shared" si="830"/>
        <v>2.0458155041819595</v>
      </c>
      <c r="AD2362">
        <f t="shared" si="838"/>
        <v>7.7142774371768239E-13</v>
      </c>
      <c r="AE2362">
        <f t="shared" si="839"/>
        <v>-1.6124389864276245E-5</v>
      </c>
      <c r="AF2362">
        <f t="shared" si="840"/>
        <v>-4.762587848927411E-9</v>
      </c>
      <c r="AG2362">
        <f t="shared" si="841"/>
        <v>7.7142774371768239E-11</v>
      </c>
      <c r="AH2362" t="str">
        <f t="shared" si="842"/>
        <v>NaN</v>
      </c>
    </row>
    <row r="2363" spans="1:34">
      <c r="A2363" s="4">
        <v>43251.954976851855</v>
      </c>
      <c r="B2363" s="3">
        <v>-1.4993219039024599E-3</v>
      </c>
      <c r="C2363">
        <v>2.94988932630622</v>
      </c>
      <c r="D2363">
        <v>3.9368580819645997E-2</v>
      </c>
      <c r="E2363">
        <v>3.9252512878229E-2</v>
      </c>
      <c r="F2363" s="3">
        <v>3.9135093183504097E-2</v>
      </c>
      <c r="G2363">
        <v>-4712917</v>
      </c>
      <c r="H2363">
        <v>13051797</v>
      </c>
      <c r="K2363">
        <f t="shared" si="819"/>
        <v>96.493615029482726</v>
      </c>
      <c r="L2363">
        <f t="shared" si="820"/>
        <v>49.427987800426841</v>
      </c>
      <c r="M2363">
        <f t="shared" si="821"/>
        <v>16.550603204257897</v>
      </c>
      <c r="N2363">
        <f t="shared" si="822"/>
        <v>0.14619452961855614</v>
      </c>
      <c r="O2363">
        <f t="shared" si="823"/>
        <v>117.23749550754991</v>
      </c>
      <c r="P2363">
        <f t="shared" si="824"/>
        <v>117.18997867361513</v>
      </c>
      <c r="Q2363">
        <f t="shared" si="825"/>
        <v>-1.4965552576360182</v>
      </c>
      <c r="R2363">
        <f t="shared" si="826"/>
        <v>118.73405076518593</v>
      </c>
      <c r="S2363">
        <f t="shared" si="827"/>
        <v>17.548306709348577</v>
      </c>
      <c r="T2363">
        <f t="shared" si="828"/>
        <v>15.214728414316133</v>
      </c>
      <c r="U2363">
        <f t="shared" si="829"/>
        <v>0.45336769835986296</v>
      </c>
      <c r="V2363" s="6">
        <f t="shared" si="831"/>
        <v>122312.00000059325</v>
      </c>
      <c r="W2363">
        <f t="shared" si="836"/>
        <v>15.215446364413269</v>
      </c>
      <c r="X2363">
        <f t="shared" si="837"/>
        <v>17.55220218001995</v>
      </c>
      <c r="Y2363">
        <f t="shared" si="832"/>
        <v>-1.4945995132739824</v>
      </c>
      <c r="Z2363">
        <f t="shared" si="833"/>
        <v>-2.5398154010959085E-7</v>
      </c>
      <c r="AA2363">
        <f t="shared" si="835"/>
        <v>1.6670804883481425E-8</v>
      </c>
      <c r="AB2363">
        <f t="shared" si="834"/>
        <v>1.0033004147906641</v>
      </c>
      <c r="AC2363">
        <f t="shared" si="830"/>
        <v>2.0458686033625515</v>
      </c>
      <c r="AD2363">
        <f t="shared" si="838"/>
        <v>-4.011315086884069E-12</v>
      </c>
      <c r="AE2363">
        <f t="shared" si="839"/>
        <v>-5.1302058723489773E-6</v>
      </c>
      <c r="AF2363">
        <f t="shared" si="840"/>
        <v>7.7836449865939196E-8</v>
      </c>
      <c r="AG2363" t="str">
        <f t="shared" si="841"/>
        <v>NaN</v>
      </c>
      <c r="AH2363">
        <f t="shared" si="842"/>
        <v>7.7836449865939191E-4</v>
      </c>
    </row>
    <row r="2364" spans="1:34">
      <c r="A2364" s="4">
        <v>43251.955671296295</v>
      </c>
      <c r="B2364">
        <v>-1.501284118076E-3</v>
      </c>
      <c r="C2364">
        <v>2.9498619742298602</v>
      </c>
      <c r="D2364" s="3">
        <v>3.9364537469227801E-2</v>
      </c>
      <c r="E2364" s="3">
        <v>3.9247518151241799E-2</v>
      </c>
      <c r="F2364">
        <v>3.9131186406229999E-2</v>
      </c>
      <c r="G2364">
        <v>-4712917</v>
      </c>
      <c r="H2364">
        <v>13051797</v>
      </c>
      <c r="K2364">
        <f t="shared" si="819"/>
        <v>96.618616179513054</v>
      </c>
      <c r="L2364">
        <f t="shared" si="820"/>
        <v>49.558124373627969</v>
      </c>
      <c r="M2364">
        <f t="shared" si="821"/>
        <v>16.594178491888666</v>
      </c>
      <c r="N2364">
        <f t="shared" si="822"/>
        <v>0.14618623962973104</v>
      </c>
      <c r="O2364">
        <f t="shared" si="823"/>
        <v>117.22535109816084</v>
      </c>
      <c r="P2364">
        <f t="shared" si="824"/>
        <v>117.17502975193358</v>
      </c>
      <c r="Q2364">
        <f t="shared" si="825"/>
        <v>-1.4969249605536845</v>
      </c>
      <c r="R2364">
        <f t="shared" si="826"/>
        <v>118.72227605871453</v>
      </c>
      <c r="S2364">
        <f t="shared" si="827"/>
        <v>17.592128465591124</v>
      </c>
      <c r="T2364">
        <f t="shared" si="828"/>
        <v>15.213855783913493</v>
      </c>
      <c r="U2364">
        <f t="shared" si="829"/>
        <v>0.45338265676969158</v>
      </c>
      <c r="V2364" s="6">
        <f t="shared" si="831"/>
        <v>122372.00000016019</v>
      </c>
      <c r="W2364">
        <f t="shared" si="836"/>
        <v>15.215574778251794</v>
      </c>
      <c r="X2364">
        <f t="shared" si="837"/>
        <v>17.569960701303412</v>
      </c>
      <c r="Y2364">
        <f t="shared" si="832"/>
        <v>-1.4976334000095715</v>
      </c>
      <c r="Z2364">
        <f t="shared" si="833"/>
        <v>0</v>
      </c>
      <c r="AA2364">
        <f t="shared" si="835"/>
        <v>-1.0354861679492778E-8</v>
      </c>
      <c r="AB2364">
        <f t="shared" si="834"/>
        <v>1.0035034220071406</v>
      </c>
      <c r="AC2364">
        <f t="shared" si="830"/>
        <v>2.0458896599341672</v>
      </c>
      <c r="AD2364">
        <f t="shared" si="838"/>
        <v>2.4865563158357368E-12</v>
      </c>
      <c r="AE2364">
        <f t="shared" si="839"/>
        <v>2.2125762455261215E-5</v>
      </c>
      <c r="AF2364">
        <f t="shared" si="840"/>
        <v>1.1187449557742854E-8</v>
      </c>
      <c r="AG2364">
        <f t="shared" si="841"/>
        <v>2.4865563158357366E-10</v>
      </c>
      <c r="AH2364">
        <f t="shared" si="842"/>
        <v>1.1187449557742855E-4</v>
      </c>
    </row>
    <row r="2365" spans="1:34">
      <c r="A2365" s="4">
        <v>43251.956365740742</v>
      </c>
      <c r="B2365" s="3">
        <v>-1.50190251284585E-3</v>
      </c>
      <c r="C2365">
        <v>2.94988932630622</v>
      </c>
      <c r="D2365">
        <v>3.9370483572783999E-2</v>
      </c>
      <c r="E2365" s="3">
        <v>3.9254070757360801E-2</v>
      </c>
      <c r="F2365" s="3">
        <v>3.9137939890115402E-2</v>
      </c>
      <c r="G2365">
        <v>-4712917</v>
      </c>
      <c r="H2365">
        <v>13051797</v>
      </c>
      <c r="K2365">
        <f t="shared" si="819"/>
        <v>96.658010481341236</v>
      </c>
      <c r="L2365">
        <f t="shared" si="820"/>
        <v>49.588641282352974</v>
      </c>
      <c r="M2365">
        <f t="shared" si="821"/>
        <v>16.604396857430217</v>
      </c>
      <c r="N2365">
        <f t="shared" si="822"/>
        <v>0.14619452961855614</v>
      </c>
      <c r="O2365">
        <f t="shared" si="823"/>
        <v>117.24321052373308</v>
      </c>
      <c r="P2365">
        <f t="shared" si="824"/>
        <v>117.19464131347318</v>
      </c>
      <c r="Q2365">
        <f t="shared" si="825"/>
        <v>-1.4994199818390115</v>
      </c>
      <c r="R2365">
        <f t="shared" si="826"/>
        <v>118.74263050557209</v>
      </c>
      <c r="S2365">
        <f t="shared" si="827"/>
        <v>17.604010178656225</v>
      </c>
      <c r="T2365">
        <f t="shared" si="828"/>
        <v>15.214728414316133</v>
      </c>
      <c r="U2365">
        <f t="shared" si="829"/>
        <v>0.45336769835986296</v>
      </c>
      <c r="V2365" s="6">
        <f t="shared" si="831"/>
        <v>122432.00000035577</v>
      </c>
      <c r="W2365">
        <f t="shared" si="836"/>
        <v>15.215913323826035</v>
      </c>
      <c r="X2365">
        <f t="shared" si="837"/>
        <v>17.582812079668013</v>
      </c>
      <c r="Y2365">
        <f t="shared" si="832"/>
        <v>-1.4957824169450618</v>
      </c>
      <c r="Z2365">
        <f t="shared" si="833"/>
        <v>1.391149912794505E-7</v>
      </c>
      <c r="AA2365">
        <f t="shared" si="835"/>
        <v>-4.1370920150682557E-8</v>
      </c>
      <c r="AB2365">
        <f t="shared" si="834"/>
        <v>1.0033709838077225</v>
      </c>
      <c r="AC2365">
        <f t="shared" si="830"/>
        <v>2.0458686033625515</v>
      </c>
      <c r="AD2365">
        <f t="shared" si="838"/>
        <v>9.9467637176191551E-12</v>
      </c>
      <c r="AE2365">
        <f t="shared" si="839"/>
        <v>2.2332476739477033E-5</v>
      </c>
      <c r="AF2365">
        <f t="shared" si="840"/>
        <v>4.4337984496353483E-8</v>
      </c>
      <c r="AG2365">
        <f t="shared" si="841"/>
        <v>9.9467637176191547E-10</v>
      </c>
      <c r="AH2365">
        <f t="shared" si="842"/>
        <v>4.4337984496353478E-4</v>
      </c>
    </row>
    <row r="2366" spans="1:34">
      <c r="A2366" s="4">
        <v>43251.957060185188</v>
      </c>
      <c r="B2366" s="3">
        <v>-1.50055869344214E-3</v>
      </c>
      <c r="C2366">
        <v>2.9499142999411601</v>
      </c>
      <c r="D2366" s="3">
        <v>3.9369330028694097E-2</v>
      </c>
      <c r="E2366" s="3">
        <v>3.9251180951032402E-2</v>
      </c>
      <c r="F2366" s="3">
        <v>3.9133997380122298E-2</v>
      </c>
      <c r="G2366">
        <v>-4712917</v>
      </c>
      <c r="H2366">
        <v>13051797</v>
      </c>
      <c r="K2366">
        <f t="shared" si="819"/>
        <v>96.572403633137839</v>
      </c>
      <c r="L2366">
        <f t="shared" si="820"/>
        <v>49.508216827654302</v>
      </c>
      <c r="M2366">
        <f t="shared" si="821"/>
        <v>16.577467312108428</v>
      </c>
      <c r="N2366">
        <f t="shared" si="822"/>
        <v>0.14620209873878862</v>
      </c>
      <c r="O2366">
        <f t="shared" si="823"/>
        <v>117.23974579517207</v>
      </c>
      <c r="P2366">
        <f t="shared" si="824"/>
        <v>117.18599229450002</v>
      </c>
      <c r="Q2366">
        <f t="shared" si="825"/>
        <v>-1.4910023084424893</v>
      </c>
      <c r="R2366">
        <f t="shared" si="826"/>
        <v>118.73074810361456</v>
      </c>
      <c r="S2366">
        <f t="shared" si="827"/>
        <v>17.571468851070087</v>
      </c>
      <c r="T2366">
        <f t="shared" si="828"/>
        <v>15.215525163814288</v>
      </c>
      <c r="U2366">
        <f t="shared" si="829"/>
        <v>0.45335404068132235</v>
      </c>
      <c r="V2366" s="6">
        <f t="shared" si="831"/>
        <v>122492.00000055134</v>
      </c>
      <c r="W2366">
        <f t="shared" si="836"/>
        <v>15.216065085635174</v>
      </c>
      <c r="X2366">
        <f t="shared" si="837"/>
        <v>17.601803597417156</v>
      </c>
      <c r="Y2366">
        <f t="shared" si="832"/>
        <v>-1.4944084139205671</v>
      </c>
      <c r="Z2366">
        <f t="shared" si="833"/>
        <v>1.0433624399355351E-7</v>
      </c>
      <c r="AA2366">
        <f t="shared" si="835"/>
        <v>2.536829146521568E-8</v>
      </c>
      <c r="AB2366">
        <f t="shared" si="834"/>
        <v>1.0032807403687198</v>
      </c>
      <c r="AC2366">
        <f t="shared" si="830"/>
        <v>2.0458493777971611</v>
      </c>
      <c r="AD2366">
        <f t="shared" si="838"/>
        <v>-6.1048202122936729E-12</v>
      </c>
      <c r="AE2366">
        <f t="shared" si="839"/>
        <v>5.8072557338434836E-6</v>
      </c>
      <c r="AF2366">
        <f t="shared" si="840"/>
        <v>-1.0464848922668048E-7</v>
      </c>
      <c r="AG2366" t="str">
        <f t="shared" si="841"/>
        <v>NaN</v>
      </c>
      <c r="AH2366" t="str">
        <f t="shared" si="842"/>
        <v>NaN</v>
      </c>
    </row>
    <row r="2367" spans="1:34">
      <c r="A2367" s="4">
        <v>43251.957754629628</v>
      </c>
      <c r="B2367" s="3">
        <v>-1.50307984134997E-3</v>
      </c>
      <c r="C2367">
        <v>2.94992857058969</v>
      </c>
      <c r="D2367" s="3">
        <v>3.9367332137899197E-2</v>
      </c>
      <c r="E2367" s="3">
        <v>3.9249658748522098E-2</v>
      </c>
      <c r="F2367" s="3">
        <v>3.9132603804082497E-2</v>
      </c>
      <c r="G2367">
        <v>-4712917</v>
      </c>
      <c r="H2367">
        <v>13051797</v>
      </c>
      <c r="K2367">
        <f t="shared" si="819"/>
        <v>96.733011171359166</v>
      </c>
      <c r="L2367">
        <f t="shared" si="820"/>
        <v>49.670656208896865</v>
      </c>
      <c r="M2367">
        <f t="shared" si="821"/>
        <v>16.631858960713384</v>
      </c>
      <c r="N2367">
        <f t="shared" si="822"/>
        <v>0.14620642395034786</v>
      </c>
      <c r="O2367">
        <f t="shared" si="823"/>
        <v>117.23374502817975</v>
      </c>
      <c r="P2367">
        <f t="shared" si="824"/>
        <v>117.18143643265446</v>
      </c>
      <c r="Q2367">
        <f t="shared" si="825"/>
        <v>-1.4928029514802006</v>
      </c>
      <c r="R2367">
        <f t="shared" si="826"/>
        <v>118.72654797965995</v>
      </c>
      <c r="S2367">
        <f t="shared" si="827"/>
        <v>17.627060928366852</v>
      </c>
      <c r="T2367">
        <f t="shared" si="828"/>
        <v>15.215980449241577</v>
      </c>
      <c r="U2367">
        <f t="shared" si="829"/>
        <v>0.45334623629358889</v>
      </c>
      <c r="V2367" s="6">
        <f t="shared" si="831"/>
        <v>122552.00000011828</v>
      </c>
      <c r="W2367">
        <f t="shared" si="836"/>
        <v>15.216044656160863</v>
      </c>
      <c r="X2367">
        <f t="shared" si="837"/>
        <v>17.615612675349048</v>
      </c>
      <c r="Y2367">
        <f t="shared" si="832"/>
        <v>-1.4926167818245517</v>
      </c>
      <c r="Z2367">
        <f t="shared" si="833"/>
        <v>-6.2711491399347943E-8</v>
      </c>
      <c r="AA2367">
        <f t="shared" si="835"/>
        <v>1.3527391270167391E-7</v>
      </c>
      <c r="AB2367">
        <f t="shared" si="834"/>
        <v>1.0031427215486821</v>
      </c>
      <c r="AC2367">
        <f t="shared" si="830"/>
        <v>2.0458383917598009</v>
      </c>
      <c r="AD2367">
        <f t="shared" si="838"/>
        <v>-3.2592251526092293E-11</v>
      </c>
      <c r="AE2367">
        <f t="shared" si="839"/>
        <v>4.6354162269081649E-6</v>
      </c>
      <c r="AF2367">
        <f t="shared" si="840"/>
        <v>-6.9993331052844711E-7</v>
      </c>
      <c r="AG2367" t="str">
        <f t="shared" si="841"/>
        <v>NaN</v>
      </c>
      <c r="AH2367" t="str">
        <f t="shared" si="842"/>
        <v>NaN</v>
      </c>
    </row>
    <row r="2368" spans="1:34">
      <c r="A2368" s="4">
        <v>43251.958460648151</v>
      </c>
      <c r="B2368" s="3">
        <v>-1.5042333854398699E-3</v>
      </c>
      <c r="C2368">
        <v>2.9498905155269299</v>
      </c>
      <c r="D2368" s="3">
        <v>3.9356878887847398E-2</v>
      </c>
      <c r="E2368" s="3">
        <v>3.9238848732256901E-2</v>
      </c>
      <c r="F2368" s="3">
        <v>3.9122598642770803E-2</v>
      </c>
      <c r="G2368">
        <v>-4712917</v>
      </c>
      <c r="H2368">
        <v>13051797</v>
      </c>
      <c r="K2368">
        <f t="shared" si="819"/>
        <v>96.80649669592249</v>
      </c>
      <c r="L2368">
        <f t="shared" si="820"/>
        <v>49.757293426946362</v>
      </c>
      <c r="M2368">
        <f t="shared" si="821"/>
        <v>16.660868804780829</v>
      </c>
      <c r="N2368">
        <f t="shared" si="822"/>
        <v>0.14619489005285247</v>
      </c>
      <c r="O2368">
        <f t="shared" si="823"/>
        <v>117.20234815802375</v>
      </c>
      <c r="P2368">
        <f t="shared" si="824"/>
        <v>117.14908269501498</v>
      </c>
      <c r="Q2368">
        <f t="shared" si="825"/>
        <v>-1.4940450855509653</v>
      </c>
      <c r="R2368">
        <f t="shared" si="826"/>
        <v>118.69639324357472</v>
      </c>
      <c r="S2368">
        <f t="shared" si="827"/>
        <v>17.656898861814806</v>
      </c>
      <c r="T2368">
        <f t="shared" si="828"/>
        <v>15.214766354768379</v>
      </c>
      <c r="U2368">
        <f t="shared" si="829"/>
        <v>0.45336704799421901</v>
      </c>
      <c r="V2368" s="6">
        <f t="shared" si="831"/>
        <v>122613.00000054762</v>
      </c>
      <c r="W2368">
        <f t="shared" si="836"/>
        <v>15.216170151503036</v>
      </c>
      <c r="X2368">
        <f t="shared" si="837"/>
        <v>17.634677702009672</v>
      </c>
      <c r="Y2368">
        <f t="shared" si="832"/>
        <v>-1.4933148003051191</v>
      </c>
      <c r="Z2368">
        <f t="shared" si="833"/>
        <v>-1.254229827718303E-7</v>
      </c>
      <c r="AA2368">
        <f t="shared" si="835"/>
        <v>9.9591820598416262E-8</v>
      </c>
      <c r="AB2368">
        <f t="shared" si="834"/>
        <v>1.0031851496635631</v>
      </c>
      <c r="AC2368">
        <f t="shared" si="830"/>
        <v>2.0458676878594386</v>
      </c>
      <c r="AD2368">
        <f t="shared" si="838"/>
        <v>-2.398430579783769E-11</v>
      </c>
      <c r="AE2368">
        <f t="shared" si="839"/>
        <v>1.078220312574362E-5</v>
      </c>
      <c r="AF2368">
        <f t="shared" si="840"/>
        <v>-2.2143725006968014E-7</v>
      </c>
      <c r="AG2368" t="str">
        <f t="shared" si="841"/>
        <v>NaN</v>
      </c>
      <c r="AH2368" t="str">
        <f t="shared" si="842"/>
        <v>NaN</v>
      </c>
    </row>
    <row r="2369" spans="1:34">
      <c r="A2369" s="4">
        <v>43251.959155092591</v>
      </c>
      <c r="B2369" s="3">
        <v>-1.5050420555235201E-3</v>
      </c>
      <c r="C2369">
        <v>2.94988100176124</v>
      </c>
      <c r="D2369" s="3">
        <v>3.9348732725975402E-2</v>
      </c>
      <c r="E2369">
        <v>3.9230714462591999E-2</v>
      </c>
      <c r="F2369" s="3">
        <v>3.9114165721093698E-2</v>
      </c>
      <c r="G2369">
        <v>-4712917</v>
      </c>
      <c r="H2369">
        <v>13051797</v>
      </c>
      <c r="K2369">
        <f t="shared" si="819"/>
        <v>96.85801232139012</v>
      </c>
      <c r="L2369">
        <f t="shared" si="820"/>
        <v>49.81989405120963</v>
      </c>
      <c r="M2369">
        <f t="shared" si="821"/>
        <v>16.681830169761</v>
      </c>
      <c r="N2369">
        <f t="shared" si="822"/>
        <v>0.14619200657847867</v>
      </c>
      <c r="O2369">
        <f t="shared" si="823"/>
        <v>117.17788074498978</v>
      </c>
      <c r="P2369">
        <f t="shared" si="824"/>
        <v>117.12473730827635</v>
      </c>
      <c r="Q2369">
        <f t="shared" si="825"/>
        <v>-1.4930963638841916</v>
      </c>
      <c r="R2369">
        <f t="shared" si="826"/>
        <v>118.67097710887397</v>
      </c>
      <c r="S2369">
        <f t="shared" si="827"/>
        <v>17.677227745683794</v>
      </c>
      <c r="T2369">
        <f t="shared" si="828"/>
        <v>15.214462831150085</v>
      </c>
      <c r="U2369">
        <f t="shared" si="829"/>
        <v>0.4533722509193765</v>
      </c>
      <c r="V2369" s="6">
        <f t="shared" si="831"/>
        <v>122673.00000011455</v>
      </c>
      <c r="W2369">
        <f t="shared" si="836"/>
        <v>15.216292728348883</v>
      </c>
      <c r="X2369">
        <f t="shared" si="837"/>
        <v>17.648982320239387</v>
      </c>
      <c r="Y2369">
        <f t="shared" si="832"/>
        <v>-1.4943885697246817</v>
      </c>
      <c r="Z2369">
        <f t="shared" si="833"/>
        <v>3.7624281926427486E-7</v>
      </c>
      <c r="AA2369">
        <f t="shared" si="835"/>
        <v>1.9694394377705286E-8</v>
      </c>
      <c r="AB2369">
        <f t="shared" si="834"/>
        <v>1.003255451829528</v>
      </c>
      <c r="AC2369">
        <f t="shared" si="830"/>
        <v>2.0458750118843483</v>
      </c>
      <c r="AD2369">
        <f t="shared" si="838"/>
        <v>-4.7395324229430832E-12</v>
      </c>
      <c r="AE2369">
        <f t="shared" si="839"/>
        <v>6.2877890319012463E-6</v>
      </c>
      <c r="AF2369">
        <f t="shared" si="840"/>
        <v>-7.503580960758337E-8</v>
      </c>
      <c r="AG2369" t="str">
        <f t="shared" si="841"/>
        <v>NaN</v>
      </c>
      <c r="AH2369" t="str">
        <f t="shared" si="842"/>
        <v>NaN</v>
      </c>
    </row>
    <row r="2370" spans="1:34">
      <c r="A2370" s="4">
        <v>43251.959849537037</v>
      </c>
      <c r="B2370" s="3">
        <v>-1.5036149906700301E-3</v>
      </c>
      <c r="C2370">
        <v>2.9500320327915701</v>
      </c>
      <c r="D2370" s="3">
        <v>3.9335805896844198E-2</v>
      </c>
      <c r="E2370" s="3">
        <v>3.9218739010029799E-2</v>
      </c>
      <c r="F2370" s="3">
        <v>3.9102254814770303E-2</v>
      </c>
      <c r="G2370">
        <v>-4712917</v>
      </c>
      <c r="H2370">
        <v>13051797</v>
      </c>
      <c r="K2370">
        <f t="shared" si="819"/>
        <v>96.767102394094948</v>
      </c>
      <c r="L2370">
        <f t="shared" si="820"/>
        <v>49.744640901874121</v>
      </c>
      <c r="M2370">
        <f t="shared" si="821"/>
        <v>16.656632198531589</v>
      </c>
      <c r="N2370">
        <f t="shared" si="822"/>
        <v>0.14623778173416371</v>
      </c>
      <c r="O2370">
        <f t="shared" si="823"/>
        <v>117.13905435379566</v>
      </c>
      <c r="P2370">
        <f t="shared" si="824"/>
        <v>117.08889548891122</v>
      </c>
      <c r="Q2370">
        <f t="shared" si="825"/>
        <v>-1.4960242597388884</v>
      </c>
      <c r="R2370">
        <f t="shared" si="826"/>
        <v>118.63507861353455</v>
      </c>
      <c r="S2370">
        <f t="shared" si="827"/>
        <v>17.653981705024183</v>
      </c>
      <c r="T2370">
        <f t="shared" si="828"/>
        <v>15.219281268590615</v>
      </c>
      <c r="U2370">
        <f t="shared" si="829"/>
        <v>0.45328965448249942</v>
      </c>
      <c r="V2370" s="6">
        <f t="shared" si="831"/>
        <v>122733.00000031013</v>
      </c>
      <c r="W2370">
        <f t="shared" si="836"/>
        <v>15.216307320830539</v>
      </c>
      <c r="X2370">
        <f t="shared" si="837"/>
        <v>17.666317963548561</v>
      </c>
      <c r="Y2370">
        <f t="shared" si="832"/>
        <v>-1.4946378021892788</v>
      </c>
      <c r="Z2370">
        <f t="shared" si="833"/>
        <v>5.1535780854561672E-7</v>
      </c>
      <c r="AA2370">
        <f t="shared" si="835"/>
        <v>1.8675332614630959E-8</v>
      </c>
      <c r="AB2370">
        <f t="shared" si="834"/>
        <v>1.0032786191219689</v>
      </c>
      <c r="AC2370">
        <f t="shared" si="830"/>
        <v>2.0457587429889084</v>
      </c>
      <c r="AD2370">
        <f t="shared" si="838"/>
        <v>-4.4932864557241958E-12</v>
      </c>
      <c r="AE2370">
        <f t="shared" si="839"/>
        <v>9.4629080732204137E-6</v>
      </c>
      <c r="AF2370">
        <f t="shared" si="840"/>
        <v>-4.7268358573055474E-8</v>
      </c>
      <c r="AG2370" t="str">
        <f t="shared" si="841"/>
        <v>NaN</v>
      </c>
      <c r="AH2370" t="str">
        <f t="shared" si="842"/>
        <v>NaN</v>
      </c>
    </row>
    <row r="2371" spans="1:34">
      <c r="A2371" s="4">
        <v>43251.960543981484</v>
      </c>
      <c r="B2371" s="3">
        <v>-1.50328200887088E-3</v>
      </c>
      <c r="C2371">
        <v>2.9500748447371699</v>
      </c>
      <c r="D2371" s="3">
        <v>3.9337458913632897E-2</v>
      </c>
      <c r="E2371" s="3">
        <v>3.9219107668450298E-2</v>
      </c>
      <c r="F2371" s="3">
        <v>3.9103493549027903E-2</v>
      </c>
      <c r="G2371">
        <v>-4712917</v>
      </c>
      <c r="H2371">
        <v>13051797</v>
      </c>
      <c r="K2371">
        <f t="shared" si="819"/>
        <v>96.745890077725917</v>
      </c>
      <c r="L2371">
        <f t="shared" si="820"/>
        <v>49.721800280597336</v>
      </c>
      <c r="M2371">
        <f t="shared" si="821"/>
        <v>16.648984182164483</v>
      </c>
      <c r="N2371">
        <f t="shared" si="822"/>
        <v>0.14625075736884438</v>
      </c>
      <c r="O2371">
        <f t="shared" si="823"/>
        <v>117.14401927410498</v>
      </c>
      <c r="P2371">
        <f t="shared" si="824"/>
        <v>117.08999886170204</v>
      </c>
      <c r="Q2371">
        <f t="shared" si="825"/>
        <v>-1.4947927829447565</v>
      </c>
      <c r="R2371">
        <f t="shared" si="826"/>
        <v>118.63881205704973</v>
      </c>
      <c r="S2371">
        <f t="shared" si="827"/>
        <v>17.645512704127654</v>
      </c>
      <c r="T2371">
        <f t="shared" si="828"/>
        <v>15.220647124872791</v>
      </c>
      <c r="U2371">
        <f t="shared" si="829"/>
        <v>0.45326624131929344</v>
      </c>
      <c r="V2371" s="6">
        <f t="shared" si="831"/>
        <v>122793.00000050571</v>
      </c>
      <c r="W2371">
        <f t="shared" si="836"/>
        <v>15.216502860084624</v>
      </c>
      <c r="X2371">
        <f t="shared" si="837"/>
        <v>17.681189154905223</v>
      </c>
      <c r="Y2371">
        <f t="shared" si="832"/>
        <v>-1.4962852398780295</v>
      </c>
      <c r="Z2371">
        <f t="shared" si="833"/>
        <v>-2.4977464472280339E-7</v>
      </c>
      <c r="AA2371">
        <f t="shared" si="835"/>
        <v>6.2864537148212464E-8</v>
      </c>
      <c r="AB2371">
        <f t="shared" si="834"/>
        <v>1.0033956508953463</v>
      </c>
      <c r="AC2371">
        <f t="shared" si="830"/>
        <v>2.0457257848768196</v>
      </c>
      <c r="AD2371">
        <f t="shared" si="838"/>
        <v>-1.5108315902810182E-11</v>
      </c>
      <c r="AE2371">
        <f t="shared" si="839"/>
        <v>2.3279461795616827E-5</v>
      </c>
      <c r="AF2371">
        <f t="shared" si="840"/>
        <v>-6.4606194042705792E-8</v>
      </c>
      <c r="AG2371" t="str">
        <f t="shared" si="841"/>
        <v>NaN</v>
      </c>
      <c r="AH2371" t="str">
        <f t="shared" si="842"/>
        <v>NaN</v>
      </c>
    </row>
    <row r="2372" spans="1:34">
      <c r="A2372" s="4">
        <v>43251.961238425924</v>
      </c>
      <c r="B2372" s="3">
        <v>-1.5060766775422999E-3</v>
      </c>
      <c r="C2372">
        <v>2.94993808435538</v>
      </c>
      <c r="D2372" s="3">
        <v>3.9333700976185403E-2</v>
      </c>
      <c r="E2372" s="3">
        <v>3.9215658928387701E-2</v>
      </c>
      <c r="F2372" s="3">
        <v>3.9100825506011502E-2</v>
      </c>
      <c r="G2372">
        <v>-4712917</v>
      </c>
      <c r="H2372">
        <v>13051797</v>
      </c>
      <c r="K2372">
        <f t="shared" si="819"/>
        <v>96.923922018679107</v>
      </c>
      <c r="L2372">
        <f t="shared" si="820"/>
        <v>49.903339339813435</v>
      </c>
      <c r="M2372">
        <f t="shared" si="821"/>
        <v>16.709771219405233</v>
      </c>
      <c r="N2372">
        <f t="shared" si="822"/>
        <v>0.14620930742472166</v>
      </c>
      <c r="O2372">
        <f t="shared" si="823"/>
        <v>117.13273211714339</v>
      </c>
      <c r="P2372">
        <f t="shared" si="824"/>
        <v>117.07967698720762</v>
      </c>
      <c r="Q2372">
        <f t="shared" si="825"/>
        <v>-1.4980386769504435</v>
      </c>
      <c r="R2372">
        <f t="shared" si="826"/>
        <v>118.63077079409383</v>
      </c>
      <c r="S2372">
        <f t="shared" si="827"/>
        <v>17.70846367070553</v>
      </c>
      <c r="T2372">
        <f t="shared" si="828"/>
        <v>15.216283972859873</v>
      </c>
      <c r="U2372">
        <f t="shared" si="829"/>
        <v>0.45334103336843135</v>
      </c>
      <c r="V2372" s="6">
        <f t="shared" si="831"/>
        <v>122853.00000007264</v>
      </c>
      <c r="W2372">
        <f t="shared" si="836"/>
        <v>15.216759687761648</v>
      </c>
      <c r="X2372">
        <f t="shared" si="837"/>
        <v>17.694501723503109</v>
      </c>
      <c r="Y2372">
        <f t="shared" si="832"/>
        <v>-1.4967793755355767</v>
      </c>
      <c r="Z2372">
        <f t="shared" si="833"/>
        <v>-4.2016699226552638E-7</v>
      </c>
      <c r="AA2372">
        <f t="shared" si="835"/>
        <v>5.0520078795887487E-8</v>
      </c>
      <c r="AB2372">
        <f t="shared" si="834"/>
        <v>1.0034156987208296</v>
      </c>
      <c r="AC2372">
        <f t="shared" si="830"/>
        <v>2.0458310677348912</v>
      </c>
      <c r="AD2372">
        <f t="shared" si="838"/>
        <v>-1.2138172518836471E-11</v>
      </c>
      <c r="AE2372">
        <f t="shared" si="839"/>
        <v>3.0374239917108462E-5</v>
      </c>
      <c r="AF2372">
        <f t="shared" si="840"/>
        <v>-3.978129556621826E-8</v>
      </c>
      <c r="AG2372" t="str">
        <f t="shared" si="841"/>
        <v>NaN</v>
      </c>
      <c r="AH2372" t="str">
        <f t="shared" si="842"/>
        <v>NaN</v>
      </c>
    </row>
    <row r="2373" spans="1:34">
      <c r="A2373" s="4">
        <v>43251.961944444447</v>
      </c>
      <c r="B2373" s="3">
        <v>-1.5055653126364601E-3</v>
      </c>
      <c r="C2373">
        <v>2.94991548916187</v>
      </c>
      <c r="D2373" s="3">
        <v>3.93341290956414E-2</v>
      </c>
      <c r="E2373" s="3">
        <v>3.92171573464839E-2</v>
      </c>
      <c r="F2373" s="3">
        <v>3.9101075635044301E-2</v>
      </c>
      <c r="G2373">
        <v>-4712917</v>
      </c>
      <c r="H2373">
        <v>13051797</v>
      </c>
      <c r="K2373">
        <f t="shared" si="819"/>
        <v>96.89134596139796</v>
      </c>
      <c r="L2373">
        <f t="shared" si="820"/>
        <v>49.870434490195123</v>
      </c>
      <c r="M2373">
        <f t="shared" si="821"/>
        <v>16.698753269175754</v>
      </c>
      <c r="N2373">
        <f t="shared" si="822"/>
        <v>0.14620245917308494</v>
      </c>
      <c r="O2373">
        <f t="shared" si="823"/>
        <v>117.13401799578445</v>
      </c>
      <c r="P2373">
        <f t="shared" si="824"/>
        <v>117.08416166371219</v>
      </c>
      <c r="Q2373">
        <f t="shared" si="825"/>
        <v>-1.49750666671153</v>
      </c>
      <c r="R2373">
        <f t="shared" si="826"/>
        <v>118.63152466249598</v>
      </c>
      <c r="S2373">
        <f t="shared" si="827"/>
        <v>17.697091046983441</v>
      </c>
      <c r="T2373">
        <f t="shared" si="828"/>
        <v>15.215563104266534</v>
      </c>
      <c r="U2373">
        <f t="shared" si="829"/>
        <v>0.45335339031567834</v>
      </c>
      <c r="V2373" s="6">
        <f t="shared" si="831"/>
        <v>122914.00000050198</v>
      </c>
      <c r="W2373">
        <f t="shared" si="836"/>
        <v>15.217060292883591</v>
      </c>
      <c r="X2373">
        <f t="shared" si="837"/>
        <v>17.707806707251986</v>
      </c>
      <c r="Y2373">
        <f t="shared" si="832"/>
        <v>-1.4974198394897797</v>
      </c>
      <c r="Z2373">
        <f t="shared" si="833"/>
        <v>9.7202811652033168E-8</v>
      </c>
      <c r="AA2373">
        <f t="shared" si="835"/>
        <v>-2.8522530292949831E-8</v>
      </c>
      <c r="AB2373">
        <f t="shared" si="834"/>
        <v>1.0034629830249568</v>
      </c>
      <c r="AC2373">
        <f t="shared" si="830"/>
        <v>2.0458484622940483</v>
      </c>
      <c r="AD2373">
        <f t="shared" si="838"/>
        <v>6.8500735815240993E-12</v>
      </c>
      <c r="AE2373">
        <f t="shared" si="839"/>
        <v>2.3440933083126355E-5</v>
      </c>
      <c r="AF2373">
        <f t="shared" si="840"/>
        <v>2.9090512835274468E-8</v>
      </c>
      <c r="AG2373">
        <f t="shared" si="841"/>
        <v>6.8500735815240992E-10</v>
      </c>
      <c r="AH2373">
        <f t="shared" si="842"/>
        <v>2.9090512835274466E-4</v>
      </c>
    </row>
    <row r="2374" spans="1:34">
      <c r="A2374" s="4">
        <v>43251.962638888886</v>
      </c>
      <c r="B2374" s="3">
        <v>-1.50669507231214E-3</v>
      </c>
      <c r="C2374">
        <v>2.9499749501974302</v>
      </c>
      <c r="D2374" s="3">
        <v>3.9331572271112197E-2</v>
      </c>
      <c r="E2374">
        <v>3.9214636198576E-2</v>
      </c>
      <c r="F2374" s="3">
        <v>3.9098264661151898E-2</v>
      </c>
      <c r="G2374">
        <v>-4712917</v>
      </c>
      <c r="H2374">
        <v>13051797</v>
      </c>
      <c r="K2374">
        <f t="shared" si="819"/>
        <v>96.96331632050665</v>
      </c>
      <c r="L2374">
        <f t="shared" si="820"/>
        <v>49.946099848902399</v>
      </c>
      <c r="M2374">
        <f t="shared" si="821"/>
        <v>16.724089265723467</v>
      </c>
      <c r="N2374">
        <f t="shared" si="822"/>
        <v>0.14622048088792072</v>
      </c>
      <c r="O2374">
        <f t="shared" si="823"/>
        <v>117.12633844278827</v>
      </c>
      <c r="P2374">
        <f t="shared" si="824"/>
        <v>117.07661601752986</v>
      </c>
      <c r="Q2374">
        <f t="shared" si="825"/>
        <v>-1.4967141748073658</v>
      </c>
      <c r="R2374">
        <f t="shared" si="826"/>
        <v>118.62305261759563</v>
      </c>
      <c r="S2374">
        <f t="shared" si="827"/>
        <v>17.721898715595046</v>
      </c>
      <c r="T2374">
        <f t="shared" si="828"/>
        <v>15.217460126880827</v>
      </c>
      <c r="U2374">
        <f t="shared" si="829"/>
        <v>0.4533208720334449</v>
      </c>
      <c r="V2374" s="6">
        <f t="shared" si="831"/>
        <v>122974.00000006892</v>
      </c>
      <c r="W2374">
        <f t="shared" si="836"/>
        <v>15.217174114240461</v>
      </c>
      <c r="X2374">
        <f t="shared" si="837"/>
        <v>17.720143825175942</v>
      </c>
      <c r="Y2374">
        <f t="shared" si="832"/>
        <v>-1.4967653034069552</v>
      </c>
      <c r="Z2374">
        <f t="shared" si="833"/>
        <v>2.4661294033572249E-7</v>
      </c>
      <c r="AA2374">
        <f t="shared" si="835"/>
        <v>-6.4966118764868599E-8</v>
      </c>
      <c r="AB2374">
        <f t="shared" si="834"/>
        <v>1.0034113149419153</v>
      </c>
      <c r="AC2374">
        <f t="shared" si="830"/>
        <v>2.0458026871383654</v>
      </c>
      <c r="AD2374">
        <f t="shared" si="838"/>
        <v>1.5608970743331335E-11</v>
      </c>
      <c r="AE2374">
        <f t="shared" si="839"/>
        <v>1.3404023637930603E-5</v>
      </c>
      <c r="AF2374">
        <f t="shared" si="840"/>
        <v>1.15923134986552E-7</v>
      </c>
      <c r="AG2374">
        <f t="shared" si="841"/>
        <v>1.5608970743331336E-9</v>
      </c>
      <c r="AH2374">
        <f t="shared" si="842"/>
        <v>1.1592313498655202E-3</v>
      </c>
    </row>
    <row r="2375" spans="1:34">
      <c r="A2375" s="4">
        <v>43251.963333333333</v>
      </c>
      <c r="B2375" s="3">
        <v>-1.5073253592891001E-3</v>
      </c>
      <c r="C2375">
        <v>2.95000824837734</v>
      </c>
      <c r="D2375" s="3">
        <v>3.9336792950034602E-2</v>
      </c>
      <c r="E2375" s="3">
        <v>3.9218168184088402E-2</v>
      </c>
      <c r="F2375" s="3">
        <v>3.91032553309014E-2</v>
      </c>
      <c r="G2375">
        <v>-4712917</v>
      </c>
      <c r="H2375">
        <v>13051797</v>
      </c>
      <c r="K2375">
        <f t="shared" si="819"/>
        <v>97.003468205062163</v>
      </c>
      <c r="L2375">
        <f t="shared" si="820"/>
        <v>49.97969154349282</v>
      </c>
      <c r="M2375">
        <f t="shared" si="821"/>
        <v>16.735337201010037</v>
      </c>
      <c r="N2375">
        <f t="shared" si="822"/>
        <v>0.14623057304822756</v>
      </c>
      <c r="O2375">
        <f t="shared" si="823"/>
        <v>117.14201901844088</v>
      </c>
      <c r="P2375">
        <f t="shared" si="824"/>
        <v>117.08718704071903</v>
      </c>
      <c r="Q2375">
        <f t="shared" si="825"/>
        <v>-1.4960750687019697</v>
      </c>
      <c r="R2375">
        <f t="shared" si="826"/>
        <v>118.63809408714285</v>
      </c>
      <c r="S2375">
        <f t="shared" si="827"/>
        <v>17.732720580144683</v>
      </c>
      <c r="T2375">
        <f t="shared" si="828"/>
        <v>15.218522459544706</v>
      </c>
      <c r="U2375">
        <f t="shared" si="829"/>
        <v>0.45330266179539608</v>
      </c>
      <c r="V2375" s="6">
        <f t="shared" si="831"/>
        <v>123034.0000002645</v>
      </c>
      <c r="W2375">
        <f t="shared" si="836"/>
        <v>15.217299609582632</v>
      </c>
      <c r="X2375">
        <f t="shared" si="837"/>
        <v>17.733701881393337</v>
      </c>
      <c r="Y2375">
        <f t="shared" si="832"/>
        <v>-1.4965516093431386</v>
      </c>
      <c r="Z2375">
        <f t="shared" si="833"/>
        <v>-2.1183419123810511E-7</v>
      </c>
      <c r="AA2375">
        <f t="shared" si="835"/>
        <v>6.5511112732186671E-9</v>
      </c>
      <c r="AB2375">
        <f t="shared" si="834"/>
        <v>1.0033937830232629</v>
      </c>
      <c r="AC2375">
        <f t="shared" si="830"/>
        <v>2.0457770530511863</v>
      </c>
      <c r="AD2375">
        <f t="shared" si="838"/>
        <v>-1.5741963031230575E-12</v>
      </c>
      <c r="AE2375">
        <f t="shared" si="839"/>
        <v>2.325372811393279E-5</v>
      </c>
      <c r="AF2375">
        <f t="shared" si="840"/>
        <v>-6.7390291325269695E-9</v>
      </c>
      <c r="AG2375" t="str">
        <f t="shared" si="841"/>
        <v>NaN</v>
      </c>
      <c r="AH2375" t="str">
        <f t="shared" si="842"/>
        <v>NaN</v>
      </c>
    </row>
    <row r="2376" spans="1:34">
      <c r="A2376" s="4">
        <v>43251.96402777778</v>
      </c>
      <c r="B2376" s="3">
        <v>-1.5092756812555301E-3</v>
      </c>
      <c r="C2376">
        <v>2.9498952724097798</v>
      </c>
      <c r="D2376" s="3">
        <v>3.9339218960285499E-2</v>
      </c>
      <c r="E2376" s="3">
        <v>3.92212720501448E-2</v>
      </c>
      <c r="F2376" s="3">
        <v>3.91059352848242E-2</v>
      </c>
      <c r="G2376">
        <v>-4712917</v>
      </c>
      <c r="H2376">
        <v>13051797</v>
      </c>
      <c r="K2376">
        <f t="shared" si="819"/>
        <v>97.12771177236516</v>
      </c>
      <c r="L2376">
        <f t="shared" si="820"/>
        <v>50.100412335754839</v>
      </c>
      <c r="M2376">
        <f t="shared" si="821"/>
        <v>16.77575968268782</v>
      </c>
      <c r="N2376">
        <f t="shared" si="822"/>
        <v>0.14619633179004085</v>
      </c>
      <c r="O2376">
        <f t="shared" si="823"/>
        <v>117.14930566407425</v>
      </c>
      <c r="P2376">
        <f t="shared" si="824"/>
        <v>117.09647672776418</v>
      </c>
      <c r="Q2376">
        <f t="shared" si="825"/>
        <v>-1.49686558452008</v>
      </c>
      <c r="R2376">
        <f t="shared" si="826"/>
        <v>118.64617124859433</v>
      </c>
      <c r="S2376">
        <f t="shared" si="827"/>
        <v>17.773670072367874</v>
      </c>
      <c r="T2376">
        <f t="shared" si="828"/>
        <v>15.214918116577683</v>
      </c>
      <c r="U2376">
        <f t="shared" si="829"/>
        <v>0.45336444653163771</v>
      </c>
      <c r="V2376" s="6">
        <f t="shared" si="831"/>
        <v>123094.00000046007</v>
      </c>
      <c r="W2376">
        <f t="shared" si="836"/>
        <v>15.217600214704602</v>
      </c>
      <c r="X2376">
        <f t="shared" si="837"/>
        <v>17.746720487232849</v>
      </c>
      <c r="Y2376">
        <f t="shared" si="832"/>
        <v>-1.4971213339426204</v>
      </c>
      <c r="Z2376">
        <f t="shared" si="833"/>
        <v>-1.7705544435758633E-7</v>
      </c>
      <c r="AA2376">
        <f t="shared" si="835"/>
        <v>5.9348214480298596E-8</v>
      </c>
      <c r="AB2376">
        <f t="shared" si="834"/>
        <v>1.0034237832481325</v>
      </c>
      <c r="AC2376">
        <f t="shared" si="830"/>
        <v>2.0458640258469805</v>
      </c>
      <c r="AD2376">
        <f t="shared" si="838"/>
        <v>-1.4256231257055332E-11</v>
      </c>
      <c r="AE2376">
        <f t="shared" si="839"/>
        <v>4.2342570135033088E-6</v>
      </c>
      <c r="AF2376">
        <f t="shared" si="840"/>
        <v>-3.3516491623409231E-7</v>
      </c>
      <c r="AG2376" t="str">
        <f t="shared" si="841"/>
        <v>NaN</v>
      </c>
      <c r="AH2376" t="str">
        <f t="shared" si="842"/>
        <v>NaN</v>
      </c>
    </row>
    <row r="2377" spans="1:34">
      <c r="A2377" s="4">
        <v>43251.964722222219</v>
      </c>
      <c r="B2377" s="3">
        <v>-1.50941838774088E-3</v>
      </c>
      <c r="C2377">
        <v>2.9499416520175101</v>
      </c>
      <c r="D2377" s="3">
        <v>3.9321142805474697E-2</v>
      </c>
      <c r="E2377" s="3">
        <v>3.9202411009664498E-2</v>
      </c>
      <c r="F2377" s="3">
        <v>3.9088438163435102E-2</v>
      </c>
      <c r="G2377">
        <v>-4712917</v>
      </c>
      <c r="H2377">
        <v>13051797</v>
      </c>
      <c r="K2377">
        <f t="shared" si="819"/>
        <v>97.136802765094743</v>
      </c>
      <c r="L2377">
        <f t="shared" si="820"/>
        <v>50.132503135307218</v>
      </c>
      <c r="M2377">
        <f t="shared" si="821"/>
        <v>16.786505054157182</v>
      </c>
      <c r="N2377">
        <f t="shared" si="822"/>
        <v>0.14621038872761077</v>
      </c>
      <c r="O2377">
        <f t="shared" si="823"/>
        <v>117.0950130103348</v>
      </c>
      <c r="P2377">
        <f t="shared" si="824"/>
        <v>117.04002675208081</v>
      </c>
      <c r="Q2377">
        <f t="shared" si="825"/>
        <v>-1.4984233486058116</v>
      </c>
      <c r="R2377">
        <f t="shared" si="826"/>
        <v>118.59343635894061</v>
      </c>
      <c r="S2377">
        <f t="shared" si="827"/>
        <v>17.785453953227723</v>
      </c>
      <c r="T2377">
        <f t="shared" si="828"/>
        <v>15.21639779421662</v>
      </c>
      <c r="U2377">
        <f t="shared" si="829"/>
        <v>0.45333908227149911</v>
      </c>
      <c r="V2377" s="6">
        <f t="shared" si="831"/>
        <v>123154.00000002701</v>
      </c>
      <c r="W2377">
        <f t="shared" si="836"/>
        <v>15.217378408983526</v>
      </c>
      <c r="X2377">
        <f t="shared" si="837"/>
        <v>17.760693362552185</v>
      </c>
      <c r="Y2377">
        <f t="shared" si="832"/>
        <v>-1.4989056083233929</v>
      </c>
      <c r="Z2377">
        <f t="shared" si="833"/>
        <v>2.6025268924218533E-7</v>
      </c>
      <c r="AA2377">
        <f t="shared" si="835"/>
        <v>9.3283345646167322E-9</v>
      </c>
      <c r="AB2377">
        <f t="shared" si="834"/>
        <v>1.0035448956353736</v>
      </c>
      <c r="AC2377">
        <f t="shared" si="830"/>
        <v>2.045828321225553</v>
      </c>
      <c r="AD2377">
        <f t="shared" si="838"/>
        <v>-2.2380836938404111E-12</v>
      </c>
      <c r="AE2377">
        <f t="shared" si="839"/>
        <v>-2.7582454671745618E-5</v>
      </c>
      <c r="AF2377">
        <f t="shared" si="840"/>
        <v>8.0774531158392884E-9</v>
      </c>
      <c r="AG2377" t="str">
        <f t="shared" si="841"/>
        <v>NaN</v>
      </c>
      <c r="AH2377">
        <f t="shared" si="842"/>
        <v>8.0774531158392886E-5</v>
      </c>
    </row>
    <row r="2378" spans="1:34">
      <c r="A2378" s="4">
        <v>43251.965428240743</v>
      </c>
      <c r="B2378" s="3">
        <v>-1.50869296310702E-3</v>
      </c>
      <c r="C2378">
        <v>2.94999397772881</v>
      </c>
      <c r="D2378" s="3">
        <v>3.9308537065935498E-2</v>
      </c>
      <c r="E2378" s="3">
        <v>3.91903523116525E-2</v>
      </c>
      <c r="F2378">
        <v>3.9076872673394998E-2</v>
      </c>
      <c r="G2378">
        <v>-4712917</v>
      </c>
      <c r="H2378">
        <v>13051797</v>
      </c>
      <c r="K2378">
        <f t="shared" si="819"/>
        <v>97.090590218719527</v>
      </c>
      <c r="L2378">
        <f t="shared" si="820"/>
        <v>50.101493320330952</v>
      </c>
      <c r="M2378">
        <f t="shared" si="821"/>
        <v>16.776121642532541</v>
      </c>
      <c r="N2378">
        <f t="shared" si="822"/>
        <v>0.14622624783666832</v>
      </c>
      <c r="O2378">
        <f t="shared" si="823"/>
        <v>117.05715102812148</v>
      </c>
      <c r="P2378">
        <f t="shared" si="824"/>
        <v>117.00393578402094</v>
      </c>
      <c r="Q2378">
        <f t="shared" si="825"/>
        <v>-1.5014278918442869</v>
      </c>
      <c r="R2378">
        <f t="shared" si="826"/>
        <v>118.55857891996577</v>
      </c>
      <c r="S2378">
        <f t="shared" si="827"/>
        <v>17.777073570428733</v>
      </c>
      <c r="T2378">
        <f t="shared" si="828"/>
        <v>15.218067174117417</v>
      </c>
      <c r="U2378">
        <f t="shared" si="829"/>
        <v>0.45331046618312987</v>
      </c>
      <c r="V2378" s="6">
        <f t="shared" si="831"/>
        <v>123215.00000045635</v>
      </c>
      <c r="W2378">
        <f t="shared" si="836"/>
        <v>15.217039863409285</v>
      </c>
      <c r="X2378">
        <f t="shared" si="837"/>
        <v>17.776185625551388</v>
      </c>
      <c r="Y2378">
        <f t="shared" si="832"/>
        <v>-1.4992790728487175</v>
      </c>
      <c r="Z2378">
        <f t="shared" si="833"/>
        <v>2.5084596554380746E-7</v>
      </c>
      <c r="AA2378">
        <f t="shared" si="835"/>
        <v>-1.5151544103010091E-8</v>
      </c>
      <c r="AB2378">
        <f t="shared" si="834"/>
        <v>1.0035733507551277</v>
      </c>
      <c r="AC2378">
        <f t="shared" si="830"/>
        <v>2.0457880390885466</v>
      </c>
      <c r="AD2378">
        <f t="shared" si="838"/>
        <v>3.6342295700347229E-12</v>
      </c>
      <c r="AE2378">
        <f t="shared" si="839"/>
        <v>-1.5872142129478054E-5</v>
      </c>
      <c r="AF2378">
        <f t="shared" si="840"/>
        <v>-2.2793333762130723E-8</v>
      </c>
      <c r="AG2378">
        <f t="shared" si="841"/>
        <v>3.6342295700347229E-10</v>
      </c>
      <c r="AH2378" t="str">
        <f t="shared" si="842"/>
        <v>NaN</v>
      </c>
    </row>
    <row r="2379" spans="1:34">
      <c r="A2379" s="4">
        <v>43251.966122685182</v>
      </c>
      <c r="B2379" s="3">
        <v>-1.5073015748748701E-3</v>
      </c>
      <c r="C2379">
        <v>2.9500367896744102</v>
      </c>
      <c r="D2379" s="3">
        <v>3.93112009203287E-2</v>
      </c>
      <c r="E2379" s="3">
        <v>3.9192766429696303E-2</v>
      </c>
      <c r="F2379" s="3">
        <v>3.9078385358498099E-2</v>
      </c>
      <c r="G2379">
        <v>-4712917</v>
      </c>
      <c r="H2379">
        <v>13051797</v>
      </c>
      <c r="K2379">
        <f t="shared" ref="K2379:K2442" si="843">(B2379-$B$19)*($B$17/$B$18)</f>
        <v>97.001953039606903</v>
      </c>
      <c r="L2379">
        <f t="shared" ref="L2379:L2442" si="844">K2379-R2379*$B$8+$D$8</f>
        <v>50.010867730417417</v>
      </c>
      <c r="M2379">
        <f t="shared" ref="M2379:M2442" si="845">L2379/((($B$7/2))^2*PI())</f>
        <v>16.74577632107485</v>
      </c>
      <c r="N2379">
        <f t="shared" ref="N2379:N2442" si="846">(C2379-$C$19)*($C$17/$C$18)</f>
        <v>0.14623922347134913</v>
      </c>
      <c r="O2379">
        <f t="shared" ref="O2379:O2442" si="847">(D2379-$D$19)*($D$17/$D$18)</f>
        <v>117.06515205077791</v>
      </c>
      <c r="P2379">
        <f t="shared" ref="P2379:P2442" si="848">(E2379-$E$19)*($E$17/$E$18)</f>
        <v>117.01116109616699</v>
      </c>
      <c r="Q2379">
        <f t="shared" ref="Q2379:Q2442" si="849">O2379-R2379</f>
        <v>-1.4979859780960538</v>
      </c>
      <c r="R2379">
        <f t="shared" ref="R2379:R2442" si="850">(F2379-$F$19)*($F$17/$F$18)</f>
        <v>118.56313802887396</v>
      </c>
      <c r="S2379">
        <f t="shared" ref="S2379:S2442" si="851">M2379-(2/3)*Q2379</f>
        <v>17.744433639805553</v>
      </c>
      <c r="T2379">
        <f t="shared" ref="T2379:T2442" si="852">N2379/$D$7*100-$N$30/$D$7*100</f>
        <v>15.219433030399607</v>
      </c>
      <c r="U2379">
        <f t="shared" ref="U2379:U2442" si="853">(2.40665404368-T2379*2.40665404368/100-$N$8)/$N$8</f>
        <v>0.45328705301992323</v>
      </c>
      <c r="V2379" s="6">
        <f t="shared" si="831"/>
        <v>123275.00000002328</v>
      </c>
      <c r="W2379">
        <f t="shared" si="836"/>
        <v>15.217051537394614</v>
      </c>
      <c r="X2379">
        <f t="shared" si="837"/>
        <v>17.790562497667867</v>
      </c>
      <c r="Y2379">
        <f t="shared" si="832"/>
        <v>-1.4995949929620498</v>
      </c>
      <c r="Z2379">
        <f t="shared" si="833"/>
        <v>-5.058726981596686E-8</v>
      </c>
      <c r="AA2379">
        <f t="shared" si="835"/>
        <v>1.5110483216719212E-8</v>
      </c>
      <c r="AB2379">
        <f t="shared" si="834"/>
        <v>1.0036028446257834</v>
      </c>
      <c r="AC2379">
        <f t="shared" ref="AC2379:AC2442" si="854">($D$7-$D$7*(T2379/100))*2.54</f>
        <v>2.0457550809764573</v>
      </c>
      <c r="AD2379">
        <f t="shared" si="838"/>
        <v>-3.6235588328544092E-12</v>
      </c>
      <c r="AE2379">
        <f t="shared" si="839"/>
        <v>1.1521165191109952E-5</v>
      </c>
      <c r="AF2379">
        <f t="shared" si="840"/>
        <v>-3.1309054268855255E-8</v>
      </c>
      <c r="AG2379" t="str">
        <f t="shared" si="841"/>
        <v>NaN</v>
      </c>
      <c r="AH2379" t="str">
        <f t="shared" si="842"/>
        <v>NaN</v>
      </c>
    </row>
    <row r="2380" spans="1:34">
      <c r="A2380" s="4">
        <v>43251.966817129629</v>
      </c>
      <c r="B2380" s="3">
        <v>-1.50926378904842E-3</v>
      </c>
      <c r="C2380">
        <v>2.9499749501974302</v>
      </c>
      <c r="D2380" s="3">
        <v>3.9310213867138399E-2</v>
      </c>
      <c r="E2380" s="3">
        <v>3.9191719915470498E-2</v>
      </c>
      <c r="F2380" s="3">
        <v>3.9077861278619799E-2</v>
      </c>
      <c r="G2380">
        <v>-4712917</v>
      </c>
      <c r="H2380">
        <v>13051797</v>
      </c>
      <c r="K2380">
        <f t="shared" si="843"/>
        <v>97.126954189637857</v>
      </c>
      <c r="L2380">
        <f t="shared" si="844"/>
        <v>50.136557778678686</v>
      </c>
      <c r="M2380">
        <f t="shared" si="845"/>
        <v>16.787862722081009</v>
      </c>
      <c r="N2380">
        <f t="shared" si="846"/>
        <v>0.14622048088792072</v>
      </c>
      <c r="O2380">
        <f t="shared" si="847"/>
        <v>117.062187386133</v>
      </c>
      <c r="P2380">
        <f t="shared" si="848"/>
        <v>117.00802894114825</v>
      </c>
      <c r="Q2380">
        <f t="shared" si="849"/>
        <v>-1.4993711089458088</v>
      </c>
      <c r="R2380">
        <f t="shared" si="850"/>
        <v>118.56155849507881</v>
      </c>
      <c r="S2380">
        <f t="shared" si="851"/>
        <v>17.787443461378214</v>
      </c>
      <c r="T2380">
        <f t="shared" si="852"/>
        <v>15.217460126880827</v>
      </c>
      <c r="U2380">
        <f t="shared" si="853"/>
        <v>0.4533208720334449</v>
      </c>
      <c r="V2380" s="6">
        <f t="shared" ref="V2380:V2443" si="855">(A2380-$A$330)*86400</f>
        <v>123335.00000021886</v>
      </c>
      <c r="W2380">
        <f t="shared" si="836"/>
        <v>15.217249995145028</v>
      </c>
      <c r="X2380">
        <f t="shared" si="837"/>
        <v>17.802638706530555</v>
      </c>
      <c r="Y2380">
        <f t="shared" ref="Y2380:Y2443" si="856">AVERAGE(Q2379:Q2381)</f>
        <v>-1.4997656828731607</v>
      </c>
      <c r="Z2380">
        <f t="shared" ref="Z2380:Z2443" si="857">(T2381-T2379)/100/(V2381-V2379)</f>
        <v>-2.5293634775773987E-7</v>
      </c>
      <c r="AA2380">
        <f t="shared" si="835"/>
        <v>1.5110483216740368E-8</v>
      </c>
      <c r="AB2380">
        <f t="shared" ref="AB2380:AB2443" si="858">((M2380-$M$331)-(Y2380-$Y$331))/(M2380-$M$331)</f>
        <v>1.0036041654281065</v>
      </c>
      <c r="AC2380">
        <f t="shared" si="854"/>
        <v>2.0458026871383654</v>
      </c>
      <c r="AD2380">
        <f t="shared" si="838"/>
        <v>-3.6232307449842079E-12</v>
      </c>
      <c r="AE2380">
        <f t="shared" si="839"/>
        <v>3.6072424666154597E-6</v>
      </c>
      <c r="AF2380">
        <f t="shared" si="840"/>
        <v>-9.9988877700550775E-8</v>
      </c>
      <c r="AG2380" t="str">
        <f t="shared" si="841"/>
        <v>NaN</v>
      </c>
      <c r="AH2380" t="str">
        <f t="shared" si="842"/>
        <v>NaN</v>
      </c>
    </row>
    <row r="2381" spans="1:34">
      <c r="A2381" s="4">
        <v>43251.967511574076</v>
      </c>
      <c r="B2381" s="3">
        <v>-1.5112735720504099E-3</v>
      </c>
      <c r="C2381">
        <v>2.9499416520175101</v>
      </c>
      <c r="D2381">
        <v>3.9306788911489997E-2</v>
      </c>
      <c r="E2381" s="3">
        <v>3.9188092792301198E-2</v>
      </c>
      <c r="F2381" s="3">
        <v>3.9075300433760299E-2</v>
      </c>
      <c r="G2381">
        <v>-4712917</v>
      </c>
      <c r="H2381">
        <v>13051797</v>
      </c>
      <c r="K2381">
        <f t="shared" si="843"/>
        <v>97.254985670578023</v>
      </c>
      <c r="L2381">
        <f t="shared" si="844"/>
        <v>50.267955466880146</v>
      </c>
      <c r="M2381">
        <f t="shared" si="845"/>
        <v>16.831860284922531</v>
      </c>
      <c r="N2381">
        <f t="shared" si="846"/>
        <v>0.14621038872761077</v>
      </c>
      <c r="O2381">
        <f t="shared" si="847"/>
        <v>117.0519003570033</v>
      </c>
      <c r="P2381">
        <f t="shared" si="848"/>
        <v>116.99717317659372</v>
      </c>
      <c r="Q2381">
        <f t="shared" si="849"/>
        <v>-1.5019399615776194</v>
      </c>
      <c r="R2381">
        <f t="shared" si="850"/>
        <v>118.55384031858092</v>
      </c>
      <c r="S2381">
        <f t="shared" si="851"/>
        <v>17.833153592640944</v>
      </c>
      <c r="T2381">
        <f t="shared" si="852"/>
        <v>15.21639779421662</v>
      </c>
      <c r="U2381">
        <f t="shared" si="853"/>
        <v>0.45333908227149911</v>
      </c>
      <c r="V2381" s="6">
        <f t="shared" si="855"/>
        <v>123395.00000041444</v>
      </c>
      <c r="W2381">
        <f t="shared" si="836"/>
        <v>15.217112825817525</v>
      </c>
      <c r="X2381">
        <f t="shared" si="837"/>
        <v>17.815204961517512</v>
      </c>
      <c r="Y2381">
        <f t="shared" si="856"/>
        <v>-1.5009000927260747</v>
      </c>
      <c r="Z2381">
        <f t="shared" si="857"/>
        <v>7.5253789662334788E-8</v>
      </c>
      <c r="AA2381">
        <f t="shared" si="835"/>
        <v>-2.1616800334158018E-8</v>
      </c>
      <c r="AB2381">
        <f t="shared" si="858"/>
        <v>1.0036715854266196</v>
      </c>
      <c r="AC2381">
        <f t="shared" si="854"/>
        <v>2.045828321225553</v>
      </c>
      <c r="AD2381">
        <f t="shared" si="838"/>
        <v>5.1794795241495753E-12</v>
      </c>
      <c r="AE2381">
        <f t="shared" si="839"/>
        <v>1.6791340718210028E-7</v>
      </c>
      <c r="AF2381">
        <f t="shared" si="840"/>
        <v>3.0706603585260287E-6</v>
      </c>
      <c r="AG2381">
        <f t="shared" si="841"/>
        <v>5.1794795241495754E-10</v>
      </c>
      <c r="AH2381">
        <f t="shared" si="842"/>
        <v>3.0706603585260287E-2</v>
      </c>
    </row>
    <row r="2382" spans="1:34">
      <c r="A2382" s="4">
        <v>43251.968217592592</v>
      </c>
      <c r="B2382" s="3">
        <v>-1.5117968291633601E-3</v>
      </c>
      <c r="C2382">
        <v>2.9500034914944999</v>
      </c>
      <c r="D2382" s="3">
        <v>3.9301223358561399E-2</v>
      </c>
      <c r="E2382" s="3">
        <v>3.91832883406278E-2</v>
      </c>
      <c r="F2382" s="3">
        <v>3.9069571287818697E-2</v>
      </c>
      <c r="G2382">
        <v>-4712917</v>
      </c>
      <c r="H2382">
        <v>13051797</v>
      </c>
      <c r="K2382">
        <f t="shared" si="843"/>
        <v>97.288319310586502</v>
      </c>
      <c r="L2382">
        <f t="shared" si="844"/>
        <v>50.308820017087292</v>
      </c>
      <c r="M2382">
        <f t="shared" si="845"/>
        <v>16.845543483160938</v>
      </c>
      <c r="N2382">
        <f t="shared" si="846"/>
        <v>0.14622913131104215</v>
      </c>
      <c r="O2382">
        <f t="shared" si="847"/>
        <v>117.03518393466771</v>
      </c>
      <c r="P2382">
        <f t="shared" si="848"/>
        <v>116.98279373764292</v>
      </c>
      <c r="Q2382">
        <f t="shared" si="849"/>
        <v>-1.5013892076547961</v>
      </c>
      <c r="R2382">
        <f t="shared" si="850"/>
        <v>118.53657314232251</v>
      </c>
      <c r="S2382">
        <f t="shared" si="851"/>
        <v>17.846469621597468</v>
      </c>
      <c r="T2382">
        <f t="shared" si="852"/>
        <v>15.218370697735713</v>
      </c>
      <c r="U2382">
        <f t="shared" si="853"/>
        <v>0.45330526325797232</v>
      </c>
      <c r="V2382" s="6">
        <f t="shared" si="855"/>
        <v>123456.00000021514</v>
      </c>
      <c r="W2382">
        <f t="shared" si="836"/>
        <v>15.217252913641353</v>
      </c>
      <c r="X2382">
        <f t="shared" si="837"/>
        <v>17.827847658668357</v>
      </c>
      <c r="Y2382">
        <f t="shared" si="856"/>
        <v>-1.4991285006693573</v>
      </c>
      <c r="Z2382">
        <f t="shared" si="857"/>
        <v>0</v>
      </c>
      <c r="AA2382">
        <f t="shared" si="835"/>
        <v>-3.4868335791672736E-8</v>
      </c>
      <c r="AB2382">
        <f t="shared" si="858"/>
        <v>1.0035458348676978</v>
      </c>
      <c r="AC2382">
        <f t="shared" si="854"/>
        <v>2.0457807150636373</v>
      </c>
      <c r="AD2382">
        <f t="shared" si="838"/>
        <v>8.3642835415633539E-12</v>
      </c>
      <c r="AE2382">
        <f t="shared" si="839"/>
        <v>1.6540509167229129E-5</v>
      </c>
      <c r="AF2382">
        <f t="shared" si="840"/>
        <v>5.0339733057407913E-8</v>
      </c>
      <c r="AG2382">
        <f t="shared" si="841"/>
        <v>8.3642835415633542E-10</v>
      </c>
      <c r="AH2382">
        <f t="shared" si="842"/>
        <v>5.0339733057407912E-4</v>
      </c>
    </row>
    <row r="2383" spans="1:34">
      <c r="A2383" s="4">
        <v>43251.968912037039</v>
      </c>
      <c r="B2383" s="3">
        <v>-1.5113568175002001E-3</v>
      </c>
      <c r="C2383">
        <v>2.9499416520175101</v>
      </c>
      <c r="D2383" s="3">
        <v>3.9295836188739497E-2</v>
      </c>
      <c r="E2383" s="3">
        <v>3.9176069770910503E-2</v>
      </c>
      <c r="F2383" s="3">
        <v>3.9061769644176798E-2</v>
      </c>
      <c r="G2383">
        <v>-4712917</v>
      </c>
      <c r="H2383">
        <v>13051797</v>
      </c>
      <c r="K2383">
        <f t="shared" si="843"/>
        <v>97.260288749670451</v>
      </c>
      <c r="L2383">
        <f t="shared" si="844"/>
        <v>50.291044645734914</v>
      </c>
      <c r="M2383">
        <f t="shared" si="845"/>
        <v>16.839591528991786</v>
      </c>
      <c r="N2383">
        <f t="shared" si="846"/>
        <v>0.14621038872761077</v>
      </c>
      <c r="O2383">
        <f t="shared" si="847"/>
        <v>117.01900329509931</v>
      </c>
      <c r="P2383">
        <f t="shared" si="848"/>
        <v>116.96118898654576</v>
      </c>
      <c r="Q2383">
        <f t="shared" si="849"/>
        <v>-1.4940563327756564</v>
      </c>
      <c r="R2383">
        <f t="shared" si="850"/>
        <v>118.51305962787497</v>
      </c>
      <c r="S2383">
        <f t="shared" si="851"/>
        <v>17.835629084175558</v>
      </c>
      <c r="T2383">
        <f t="shared" si="852"/>
        <v>15.21639779421662</v>
      </c>
      <c r="U2383">
        <f t="shared" si="853"/>
        <v>0.45333908227149911</v>
      </c>
      <c r="V2383" s="6">
        <f t="shared" si="855"/>
        <v>123516.00000041071</v>
      </c>
      <c r="W2383">
        <f t="shared" si="836"/>
        <v>15.21739008296883</v>
      </c>
      <c r="X2383">
        <f t="shared" si="837"/>
        <v>17.839516637529545</v>
      </c>
      <c r="Y2383">
        <f t="shared" si="856"/>
        <v>-1.4987711013640375</v>
      </c>
      <c r="Z2383">
        <f t="shared" si="857"/>
        <v>-1.7705544435743831E-7</v>
      </c>
      <c r="AA2383">
        <f t="shared" ref="AA2383:AA2446" si="859">AVERAGE(Z2380:Z2386)</f>
        <v>-3.6600367446273673E-8</v>
      </c>
      <c r="AB2383">
        <f t="shared" si="858"/>
        <v>1.0035226128344519</v>
      </c>
      <c r="AC2383">
        <f t="shared" si="854"/>
        <v>2.045828321225553</v>
      </c>
      <c r="AD2383">
        <f t="shared" si="838"/>
        <v>8.782064624958038E-12</v>
      </c>
      <c r="AE2383">
        <f t="shared" si="839"/>
        <v>2.7076510144277702E-5</v>
      </c>
      <c r="AF2383">
        <f t="shared" si="840"/>
        <v>3.2287541444534915E-8</v>
      </c>
      <c r="AG2383">
        <f t="shared" si="841"/>
        <v>8.7820646249580384E-10</v>
      </c>
      <c r="AH2383">
        <f t="shared" si="842"/>
        <v>3.2287541444534911E-4</v>
      </c>
    </row>
    <row r="2384" spans="1:34">
      <c r="A2384" s="4">
        <v>43251.969606481478</v>
      </c>
      <c r="B2384" s="3">
        <v>-1.5115114161926601E-3</v>
      </c>
      <c r="C2384">
        <v>2.9499368951346701</v>
      </c>
      <c r="D2384" s="3">
        <v>3.9285715920486797E-2</v>
      </c>
      <c r="E2384" s="3">
        <v>3.9167994962281197E-2</v>
      </c>
      <c r="F2384" s="3">
        <v>3.9053944178722301E-2</v>
      </c>
      <c r="G2384">
        <v>-4712917</v>
      </c>
      <c r="H2384">
        <v>13051797</v>
      </c>
      <c r="K2384">
        <f t="shared" si="843"/>
        <v>97.270137325127337</v>
      </c>
      <c r="L2384">
        <f t="shared" si="844"/>
        <v>50.311179724311344</v>
      </c>
      <c r="M2384">
        <f t="shared" si="845"/>
        <v>16.846333614009502</v>
      </c>
      <c r="N2384">
        <f t="shared" si="846"/>
        <v>0.14620894699042533</v>
      </c>
      <c r="O2384">
        <f t="shared" si="847"/>
        <v>116.98860655277521</v>
      </c>
      <c r="P2384">
        <f t="shared" si="848"/>
        <v>116.9370215631606</v>
      </c>
      <c r="Q2384">
        <f t="shared" si="849"/>
        <v>-1.5008677636616596</v>
      </c>
      <c r="R2384">
        <f t="shared" si="850"/>
        <v>118.48947431643687</v>
      </c>
      <c r="S2384">
        <f t="shared" si="851"/>
        <v>17.846912123117274</v>
      </c>
      <c r="T2384">
        <f t="shared" si="852"/>
        <v>15.216246032407629</v>
      </c>
      <c r="U2384">
        <f t="shared" si="853"/>
        <v>0.45334168373407502</v>
      </c>
      <c r="V2384" s="6">
        <f t="shared" si="855"/>
        <v>123575.99999997765</v>
      </c>
      <c r="W2384">
        <f t="shared" si="836"/>
        <v>15.217670258616492</v>
      </c>
      <c r="X2384">
        <f t="shared" si="837"/>
        <v>17.850203113904122</v>
      </c>
      <c r="Y2384">
        <f t="shared" si="856"/>
        <v>-1.4982933218307721</v>
      </c>
      <c r="Z2384">
        <f t="shared" si="857"/>
        <v>3.1617043858966782E-9</v>
      </c>
      <c r="AA2384">
        <f t="shared" si="859"/>
        <v>2.5513871520938565E-8</v>
      </c>
      <c r="AB2384">
        <f t="shared" si="858"/>
        <v>1.003487997029862</v>
      </c>
      <c r="AC2384">
        <f t="shared" si="854"/>
        <v>2.0458319832380036</v>
      </c>
      <c r="AD2384">
        <f t="shared" si="838"/>
        <v>-6.1238816877915029E-12</v>
      </c>
      <c r="AE2384">
        <f t="shared" si="839"/>
        <v>9.9034817649895094E-6</v>
      </c>
      <c r="AF2384">
        <f t="shared" si="840"/>
        <v>-6.1555933434451028E-8</v>
      </c>
      <c r="AG2384" t="str">
        <f t="shared" si="841"/>
        <v>NaN</v>
      </c>
      <c r="AH2384" t="str">
        <f t="shared" si="842"/>
        <v>NaN</v>
      </c>
    </row>
    <row r="2385" spans="1:34">
      <c r="A2385" s="4">
        <v>43251.970300925925</v>
      </c>
      <c r="B2385" s="3">
        <v>-1.5136876900942299E-3</v>
      </c>
      <c r="C2385">
        <v>2.9499428412382298</v>
      </c>
      <c r="D2385" s="3">
        <v>3.9280007661072897E-2</v>
      </c>
      <c r="E2385">
        <v>3.9161834798997E-2</v>
      </c>
      <c r="F2385" s="3">
        <v>3.9047952992841597E-2</v>
      </c>
      <c r="G2385">
        <v>-4712917</v>
      </c>
      <c r="H2385">
        <v>13051797</v>
      </c>
      <c r="K2385">
        <f t="shared" si="843"/>
        <v>97.408774964252331</v>
      </c>
      <c r="L2385">
        <f t="shared" si="844"/>
        <v>50.457692722750103</v>
      </c>
      <c r="M2385">
        <f t="shared" si="845"/>
        <v>16.895392428849725</v>
      </c>
      <c r="N2385">
        <f t="shared" si="846"/>
        <v>0.14621074916191004</v>
      </c>
      <c r="O2385">
        <f t="shared" si="847"/>
        <v>116.97146150422603</v>
      </c>
      <c r="P2385">
        <f t="shared" si="848"/>
        <v>116.9185845597534</v>
      </c>
      <c r="Q2385">
        <f t="shared" si="849"/>
        <v>-1.4999558690550003</v>
      </c>
      <c r="R2385">
        <f t="shared" si="850"/>
        <v>118.47141737328103</v>
      </c>
      <c r="S2385">
        <f t="shared" si="851"/>
        <v>17.895363008219725</v>
      </c>
      <c r="T2385">
        <f t="shared" si="852"/>
        <v>15.216435734669176</v>
      </c>
      <c r="U2385">
        <f t="shared" si="853"/>
        <v>0.45333843190584971</v>
      </c>
      <c r="V2385" s="6">
        <f t="shared" si="855"/>
        <v>123636.00000017323</v>
      </c>
      <c r="W2385">
        <f t="shared" ref="W2385:W2448" si="860">AVERAGE(T2379:T2391)</f>
        <v>15.217541844777971</v>
      </c>
      <c r="X2385">
        <f t="shared" ref="X2385:X2448" si="861">AVERAGE(S2379:S2391)</f>
        <v>17.861742345612758</v>
      </c>
      <c r="Y2385">
        <f t="shared" si="856"/>
        <v>-1.5006136986147329</v>
      </c>
      <c r="Z2385">
        <f t="shared" si="857"/>
        <v>1.5808521734120443E-7</v>
      </c>
      <c r="AA2385">
        <f t="shared" si="859"/>
        <v>2.6958475477458865E-8</v>
      </c>
      <c r="AB2385">
        <f t="shared" si="858"/>
        <v>1.0036358394209322</v>
      </c>
      <c r="AC2385">
        <f t="shared" si="854"/>
        <v>2.0458274057224326</v>
      </c>
      <c r="AD2385">
        <f t="shared" ref="AD2385:AD2448" si="862">AA2385*AC2385*$D$7*2.54*1.024*9.81/2/Y2385/10000*0.14503773773</f>
        <v>-6.460598045006052E-12</v>
      </c>
      <c r="AE2385">
        <f t="shared" si="839"/>
        <v>-1.6848660716887101E-5</v>
      </c>
      <c r="AF2385">
        <f t="shared" si="840"/>
        <v>3.8171424958660403E-8</v>
      </c>
      <c r="AG2385" t="str">
        <f t="shared" si="841"/>
        <v>NaN</v>
      </c>
      <c r="AH2385">
        <f t="shared" si="842"/>
        <v>3.8171424958660405E-4</v>
      </c>
    </row>
    <row r="2386" spans="1:34">
      <c r="A2386" s="4">
        <v>43251.970995370371</v>
      </c>
      <c r="B2386" s="3">
        <v>-1.5115589850211099E-3</v>
      </c>
      <c r="C2386">
        <v>2.9499963561702298</v>
      </c>
      <c r="D2386" s="3">
        <v>3.9271861499200901E-2</v>
      </c>
      <c r="E2386" s="3">
        <v>3.9153819451403199E-2</v>
      </c>
      <c r="F2386" s="3">
        <v>3.9040187081918698E-2</v>
      </c>
      <c r="G2386">
        <v>-4712917</v>
      </c>
      <c r="H2386">
        <v>13051797</v>
      </c>
      <c r="K2386">
        <f t="shared" si="843"/>
        <v>97.273167656037188</v>
      </c>
      <c r="L2386">
        <f t="shared" si="844"/>
        <v>50.332293633764721</v>
      </c>
      <c r="M2386">
        <f t="shared" si="845"/>
        <v>16.853403453446713</v>
      </c>
      <c r="N2386">
        <f t="shared" si="846"/>
        <v>0.14622696870526097</v>
      </c>
      <c r="O2386">
        <f t="shared" si="847"/>
        <v>116.94699409119205</v>
      </c>
      <c r="P2386">
        <f t="shared" si="848"/>
        <v>116.89459509972141</v>
      </c>
      <c r="Q2386">
        <f t="shared" si="849"/>
        <v>-1.501017463127539</v>
      </c>
      <c r="R2386">
        <f t="shared" si="850"/>
        <v>118.44801155431959</v>
      </c>
      <c r="S2386">
        <f t="shared" si="851"/>
        <v>17.854081762198405</v>
      </c>
      <c r="T2386">
        <f t="shared" si="852"/>
        <v>15.218143055021907</v>
      </c>
      <c r="U2386">
        <f t="shared" si="853"/>
        <v>0.45330916545184191</v>
      </c>
      <c r="V2386" s="6">
        <f t="shared" si="855"/>
        <v>123696.0000003688</v>
      </c>
      <c r="W2386">
        <f t="shared" si="860"/>
        <v>15.217357979509215</v>
      </c>
      <c r="X2386">
        <f t="shared" si="861"/>
        <v>17.877084927254661</v>
      </c>
      <c r="Y2386">
        <f t="shared" si="856"/>
        <v>-1.5002041434174107</v>
      </c>
      <c r="Z2386">
        <f t="shared" si="857"/>
        <v>-6.2711491398173492E-8</v>
      </c>
      <c r="AA2386">
        <f t="shared" si="859"/>
        <v>2.3345099062043238E-8</v>
      </c>
      <c r="AB2386">
        <f t="shared" si="858"/>
        <v>1.0036181173894561</v>
      </c>
      <c r="AC2386">
        <f t="shared" si="854"/>
        <v>2.0457862080823213</v>
      </c>
      <c r="AD2386">
        <f t="shared" si="862"/>
        <v>-5.5960671135316586E-12</v>
      </c>
      <c r="AE2386">
        <f t="shared" ref="AE2386:AE2449" si="863">(W2387-W2385)/(X2387-X2385)*0.14503773773/100</f>
        <v>-9.7851077069491948E-6</v>
      </c>
      <c r="AF2386">
        <f t="shared" ref="AF2386:AF2449" si="864">AD2386/AE2386/(1.024*9.81)</f>
        <v>5.6930938074146302E-8</v>
      </c>
      <c r="AG2386" t="str">
        <f t="shared" ref="AG2386:AG2449" si="865">IF(AD2386&gt;0,AD2386*100,"NaN")</f>
        <v>NaN</v>
      </c>
      <c r="AH2386">
        <f t="shared" ref="AH2386:AH2449" si="866">IF(AF2386&gt;0,AF2386*100*100,"NaN")</f>
        <v>5.6930938074146304E-4</v>
      </c>
    </row>
    <row r="2387" spans="1:34">
      <c r="A2387" s="4">
        <v>43251.971701388888</v>
      </c>
      <c r="B2387" s="3">
        <v>-1.5129860498745999E-3</v>
      </c>
      <c r="C2387">
        <v>2.9499190568240001</v>
      </c>
      <c r="D2387" s="3">
        <v>3.9268543573416498E-2</v>
      </c>
      <c r="E2387" s="3">
        <v>3.91510009983176E-2</v>
      </c>
      <c r="F2387" s="3">
        <v>3.90364232355205E-2</v>
      </c>
      <c r="G2387">
        <v>-4712917</v>
      </c>
      <c r="H2387">
        <v>13051797</v>
      </c>
      <c r="K2387">
        <f t="shared" si="843"/>
        <v>97.36407758333236</v>
      </c>
      <c r="L2387">
        <f t="shared" si="844"/>
        <v>50.428151102895157</v>
      </c>
      <c r="M2387">
        <f t="shared" si="845"/>
        <v>16.885500631712354</v>
      </c>
      <c r="N2387">
        <f t="shared" si="846"/>
        <v>0.14620354047597403</v>
      </c>
      <c r="O2387">
        <f t="shared" si="847"/>
        <v>116.93702853172262</v>
      </c>
      <c r="P2387">
        <f t="shared" si="848"/>
        <v>116.88615963677265</v>
      </c>
      <c r="Q2387">
        <f t="shared" si="849"/>
        <v>-1.499639098069693</v>
      </c>
      <c r="R2387">
        <f t="shared" si="850"/>
        <v>118.43666762979231</v>
      </c>
      <c r="S2387">
        <f t="shared" si="851"/>
        <v>17.885260030425481</v>
      </c>
      <c r="T2387">
        <f t="shared" si="852"/>
        <v>15.215676925623281</v>
      </c>
      <c r="U2387">
        <f t="shared" si="853"/>
        <v>0.45335143921874638</v>
      </c>
      <c r="V2387" s="6">
        <f t="shared" si="855"/>
        <v>123757.0000001695</v>
      </c>
      <c r="W2387">
        <f t="shared" si="860"/>
        <v>15.217346305523883</v>
      </c>
      <c r="X2387">
        <f t="shared" si="861"/>
        <v>17.890725747635226</v>
      </c>
      <c r="Y2387">
        <f t="shared" si="856"/>
        <v>-1.499859399316269</v>
      </c>
      <c r="Z2387">
        <f t="shared" si="857"/>
        <v>1.8186332501274587E-7</v>
      </c>
      <c r="AA2387">
        <f t="shared" si="859"/>
        <v>4.502535755481194E-8</v>
      </c>
      <c r="AB2387">
        <f t="shared" si="858"/>
        <v>1.0035863932932418</v>
      </c>
      <c r="AC2387">
        <f t="shared" si="854"/>
        <v>2.0458457157847101</v>
      </c>
      <c r="AD2387">
        <f t="shared" si="862"/>
        <v>-1.079584915095309E-11</v>
      </c>
      <c r="AE2387">
        <f t="shared" si="863"/>
        <v>-9.018091656716475E-6</v>
      </c>
      <c r="AF2387">
        <f t="shared" si="864"/>
        <v>1.1917171753382069E-7</v>
      </c>
      <c r="AG2387" t="str">
        <f t="shared" si="865"/>
        <v>NaN</v>
      </c>
      <c r="AH2387">
        <f t="shared" si="866"/>
        <v>1.1917171753382068E-3</v>
      </c>
    </row>
    <row r="2388" spans="1:34">
      <c r="A2388" s="4">
        <v>43251.972395833334</v>
      </c>
      <c r="B2388" s="3">
        <v>-1.5135093069875399E-3</v>
      </c>
      <c r="C2388">
        <v>2.9500653309714799</v>
      </c>
      <c r="D2388" s="3">
        <v>3.9266200808615398E-2</v>
      </c>
      <c r="E2388" s="3">
        <v>3.9147564150462097E-2</v>
      </c>
      <c r="F2388" s="3">
        <v>3.9033850479754599E-2</v>
      </c>
      <c r="G2388">
        <v>-4712917</v>
      </c>
      <c r="H2388">
        <v>13051797</v>
      </c>
      <c r="K2388">
        <f t="shared" si="843"/>
        <v>97.3974112233402</v>
      </c>
      <c r="L2388">
        <f t="shared" si="844"/>
        <v>50.464866606942344</v>
      </c>
      <c r="M2388">
        <f t="shared" si="845"/>
        <v>16.897794551937935</v>
      </c>
      <c r="N2388">
        <f t="shared" si="846"/>
        <v>0.14624787389447055</v>
      </c>
      <c r="O2388">
        <f t="shared" si="847"/>
        <v>116.92999191804728</v>
      </c>
      <c r="P2388">
        <f t="shared" si="848"/>
        <v>116.87587335494884</v>
      </c>
      <c r="Q2388">
        <f t="shared" si="849"/>
        <v>-1.4989216367515752</v>
      </c>
      <c r="R2388">
        <f t="shared" si="850"/>
        <v>118.42891355479885</v>
      </c>
      <c r="S2388">
        <f t="shared" si="851"/>
        <v>17.897075643105651</v>
      </c>
      <c r="T2388">
        <f t="shared" si="852"/>
        <v>15.220343601254493</v>
      </c>
      <c r="U2388">
        <f t="shared" si="853"/>
        <v>0.45327144424445093</v>
      </c>
      <c r="V2388" s="6">
        <f t="shared" si="855"/>
        <v>123817.00000036508</v>
      </c>
      <c r="W2388">
        <f t="shared" si="860"/>
        <v>15.217185788225764</v>
      </c>
      <c r="X2388">
        <f t="shared" si="861"/>
        <v>17.904778407382334</v>
      </c>
      <c r="Y2388">
        <f t="shared" si="856"/>
        <v>-1.5017169786430979</v>
      </c>
      <c r="Z2388">
        <f t="shared" si="857"/>
        <v>8.5366017357976896E-8</v>
      </c>
      <c r="AA2388">
        <f t="shared" si="859"/>
        <v>9.1864867923964582E-9</v>
      </c>
      <c r="AB2388">
        <f t="shared" si="858"/>
        <v>1.0037111181789471</v>
      </c>
      <c r="AC2388">
        <f t="shared" si="854"/>
        <v>2.0457331089017292</v>
      </c>
      <c r="AD2388">
        <f t="shared" si="862"/>
        <v>-2.1998225284339321E-12</v>
      </c>
      <c r="AE2388">
        <f t="shared" si="863"/>
        <v>-2.5961942344586587E-5</v>
      </c>
      <c r="AF2388">
        <f t="shared" si="864"/>
        <v>8.4349303381498065E-9</v>
      </c>
      <c r="AG2388" t="str">
        <f t="shared" si="865"/>
        <v>NaN</v>
      </c>
      <c r="AH2388">
        <f t="shared" si="866"/>
        <v>8.4349303381498066E-5</v>
      </c>
    </row>
    <row r="2389" spans="1:34">
      <c r="A2389" s="4">
        <v>43251.973090277781</v>
      </c>
      <c r="B2389" s="3">
        <v>-1.51453203679921E-3</v>
      </c>
      <c r="C2389">
        <v>2.9499511657832</v>
      </c>
      <c r="D2389" s="3">
        <v>3.9260540118029902E-2</v>
      </c>
      <c r="E2389" s="3">
        <v>3.9143485123422597E-2</v>
      </c>
      <c r="F2389" s="3">
        <v>3.9030753644110502E-2</v>
      </c>
      <c r="G2389">
        <v>-4712917</v>
      </c>
      <c r="H2389">
        <v>13051797</v>
      </c>
      <c r="K2389">
        <f t="shared" si="843"/>
        <v>97.462563337901884</v>
      </c>
      <c r="L2389">
        <f t="shared" si="844"/>
        <v>50.534089483773563</v>
      </c>
      <c r="M2389">
        <f t="shared" si="845"/>
        <v>16.920973330158009</v>
      </c>
      <c r="N2389">
        <f t="shared" si="846"/>
        <v>0.14621327220198457</v>
      </c>
      <c r="O2389">
        <f t="shared" si="847"/>
        <v>116.91298974490253</v>
      </c>
      <c r="P2389">
        <f t="shared" si="848"/>
        <v>116.86366506890904</v>
      </c>
      <c r="Q2389">
        <f t="shared" si="849"/>
        <v>-1.5065902011080254</v>
      </c>
      <c r="R2389">
        <f t="shared" si="850"/>
        <v>118.41957994601056</v>
      </c>
      <c r="S2389">
        <f t="shared" si="851"/>
        <v>17.92536679756336</v>
      </c>
      <c r="T2389">
        <f t="shared" si="852"/>
        <v>15.216701317834916</v>
      </c>
      <c r="U2389">
        <f t="shared" si="853"/>
        <v>0.45333387934634156</v>
      </c>
      <c r="V2389" s="6">
        <f t="shared" si="855"/>
        <v>123877.00000056066</v>
      </c>
      <c r="W2389">
        <f t="shared" si="860"/>
        <v>15.216893938592797</v>
      </c>
      <c r="X2389">
        <f t="shared" si="861"/>
        <v>17.915997460913722</v>
      </c>
      <c r="Y2389">
        <f t="shared" si="856"/>
        <v>-1.5025768355082931</v>
      </c>
      <c r="Z2389">
        <f t="shared" si="857"/>
        <v>-2.5293634907909414E-8</v>
      </c>
      <c r="AA2389">
        <f t="shared" si="859"/>
        <v>-2.6465743045639484E-9</v>
      </c>
      <c r="AB2389">
        <f t="shared" si="858"/>
        <v>1.0037642551021999</v>
      </c>
      <c r="AC2389">
        <f t="shared" si="854"/>
        <v>2.0458209972006434</v>
      </c>
      <c r="AD2389">
        <f t="shared" si="862"/>
        <v>6.3342083058721832E-13</v>
      </c>
      <c r="AE2389">
        <f t="shared" si="863"/>
        <v>-9.2897320562339238E-6</v>
      </c>
      <c r="AF2389">
        <f t="shared" si="864"/>
        <v>-6.7876617128184712E-9</v>
      </c>
      <c r="AG2389">
        <f t="shared" si="865"/>
        <v>6.3342083058721828E-11</v>
      </c>
      <c r="AH2389" t="str">
        <f t="shared" si="866"/>
        <v>NaN</v>
      </c>
    </row>
    <row r="2390" spans="1:34">
      <c r="A2390" s="4">
        <v>43251.97378472222</v>
      </c>
      <c r="B2390" s="3">
        <v>-1.5146033900418801E-3</v>
      </c>
      <c r="C2390">
        <v>2.95005581720579</v>
      </c>
      <c r="D2390">
        <v>3.9261075267350003E-2</v>
      </c>
      <c r="E2390" s="3">
        <v>3.9143485123422597E-2</v>
      </c>
      <c r="F2390" s="3">
        <v>3.9029836504323602E-2</v>
      </c>
      <c r="G2390">
        <v>-4712917</v>
      </c>
      <c r="H2390">
        <v>13051797</v>
      </c>
      <c r="K2390">
        <f t="shared" si="843"/>
        <v>97.467108834266355</v>
      </c>
      <c r="L2390">
        <f t="shared" si="844"/>
        <v>50.539840552040921</v>
      </c>
      <c r="M2390">
        <f t="shared" si="845"/>
        <v>16.922899033653728</v>
      </c>
      <c r="N2390">
        <f t="shared" si="846"/>
        <v>0.14624499042009675</v>
      </c>
      <c r="O2390">
        <f t="shared" si="847"/>
        <v>116.91459709320415</v>
      </c>
      <c r="P2390">
        <f t="shared" si="848"/>
        <v>116.86366506890904</v>
      </c>
      <c r="Q2390">
        <f t="shared" si="849"/>
        <v>-1.5022186686652788</v>
      </c>
      <c r="R2390">
        <f t="shared" si="850"/>
        <v>118.41681576186943</v>
      </c>
      <c r="S2390">
        <f t="shared" si="851"/>
        <v>17.924378146097247</v>
      </c>
      <c r="T2390">
        <f t="shared" si="852"/>
        <v>15.220040077636199</v>
      </c>
      <c r="U2390">
        <f t="shared" si="853"/>
        <v>0.45327664716960814</v>
      </c>
      <c r="V2390" s="6">
        <f t="shared" si="855"/>
        <v>123937.00000012759</v>
      </c>
      <c r="W2390">
        <f t="shared" si="860"/>
        <v>15.217025270927646</v>
      </c>
      <c r="X2390">
        <f t="shared" si="861"/>
        <v>17.929839480882279</v>
      </c>
      <c r="Y2390">
        <f t="shared" si="856"/>
        <v>-1.500713706634637</v>
      </c>
      <c r="Z2390">
        <f t="shared" si="857"/>
        <v>-2.5293634908057443E-8</v>
      </c>
      <c r="AA2390">
        <f t="shared" si="859"/>
        <v>-2.6208177388036876E-8</v>
      </c>
      <c r="AB2390">
        <f t="shared" si="858"/>
        <v>1.0036358393125782</v>
      </c>
      <c r="AC2390">
        <f t="shared" si="854"/>
        <v>2.0457404329266384</v>
      </c>
      <c r="AD2390">
        <f t="shared" si="862"/>
        <v>6.2801035780593646E-12</v>
      </c>
      <c r="AE2390">
        <f t="shared" si="863"/>
        <v>5.4742219117224526E-6</v>
      </c>
      <c r="AF2390">
        <f t="shared" si="864"/>
        <v>1.1420245603543382E-7</v>
      </c>
      <c r="AG2390">
        <f t="shared" si="865"/>
        <v>6.2801035780593645E-10</v>
      </c>
      <c r="AH2390">
        <f t="shared" si="866"/>
        <v>1.1420245603543382E-3</v>
      </c>
    </row>
    <row r="2391" spans="1:34">
      <c r="A2391" s="4">
        <v>43251.974479166667</v>
      </c>
      <c r="B2391" s="3">
        <v>-1.5150671861192701E-3</v>
      </c>
      <c r="C2391">
        <v>2.9499416520175101</v>
      </c>
      <c r="D2391" s="3">
        <v>3.9266914341042097E-2</v>
      </c>
      <c r="E2391">
        <v>3.9147766317983002E-2</v>
      </c>
      <c r="F2391" s="3">
        <v>3.9032707032747603E-2</v>
      </c>
      <c r="G2391">
        <v>-4712917</v>
      </c>
      <c r="H2391">
        <v>13051797</v>
      </c>
      <c r="K2391">
        <f t="shared" si="843"/>
        <v>97.496654560637666</v>
      </c>
      <c r="L2391">
        <f t="shared" si="844"/>
        <v>50.565612994923875</v>
      </c>
      <c r="M2391">
        <f t="shared" si="845"/>
        <v>16.931528749220593</v>
      </c>
      <c r="N2391">
        <f t="shared" si="846"/>
        <v>0.14621038872761077</v>
      </c>
      <c r="O2391">
        <f t="shared" si="847"/>
        <v>116.93213504911581</v>
      </c>
      <c r="P2391">
        <f t="shared" si="848"/>
        <v>116.87647843035022</v>
      </c>
      <c r="Q2391">
        <f t="shared" si="849"/>
        <v>-1.4933322501306066</v>
      </c>
      <c r="R2391">
        <f t="shared" si="850"/>
        <v>118.42546729924642</v>
      </c>
      <c r="S2391">
        <f t="shared" si="851"/>
        <v>17.927083582640996</v>
      </c>
      <c r="T2391">
        <f t="shared" si="852"/>
        <v>15.21639779421662</v>
      </c>
      <c r="U2391">
        <f t="shared" si="853"/>
        <v>0.45333908227149911</v>
      </c>
      <c r="V2391" s="6">
        <f t="shared" si="855"/>
        <v>123997.00000032317</v>
      </c>
      <c r="W2391">
        <f t="shared" si="860"/>
        <v>15.217001922957007</v>
      </c>
      <c r="X2391">
        <f t="shared" si="861"/>
        <v>17.944607568702061</v>
      </c>
      <c r="Y2391">
        <f t="shared" si="856"/>
        <v>-1.498482271538407</v>
      </c>
      <c r="Z2391">
        <f t="shared" si="857"/>
        <v>-2.4771039095101167E-7</v>
      </c>
      <c r="AA2391">
        <f t="shared" si="859"/>
        <v>-8.4709040125214863E-8</v>
      </c>
      <c r="AB2391">
        <f t="shared" si="858"/>
        <v>1.0034805719358657</v>
      </c>
      <c r="AC2391">
        <f t="shared" si="854"/>
        <v>2.045828321225553</v>
      </c>
      <c r="AD2391">
        <f t="shared" si="862"/>
        <v>2.0329403936020243E-11</v>
      </c>
      <c r="AE2391">
        <f t="shared" si="863"/>
        <v>-9.9487285317697221E-6</v>
      </c>
      <c r="AF2391">
        <f t="shared" si="864"/>
        <v>-2.0341740073999103E-7</v>
      </c>
      <c r="AG2391">
        <f t="shared" si="865"/>
        <v>2.0329403936020242E-9</v>
      </c>
      <c r="AH2391" t="str">
        <f t="shared" si="866"/>
        <v>NaN</v>
      </c>
    </row>
    <row r="2392" spans="1:34">
      <c r="A2392" s="4">
        <v>43251.975185185183</v>
      </c>
      <c r="B2392" s="3">
        <v>-1.5156380120606599E-3</v>
      </c>
      <c r="C2392">
        <v>2.9499618687696101</v>
      </c>
      <c r="D2392" s="3">
        <v>3.9264155348992101E-2</v>
      </c>
      <c r="E2392" s="3">
        <v>3.9146184654437102E-2</v>
      </c>
      <c r="F2392">
        <v>3.9032135309244001E-2</v>
      </c>
      <c r="G2392">
        <v>-4712917</v>
      </c>
      <c r="H2392">
        <v>13051797</v>
      </c>
      <c r="K2392">
        <f t="shared" si="843"/>
        <v>97.533018531555342</v>
      </c>
      <c r="L2392">
        <f t="shared" si="844"/>
        <v>50.602728491183719</v>
      </c>
      <c r="M2392">
        <f t="shared" si="845"/>
        <v>16.943956603937359</v>
      </c>
      <c r="N2392">
        <f t="shared" si="846"/>
        <v>0.14621651611065781</v>
      </c>
      <c r="O2392">
        <f t="shared" si="847"/>
        <v>116.92384827565054</v>
      </c>
      <c r="P2392">
        <f t="shared" si="848"/>
        <v>116.87174460515121</v>
      </c>
      <c r="Q2392">
        <f t="shared" si="849"/>
        <v>-1.4998958958193356</v>
      </c>
      <c r="R2392">
        <f t="shared" si="850"/>
        <v>118.42374417146988</v>
      </c>
      <c r="S2392">
        <f t="shared" si="851"/>
        <v>17.94388720115025</v>
      </c>
      <c r="T2392">
        <f t="shared" si="852"/>
        <v>15.217042781905784</v>
      </c>
      <c r="U2392">
        <f t="shared" si="853"/>
        <v>0.45332802605553435</v>
      </c>
      <c r="V2392" s="6">
        <f t="shared" si="855"/>
        <v>124058.00000012387</v>
      </c>
      <c r="W2392">
        <f t="shared" si="860"/>
        <v>15.216853079644173</v>
      </c>
      <c r="X2392">
        <f t="shared" si="861"/>
        <v>17.954942421556638</v>
      </c>
      <c r="Y2392">
        <f t="shared" si="856"/>
        <v>-1.4970704436992766</v>
      </c>
      <c r="Z2392">
        <f t="shared" si="857"/>
        <v>7.5253789662481603E-8</v>
      </c>
      <c r="AA2392">
        <f t="shared" si="859"/>
        <v>-5.1736980270652711E-8</v>
      </c>
      <c r="AB2392">
        <f t="shared" si="858"/>
        <v>1.0033808134833107</v>
      </c>
      <c r="AC2392">
        <f t="shared" si="854"/>
        <v>2.0458127576726133</v>
      </c>
      <c r="AD2392">
        <f t="shared" si="862"/>
        <v>1.2428022484730485E-11</v>
      </c>
      <c r="AE2392">
        <f t="shared" si="863"/>
        <v>-1.4181310183309663E-5</v>
      </c>
      <c r="AF2392">
        <f t="shared" si="864"/>
        <v>-8.7240211538130345E-8</v>
      </c>
      <c r="AG2392">
        <f t="shared" si="865"/>
        <v>1.2428022484730486E-9</v>
      </c>
      <c r="AH2392" t="str">
        <f t="shared" si="866"/>
        <v>NaN</v>
      </c>
    </row>
    <row r="2393" spans="1:34">
      <c r="A2393" s="4">
        <v>43251.97587962963</v>
      </c>
      <c r="B2393" s="3">
        <v>-1.5166012808367701E-3</v>
      </c>
      <c r="C2393">
        <v>2.9499701933145799</v>
      </c>
      <c r="D2393" s="3">
        <v>3.9261110943971299E-2</v>
      </c>
      <c r="E2393" s="3">
        <v>3.9142248333882898E-2</v>
      </c>
      <c r="F2393" s="3">
        <v>3.9028466750096399E-2</v>
      </c>
      <c r="G2393">
        <v>-4712917</v>
      </c>
      <c r="H2393">
        <v>13051797</v>
      </c>
      <c r="K2393">
        <f t="shared" si="843"/>
        <v>97.594382732479872</v>
      </c>
      <c r="L2393">
        <f t="shared" si="844"/>
        <v>50.668914979719823</v>
      </c>
      <c r="M2393">
        <f t="shared" si="845"/>
        <v>16.966118669560327</v>
      </c>
      <c r="N2393">
        <f t="shared" si="846"/>
        <v>0.1462190391507322</v>
      </c>
      <c r="O2393">
        <f t="shared" si="847"/>
        <v>116.91470424975746</v>
      </c>
      <c r="P2393">
        <f t="shared" si="848"/>
        <v>116.8599634311593</v>
      </c>
      <c r="Q2393">
        <f t="shared" si="849"/>
        <v>-1.4979831851478878</v>
      </c>
      <c r="R2393">
        <f t="shared" si="850"/>
        <v>118.41268743490535</v>
      </c>
      <c r="S2393">
        <f t="shared" si="851"/>
        <v>17.964774126325587</v>
      </c>
      <c r="T2393">
        <f t="shared" si="852"/>
        <v>15.217308365071508</v>
      </c>
      <c r="U2393">
        <f t="shared" si="853"/>
        <v>0.45332347349602653</v>
      </c>
      <c r="V2393" s="6">
        <f t="shared" si="855"/>
        <v>124118.00000031944</v>
      </c>
      <c r="W2393">
        <f t="shared" si="860"/>
        <v>15.216724665805678</v>
      </c>
      <c r="X2393">
        <f t="shared" si="861"/>
        <v>17.972963728660716</v>
      </c>
      <c r="Y2393">
        <f t="shared" si="856"/>
        <v>-1.4990384030604627</v>
      </c>
      <c r="Z2393">
        <f t="shared" si="857"/>
        <v>-2.2764271298248398E-7</v>
      </c>
      <c r="AA2393">
        <f t="shared" si="859"/>
        <v>-3.1997791786383095E-8</v>
      </c>
      <c r="AB2393">
        <f t="shared" si="858"/>
        <v>1.0035104002396182</v>
      </c>
      <c r="AC2393">
        <f t="shared" si="854"/>
        <v>2.0458063491508245</v>
      </c>
      <c r="AD2393">
        <f t="shared" si="862"/>
        <v>7.67624943792772E-12</v>
      </c>
      <c r="AE2393">
        <f t="shared" si="863"/>
        <v>-8.7309812576061309E-6</v>
      </c>
      <c r="AF2393">
        <f t="shared" si="864"/>
        <v>-8.7521964791432774E-8</v>
      </c>
      <c r="AG2393">
        <f t="shared" si="865"/>
        <v>7.6762494379277197E-10</v>
      </c>
      <c r="AH2393" t="str">
        <f t="shared" si="866"/>
        <v>NaN</v>
      </c>
    </row>
    <row r="2394" spans="1:34">
      <c r="A2394" s="4">
        <v>43251.976574074077</v>
      </c>
      <c r="B2394" s="3">
        <v>-1.5188132313596701E-3</v>
      </c>
      <c r="C2394">
        <v>2.9498762448783999</v>
      </c>
      <c r="D2394" s="3">
        <v>3.9253749667768699E-2</v>
      </c>
      <c r="E2394" s="3">
        <v>3.9135303284929299E-2</v>
      </c>
      <c r="F2394" s="3">
        <v>3.90215465135225E-2</v>
      </c>
      <c r="G2394">
        <v>-4712917</v>
      </c>
      <c r="H2394">
        <v>13051797</v>
      </c>
      <c r="K2394">
        <f t="shared" si="843"/>
        <v>97.735293119786789</v>
      </c>
      <c r="L2394">
        <f t="shared" si="844"/>
        <v>50.818921955021317</v>
      </c>
      <c r="M2394">
        <f t="shared" si="845"/>
        <v>17.01634741721055</v>
      </c>
      <c r="N2394">
        <f t="shared" si="846"/>
        <v>0.14619056484129322</v>
      </c>
      <c r="O2394">
        <f t="shared" si="847"/>
        <v>116.89259428089896</v>
      </c>
      <c r="P2394">
        <f t="shared" si="848"/>
        <v>116.8391773114879</v>
      </c>
      <c r="Q2394">
        <f t="shared" si="849"/>
        <v>-1.4992361282141644</v>
      </c>
      <c r="R2394">
        <f t="shared" si="850"/>
        <v>118.39183040911313</v>
      </c>
      <c r="S2394">
        <f t="shared" si="851"/>
        <v>18.015838169353326</v>
      </c>
      <c r="T2394">
        <f t="shared" si="852"/>
        <v>15.21431106934109</v>
      </c>
      <c r="U2394">
        <f t="shared" si="853"/>
        <v>0.45337485238195274</v>
      </c>
      <c r="V2394" s="6">
        <f t="shared" si="855"/>
        <v>124178.00000051502</v>
      </c>
      <c r="W2394">
        <f t="shared" si="860"/>
        <v>15.216642947908456</v>
      </c>
      <c r="X2394">
        <f t="shared" si="861"/>
        <v>17.989849187101534</v>
      </c>
      <c r="Y2394">
        <f t="shared" si="856"/>
        <v>-1.5002508072259861</v>
      </c>
      <c r="Z2394">
        <f t="shared" si="857"/>
        <v>-2.2764271414749998E-7</v>
      </c>
      <c r="AA2394">
        <f t="shared" si="859"/>
        <v>-7.0938641668953672E-8</v>
      </c>
      <c r="AB2394">
        <f t="shared" si="858"/>
        <v>1.0035810816770085</v>
      </c>
      <c r="AC2394">
        <f t="shared" si="854"/>
        <v>2.0458786738967993</v>
      </c>
      <c r="AD2394">
        <f t="shared" si="862"/>
        <v>1.7004982209683105E-11</v>
      </c>
      <c r="AE2394">
        <f t="shared" si="863"/>
        <v>-1.9259843335670198E-5</v>
      </c>
      <c r="AF2394">
        <f t="shared" si="864"/>
        <v>-8.7893036329599224E-8</v>
      </c>
      <c r="AG2394">
        <f t="shared" si="865"/>
        <v>1.7004982209683104E-9</v>
      </c>
      <c r="AH2394" t="str">
        <f t="shared" si="866"/>
        <v>NaN</v>
      </c>
    </row>
    <row r="2395" spans="1:34">
      <c r="A2395" s="4">
        <v>43251.977268518516</v>
      </c>
      <c r="B2395" s="3">
        <v>-1.5174931963702E-3</v>
      </c>
      <c r="C2395">
        <v>2.94988456942338</v>
      </c>
      <c r="D2395">
        <v>3.9248279252497E-2</v>
      </c>
      <c r="E2395" s="3">
        <v>3.9129916115107299E-2</v>
      </c>
      <c r="F2395" s="3">
        <v>3.90175206271852E-2</v>
      </c>
      <c r="G2395">
        <v>-4712917</v>
      </c>
      <c r="H2395">
        <v>13051797</v>
      </c>
      <c r="K2395">
        <f t="shared" si="843"/>
        <v>97.651201437039276</v>
      </c>
      <c r="L2395">
        <f t="shared" si="844"/>
        <v>50.740122263224158</v>
      </c>
      <c r="M2395">
        <f t="shared" si="845"/>
        <v>16.989961911961611</v>
      </c>
      <c r="N2395">
        <f t="shared" si="846"/>
        <v>0.14619308788137073</v>
      </c>
      <c r="O2395">
        <f t="shared" si="847"/>
        <v>116.87616360937251</v>
      </c>
      <c r="P2395">
        <f t="shared" si="848"/>
        <v>116.82305383167396</v>
      </c>
      <c r="Q2395">
        <f t="shared" si="849"/>
        <v>-1.5035331083159065</v>
      </c>
      <c r="R2395">
        <f t="shared" si="850"/>
        <v>118.37969671768842</v>
      </c>
      <c r="S2395">
        <f t="shared" si="851"/>
        <v>17.992317317505549</v>
      </c>
      <c r="T2395">
        <f t="shared" si="852"/>
        <v>15.214576652507144</v>
      </c>
      <c r="U2395">
        <f t="shared" si="853"/>
        <v>0.4533702998224392</v>
      </c>
      <c r="V2395" s="6">
        <f t="shared" si="855"/>
        <v>124238.00000008196</v>
      </c>
      <c r="W2395">
        <f t="shared" si="860"/>
        <v>15.216307320830539</v>
      </c>
      <c r="X2395">
        <f t="shared" si="861"/>
        <v>18.004392214340559</v>
      </c>
      <c r="Y2395">
        <f t="shared" si="856"/>
        <v>-1.5018092821918809</v>
      </c>
      <c r="Z2395">
        <f t="shared" si="857"/>
        <v>3.1617043633991188E-7</v>
      </c>
      <c r="AA2395">
        <f t="shared" si="859"/>
        <v>-2.922803426677382E-8</v>
      </c>
      <c r="AB2395">
        <f t="shared" si="858"/>
        <v>1.0036940501696232</v>
      </c>
      <c r="AC2395">
        <f t="shared" si="854"/>
        <v>2.0458722653750026</v>
      </c>
      <c r="AD2395">
        <f t="shared" si="862"/>
        <v>6.9990749771731061E-12</v>
      </c>
      <c r="AE2395">
        <f t="shared" si="863"/>
        <v>-2.0149223697255364E-5</v>
      </c>
      <c r="AF2395">
        <f t="shared" si="864"/>
        <v>-3.4579074349975073E-8</v>
      </c>
      <c r="AG2395">
        <f t="shared" si="865"/>
        <v>6.9990749771731057E-10</v>
      </c>
      <c r="AH2395" t="str">
        <f t="shared" si="866"/>
        <v>NaN</v>
      </c>
    </row>
    <row r="2396" spans="1:34">
      <c r="A2396" s="4">
        <v>43251.977962962963</v>
      </c>
      <c r="B2396" s="3">
        <v>-1.51858727942454E-3</v>
      </c>
      <c r="C2396">
        <v>2.9499951669495199</v>
      </c>
      <c r="D2396" s="3">
        <v>3.9247423013584901E-2</v>
      </c>
      <c r="E2396" s="3">
        <v>3.9129630702136597E-2</v>
      </c>
      <c r="F2396" s="3">
        <v>3.90163771801781E-2</v>
      </c>
      <c r="G2396">
        <v>-4712917</v>
      </c>
      <c r="H2396">
        <v>13051797</v>
      </c>
      <c r="K2396">
        <f t="shared" si="843"/>
        <v>97.720899047965418</v>
      </c>
      <c r="L2396">
        <f t="shared" si="844"/>
        <v>50.811322924834499</v>
      </c>
      <c r="M2396">
        <f t="shared" si="845"/>
        <v>17.013802937069723</v>
      </c>
      <c r="N2396">
        <f t="shared" si="846"/>
        <v>0.14622660827096465</v>
      </c>
      <c r="O2396">
        <f t="shared" si="847"/>
        <v>116.8735918520901</v>
      </c>
      <c r="P2396">
        <f t="shared" si="848"/>
        <v>116.82219960757786</v>
      </c>
      <c r="Q2396">
        <f t="shared" si="849"/>
        <v>-1.5026586100455717</v>
      </c>
      <c r="R2396">
        <f t="shared" si="850"/>
        <v>118.37625046213567</v>
      </c>
      <c r="S2396">
        <f t="shared" si="851"/>
        <v>18.01557534376677</v>
      </c>
      <c r="T2396">
        <f t="shared" si="852"/>
        <v>15.21810511456966</v>
      </c>
      <c r="U2396">
        <f t="shared" si="853"/>
        <v>0.45330981581748586</v>
      </c>
      <c r="V2396" s="6">
        <f t="shared" si="855"/>
        <v>124298.00000027753</v>
      </c>
      <c r="W2396">
        <f t="shared" si="860"/>
        <v>15.216248950903957</v>
      </c>
      <c r="X2396">
        <f t="shared" si="861"/>
        <v>18.01820980042519</v>
      </c>
      <c r="Y2396">
        <f t="shared" si="856"/>
        <v>-1.5032305409482707</v>
      </c>
      <c r="Z2396">
        <f t="shared" si="857"/>
        <v>1.128806844819779E-7</v>
      </c>
      <c r="AA2396">
        <f t="shared" si="859"/>
        <v>-3.8623559488997485E-8</v>
      </c>
      <c r="AB2396">
        <f t="shared" si="858"/>
        <v>1.0037850160760511</v>
      </c>
      <c r="AC2396">
        <f t="shared" si="854"/>
        <v>2.0457871235854341</v>
      </c>
      <c r="AD2396">
        <f t="shared" si="862"/>
        <v>9.2398400375919192E-12</v>
      </c>
      <c r="AE2396">
        <f t="shared" si="863"/>
        <v>-5.3894316785912734E-6</v>
      </c>
      <c r="AF2396">
        <f t="shared" si="864"/>
        <v>-1.7066816454182733E-7</v>
      </c>
      <c r="AG2396">
        <f t="shared" si="865"/>
        <v>9.2398400375919196E-10</v>
      </c>
      <c r="AH2396" t="str">
        <f t="shared" si="866"/>
        <v>NaN</v>
      </c>
    </row>
    <row r="2397" spans="1:34">
      <c r="A2397" s="4">
        <v>43251.978668981479</v>
      </c>
      <c r="B2397" s="3">
        <v>-1.51968136247888E-3</v>
      </c>
      <c r="C2397">
        <v>2.9499273813689801</v>
      </c>
      <c r="D2397" s="3">
        <v>3.9248457635603702E-2</v>
      </c>
      <c r="E2397" s="3">
        <v>3.9130772354019398E-2</v>
      </c>
      <c r="F2397" s="3">
        <v>3.9017687379873697E-2</v>
      </c>
      <c r="G2397">
        <v>-4712917</v>
      </c>
      <c r="H2397">
        <v>13051797</v>
      </c>
      <c r="K2397">
        <f t="shared" si="843"/>
        <v>97.790596658891573</v>
      </c>
      <c r="L2397">
        <f t="shared" si="844"/>
        <v>50.879298290185062</v>
      </c>
      <c r="M2397">
        <f t="shared" si="845"/>
        <v>17.036563995118943</v>
      </c>
      <c r="N2397">
        <f t="shared" si="846"/>
        <v>0.14620606351605153</v>
      </c>
      <c r="O2397">
        <f t="shared" si="847"/>
        <v>116.87669939213974</v>
      </c>
      <c r="P2397">
        <f t="shared" si="848"/>
        <v>116.82561650396225</v>
      </c>
      <c r="Q2397">
        <f t="shared" si="849"/>
        <v>-1.5034999044833341</v>
      </c>
      <c r="R2397">
        <f t="shared" si="850"/>
        <v>118.38019929662308</v>
      </c>
      <c r="S2397">
        <f t="shared" si="851"/>
        <v>18.038897264774498</v>
      </c>
      <c r="T2397">
        <f t="shared" si="852"/>
        <v>15.215942508789334</v>
      </c>
      <c r="U2397">
        <f t="shared" si="853"/>
        <v>0.45334688665923256</v>
      </c>
      <c r="V2397" s="6">
        <f t="shared" si="855"/>
        <v>124359.00000007823</v>
      </c>
      <c r="W2397">
        <f t="shared" si="860"/>
        <v>15.216216847444336</v>
      </c>
      <c r="X2397">
        <f t="shared" si="861"/>
        <v>18.028739967577362</v>
      </c>
      <c r="Y2397">
        <f t="shared" si="856"/>
        <v>-1.5033214595280526</v>
      </c>
      <c r="Z2397">
        <f t="shared" si="857"/>
        <v>-2.9787958408605144E-7</v>
      </c>
      <c r="AA2397">
        <f t="shared" si="859"/>
        <v>-1.1974908596683855E-8</v>
      </c>
      <c r="AB2397">
        <f t="shared" si="858"/>
        <v>1.0037853408743058</v>
      </c>
      <c r="AC2397">
        <f t="shared" si="854"/>
        <v>2.0458393072629133</v>
      </c>
      <c r="AD2397">
        <f t="shared" si="862"/>
        <v>2.8646342239383009E-12</v>
      </c>
      <c r="AE2397">
        <f t="shared" si="863"/>
        <v>2.0120600325193396E-5</v>
      </c>
      <c r="AF2397">
        <f t="shared" si="864"/>
        <v>1.4172918109614779E-8</v>
      </c>
      <c r="AG2397">
        <f t="shared" si="865"/>
        <v>2.8646342239383008E-10</v>
      </c>
      <c r="AH2397">
        <f t="shared" si="866"/>
        <v>1.4172918109614781E-4</v>
      </c>
    </row>
    <row r="2398" spans="1:34">
      <c r="A2398" s="4">
        <v>43251.979363425926</v>
      </c>
      <c r="B2398" s="3">
        <v>-1.5191224287445901E-3</v>
      </c>
      <c r="C2398">
        <v>2.9498821909819499</v>
      </c>
      <c r="D2398" s="3">
        <v>3.9242570993083099E-2</v>
      </c>
      <c r="E2398" s="3">
        <v>3.9125064094605498E-2</v>
      </c>
      <c r="F2398" s="3">
        <v>3.9011922501213103E-2</v>
      </c>
      <c r="G2398">
        <v>-4712917</v>
      </c>
      <c r="H2398">
        <v>13051797</v>
      </c>
      <c r="K2398">
        <f t="shared" si="843"/>
        <v>97.75499027070056</v>
      </c>
      <c r="L2398">
        <f t="shared" si="844"/>
        <v>50.851269782526622</v>
      </c>
      <c r="M2398">
        <f t="shared" si="845"/>
        <v>17.027178852625678</v>
      </c>
      <c r="N2398">
        <f t="shared" si="846"/>
        <v>0.14619236701277499</v>
      </c>
      <c r="O2398">
        <f t="shared" si="847"/>
        <v>116.85901856082333</v>
      </c>
      <c r="P2398">
        <f t="shared" si="848"/>
        <v>116.80853202204061</v>
      </c>
      <c r="Q2398">
        <f t="shared" si="849"/>
        <v>-1.5038058640552521</v>
      </c>
      <c r="R2398">
        <f t="shared" si="850"/>
        <v>118.36282442487858</v>
      </c>
      <c r="S2398">
        <f t="shared" si="851"/>
        <v>18.029716095329178</v>
      </c>
      <c r="T2398">
        <f t="shared" si="852"/>
        <v>15.21450077160233</v>
      </c>
      <c r="U2398">
        <f t="shared" si="853"/>
        <v>0.45337160055373255</v>
      </c>
      <c r="V2398" s="6">
        <f t="shared" si="855"/>
        <v>124419.00000027381</v>
      </c>
      <c r="W2398">
        <f t="shared" si="860"/>
        <v>15.21658165948557</v>
      </c>
      <c r="X2398">
        <f t="shared" si="861"/>
        <v>18.042192832352974</v>
      </c>
      <c r="Y2398">
        <f t="shared" si="856"/>
        <v>-1.503012444392591</v>
      </c>
      <c r="Z2398">
        <f t="shared" si="857"/>
        <v>4.4263860864247311E-8</v>
      </c>
      <c r="AA2398">
        <f t="shared" si="859"/>
        <v>3.6223351983864902E-8</v>
      </c>
      <c r="AB2398">
        <f t="shared" si="858"/>
        <v>1.0037666972242316</v>
      </c>
      <c r="AC2398">
        <f t="shared" si="854"/>
        <v>2.0458740963812359</v>
      </c>
      <c r="AD2398">
        <f t="shared" si="862"/>
        <v>-8.6672688971879828E-12</v>
      </c>
      <c r="AE2398">
        <f t="shared" si="863"/>
        <v>2.5673479143959748E-5</v>
      </c>
      <c r="AF2398">
        <f t="shared" si="864"/>
        <v>-3.3606909802255204E-8</v>
      </c>
      <c r="AG2398" t="str">
        <f t="shared" si="865"/>
        <v>NaN</v>
      </c>
      <c r="AH2398" t="str">
        <f t="shared" si="866"/>
        <v>NaN</v>
      </c>
    </row>
    <row r="2399" spans="1:34">
      <c r="A2399" s="4">
        <v>43251.980057870373</v>
      </c>
      <c r="B2399" s="3">
        <v>-1.52178628313777E-3</v>
      </c>
      <c r="C2399">
        <v>2.9499440304589402</v>
      </c>
      <c r="D2399" s="3">
        <v>3.9235958925928599E-2</v>
      </c>
      <c r="E2399" s="3">
        <v>3.9117310375568197E-2</v>
      </c>
      <c r="F2399" s="3">
        <v>3.9004644937449498E-2</v>
      </c>
      <c r="G2399">
        <v>-4712917</v>
      </c>
      <c r="H2399">
        <v>13051797</v>
      </c>
      <c r="K2399">
        <f t="shared" si="843"/>
        <v>97.92468880165147</v>
      </c>
      <c r="L2399">
        <f t="shared" si="844"/>
        <v>51.030534604810903</v>
      </c>
      <c r="M2399">
        <f t="shared" si="845"/>
        <v>17.087204378125289</v>
      </c>
      <c r="N2399">
        <f t="shared" si="846"/>
        <v>0.14621110959620651</v>
      </c>
      <c r="O2399">
        <f t="shared" si="847"/>
        <v>116.83915887958698</v>
      </c>
      <c r="P2399">
        <f t="shared" si="848"/>
        <v>116.78532560076346</v>
      </c>
      <c r="Q2399">
        <f t="shared" si="849"/>
        <v>-1.5017315646391864</v>
      </c>
      <c r="R2399">
        <f t="shared" si="850"/>
        <v>118.34089044422616</v>
      </c>
      <c r="S2399">
        <f t="shared" si="851"/>
        <v>18.088358754551415</v>
      </c>
      <c r="T2399">
        <f t="shared" si="852"/>
        <v>15.216473675121437</v>
      </c>
      <c r="U2399">
        <f t="shared" si="853"/>
        <v>0.45333778154020543</v>
      </c>
      <c r="V2399" s="6">
        <f t="shared" si="855"/>
        <v>124479.00000046939</v>
      </c>
      <c r="W2399">
        <f t="shared" si="860"/>
        <v>15.216660458886462</v>
      </c>
      <c r="X2399">
        <f t="shared" si="861"/>
        <v>18.053801004157688</v>
      </c>
      <c r="Y2399">
        <f t="shared" si="856"/>
        <v>-1.5040546376980046</v>
      </c>
      <c r="Z2399">
        <f t="shared" si="857"/>
        <v>9.4851131069158336E-9</v>
      </c>
      <c r="AA2399">
        <f t="shared" si="859"/>
        <v>3.405831231418156E-8</v>
      </c>
      <c r="AB2399">
        <f t="shared" si="858"/>
        <v>1.0038221034064372</v>
      </c>
      <c r="AC2399">
        <f t="shared" si="854"/>
        <v>2.0458264902193197</v>
      </c>
      <c r="AD2399">
        <f t="shared" si="862"/>
        <v>-8.143397148941398E-12</v>
      </c>
      <c r="AE2399">
        <f t="shared" si="863"/>
        <v>1.5056414626332445E-5</v>
      </c>
      <c r="AF2399">
        <f t="shared" si="864"/>
        <v>-5.3841243996231872E-8</v>
      </c>
      <c r="AG2399" t="str">
        <f t="shared" si="865"/>
        <v>NaN</v>
      </c>
      <c r="AH2399" t="str">
        <f t="shared" si="866"/>
        <v>NaN</v>
      </c>
    </row>
    <row r="2400" spans="1:34">
      <c r="A2400" s="4">
        <v>43251.980752314812</v>
      </c>
      <c r="B2400" s="3">
        <v>-1.52240467790762E-3</v>
      </c>
      <c r="C2400">
        <v>2.9498857586440899</v>
      </c>
      <c r="D2400" s="3">
        <v>3.9234424831211097E-2</v>
      </c>
      <c r="E2400" s="3">
        <v>3.91165968431414E-2</v>
      </c>
      <c r="F2400" s="3">
        <v>3.9004740224700102E-2</v>
      </c>
      <c r="G2400">
        <v>-4712917</v>
      </c>
      <c r="H2400">
        <v>13051797</v>
      </c>
      <c r="K2400">
        <f t="shared" si="843"/>
        <v>97.964083103479666</v>
      </c>
      <c r="L2400">
        <f t="shared" si="844"/>
        <v>51.069803652415402</v>
      </c>
      <c r="M2400">
        <f t="shared" si="845"/>
        <v>17.100353333889689</v>
      </c>
      <c r="N2400">
        <f t="shared" si="846"/>
        <v>0.14619344831566705</v>
      </c>
      <c r="O2400">
        <f t="shared" si="847"/>
        <v>116.83455114778934</v>
      </c>
      <c r="P2400">
        <f t="shared" si="848"/>
        <v>116.78319004052307</v>
      </c>
      <c r="Q2400">
        <f t="shared" si="849"/>
        <v>-1.5066264843995754</v>
      </c>
      <c r="R2400">
        <f t="shared" si="850"/>
        <v>118.34117763218892</v>
      </c>
      <c r="S2400">
        <f t="shared" si="851"/>
        <v>18.104770990156073</v>
      </c>
      <c r="T2400">
        <f t="shared" si="852"/>
        <v>15.214614592959387</v>
      </c>
      <c r="U2400">
        <f t="shared" si="853"/>
        <v>0.4533696494567952</v>
      </c>
      <c r="V2400" s="6">
        <f t="shared" si="855"/>
        <v>124539.00000003632</v>
      </c>
      <c r="W2400">
        <f t="shared" si="860"/>
        <v>15.216803465206644</v>
      </c>
      <c r="X2400">
        <f t="shared" si="861"/>
        <v>18.063559273699397</v>
      </c>
      <c r="Y2400">
        <f t="shared" si="856"/>
        <v>-1.5037905926867505</v>
      </c>
      <c r="Z2400">
        <f t="shared" si="857"/>
        <v>-4.1102156736288488E-8</v>
      </c>
      <c r="AA2400">
        <f t="shared" si="859"/>
        <v>7.9811571035459015E-8</v>
      </c>
      <c r="AB2400">
        <f t="shared" si="858"/>
        <v>1.0038007839310572</v>
      </c>
      <c r="AC2400">
        <f t="shared" si="854"/>
        <v>2.0458713498718901</v>
      </c>
      <c r="AD2400">
        <f t="shared" si="862"/>
        <v>-1.9086843999952288E-11</v>
      </c>
      <c r="AE2400">
        <f t="shared" si="863"/>
        <v>4.227501890173752E-5</v>
      </c>
      <c r="AF2400">
        <f t="shared" si="864"/>
        <v>-4.4944996349277274E-8</v>
      </c>
      <c r="AG2400" t="str">
        <f t="shared" si="865"/>
        <v>NaN</v>
      </c>
      <c r="AH2400" t="str">
        <f t="shared" si="866"/>
        <v>NaN</v>
      </c>
    </row>
    <row r="2401" spans="1:34">
      <c r="A2401" s="4">
        <v>43251.981446759259</v>
      </c>
      <c r="B2401" s="3">
        <v>-1.52144140913151E-3</v>
      </c>
      <c r="C2401">
        <v>2.94992857058969</v>
      </c>
      <c r="D2401" s="3">
        <v>3.9225779196640401E-2</v>
      </c>
      <c r="E2401" s="3">
        <v>3.9108093915056097E-2</v>
      </c>
      <c r="F2401" s="3">
        <v>3.8994925637889498E-2</v>
      </c>
      <c r="G2401">
        <v>-4712917</v>
      </c>
      <c r="H2401">
        <v>13051797</v>
      </c>
      <c r="K2401">
        <f t="shared" si="843"/>
        <v>97.902718902555151</v>
      </c>
      <c r="L2401">
        <f t="shared" si="844"/>
        <v>51.021340636529821</v>
      </c>
      <c r="M2401">
        <f t="shared" si="845"/>
        <v>17.084125844531989</v>
      </c>
      <c r="N2401">
        <f t="shared" si="846"/>
        <v>0.14620642395034786</v>
      </c>
      <c r="O2401">
        <f t="shared" si="847"/>
        <v>116.80858354300736</v>
      </c>
      <c r="P2401">
        <f t="shared" si="848"/>
        <v>116.75774128099391</v>
      </c>
      <c r="Q2401">
        <f t="shared" si="849"/>
        <v>-1.5030137290214896</v>
      </c>
      <c r="R2401">
        <f t="shared" si="850"/>
        <v>118.31159727202885</v>
      </c>
      <c r="S2401">
        <f t="shared" si="851"/>
        <v>18.086134997212984</v>
      </c>
      <c r="T2401">
        <f t="shared" si="852"/>
        <v>15.215980449241577</v>
      </c>
      <c r="U2401">
        <f t="shared" si="853"/>
        <v>0.45334623629358889</v>
      </c>
      <c r="V2401" s="6">
        <f t="shared" si="855"/>
        <v>124599.0000002319</v>
      </c>
      <c r="W2401">
        <f t="shared" si="860"/>
        <v>15.21715368476622</v>
      </c>
      <c r="X2401">
        <f t="shared" si="861"/>
        <v>18.070722667979123</v>
      </c>
      <c r="Y2401">
        <f t="shared" si="856"/>
        <v>-1.5037479967834126</v>
      </c>
      <c r="Z2401">
        <f t="shared" si="857"/>
        <v>1.0974510991634128E-7</v>
      </c>
      <c r="AA2401">
        <f t="shared" si="859"/>
        <v>1.0384724320468593E-7</v>
      </c>
      <c r="AB2401">
        <f t="shared" si="858"/>
        <v>1.0038020796641851</v>
      </c>
      <c r="AC2401">
        <f t="shared" si="854"/>
        <v>2.0458383917598009</v>
      </c>
      <c r="AD2401">
        <f t="shared" si="862"/>
        <v>-2.4835250322772996E-11</v>
      </c>
      <c r="AE2401">
        <f t="shared" si="863"/>
        <v>5.2571643948592219E-5</v>
      </c>
      <c r="AF2401">
        <f t="shared" si="864"/>
        <v>-4.7027080694933902E-8</v>
      </c>
      <c r="AG2401" t="str">
        <f t="shared" si="865"/>
        <v>NaN</v>
      </c>
      <c r="AH2401" t="str">
        <f t="shared" si="866"/>
        <v>NaN</v>
      </c>
    </row>
    <row r="2402" spans="1:34">
      <c r="A2402" s="4">
        <v>43251.982152777775</v>
      </c>
      <c r="B2402" s="3">
        <v>-1.5222976480436E-3</v>
      </c>
      <c r="C2402">
        <v>2.9499273813689801</v>
      </c>
      <c r="D2402" s="3">
        <v>3.9222746683826699E-2</v>
      </c>
      <c r="E2402" s="3">
        <v>3.9105097078863803E-2</v>
      </c>
      <c r="F2402" s="3">
        <v>3.8991435742336801E-2</v>
      </c>
      <c r="G2402">
        <v>-4712917</v>
      </c>
      <c r="H2402">
        <v>13051797</v>
      </c>
      <c r="K2402">
        <f t="shared" si="843"/>
        <v>97.957264858932007</v>
      </c>
      <c r="L2402">
        <f t="shared" si="844"/>
        <v>51.080474028848784</v>
      </c>
      <c r="M2402">
        <f t="shared" si="845"/>
        <v>17.103926232044113</v>
      </c>
      <c r="N2402">
        <f t="shared" si="846"/>
        <v>0.14620606351605153</v>
      </c>
      <c r="O2402">
        <f t="shared" si="847"/>
        <v>116.7994752359654</v>
      </c>
      <c r="P2402">
        <f t="shared" si="848"/>
        <v>116.74877192798506</v>
      </c>
      <c r="Q2402">
        <f t="shared" si="849"/>
        <v>-1.5016037769291728</v>
      </c>
      <c r="R2402">
        <f t="shared" si="850"/>
        <v>118.30107901289458</v>
      </c>
      <c r="S2402">
        <f t="shared" si="851"/>
        <v>18.104995416663563</v>
      </c>
      <c r="T2402">
        <f t="shared" si="852"/>
        <v>15.215942508789334</v>
      </c>
      <c r="U2402">
        <f t="shared" si="853"/>
        <v>0.45334688665923256</v>
      </c>
      <c r="V2402" s="6">
        <f t="shared" si="855"/>
        <v>124660.0000000326</v>
      </c>
      <c r="W2402">
        <f t="shared" si="860"/>
        <v>15.21739883845791</v>
      </c>
      <c r="X2402">
        <f t="shared" si="861"/>
        <v>18.07998478049031</v>
      </c>
      <c r="Y2402">
        <f t="shared" si="856"/>
        <v>-1.5019704258953748</v>
      </c>
      <c r="Z2402">
        <f t="shared" si="857"/>
        <v>3.0101515865212854E-7</v>
      </c>
      <c r="AA2402">
        <f t="shared" si="859"/>
        <v>7.4036887811146176E-8</v>
      </c>
      <c r="AB2402">
        <f t="shared" si="858"/>
        <v>1.0036764287472166</v>
      </c>
      <c r="AC2402">
        <f t="shared" si="854"/>
        <v>2.0458393072629133</v>
      </c>
      <c r="AD2402">
        <f t="shared" si="862"/>
        <v>-1.7727014467648357E-11</v>
      </c>
      <c r="AE2402">
        <f t="shared" si="863"/>
        <v>2.2827754902152941E-5</v>
      </c>
      <c r="AF2402">
        <f t="shared" si="864"/>
        <v>-7.7304261238600468E-8</v>
      </c>
      <c r="AG2402" t="str">
        <f t="shared" si="865"/>
        <v>NaN</v>
      </c>
      <c r="AH2402" t="str">
        <f t="shared" si="866"/>
        <v>NaN</v>
      </c>
    </row>
    <row r="2403" spans="1:34">
      <c r="A2403" s="4">
        <v>43251.982847222222</v>
      </c>
      <c r="B2403" s="3">
        <v>-1.5199310988282401E-3</v>
      </c>
      <c r="C2403">
        <v>2.9500427357779699</v>
      </c>
      <c r="D2403" s="3">
        <v>3.9206977617195701E-2</v>
      </c>
      <c r="E2403" s="3">
        <v>3.9089018814847797E-2</v>
      </c>
      <c r="F2403" s="3">
        <v>3.8975618058739198E-2</v>
      </c>
      <c r="G2403">
        <v>-4712917</v>
      </c>
      <c r="H2403">
        <v>13051797</v>
      </c>
      <c r="K2403">
        <f t="shared" si="843"/>
        <v>97.80650589616819</v>
      </c>
      <c r="L2403">
        <f t="shared" si="844"/>
        <v>50.950507267215585</v>
      </c>
      <c r="M2403">
        <f t="shared" si="845"/>
        <v>17.060407804585189</v>
      </c>
      <c r="N2403">
        <f t="shared" si="846"/>
        <v>0.14624102564283384</v>
      </c>
      <c r="O2403">
        <f t="shared" si="847"/>
        <v>116.75211203934795</v>
      </c>
      <c r="P2403">
        <f t="shared" si="848"/>
        <v>116.70065063723854</v>
      </c>
      <c r="Q2403">
        <f t="shared" si="849"/>
        <v>-1.5012937717354617</v>
      </c>
      <c r="R2403">
        <f t="shared" si="850"/>
        <v>118.25340581108341</v>
      </c>
      <c r="S2403">
        <f t="shared" si="851"/>
        <v>18.061270319075497</v>
      </c>
      <c r="T2403">
        <f t="shared" si="852"/>
        <v>15.219622732661156</v>
      </c>
      <c r="U2403">
        <f t="shared" si="853"/>
        <v>0.45328380119169792</v>
      </c>
      <c r="V2403" s="6">
        <f t="shared" si="855"/>
        <v>124720.00000022817</v>
      </c>
      <c r="W2403">
        <f t="shared" si="860"/>
        <v>15.217480556355156</v>
      </c>
      <c r="X2403">
        <f t="shared" si="861"/>
        <v>18.091490683051401</v>
      </c>
      <c r="Y2403">
        <f t="shared" si="856"/>
        <v>-1.5015432951046488</v>
      </c>
      <c r="Z2403">
        <f t="shared" si="857"/>
        <v>4.3315349553091994E-7</v>
      </c>
      <c r="AA2403">
        <f t="shared" si="859"/>
        <v>8.2088595362340778E-8</v>
      </c>
      <c r="AB2403">
        <f t="shared" si="858"/>
        <v>1.0036582591850438</v>
      </c>
      <c r="AC2403">
        <f t="shared" si="854"/>
        <v>2.0457505034608863</v>
      </c>
      <c r="AD2403">
        <f t="shared" si="862"/>
        <v>-1.9659611867198862E-11</v>
      </c>
      <c r="AE2403">
        <f t="shared" si="863"/>
        <v>1.6175667897142713E-5</v>
      </c>
      <c r="AF2403">
        <f t="shared" si="864"/>
        <v>-1.2098840560725688E-7</v>
      </c>
      <c r="AG2403" t="str">
        <f t="shared" si="865"/>
        <v>NaN</v>
      </c>
      <c r="AH2403" t="str">
        <f t="shared" si="866"/>
        <v>NaN</v>
      </c>
    </row>
    <row r="2404" spans="1:34">
      <c r="A2404" s="4">
        <v>43251.983541666668</v>
      </c>
      <c r="B2404" s="3">
        <v>-1.5216435766524201E-3</v>
      </c>
      <c r="C2404">
        <v>2.95009030460642</v>
      </c>
      <c r="D2404" s="3">
        <v>3.9197987108618701E-2</v>
      </c>
      <c r="E2404" s="3">
        <v>3.9080408856898403E-2</v>
      </c>
      <c r="F2404" s="3">
        <v>3.8966803988059802E-2</v>
      </c>
      <c r="G2404">
        <v>-4712917</v>
      </c>
      <c r="H2404">
        <v>13051797</v>
      </c>
      <c r="K2404">
        <f t="shared" si="843"/>
        <v>97.915597808921902</v>
      </c>
      <c r="L2404">
        <f t="shared" si="844"/>
        <v>51.071185195659567</v>
      </c>
      <c r="M2404">
        <f t="shared" si="845"/>
        <v>17.1008159336244</v>
      </c>
      <c r="N2404">
        <f t="shared" si="846"/>
        <v>0.14625544301470303</v>
      </c>
      <c r="O2404">
        <f t="shared" si="847"/>
        <v>116.72510858788266</v>
      </c>
      <c r="P2404">
        <f t="shared" si="848"/>
        <v>116.67488154367311</v>
      </c>
      <c r="Q2404">
        <f t="shared" si="849"/>
        <v>-1.5017323366493116</v>
      </c>
      <c r="R2404">
        <f t="shared" si="850"/>
        <v>118.22684092453197</v>
      </c>
      <c r="S2404">
        <f t="shared" si="851"/>
        <v>18.101970824723942</v>
      </c>
      <c r="T2404">
        <f t="shared" si="852"/>
        <v>15.221140350752648</v>
      </c>
      <c r="U2404">
        <f t="shared" si="853"/>
        <v>0.45325778656591031</v>
      </c>
      <c r="V2404" s="6">
        <f t="shared" si="855"/>
        <v>124780.00000042375</v>
      </c>
      <c r="W2404">
        <f t="shared" si="860"/>
        <v>15.217611888690007</v>
      </c>
      <c r="X2404">
        <f t="shared" si="861"/>
        <v>18.099087746675437</v>
      </c>
      <c r="Y2404">
        <f t="shared" si="856"/>
        <v>-1.5000609759390027</v>
      </c>
      <c r="Z2404">
        <f t="shared" si="857"/>
        <v>-1.2962987890146292E-7</v>
      </c>
      <c r="AA2404">
        <f t="shared" si="859"/>
        <v>7.1386580742745947E-8</v>
      </c>
      <c r="AB2404">
        <f t="shared" si="858"/>
        <v>1.0035476880483909</v>
      </c>
      <c r="AC2404">
        <f t="shared" si="854"/>
        <v>2.0457138833363384</v>
      </c>
      <c r="AD2404">
        <f t="shared" si="862"/>
        <v>-1.7113146475072434E-11</v>
      </c>
      <c r="AE2404">
        <f t="shared" si="863"/>
        <v>4.0037427321181942E-5</v>
      </c>
      <c r="AF2404">
        <f t="shared" si="864"/>
        <v>-4.2549527355034103E-8</v>
      </c>
      <c r="AG2404" t="str">
        <f t="shared" si="865"/>
        <v>NaN</v>
      </c>
      <c r="AH2404" t="str">
        <f t="shared" si="866"/>
        <v>NaN</v>
      </c>
    </row>
    <row r="2405" spans="1:34">
      <c r="A2405" s="4">
        <v>43251.984236111108</v>
      </c>
      <c r="B2405" s="3">
        <v>-1.5212987026461599E-3</v>
      </c>
      <c r="C2405">
        <v>2.94999397772881</v>
      </c>
      <c r="D2405" s="3">
        <v>3.9192148034926502E-2</v>
      </c>
      <c r="E2405" s="3">
        <v>3.9073451915737703E-2</v>
      </c>
      <c r="F2405" s="3">
        <v>3.8959466869764599E-2</v>
      </c>
      <c r="G2405">
        <v>-4712917</v>
      </c>
      <c r="H2405">
        <v>13051797</v>
      </c>
      <c r="K2405">
        <f t="shared" si="843"/>
        <v>97.893627909825554</v>
      </c>
      <c r="L2405">
        <f t="shared" si="844"/>
        <v>51.05885987178636</v>
      </c>
      <c r="M2405">
        <f t="shared" si="845"/>
        <v>17.096688888323403</v>
      </c>
      <c r="N2405">
        <f t="shared" si="846"/>
        <v>0.14622624783666832</v>
      </c>
      <c r="O2405">
        <f t="shared" si="847"/>
        <v>116.70757063197068</v>
      </c>
      <c r="P2405">
        <f t="shared" si="848"/>
        <v>116.65405983133108</v>
      </c>
      <c r="Q2405">
        <f t="shared" si="849"/>
        <v>-1.4971568194322344</v>
      </c>
      <c r="R2405">
        <f t="shared" si="850"/>
        <v>118.20472745140292</v>
      </c>
      <c r="S2405">
        <f t="shared" si="851"/>
        <v>18.09479343461156</v>
      </c>
      <c r="T2405">
        <f t="shared" si="852"/>
        <v>15.218067174117417</v>
      </c>
      <c r="U2405">
        <f t="shared" si="853"/>
        <v>0.45331046618312987</v>
      </c>
      <c r="V2405" s="6">
        <f t="shared" si="855"/>
        <v>124839.99999999069</v>
      </c>
      <c r="W2405">
        <f t="shared" si="860"/>
        <v>15.217944597271599</v>
      </c>
      <c r="X2405">
        <f t="shared" si="861"/>
        <v>18.108300815279701</v>
      </c>
      <c r="Y2405">
        <f t="shared" si="856"/>
        <v>-1.5004840526058558</v>
      </c>
      <c r="Z2405">
        <f t="shared" si="857"/>
        <v>-1.6440862689053102E-7</v>
      </c>
      <c r="AA2405">
        <f t="shared" si="859"/>
        <v>5.9322084294040606E-8</v>
      </c>
      <c r="AB2405">
        <f t="shared" si="858"/>
        <v>1.0035773863980346</v>
      </c>
      <c r="AC2405">
        <f t="shared" si="854"/>
        <v>2.0457880390885466</v>
      </c>
      <c r="AD2405">
        <f t="shared" si="862"/>
        <v>-1.4217490938247902E-11</v>
      </c>
      <c r="AE2405">
        <f t="shared" si="863"/>
        <v>4.660101230382326E-5</v>
      </c>
      <c r="AF2405">
        <f t="shared" si="864"/>
        <v>-3.0370968770125463E-8</v>
      </c>
      <c r="AG2405" t="str">
        <f t="shared" si="865"/>
        <v>NaN</v>
      </c>
      <c r="AH2405" t="str">
        <f t="shared" si="866"/>
        <v>NaN</v>
      </c>
    </row>
    <row r="2406" spans="1:34">
      <c r="A2406" s="4">
        <v>43251.984930555554</v>
      </c>
      <c r="B2406" s="3">
        <v>-1.5210965351252501E-3</v>
      </c>
      <c r="C2406">
        <v>2.9500284651294399</v>
      </c>
      <c r="D2406" s="3">
        <v>3.9195941648995397E-2</v>
      </c>
      <c r="E2406" s="3">
        <v>3.9077221745392299E-2</v>
      </c>
      <c r="F2406">
        <v>3.8965041173923999E-2</v>
      </c>
      <c r="G2406">
        <v>-4712917</v>
      </c>
      <c r="H2406">
        <v>13051797</v>
      </c>
      <c r="K2406">
        <f t="shared" si="843"/>
        <v>97.880749003458817</v>
      </c>
      <c r="L2406">
        <f t="shared" si="844"/>
        <v>51.038653593334431</v>
      </c>
      <c r="M2406">
        <f t="shared" si="845"/>
        <v>17.089922962543802</v>
      </c>
      <c r="N2406">
        <f t="shared" si="846"/>
        <v>0.1462367004312746</v>
      </c>
      <c r="O2406">
        <f t="shared" si="847"/>
        <v>116.71896494548589</v>
      </c>
      <c r="P2406">
        <f t="shared" si="848"/>
        <v>116.6653427079335</v>
      </c>
      <c r="Q2406">
        <f t="shared" si="849"/>
        <v>-1.5025630017360214</v>
      </c>
      <c r="R2406">
        <f t="shared" si="850"/>
        <v>118.22152794722192</v>
      </c>
      <c r="S2406">
        <f t="shared" si="851"/>
        <v>18.091631630367818</v>
      </c>
      <c r="T2406">
        <f t="shared" si="852"/>
        <v>15.219167447233866</v>
      </c>
      <c r="U2406">
        <f t="shared" si="853"/>
        <v>0.45329160557943171</v>
      </c>
      <c r="V2406" s="6">
        <f t="shared" si="855"/>
        <v>124900.00000018626</v>
      </c>
      <c r="W2406">
        <f t="shared" si="860"/>
        <v>15.218140136525685</v>
      </c>
      <c r="X2406">
        <f t="shared" si="861"/>
        <v>18.115528563571868</v>
      </c>
      <c r="Y2406">
        <f t="shared" si="856"/>
        <v>-1.5008212407302608</v>
      </c>
      <c r="Z2406">
        <f t="shared" si="857"/>
        <v>6.5847065965278156E-8</v>
      </c>
      <c r="AA2406">
        <f t="shared" si="859"/>
        <v>1.4964902624997515E-8</v>
      </c>
      <c r="AB2406">
        <f t="shared" si="858"/>
        <v>1.0036019174553545</v>
      </c>
      <c r="AC2406">
        <f t="shared" si="854"/>
        <v>2.0457614894982465</v>
      </c>
      <c r="AD2406">
        <f t="shared" si="862"/>
        <v>-3.5857271046539236E-12</v>
      </c>
      <c r="AE2406">
        <f t="shared" si="863"/>
        <v>7.2611123286148204E-5</v>
      </c>
      <c r="AF2406">
        <f t="shared" si="864"/>
        <v>-4.9159234867928989E-9</v>
      </c>
      <c r="AG2406" t="str">
        <f t="shared" si="865"/>
        <v>NaN</v>
      </c>
      <c r="AH2406" t="str">
        <f t="shared" si="866"/>
        <v>NaN</v>
      </c>
    </row>
    <row r="2407" spans="1:34">
      <c r="A2407" s="4">
        <v>43251.985636574071</v>
      </c>
      <c r="B2407" s="3">
        <v>-1.52185763638045E-3</v>
      </c>
      <c r="C2407">
        <v>2.95001895136375</v>
      </c>
      <c r="D2407" s="3">
        <v>3.9193658345229802E-2</v>
      </c>
      <c r="E2407" s="3">
        <v>3.9074938441626697E-2</v>
      </c>
      <c r="F2407" s="3">
        <v>3.8962825745347797E-2</v>
      </c>
      <c r="G2407">
        <v>-4712917</v>
      </c>
      <c r="H2407">
        <v>13051797</v>
      </c>
      <c r="K2407">
        <f t="shared" si="843"/>
        <v>97.929234298016581</v>
      </c>
      <c r="L2407">
        <f t="shared" si="844"/>
        <v>51.090051048592755</v>
      </c>
      <c r="M2407">
        <f t="shared" si="845"/>
        <v>17.107133027641414</v>
      </c>
      <c r="N2407">
        <f t="shared" si="846"/>
        <v>0.1462338169569008</v>
      </c>
      <c r="O2407">
        <f t="shared" si="847"/>
        <v>116.71210692606611</v>
      </c>
      <c r="P2407">
        <f t="shared" si="848"/>
        <v>116.65850891516472</v>
      </c>
      <c r="Q2407">
        <f t="shared" si="849"/>
        <v>-1.5027439010225265</v>
      </c>
      <c r="R2407">
        <f t="shared" si="850"/>
        <v>118.21485082708864</v>
      </c>
      <c r="S2407">
        <f t="shared" si="851"/>
        <v>18.108962294989766</v>
      </c>
      <c r="T2407">
        <f t="shared" si="852"/>
        <v>15.218863923615572</v>
      </c>
      <c r="U2407">
        <f t="shared" si="853"/>
        <v>0.4532968085045892</v>
      </c>
      <c r="V2407" s="6">
        <f t="shared" si="855"/>
        <v>124960.99999998696</v>
      </c>
      <c r="W2407">
        <f t="shared" si="860"/>
        <v>15.218755939251261</v>
      </c>
      <c r="X2407">
        <f t="shared" si="861"/>
        <v>18.12450703822876</v>
      </c>
      <c r="Y2407">
        <f t="shared" si="856"/>
        <v>-1.502058746122098</v>
      </c>
      <c r="Z2407">
        <f t="shared" si="857"/>
        <v>-1.1601625907345242E-7</v>
      </c>
      <c r="AA2407">
        <f t="shared" si="859"/>
        <v>-5.097921663584682E-8</v>
      </c>
      <c r="AB2407">
        <f t="shared" si="858"/>
        <v>1.0036816175320071</v>
      </c>
      <c r="AC2407">
        <f t="shared" si="854"/>
        <v>2.0457688135231562</v>
      </c>
      <c r="AD2407">
        <f t="shared" si="862"/>
        <v>1.2205065104237496E-11</v>
      </c>
      <c r="AE2407">
        <f t="shared" si="863"/>
        <v>7.0415179094781847E-5</v>
      </c>
      <c r="AF2407">
        <f t="shared" si="864"/>
        <v>1.7254598105192587E-8</v>
      </c>
      <c r="AG2407">
        <f t="shared" si="865"/>
        <v>1.2205065104237497E-9</v>
      </c>
      <c r="AH2407">
        <f t="shared" si="866"/>
        <v>1.7254598105192586E-4</v>
      </c>
    </row>
    <row r="2408" spans="1:34">
      <c r="A2408" s="4">
        <v>43251.986331018517</v>
      </c>
      <c r="B2408" s="3">
        <v>-1.52216683376537E-3</v>
      </c>
      <c r="C2408">
        <v>2.9499844639631201</v>
      </c>
      <c r="D2408" s="3">
        <v>3.9197891970961803E-2</v>
      </c>
      <c r="E2408" s="3">
        <v>3.9080063982892203E-2</v>
      </c>
      <c r="F2408" s="3">
        <v>3.8966422839057498E-2</v>
      </c>
      <c r="G2408">
        <v>-4712917</v>
      </c>
      <c r="H2408">
        <v>13051797</v>
      </c>
      <c r="K2408">
        <f t="shared" si="843"/>
        <v>97.948931448930367</v>
      </c>
      <c r="L2408">
        <f t="shared" si="844"/>
        <v>51.105019852562677</v>
      </c>
      <c r="M2408">
        <f t="shared" si="845"/>
        <v>17.112145223079121</v>
      </c>
      <c r="N2408">
        <f t="shared" si="846"/>
        <v>0.14622336436229452</v>
      </c>
      <c r="O2408">
        <f t="shared" si="847"/>
        <v>116.7248228370735</v>
      </c>
      <c r="P2408">
        <f t="shared" si="848"/>
        <v>116.67384935622385</v>
      </c>
      <c r="Q2408">
        <f t="shared" si="849"/>
        <v>-1.5008693356077458</v>
      </c>
      <c r="R2408">
        <f t="shared" si="850"/>
        <v>118.22569217268125</v>
      </c>
      <c r="S2408">
        <f t="shared" si="851"/>
        <v>18.112724780150952</v>
      </c>
      <c r="T2408">
        <f t="shared" si="852"/>
        <v>15.217763650499121</v>
      </c>
      <c r="U2408">
        <f t="shared" si="853"/>
        <v>0.45331566910828736</v>
      </c>
      <c r="V2408" s="6">
        <f t="shared" si="855"/>
        <v>125021.00000018254</v>
      </c>
      <c r="W2408">
        <f t="shared" si="860"/>
        <v>15.218992337453972</v>
      </c>
      <c r="X2408">
        <f t="shared" si="861"/>
        <v>18.133081780977427</v>
      </c>
      <c r="Y2408">
        <f t="shared" si="856"/>
        <v>-1.5015198495221493</v>
      </c>
      <c r="Z2408">
        <f t="shared" si="857"/>
        <v>2.5293634775403914E-8</v>
      </c>
      <c r="AA2408">
        <f t="shared" si="859"/>
        <v>-1.6334850438233379E-8</v>
      </c>
      <c r="AB2408">
        <f t="shared" si="858"/>
        <v>1.0036438420287099</v>
      </c>
      <c r="AC2408">
        <f t="shared" si="854"/>
        <v>2.0457953631134562</v>
      </c>
      <c r="AD2408">
        <f t="shared" si="862"/>
        <v>3.9122228195742248E-12</v>
      </c>
      <c r="AE2408">
        <f t="shared" si="863"/>
        <v>4.0991917066994387E-5</v>
      </c>
      <c r="AF2408">
        <f t="shared" si="864"/>
        <v>9.5007171453890539E-9</v>
      </c>
      <c r="AG2408">
        <f t="shared" si="865"/>
        <v>3.9122228195742246E-10</v>
      </c>
      <c r="AH2408">
        <f t="shared" si="866"/>
        <v>9.5007171453890534E-5</v>
      </c>
    </row>
    <row r="2409" spans="1:34">
      <c r="A2409" s="4">
        <v>43251.987025462964</v>
      </c>
      <c r="B2409" s="3">
        <v>-1.5245809518091801E-3</v>
      </c>
      <c r="C2409">
        <v>2.9500284651294399</v>
      </c>
      <c r="D2409" s="3">
        <v>3.91958584035456E-2</v>
      </c>
      <c r="E2409" s="3">
        <v>3.9076686596072198E-2</v>
      </c>
      <c r="F2409" s="3">
        <v>3.8964421806795102E-2</v>
      </c>
      <c r="G2409">
        <v>-4712917</v>
      </c>
      <c r="H2409">
        <v>13051797</v>
      </c>
      <c r="K2409">
        <f t="shared" si="843"/>
        <v>98.102720742604035</v>
      </c>
      <c r="L2409">
        <f t="shared" si="844"/>
        <v>51.261439484933661</v>
      </c>
      <c r="M2409">
        <f t="shared" si="845"/>
        <v>17.164521202436827</v>
      </c>
      <c r="N2409">
        <f t="shared" si="846"/>
        <v>0.1462367004312746</v>
      </c>
      <c r="O2409">
        <f t="shared" si="847"/>
        <v>116.71871491352785</v>
      </c>
      <c r="P2409">
        <f t="shared" si="848"/>
        <v>116.6637410377532</v>
      </c>
      <c r="Q2409">
        <f t="shared" si="849"/>
        <v>-1.5009463119361754</v>
      </c>
      <c r="R2409">
        <f t="shared" si="850"/>
        <v>118.21966122546402</v>
      </c>
      <c r="S2409">
        <f t="shared" si="851"/>
        <v>18.165152077060945</v>
      </c>
      <c r="T2409">
        <f t="shared" si="852"/>
        <v>15.219167447233866</v>
      </c>
      <c r="U2409">
        <f t="shared" si="853"/>
        <v>0.45329160557943171</v>
      </c>
      <c r="V2409" s="6">
        <f t="shared" si="855"/>
        <v>125081.00000037812</v>
      </c>
      <c r="W2409">
        <f t="shared" si="860"/>
        <v>15.219214143175021</v>
      </c>
      <c r="X2409">
        <f t="shared" si="861"/>
        <v>18.140719224746533</v>
      </c>
      <c r="Y2409">
        <f t="shared" si="856"/>
        <v>-1.5021329679063957</v>
      </c>
      <c r="Z2409">
        <f t="shared" si="857"/>
        <v>-9.4851130311730391E-9</v>
      </c>
      <c r="AA2409">
        <f t="shared" si="859"/>
        <v>5.194601868086467E-8</v>
      </c>
      <c r="AB2409">
        <f t="shared" si="858"/>
        <v>1.0036723609034941</v>
      </c>
      <c r="AC2409">
        <f t="shared" si="854"/>
        <v>2.0457614894982465</v>
      </c>
      <c r="AD2409">
        <f t="shared" si="862"/>
        <v>-1.2435870641246683E-11</v>
      </c>
      <c r="AE2409">
        <f t="shared" si="863"/>
        <v>2.6322417832752972E-5</v>
      </c>
      <c r="AF2409">
        <f t="shared" si="864"/>
        <v>-4.7030701120479988E-8</v>
      </c>
      <c r="AG2409" t="str">
        <f t="shared" si="865"/>
        <v>NaN</v>
      </c>
      <c r="AH2409" t="str">
        <f t="shared" si="866"/>
        <v>NaN</v>
      </c>
    </row>
    <row r="2410" spans="1:34">
      <c r="A2410" s="4">
        <v>43251.987719907411</v>
      </c>
      <c r="B2410" s="3">
        <v>-1.5230230726774601E-3</v>
      </c>
      <c r="C2410">
        <v>2.9499808963009899</v>
      </c>
      <c r="D2410" s="3">
        <v>3.9187093846903699E-2</v>
      </c>
      <c r="E2410" s="3">
        <v>3.90686593562714E-2</v>
      </c>
      <c r="F2410" s="3">
        <v>3.8956894113998698E-2</v>
      </c>
      <c r="G2410">
        <v>-4712917</v>
      </c>
      <c r="H2410">
        <v>13051797</v>
      </c>
      <c r="K2410">
        <f t="shared" si="843"/>
        <v>98.003477405307208</v>
      </c>
      <c r="L2410">
        <f t="shared" si="844"/>
        <v>51.17209123130737</v>
      </c>
      <c r="M2410">
        <f t="shared" si="845"/>
        <v>17.134603587770155</v>
      </c>
      <c r="N2410">
        <f t="shared" si="846"/>
        <v>0.14622228305940543</v>
      </c>
      <c r="O2410">
        <f t="shared" si="847"/>
        <v>116.69239012023418</v>
      </c>
      <c r="P2410">
        <f t="shared" si="848"/>
        <v>116.6397159850509</v>
      </c>
      <c r="Q2410">
        <f t="shared" si="849"/>
        <v>-1.5045832561752661</v>
      </c>
      <c r="R2410">
        <f t="shared" si="850"/>
        <v>118.19697337640945</v>
      </c>
      <c r="S2410">
        <f t="shared" si="851"/>
        <v>18.137659091886999</v>
      </c>
      <c r="T2410">
        <f t="shared" si="852"/>
        <v>15.217649829142376</v>
      </c>
      <c r="U2410">
        <f t="shared" si="853"/>
        <v>0.45331762020521932</v>
      </c>
      <c r="V2410" s="6">
        <f t="shared" si="855"/>
        <v>125141.00000057369</v>
      </c>
      <c r="W2410">
        <f t="shared" si="860"/>
        <v>15.219307535057576</v>
      </c>
      <c r="X2410">
        <f t="shared" si="861"/>
        <v>18.150449314482522</v>
      </c>
      <c r="Y2410">
        <f t="shared" si="856"/>
        <v>-1.5020439343816274</v>
      </c>
      <c r="Z2410">
        <f t="shared" si="857"/>
        <v>-2.8455339294990332E-8</v>
      </c>
      <c r="AA2410">
        <f t="shared" si="859"/>
        <v>4.2990967022945431E-8</v>
      </c>
      <c r="AB2410">
        <f t="shared" si="858"/>
        <v>1.0036737708751498</v>
      </c>
      <c r="AC2410">
        <f t="shared" si="854"/>
        <v>2.0457981096227944</v>
      </c>
      <c r="AD2410">
        <f t="shared" si="862"/>
        <v>-1.0292826651134043E-11</v>
      </c>
      <c r="AE2410">
        <f t="shared" si="863"/>
        <v>-5.0199218027517613E-6</v>
      </c>
      <c r="AF2410">
        <f t="shared" si="864"/>
        <v>2.0411209603887622E-7</v>
      </c>
      <c r="AG2410" t="str">
        <f t="shared" si="865"/>
        <v>NaN</v>
      </c>
      <c r="AH2410">
        <f t="shared" si="866"/>
        <v>2.0411209603887624E-3</v>
      </c>
    </row>
    <row r="2411" spans="1:34">
      <c r="A2411" s="4">
        <v>43251.98841435185</v>
      </c>
      <c r="B2411" s="3">
        <v>-1.52358200641174E-3</v>
      </c>
      <c r="C2411">
        <v>2.9500177621430299</v>
      </c>
      <c r="D2411" s="3">
        <v>3.9182586700408098E-2</v>
      </c>
      <c r="E2411" s="3">
        <v>3.9063997611083298E-2</v>
      </c>
      <c r="F2411" s="3">
        <v>3.8951081591712899E-2</v>
      </c>
      <c r="G2411">
        <v>-4712917</v>
      </c>
      <c r="H2411">
        <v>13051797</v>
      </c>
      <c r="K2411">
        <f t="shared" si="843"/>
        <v>98.039083793497596</v>
      </c>
      <c r="L2411">
        <f t="shared" si="844"/>
        <v>51.215338127142054</v>
      </c>
      <c r="M2411">
        <f t="shared" si="845"/>
        <v>17.149084497162335</v>
      </c>
      <c r="N2411">
        <f t="shared" si="846"/>
        <v>0.14623345652260139</v>
      </c>
      <c r="O2411">
        <f t="shared" si="847"/>
        <v>116.67885267565042</v>
      </c>
      <c r="P2411">
        <f t="shared" si="848"/>
        <v>116.62576365814797</v>
      </c>
      <c r="Q2411">
        <f t="shared" si="849"/>
        <v>-1.5006022350334405</v>
      </c>
      <c r="R2411">
        <f t="shared" si="850"/>
        <v>118.17945491068386</v>
      </c>
      <c r="S2411">
        <f t="shared" si="851"/>
        <v>18.149485987184629</v>
      </c>
      <c r="T2411">
        <f t="shared" si="852"/>
        <v>15.218825983163002</v>
      </c>
      <c r="U2411">
        <f t="shared" si="853"/>
        <v>0.45329745887023859</v>
      </c>
      <c r="V2411" s="6">
        <f t="shared" si="855"/>
        <v>125201.00000014063</v>
      </c>
      <c r="W2411">
        <f t="shared" si="860"/>
        <v>15.21914118076678</v>
      </c>
      <c r="X2411">
        <f t="shared" si="861"/>
        <v>18.161799837247038</v>
      </c>
      <c r="Y2411">
        <f t="shared" si="856"/>
        <v>-1.5024861326377277</v>
      </c>
      <c r="Z2411">
        <f t="shared" si="857"/>
        <v>1.1288068448183109E-7</v>
      </c>
      <c r="AA2411">
        <f t="shared" si="859"/>
        <v>1.439751336048398E-8</v>
      </c>
      <c r="AB2411">
        <f t="shared" si="858"/>
        <v>1.0037000702112071</v>
      </c>
      <c r="AC2411">
        <f t="shared" si="854"/>
        <v>2.0457697290262766</v>
      </c>
      <c r="AD2411">
        <f t="shared" si="862"/>
        <v>-3.4459666765161936E-12</v>
      </c>
      <c r="AE2411">
        <f t="shared" si="863"/>
        <v>-2.5991151768880177E-6</v>
      </c>
      <c r="AF2411">
        <f t="shared" si="864"/>
        <v>1.3198257101834676E-7</v>
      </c>
      <c r="AG2411" t="str">
        <f t="shared" si="865"/>
        <v>NaN</v>
      </c>
      <c r="AH2411">
        <f t="shared" si="866"/>
        <v>1.3198257101834675E-3</v>
      </c>
    </row>
    <row r="2412" spans="1:34">
      <c r="A2412" s="4">
        <v>43251.989120370374</v>
      </c>
      <c r="B2412" s="3">
        <v>-1.52500907126523E-3</v>
      </c>
      <c r="C2412">
        <v>2.9500237082465901</v>
      </c>
      <c r="D2412" s="3">
        <v>3.9179114175931298E-2</v>
      </c>
      <c r="E2412" s="3">
        <v>3.9060465625570903E-2</v>
      </c>
      <c r="F2412" s="3">
        <v>3.8948175330569899E-2</v>
      </c>
      <c r="G2412">
        <v>-4712917</v>
      </c>
      <c r="H2412">
        <v>13051797</v>
      </c>
      <c r="K2412">
        <f t="shared" si="843"/>
        <v>98.129993720792768</v>
      </c>
      <c r="L2412">
        <f t="shared" si="844"/>
        <v>51.310068308259495</v>
      </c>
      <c r="M2412">
        <f t="shared" si="845"/>
        <v>17.18080421121326</v>
      </c>
      <c r="N2412">
        <f t="shared" si="846"/>
        <v>0.14623525869408621</v>
      </c>
      <c r="O2412">
        <f t="shared" si="847"/>
        <v>116.6684227711163</v>
      </c>
      <c r="P2412">
        <f t="shared" si="848"/>
        <v>116.61519263495882</v>
      </c>
      <c r="Q2412">
        <f t="shared" si="849"/>
        <v>-1.5022729067044764</v>
      </c>
      <c r="R2412">
        <f t="shared" si="850"/>
        <v>118.17069567782077</v>
      </c>
      <c r="S2412">
        <f t="shared" si="851"/>
        <v>18.182319482349577</v>
      </c>
      <c r="T2412">
        <f t="shared" si="852"/>
        <v>15.219015685424564</v>
      </c>
      <c r="U2412">
        <f t="shared" si="853"/>
        <v>0.45329420704201295</v>
      </c>
      <c r="V2412" s="6">
        <f t="shared" si="855"/>
        <v>125262.00000056997</v>
      </c>
      <c r="W2412">
        <f t="shared" si="860"/>
        <v>15.219269594605281</v>
      </c>
      <c r="X2412">
        <f t="shared" si="861"/>
        <v>18.17162112486702</v>
      </c>
      <c r="Y2412">
        <f t="shared" si="856"/>
        <v>-1.5015290384960025</v>
      </c>
      <c r="Z2412">
        <f t="shared" si="857"/>
        <v>3.1355745694315535E-7</v>
      </c>
      <c r="AA2412">
        <f t="shared" si="859"/>
        <v>3.1837280501212145E-8</v>
      </c>
      <c r="AB2412">
        <f t="shared" si="858"/>
        <v>1.0036275838586715</v>
      </c>
      <c r="AC2412">
        <f t="shared" si="854"/>
        <v>2.0457651515107051</v>
      </c>
      <c r="AD2412">
        <f t="shared" si="862"/>
        <v>-7.6249203598018855E-12</v>
      </c>
      <c r="AE2412">
        <f t="shared" si="863"/>
        <v>-4.2587379948530562E-6</v>
      </c>
      <c r="AF2412">
        <f t="shared" si="864"/>
        <v>1.7823189540098272E-7</v>
      </c>
      <c r="AG2412" t="str">
        <f t="shared" si="865"/>
        <v>NaN</v>
      </c>
      <c r="AH2412">
        <f t="shared" si="866"/>
        <v>1.7823189540098273E-3</v>
      </c>
    </row>
    <row r="2413" spans="1:34">
      <c r="A2413" s="4">
        <v>43251.989814814813</v>
      </c>
      <c r="B2413" s="3">
        <v>-1.5268285789534299E-3</v>
      </c>
      <c r="C2413">
        <v>2.9501366842141601</v>
      </c>
      <c r="D2413" s="3">
        <v>3.9177627650042297E-2</v>
      </c>
      <c r="E2413" s="3">
        <v>3.9059431003552199E-2</v>
      </c>
      <c r="F2413" s="3">
        <v>3.89465078036847E-2</v>
      </c>
      <c r="G2413">
        <v>-4712917</v>
      </c>
      <c r="H2413">
        <v>13051797</v>
      </c>
      <c r="K2413">
        <f t="shared" si="843"/>
        <v>98.24590387809414</v>
      </c>
      <c r="L2413">
        <f t="shared" si="844"/>
        <v>51.428170414475126</v>
      </c>
      <c r="M2413">
        <f t="shared" si="845"/>
        <v>17.220349844862245</v>
      </c>
      <c r="N2413">
        <f t="shared" si="846"/>
        <v>0.14626949995227589</v>
      </c>
      <c r="O2413">
        <f t="shared" si="847"/>
        <v>116.66395791472338</v>
      </c>
      <c r="P2413">
        <f t="shared" si="848"/>
        <v>116.61209607261071</v>
      </c>
      <c r="Q2413">
        <f t="shared" si="849"/>
        <v>-1.5017119737500906</v>
      </c>
      <c r="R2413">
        <f t="shared" si="850"/>
        <v>118.16566988847347</v>
      </c>
      <c r="S2413">
        <f t="shared" si="851"/>
        <v>18.221491160695638</v>
      </c>
      <c r="T2413">
        <f t="shared" si="852"/>
        <v>15.222620028391898</v>
      </c>
      <c r="U2413">
        <f t="shared" si="853"/>
        <v>0.45323242230576632</v>
      </c>
      <c r="V2413" s="6">
        <f t="shared" si="855"/>
        <v>125322.0000001369</v>
      </c>
      <c r="W2413">
        <f t="shared" si="860"/>
        <v>15.219079892343824</v>
      </c>
      <c r="X2413">
        <f t="shared" si="861"/>
        <v>18.182672532926443</v>
      </c>
      <c r="Y2413">
        <f t="shared" si="856"/>
        <v>-1.5027937984266231</v>
      </c>
      <c r="Z2413">
        <f t="shared" si="857"/>
        <v>3.1617043598434444E-9</v>
      </c>
      <c r="AA2413">
        <f t="shared" si="859"/>
        <v>3.4984053547240701E-8</v>
      </c>
      <c r="AB2413">
        <f t="shared" si="858"/>
        <v>1.0037030292762572</v>
      </c>
      <c r="AC2413">
        <f t="shared" si="854"/>
        <v>2.0456781787149034</v>
      </c>
      <c r="AD2413">
        <f t="shared" si="862"/>
        <v>-8.3711544492315331E-12</v>
      </c>
      <c r="AE2413">
        <f t="shared" si="863"/>
        <v>-1.6951034759044978E-5</v>
      </c>
      <c r="AF2413">
        <f t="shared" si="864"/>
        <v>4.9160939771919743E-8</v>
      </c>
      <c r="AG2413" t="str">
        <f t="shared" si="865"/>
        <v>NaN</v>
      </c>
      <c r="AH2413">
        <f t="shared" si="866"/>
        <v>4.9160939771919737E-4</v>
      </c>
    </row>
    <row r="2414" spans="1:34">
      <c r="A2414" s="4">
        <v>43251.99050925926</v>
      </c>
      <c r="B2414" s="3">
        <v>-1.5254371907212801E-3</v>
      </c>
      <c r="C2414">
        <v>2.9500248974673</v>
      </c>
      <c r="D2414" s="3">
        <v>3.9167602519446502E-2</v>
      </c>
      <c r="E2414" s="3">
        <v>3.9049393980749303E-2</v>
      </c>
      <c r="F2414" s="3">
        <v>3.89374078712535E-2</v>
      </c>
      <c r="G2414">
        <v>-4712917</v>
      </c>
      <c r="H2414">
        <v>13051797</v>
      </c>
      <c r="K2414">
        <f t="shared" si="843"/>
        <v>98.157266698981516</v>
      </c>
      <c r="L2414">
        <f t="shared" si="844"/>
        <v>51.351495013723856</v>
      </c>
      <c r="M2414">
        <f t="shared" si="845"/>
        <v>17.19467564306213</v>
      </c>
      <c r="N2414">
        <f t="shared" si="846"/>
        <v>0.14623561912838254</v>
      </c>
      <c r="O2414">
        <f t="shared" si="847"/>
        <v>116.63384692320847</v>
      </c>
      <c r="P2414">
        <f t="shared" si="848"/>
        <v>116.5820558585648</v>
      </c>
      <c r="Q2414">
        <f t="shared" si="849"/>
        <v>-1.5043965148253022</v>
      </c>
      <c r="R2414">
        <f t="shared" si="850"/>
        <v>118.13824343803377</v>
      </c>
      <c r="S2414">
        <f t="shared" si="851"/>
        <v>18.197606652945666</v>
      </c>
      <c r="T2414">
        <f t="shared" si="852"/>
        <v>15.219053625876807</v>
      </c>
      <c r="U2414">
        <f t="shared" si="853"/>
        <v>0.453293556676369</v>
      </c>
      <c r="V2414" s="6">
        <f t="shared" si="855"/>
        <v>125382.00000033248</v>
      </c>
      <c r="W2414">
        <f t="shared" si="860"/>
        <v>15.219030277906196</v>
      </c>
      <c r="X2414">
        <f t="shared" si="861"/>
        <v>18.192097722980193</v>
      </c>
      <c r="Y2414">
        <f t="shared" si="856"/>
        <v>-1.5029119326991065</v>
      </c>
      <c r="Z2414">
        <f t="shared" si="857"/>
        <v>-3.1617043471068255E-7</v>
      </c>
      <c r="AA2414">
        <f t="shared" si="859"/>
        <v>2.5950612510467411E-8</v>
      </c>
      <c r="AB2414">
        <f t="shared" si="858"/>
        <v>1.0037173994056072</v>
      </c>
      <c r="AC2414">
        <f t="shared" si="854"/>
        <v>2.0457642360075927</v>
      </c>
      <c r="AD2414">
        <f t="shared" si="862"/>
        <v>-6.2093618587507021E-12</v>
      </c>
      <c r="AE2414">
        <f t="shared" si="863"/>
        <v>4.6277337952653141E-6</v>
      </c>
      <c r="AF2414">
        <f t="shared" si="864"/>
        <v>-1.335702186530629E-7</v>
      </c>
      <c r="AG2414" t="str">
        <f t="shared" si="865"/>
        <v>NaN</v>
      </c>
      <c r="AH2414" t="str">
        <f t="shared" si="866"/>
        <v>NaN</v>
      </c>
    </row>
    <row r="2415" spans="1:34">
      <c r="A2415" s="4">
        <v>43251.991203703707</v>
      </c>
      <c r="B2415" s="3">
        <v>-1.5258772023844401E-3</v>
      </c>
      <c r="C2415">
        <v>2.9500177621430299</v>
      </c>
      <c r="D2415" s="3">
        <v>3.9171681546486099E-2</v>
      </c>
      <c r="E2415" s="3">
        <v>3.9053722744138201E-2</v>
      </c>
      <c r="F2415">
        <v>3.8940885855899998E-2</v>
      </c>
      <c r="G2415">
        <v>-4712917</v>
      </c>
      <c r="H2415">
        <v>13051797</v>
      </c>
      <c r="K2415">
        <f t="shared" si="843"/>
        <v>98.185297259897581</v>
      </c>
      <c r="L2415">
        <f t="shared" si="844"/>
        <v>51.374953795475612</v>
      </c>
      <c r="M2415">
        <f t="shared" si="845"/>
        <v>17.202530645980644</v>
      </c>
      <c r="N2415">
        <f t="shared" si="846"/>
        <v>0.14623345652260139</v>
      </c>
      <c r="O2415">
        <f t="shared" si="847"/>
        <v>116.64609848915116</v>
      </c>
      <c r="P2415">
        <f t="shared" si="848"/>
        <v>116.59501159068878</v>
      </c>
      <c r="Q2415">
        <f t="shared" si="849"/>
        <v>-1.5026273095219267</v>
      </c>
      <c r="R2415">
        <f t="shared" si="850"/>
        <v>118.14872579867308</v>
      </c>
      <c r="S2415">
        <f t="shared" si="851"/>
        <v>18.204282185661928</v>
      </c>
      <c r="T2415">
        <f t="shared" si="852"/>
        <v>15.218825983163002</v>
      </c>
      <c r="U2415">
        <f t="shared" si="853"/>
        <v>0.45329745887023859</v>
      </c>
      <c r="V2415" s="6">
        <f t="shared" si="855"/>
        <v>125442.00000052806</v>
      </c>
      <c r="W2415">
        <f t="shared" si="860"/>
        <v>15.219149936255715</v>
      </c>
      <c r="X2415">
        <f t="shared" si="861"/>
        <v>18.204624985188712</v>
      </c>
      <c r="Y2415">
        <f t="shared" si="856"/>
        <v>-1.5030741692185217</v>
      </c>
      <c r="Z2415">
        <f t="shared" si="857"/>
        <v>1.4737200476050106E-7</v>
      </c>
      <c r="AA2415">
        <f t="shared" si="859"/>
        <v>-1.727552267631959E-8</v>
      </c>
      <c r="AB2415">
        <f t="shared" si="858"/>
        <v>1.0037263613130825</v>
      </c>
      <c r="AC2415">
        <f t="shared" si="854"/>
        <v>2.0457697290262766</v>
      </c>
      <c r="AD2415">
        <f t="shared" si="862"/>
        <v>4.1331849568961971E-12</v>
      </c>
      <c r="AE2415">
        <f t="shared" si="863"/>
        <v>2.1549290860736598E-5</v>
      </c>
      <c r="AF2415">
        <f t="shared" si="864"/>
        <v>1.9093383382042231E-8</v>
      </c>
      <c r="AG2415">
        <f t="shared" si="865"/>
        <v>4.1331849568961969E-10</v>
      </c>
      <c r="AH2415">
        <f t="shared" si="866"/>
        <v>1.909338338204223E-4</v>
      </c>
    </row>
    <row r="2416" spans="1:34">
      <c r="A2416" s="4">
        <v>43251.991909722223</v>
      </c>
      <c r="B2416" s="3">
        <v>-1.5251161011292399E-3</v>
      </c>
      <c r="C2416">
        <v>2.95008079084073</v>
      </c>
      <c r="D2416" s="3">
        <v>3.9171824252971402E-2</v>
      </c>
      <c r="E2416" s="3">
        <v>3.90543411389081E-2</v>
      </c>
      <c r="F2416">
        <v>3.8940885855899998E-2</v>
      </c>
      <c r="G2416">
        <v>-4712917</v>
      </c>
      <c r="H2416">
        <v>13051797</v>
      </c>
      <c r="K2416">
        <f t="shared" si="843"/>
        <v>98.136811965339803</v>
      </c>
      <c r="L2416">
        <f t="shared" si="844"/>
        <v>51.326468500917834</v>
      </c>
      <c r="M2416">
        <f t="shared" si="845"/>
        <v>17.18629569677115</v>
      </c>
      <c r="N2416">
        <f t="shared" si="846"/>
        <v>0.14625255954032923</v>
      </c>
      <c r="O2416">
        <f t="shared" si="847"/>
        <v>116.64652711536475</v>
      </c>
      <c r="P2416">
        <f t="shared" si="848"/>
        <v>116.59686240956381</v>
      </c>
      <c r="Q2416">
        <f t="shared" si="849"/>
        <v>-1.5021986833083361</v>
      </c>
      <c r="R2416">
        <f t="shared" si="850"/>
        <v>118.14872579867308</v>
      </c>
      <c r="S2416">
        <f t="shared" si="851"/>
        <v>18.187761485643374</v>
      </c>
      <c r="T2416">
        <f t="shared" si="852"/>
        <v>15.220836827134354</v>
      </c>
      <c r="U2416">
        <f t="shared" si="853"/>
        <v>0.45326298949106753</v>
      </c>
      <c r="V2416" s="6">
        <f t="shared" si="855"/>
        <v>125503.00000032876</v>
      </c>
      <c r="W2416">
        <f t="shared" si="860"/>
        <v>15.21930169806485</v>
      </c>
      <c r="X2416">
        <f t="shared" si="861"/>
        <v>18.210365686431953</v>
      </c>
      <c r="Y2416">
        <f t="shared" si="856"/>
        <v>-1.5027464617782063</v>
      </c>
      <c r="Z2416">
        <f t="shared" si="857"/>
        <v>1.254229829102687E-8</v>
      </c>
      <c r="AA2416">
        <f t="shared" si="859"/>
        <v>-8.0136327079455481E-8</v>
      </c>
      <c r="AB2416">
        <f t="shared" si="858"/>
        <v>1.0037083411645809</v>
      </c>
      <c r="AC2416">
        <f t="shared" si="854"/>
        <v>2.0457212073612481</v>
      </c>
      <c r="AD2416">
        <f t="shared" si="862"/>
        <v>1.9176417395347363E-11</v>
      </c>
      <c r="AE2416">
        <f t="shared" si="863"/>
        <v>4.0792973872692428E-5</v>
      </c>
      <c r="AF2416">
        <f t="shared" si="864"/>
        <v>4.6796475237730054E-8</v>
      </c>
      <c r="AG2416">
        <f t="shared" si="865"/>
        <v>1.9176417395347364E-9</v>
      </c>
      <c r="AH2416">
        <f t="shared" si="866"/>
        <v>4.6796475237730056E-4</v>
      </c>
    </row>
    <row r="2417" spans="1:34">
      <c r="A2417" s="4">
        <v>43251.992604166669</v>
      </c>
      <c r="B2417" s="3">
        <v>-1.5278275243508701E-3</v>
      </c>
      <c r="C2417">
        <v>2.9500225190258802</v>
      </c>
      <c r="D2417" s="3">
        <v>3.9164308378076398E-2</v>
      </c>
      <c r="E2417">
        <v>3.9046290114693002E-2</v>
      </c>
      <c r="F2417" s="3">
        <v>3.8933798866637503E-2</v>
      </c>
      <c r="G2417">
        <v>-4712917</v>
      </c>
      <c r="H2417">
        <v>13051797</v>
      </c>
      <c r="K2417">
        <f t="shared" si="843"/>
        <v>98.309540827200578</v>
      </c>
      <c r="L2417">
        <f t="shared" si="844"/>
        <v>51.508513145664708</v>
      </c>
      <c r="M2417">
        <f t="shared" si="845"/>
        <v>17.247252025659773</v>
      </c>
      <c r="N2417">
        <f t="shared" si="846"/>
        <v>0.14623489825978991</v>
      </c>
      <c r="O2417">
        <f t="shared" si="847"/>
        <v>116.62395280144155</v>
      </c>
      <c r="P2417">
        <f t="shared" si="848"/>
        <v>116.57276617151993</v>
      </c>
      <c r="Q2417">
        <f t="shared" si="849"/>
        <v>-1.5034133925043562</v>
      </c>
      <c r="R2417">
        <f t="shared" si="850"/>
        <v>118.1273661939459</v>
      </c>
      <c r="S2417">
        <f t="shared" si="851"/>
        <v>18.249527620662676</v>
      </c>
      <c r="T2417">
        <f t="shared" si="852"/>
        <v>15.218977744972319</v>
      </c>
      <c r="U2417">
        <f t="shared" si="853"/>
        <v>0.45329485740765696</v>
      </c>
      <c r="V2417" s="6">
        <f t="shared" si="855"/>
        <v>125563.00000052433</v>
      </c>
      <c r="W2417">
        <f t="shared" si="860"/>
        <v>15.219549770252867</v>
      </c>
      <c r="X2417">
        <f t="shared" si="861"/>
        <v>18.218840918205867</v>
      </c>
      <c r="Y2417">
        <f t="shared" si="856"/>
        <v>-1.5028184679507699</v>
      </c>
      <c r="Z2417">
        <f t="shared" si="857"/>
        <v>-9.1689426552403381E-8</v>
      </c>
      <c r="AA2417">
        <f t="shared" si="859"/>
        <v>-4.9680192660659415E-8</v>
      </c>
      <c r="AB2417">
        <f t="shared" si="858"/>
        <v>1.0036979954798999</v>
      </c>
      <c r="AC2417">
        <f t="shared" si="854"/>
        <v>2.045766067013818</v>
      </c>
      <c r="AD2417">
        <f t="shared" si="862"/>
        <v>1.1888033658740369E-11</v>
      </c>
      <c r="AE2417">
        <f t="shared" si="863"/>
        <v>2.19254684535015E-6</v>
      </c>
      <c r="AF2417">
        <f t="shared" si="864"/>
        <v>5.3974941570396209E-7</v>
      </c>
      <c r="AG2417">
        <f t="shared" si="865"/>
        <v>1.1888033658740369E-9</v>
      </c>
      <c r="AH2417">
        <f t="shared" si="866"/>
        <v>5.397494157039621E-3</v>
      </c>
    </row>
    <row r="2418" spans="1:34">
      <c r="A2418" s="4">
        <v>43251.993298611109</v>
      </c>
      <c r="B2418" s="3">
        <v>-1.5265788426040701E-3</v>
      </c>
      <c r="C2418">
        <v>2.9500463034401001</v>
      </c>
      <c r="D2418" s="3">
        <v>3.91645937910471E-2</v>
      </c>
      <c r="E2418" s="3">
        <v>3.9045921456272503E-2</v>
      </c>
      <c r="F2418" s="3">
        <v>3.89338941538881E-2</v>
      </c>
      <c r="G2418">
        <v>-4712917</v>
      </c>
      <c r="H2418">
        <v>13051797</v>
      </c>
      <c r="K2418">
        <f t="shared" si="843"/>
        <v>98.229994640817537</v>
      </c>
      <c r="L2418">
        <f t="shared" si="844"/>
        <v>51.428841705057977</v>
      </c>
      <c r="M2418">
        <f t="shared" si="845"/>
        <v>17.220574621644911</v>
      </c>
      <c r="N2418">
        <f t="shared" si="846"/>
        <v>0.14624210694572295</v>
      </c>
      <c r="O2418">
        <f t="shared" si="847"/>
        <v>116.62481005386903</v>
      </c>
      <c r="P2418">
        <f t="shared" si="848"/>
        <v>116.57166279872911</v>
      </c>
      <c r="Q2418">
        <f t="shared" si="849"/>
        <v>-1.5028433280396172</v>
      </c>
      <c r="R2418">
        <f t="shared" si="850"/>
        <v>118.12765338190864</v>
      </c>
      <c r="S2418">
        <f t="shared" si="851"/>
        <v>18.222470173671322</v>
      </c>
      <c r="T2418">
        <f t="shared" si="852"/>
        <v>15.219736554017903</v>
      </c>
      <c r="U2418">
        <f t="shared" si="853"/>
        <v>0.45328185009476601</v>
      </c>
      <c r="V2418" s="6">
        <f t="shared" si="855"/>
        <v>125623.00000009127</v>
      </c>
      <c r="W2418">
        <f t="shared" si="860"/>
        <v>15.219330883028142</v>
      </c>
      <c r="X2418">
        <f t="shared" si="861"/>
        <v>18.22967164133378</v>
      </c>
      <c r="Y2418">
        <f t="shared" si="856"/>
        <v>-1.5025643640576856</v>
      </c>
      <c r="Z2418">
        <f t="shared" si="857"/>
        <v>-1.897022618256779E-7</v>
      </c>
      <c r="AA2418">
        <f t="shared" si="859"/>
        <v>2.9978332561621323E-8</v>
      </c>
      <c r="AB2418">
        <f t="shared" si="858"/>
        <v>1.0036875363380566</v>
      </c>
      <c r="AC2418">
        <f t="shared" si="854"/>
        <v>2.0457477569515476</v>
      </c>
      <c r="AD2418">
        <f t="shared" si="862"/>
        <v>-7.1747005482077117E-12</v>
      </c>
      <c r="AE2418">
        <f t="shared" si="863"/>
        <v>-7.7971981940016768E-6</v>
      </c>
      <c r="AF2418">
        <f t="shared" si="864"/>
        <v>9.1600162056329178E-8</v>
      </c>
      <c r="AG2418" t="str">
        <f t="shared" si="865"/>
        <v>NaN</v>
      </c>
      <c r="AH2418">
        <f t="shared" si="866"/>
        <v>9.1600162056329167E-4</v>
      </c>
    </row>
    <row r="2419" spans="1:34">
      <c r="A2419" s="4">
        <v>43251.993993055556</v>
      </c>
      <c r="B2419" s="3">
        <v>-1.5273518360663699E-3</v>
      </c>
      <c r="C2419">
        <v>2.9499511657832</v>
      </c>
      <c r="D2419" s="3">
        <v>3.9171265319237099E-2</v>
      </c>
      <c r="E2419" s="3">
        <v>3.9052711906533699E-2</v>
      </c>
      <c r="F2419">
        <v>3.8940075914269998E-2</v>
      </c>
      <c r="G2419">
        <v>-4712917</v>
      </c>
      <c r="H2419">
        <v>13051797</v>
      </c>
      <c r="K2419">
        <f t="shared" si="843"/>
        <v>98.279237518101965</v>
      </c>
      <c r="L2419">
        <f t="shared" si="844"/>
        <v>51.46995871458126</v>
      </c>
      <c r="M2419">
        <f t="shared" si="845"/>
        <v>17.234342354054196</v>
      </c>
      <c r="N2419">
        <f t="shared" si="846"/>
        <v>0.14621327220198457</v>
      </c>
      <c r="O2419">
        <f t="shared" si="847"/>
        <v>116.6448483293609</v>
      </c>
      <c r="P2419">
        <f t="shared" si="848"/>
        <v>116.59198621368195</v>
      </c>
      <c r="Q2419">
        <f t="shared" si="849"/>
        <v>-1.5014363716290831</v>
      </c>
      <c r="R2419">
        <f t="shared" si="850"/>
        <v>118.14628470098998</v>
      </c>
      <c r="S2419">
        <f t="shared" si="851"/>
        <v>18.235299935140251</v>
      </c>
      <c r="T2419">
        <f t="shared" si="852"/>
        <v>15.216701317834916</v>
      </c>
      <c r="U2419">
        <f t="shared" si="853"/>
        <v>0.45333387934634156</v>
      </c>
      <c r="V2419" s="6">
        <f t="shared" si="855"/>
        <v>125683.00000028685</v>
      </c>
      <c r="W2419">
        <f t="shared" si="860"/>
        <v>15.219433030399674</v>
      </c>
      <c r="X2419">
        <f t="shared" si="861"/>
        <v>18.240556005842045</v>
      </c>
      <c r="Y2419">
        <f t="shared" si="856"/>
        <v>-1.5025258105517167</v>
      </c>
      <c r="Z2419">
        <f t="shared" si="857"/>
        <v>-1.2646817387879593E-7</v>
      </c>
      <c r="AA2419">
        <f t="shared" si="859"/>
        <v>2.7443743153145008E-8</v>
      </c>
      <c r="AB2419">
        <f t="shared" si="858"/>
        <v>1.0036815320508505</v>
      </c>
      <c r="AC2419">
        <f t="shared" si="854"/>
        <v>2.0458209972006434</v>
      </c>
      <c r="AD2419">
        <f t="shared" si="862"/>
        <v>-6.5685021140713723E-12</v>
      </c>
      <c r="AE2419">
        <f t="shared" si="863"/>
        <v>-2.1940225030445178E-5</v>
      </c>
      <c r="AF2419">
        <f t="shared" si="864"/>
        <v>2.9802747437211482E-8</v>
      </c>
      <c r="AG2419" t="str">
        <f t="shared" si="865"/>
        <v>NaN</v>
      </c>
      <c r="AH2419">
        <f t="shared" si="866"/>
        <v>2.980274743721148E-4</v>
      </c>
    </row>
    <row r="2420" spans="1:34">
      <c r="A2420" s="4">
        <v>43251.994687500002</v>
      </c>
      <c r="B2420" s="3">
        <v>-1.52687614778188E-3</v>
      </c>
      <c r="C2420">
        <v>2.9499987346116501</v>
      </c>
      <c r="D2420" s="3">
        <v>3.9159028238118503E-2</v>
      </c>
      <c r="E2420" s="3">
        <v>3.9040355903343898E-2</v>
      </c>
      <c r="F2420" s="3">
        <v>3.8928498513323598E-2</v>
      </c>
      <c r="G2420">
        <v>-4712917</v>
      </c>
      <c r="H2420">
        <v>13051797</v>
      </c>
      <c r="K2420">
        <f t="shared" si="843"/>
        <v>98.248934209004005</v>
      </c>
      <c r="L2420">
        <f t="shared" si="844"/>
        <v>51.454873793660184</v>
      </c>
      <c r="M2420">
        <f t="shared" si="845"/>
        <v>17.229291277697609</v>
      </c>
      <c r="N2420">
        <f t="shared" si="846"/>
        <v>0.14622768957385376</v>
      </c>
      <c r="O2420">
        <f t="shared" si="847"/>
        <v>116.60809363153342</v>
      </c>
      <c r="P2420">
        <f t="shared" si="848"/>
        <v>116.55500542885535</v>
      </c>
      <c r="Q2420">
        <f t="shared" si="849"/>
        <v>-1.50329773198645</v>
      </c>
      <c r="R2420">
        <f t="shared" si="850"/>
        <v>118.11139136351987</v>
      </c>
      <c r="S2420">
        <f t="shared" si="851"/>
        <v>18.231489765688575</v>
      </c>
      <c r="T2420">
        <f t="shared" si="852"/>
        <v>15.21821893592641</v>
      </c>
      <c r="U2420">
        <f t="shared" si="853"/>
        <v>0.45330786472055362</v>
      </c>
      <c r="V2420" s="6">
        <f t="shared" si="855"/>
        <v>125743.00000048243</v>
      </c>
      <c r="W2420">
        <f t="shared" si="860"/>
        <v>15.219050707380482</v>
      </c>
      <c r="X2420">
        <f t="shared" si="861"/>
        <v>18.248192892618697</v>
      </c>
      <c r="Y2420">
        <f t="shared" si="856"/>
        <v>-1.5036374250149624</v>
      </c>
      <c r="Z2420">
        <f t="shared" si="857"/>
        <v>2.1635464529141583E-7</v>
      </c>
      <c r="AA2420">
        <f t="shared" si="859"/>
        <v>-3.5775412808463573E-8</v>
      </c>
      <c r="AB2420">
        <f t="shared" si="858"/>
        <v>1.0037575309295159</v>
      </c>
      <c r="AC2420">
        <f t="shared" si="854"/>
        <v>2.0457843770760955</v>
      </c>
      <c r="AD2420">
        <f t="shared" si="862"/>
        <v>8.5561559601845303E-12</v>
      </c>
      <c r="AE2420">
        <f t="shared" si="863"/>
        <v>-4.1741759987994661E-5</v>
      </c>
      <c r="AF2420">
        <f t="shared" si="864"/>
        <v>-2.0405111470547633E-8</v>
      </c>
      <c r="AG2420">
        <f t="shared" si="865"/>
        <v>8.5561559601845301E-10</v>
      </c>
      <c r="AH2420" t="str">
        <f t="shared" si="866"/>
        <v>NaN</v>
      </c>
    </row>
    <row r="2421" spans="1:34">
      <c r="A2421" s="4">
        <v>43251.995393518519</v>
      </c>
      <c r="B2421" s="3">
        <v>-1.5284934879491599E-3</v>
      </c>
      <c r="C2421">
        <v>2.95003322201228</v>
      </c>
      <c r="D2421" s="3">
        <v>3.9140583424887201E-2</v>
      </c>
      <c r="E2421" s="3">
        <v>3.9022458131639702E-2</v>
      </c>
      <c r="F2421" s="3">
        <v>3.8911072857372303E-2</v>
      </c>
      <c r="G2421">
        <v>-4712917</v>
      </c>
      <c r="H2421">
        <v>13051797</v>
      </c>
      <c r="K2421">
        <f t="shared" si="843"/>
        <v>98.351965459937986</v>
      </c>
      <c r="L2421">
        <f t="shared" si="844"/>
        <v>51.580810910749378</v>
      </c>
      <c r="M2421">
        <f t="shared" si="845"/>
        <v>17.271460407908759</v>
      </c>
      <c r="N2421">
        <f t="shared" si="846"/>
        <v>0.14623814216846004</v>
      </c>
      <c r="O2421">
        <f t="shared" si="847"/>
        <v>116.55269369340843</v>
      </c>
      <c r="P2421">
        <f t="shared" si="848"/>
        <v>116.50143845949627</v>
      </c>
      <c r="Q2421">
        <f t="shared" si="849"/>
        <v>-1.5061781714293545</v>
      </c>
      <c r="R2421">
        <f t="shared" si="850"/>
        <v>118.05887186483778</v>
      </c>
      <c r="S2421">
        <f t="shared" si="851"/>
        <v>18.275579188861663</v>
      </c>
      <c r="T2421">
        <f t="shared" si="852"/>
        <v>15.219319209042862</v>
      </c>
      <c r="U2421">
        <f t="shared" si="853"/>
        <v>0.45328900411685547</v>
      </c>
      <c r="V2421" s="6">
        <f t="shared" si="855"/>
        <v>125804.00000028312</v>
      </c>
      <c r="W2421">
        <f t="shared" si="860"/>
        <v>15.218974826475915</v>
      </c>
      <c r="X2421">
        <f t="shared" si="861"/>
        <v>18.256476958993094</v>
      </c>
      <c r="Y2421">
        <f t="shared" si="856"/>
        <v>-1.5033192472195747</v>
      </c>
      <c r="Z2421">
        <f t="shared" si="857"/>
        <v>2.4143924184528274E-7</v>
      </c>
      <c r="AA2421">
        <f t="shared" si="859"/>
        <v>-2.9000331995890992E-8</v>
      </c>
      <c r="AB2421">
        <f t="shared" si="858"/>
        <v>1.0037255714825291</v>
      </c>
      <c r="AC2421">
        <f t="shared" si="854"/>
        <v>2.0457578274857959</v>
      </c>
      <c r="AD2421">
        <f t="shared" si="862"/>
        <v>6.9371850710361604E-12</v>
      </c>
      <c r="AE2421">
        <f t="shared" si="863"/>
        <v>-1.8758509903295892E-5</v>
      </c>
      <c r="AF2421">
        <f t="shared" si="864"/>
        <v>-3.6814251922438658E-8</v>
      </c>
      <c r="AG2421">
        <f t="shared" si="865"/>
        <v>6.9371850710361606E-10</v>
      </c>
      <c r="AH2421" t="str">
        <f t="shared" si="866"/>
        <v>NaN</v>
      </c>
    </row>
    <row r="2422" spans="1:34">
      <c r="A2422" s="4">
        <v>43251.996087962965</v>
      </c>
      <c r="B2422" s="3">
        <v>-1.5270188542672301E-3</v>
      </c>
      <c r="C2422">
        <v>2.95009030460642</v>
      </c>
      <c r="D2422" s="3">
        <v>3.9143722967564798E-2</v>
      </c>
      <c r="E2422" s="3">
        <v>3.90249317107191E-2</v>
      </c>
      <c r="F2422">
        <v>3.891231159163E-2</v>
      </c>
      <c r="G2422">
        <v>-4712917</v>
      </c>
      <c r="H2422">
        <v>13051797</v>
      </c>
      <c r="K2422">
        <f t="shared" si="843"/>
        <v>98.258025201733588</v>
      </c>
      <c r="L2422">
        <f t="shared" si="844"/>
        <v>51.48524234763709</v>
      </c>
      <c r="M2422">
        <f t="shared" si="845"/>
        <v>17.239459967727804</v>
      </c>
      <c r="N2422">
        <f t="shared" si="846"/>
        <v>0.14625544301470303</v>
      </c>
      <c r="O2422">
        <f t="shared" si="847"/>
        <v>116.56212347011035</v>
      </c>
      <c r="P2422">
        <f t="shared" si="848"/>
        <v>116.50884173499578</v>
      </c>
      <c r="Q2422">
        <f t="shared" si="849"/>
        <v>-1.5004818382429193</v>
      </c>
      <c r="R2422">
        <f t="shared" si="850"/>
        <v>118.06260530835327</v>
      </c>
      <c r="S2422">
        <f t="shared" si="851"/>
        <v>18.239781193223084</v>
      </c>
      <c r="T2422">
        <f t="shared" si="852"/>
        <v>15.221140350752648</v>
      </c>
      <c r="U2422">
        <f t="shared" si="853"/>
        <v>0.45325778656591031</v>
      </c>
      <c r="V2422" s="6">
        <f t="shared" si="855"/>
        <v>125864.0000004787</v>
      </c>
      <c r="W2422">
        <f t="shared" si="860"/>
        <v>15.218790961207155</v>
      </c>
      <c r="X2422">
        <f t="shared" si="861"/>
        <v>18.268276042910291</v>
      </c>
      <c r="Y2422">
        <f t="shared" si="856"/>
        <v>-1.5023329208408616</v>
      </c>
      <c r="Z2422">
        <f t="shared" si="857"/>
        <v>1.2962987890116686E-7</v>
      </c>
      <c r="AA2422">
        <f t="shared" si="859"/>
        <v>1.7809316988059607E-8</v>
      </c>
      <c r="AB2422">
        <f t="shared" si="858"/>
        <v>1.0036673043647828</v>
      </c>
      <c r="AC2422">
        <f t="shared" si="854"/>
        <v>2.0457138833363384</v>
      </c>
      <c r="AD2422">
        <f t="shared" si="862"/>
        <v>-4.2628816916652533E-12</v>
      </c>
      <c r="AE2422">
        <f t="shared" si="863"/>
        <v>-2.5165574941682798E-5</v>
      </c>
      <c r="AF2422">
        <f t="shared" si="864"/>
        <v>1.6862713403719896E-8</v>
      </c>
      <c r="AG2422" t="str">
        <f t="shared" si="865"/>
        <v>NaN</v>
      </c>
      <c r="AH2422">
        <f t="shared" si="866"/>
        <v>1.6862713403719895E-4</v>
      </c>
    </row>
    <row r="2423" spans="1:34">
      <c r="A2423" s="4">
        <v>43251.996782407405</v>
      </c>
      <c r="B2423" s="3">
        <v>-1.5273518360663699E-3</v>
      </c>
      <c r="C2423">
        <v>2.95008198006144</v>
      </c>
      <c r="D2423" s="3">
        <v>3.9141380202763698E-2</v>
      </c>
      <c r="E2423" s="3">
        <v>3.9021031066786199E-2</v>
      </c>
      <c r="F2423" s="3">
        <v>3.89099294103653E-2</v>
      </c>
      <c r="G2423">
        <v>-4712917</v>
      </c>
      <c r="H2423">
        <v>13051797</v>
      </c>
      <c r="K2423">
        <f t="shared" si="843"/>
        <v>98.279237518101965</v>
      </c>
      <c r="L2423">
        <f t="shared" si="844"/>
        <v>51.509586019597428</v>
      </c>
      <c r="M2423">
        <f t="shared" si="845"/>
        <v>17.247611269714383</v>
      </c>
      <c r="N2423">
        <f t="shared" si="846"/>
        <v>0.14625291997462556</v>
      </c>
      <c r="O2423">
        <f t="shared" si="847"/>
        <v>116.55508685643501</v>
      </c>
      <c r="P2423">
        <f t="shared" si="848"/>
        <v>116.49716733901577</v>
      </c>
      <c r="Q2423">
        <f t="shared" si="849"/>
        <v>-1.5003387528503112</v>
      </c>
      <c r="R2423">
        <f t="shared" si="850"/>
        <v>118.05542560928532</v>
      </c>
      <c r="S2423">
        <f t="shared" si="851"/>
        <v>18.247837104947923</v>
      </c>
      <c r="T2423">
        <f t="shared" si="852"/>
        <v>15.220874767586597</v>
      </c>
      <c r="U2423">
        <f t="shared" si="853"/>
        <v>0.45326233912542352</v>
      </c>
      <c r="V2423" s="6">
        <f t="shared" si="855"/>
        <v>125924.00000004563</v>
      </c>
      <c r="W2423">
        <f t="shared" si="860"/>
        <v>15.218542889019112</v>
      </c>
      <c r="X2423">
        <f t="shared" si="861"/>
        <v>18.281370978589582</v>
      </c>
      <c r="Y2423">
        <f t="shared" si="856"/>
        <v>-1.5023850269660386</v>
      </c>
      <c r="Z2423">
        <f t="shared" si="857"/>
        <v>-4.2999179344023319E-7</v>
      </c>
      <c r="AA2423">
        <f t="shared" si="859"/>
        <v>8.9998455215572217E-9</v>
      </c>
      <c r="AB2423">
        <f t="shared" si="858"/>
        <v>1.0036687961867397</v>
      </c>
      <c r="AC2423">
        <f t="shared" si="854"/>
        <v>2.0457202918581352</v>
      </c>
      <c r="AD2423">
        <f t="shared" si="862"/>
        <v>-2.1541570804520966E-12</v>
      </c>
      <c r="AE2423">
        <f t="shared" si="863"/>
        <v>-1.7102774855498171E-5</v>
      </c>
      <c r="AF2423">
        <f t="shared" si="864"/>
        <v>1.2538391497849858E-8</v>
      </c>
      <c r="AG2423" t="str">
        <f t="shared" si="865"/>
        <v>NaN</v>
      </c>
      <c r="AH2423">
        <f t="shared" si="866"/>
        <v>1.2538391497849858E-4</v>
      </c>
    </row>
    <row r="2424" spans="1:34">
      <c r="A2424" s="4">
        <v>43251.997476851851</v>
      </c>
      <c r="B2424" s="3">
        <v>-1.5291475593403399E-3</v>
      </c>
      <c r="C2424">
        <v>2.94992857058969</v>
      </c>
      <c r="D2424" s="3">
        <v>3.9139049330169699E-2</v>
      </c>
      <c r="E2424" s="3">
        <v>3.9020983497957802E-2</v>
      </c>
      <c r="F2424" s="3">
        <v>3.8909595904988201E-2</v>
      </c>
      <c r="G2424">
        <v>-4712917</v>
      </c>
      <c r="H2424">
        <v>13051797</v>
      </c>
      <c r="K2424">
        <f t="shared" si="843"/>
        <v>98.393632509948091</v>
      </c>
      <c r="L2424">
        <f t="shared" si="844"/>
        <v>51.62441940122649</v>
      </c>
      <c r="M2424">
        <f t="shared" si="845"/>
        <v>17.28606239464424</v>
      </c>
      <c r="N2424">
        <f t="shared" si="846"/>
        <v>0.14620642395034786</v>
      </c>
      <c r="O2424">
        <f t="shared" si="847"/>
        <v>116.54808596161079</v>
      </c>
      <c r="P2424">
        <f t="shared" si="848"/>
        <v>116.49702496833325</v>
      </c>
      <c r="Q2424">
        <f t="shared" si="849"/>
        <v>-1.5063344898048854</v>
      </c>
      <c r="R2424">
        <f t="shared" si="850"/>
        <v>118.05442045141568</v>
      </c>
      <c r="S2424">
        <f t="shared" si="851"/>
        <v>18.290285387847497</v>
      </c>
      <c r="T2424">
        <f t="shared" si="852"/>
        <v>15.215980449241577</v>
      </c>
      <c r="U2424">
        <f t="shared" si="853"/>
        <v>0.45334623629358889</v>
      </c>
      <c r="V2424" s="6">
        <f t="shared" si="855"/>
        <v>125984.00000024121</v>
      </c>
      <c r="W2424">
        <f t="shared" si="860"/>
        <v>15.218580829471412</v>
      </c>
      <c r="X2424">
        <f t="shared" si="861"/>
        <v>18.286095976713419</v>
      </c>
      <c r="Y2424">
        <f t="shared" si="856"/>
        <v>-1.5039329534971511</v>
      </c>
      <c r="Z2424">
        <f t="shared" si="857"/>
        <v>-4.4263860864395343E-8</v>
      </c>
      <c r="AA2424">
        <f t="shared" si="859"/>
        <v>-3.6361466610582476E-8</v>
      </c>
      <c r="AB2424">
        <f t="shared" si="858"/>
        <v>1.0037630379150626</v>
      </c>
      <c r="AC2424">
        <f t="shared" si="854"/>
        <v>2.0458383917598009</v>
      </c>
      <c r="AD2424">
        <f t="shared" si="862"/>
        <v>8.6948390643351042E-12</v>
      </c>
      <c r="AE2424">
        <f t="shared" si="863"/>
        <v>-6.6247399583831128E-7</v>
      </c>
      <c r="AF2424">
        <f t="shared" si="864"/>
        <v>-1.3065431229580655E-6</v>
      </c>
      <c r="AG2424">
        <f t="shared" si="865"/>
        <v>8.6948390643351042E-10</v>
      </c>
      <c r="AH2424" t="str">
        <f t="shared" si="866"/>
        <v>NaN</v>
      </c>
    </row>
    <row r="2425" spans="1:34">
      <c r="A2425" s="4">
        <v>43251.998171296298</v>
      </c>
      <c r="B2425" s="3">
        <v>-1.5307648995076301E-3</v>
      </c>
      <c r="C2425">
        <v>2.9500653309714799</v>
      </c>
      <c r="D2425">
        <v>3.9139822323632001E-2</v>
      </c>
      <c r="E2425" s="3">
        <v>3.9021423509620901E-2</v>
      </c>
      <c r="F2425" s="3">
        <v>3.8909965143084299E-2</v>
      </c>
      <c r="G2425">
        <v>-4712917</v>
      </c>
      <c r="H2425">
        <v>13051797</v>
      </c>
      <c r="K2425">
        <f t="shared" si="843"/>
        <v>98.496663760882711</v>
      </c>
      <c r="L2425">
        <f t="shared" si="844"/>
        <v>51.726965292044255</v>
      </c>
      <c r="M2425">
        <f t="shared" si="845"/>
        <v>17.320399142399474</v>
      </c>
      <c r="N2425">
        <f t="shared" si="846"/>
        <v>0.14624787389447055</v>
      </c>
      <c r="O2425">
        <f t="shared" si="847"/>
        <v>116.55040768693517</v>
      </c>
      <c r="P2425">
        <f t="shared" si="848"/>
        <v>116.49834189714788</v>
      </c>
      <c r="Q2425">
        <f t="shared" si="849"/>
        <v>-1.5051256178362564</v>
      </c>
      <c r="R2425">
        <f t="shared" si="850"/>
        <v>118.05553330477143</v>
      </c>
      <c r="S2425">
        <f t="shared" si="851"/>
        <v>18.323816220956978</v>
      </c>
      <c r="T2425">
        <f t="shared" si="852"/>
        <v>15.220343601254493</v>
      </c>
      <c r="U2425">
        <f t="shared" si="853"/>
        <v>0.45327144424445093</v>
      </c>
      <c r="V2425" s="6">
        <f t="shared" si="855"/>
        <v>126044.00000043679</v>
      </c>
      <c r="W2425">
        <f t="shared" si="860"/>
        <v>15.218537052026486</v>
      </c>
      <c r="X2425">
        <f t="shared" si="861"/>
        <v>18.294150109709577</v>
      </c>
      <c r="Y2425">
        <f t="shared" si="856"/>
        <v>-1.5050194792665224</v>
      </c>
      <c r="Z2425">
        <f t="shared" si="857"/>
        <v>1.3796528106197633E-7</v>
      </c>
      <c r="AA2425">
        <f t="shared" si="859"/>
        <v>-7.627285149937959E-8</v>
      </c>
      <c r="AB2425">
        <f t="shared" si="858"/>
        <v>1.0038270188282314</v>
      </c>
      <c r="AC2425">
        <f t="shared" si="854"/>
        <v>2.0457331089017292</v>
      </c>
      <c r="AD2425">
        <f t="shared" si="862"/>
        <v>1.8224437951829346E-11</v>
      </c>
      <c r="AE2425">
        <f t="shared" si="863"/>
        <v>1.0162876989835121E-5</v>
      </c>
      <c r="AF2425">
        <f t="shared" si="864"/>
        <v>1.7851244995675129E-7</v>
      </c>
      <c r="AG2425">
        <f t="shared" si="865"/>
        <v>1.8224437951829345E-9</v>
      </c>
      <c r="AH2425">
        <f t="shared" si="866"/>
        <v>1.7851244995675131E-3</v>
      </c>
    </row>
    <row r="2426" spans="1:34">
      <c r="A2426" s="4">
        <v>43251.998877314814</v>
      </c>
      <c r="B2426" s="3">
        <v>-1.5306816540578401E-3</v>
      </c>
      <c r="C2426">
        <v>2.9499808963009899</v>
      </c>
      <c r="D2426" s="3">
        <v>3.9140904514479199E-2</v>
      </c>
      <c r="E2426" s="3">
        <v>3.9020840791472403E-2</v>
      </c>
      <c r="F2426" s="3">
        <v>3.8910536866587797E-2</v>
      </c>
      <c r="G2426">
        <v>-4712917</v>
      </c>
      <c r="H2426">
        <v>13051797</v>
      </c>
      <c r="K2426">
        <f t="shared" si="843"/>
        <v>98.491360681790312</v>
      </c>
      <c r="L2426">
        <f t="shared" si="844"/>
        <v>51.72091068760983</v>
      </c>
      <c r="M2426">
        <f t="shared" si="845"/>
        <v>17.318371802019819</v>
      </c>
      <c r="N2426">
        <f t="shared" si="846"/>
        <v>0.14622228305940543</v>
      </c>
      <c r="O2426">
        <f t="shared" si="847"/>
        <v>116.55365810238922</v>
      </c>
      <c r="P2426">
        <f t="shared" si="848"/>
        <v>116.49659785628506</v>
      </c>
      <c r="Q2426">
        <f t="shared" si="849"/>
        <v>-1.5035983301584253</v>
      </c>
      <c r="R2426">
        <f t="shared" si="850"/>
        <v>118.05725643254765</v>
      </c>
      <c r="S2426">
        <f t="shared" si="851"/>
        <v>18.320770688792102</v>
      </c>
      <c r="T2426">
        <f t="shared" si="852"/>
        <v>15.217649829142376</v>
      </c>
      <c r="U2426">
        <f t="shared" si="853"/>
        <v>0.45331762020521932</v>
      </c>
      <c r="V2426" s="6">
        <f t="shared" si="855"/>
        <v>126105.00000023749</v>
      </c>
      <c r="W2426">
        <f t="shared" si="860"/>
        <v>15.218700487820955</v>
      </c>
      <c r="X2426">
        <f t="shared" si="861"/>
        <v>18.303172810700151</v>
      </c>
      <c r="Y2426">
        <f t="shared" si="856"/>
        <v>-1.5047791675183031</v>
      </c>
      <c r="Z2426">
        <f t="shared" si="857"/>
        <v>-1.8813447414431269E-7</v>
      </c>
      <c r="AA2426">
        <f t="shared" si="859"/>
        <v>-5.8657641662705154E-8</v>
      </c>
      <c r="AB2426">
        <f t="shared" si="858"/>
        <v>1.0038114743416533</v>
      </c>
      <c r="AC2426">
        <f t="shared" si="854"/>
        <v>2.0457981096227944</v>
      </c>
      <c r="AD2426">
        <f t="shared" si="862"/>
        <v>1.4018188912798567E-11</v>
      </c>
      <c r="AE2426">
        <f t="shared" si="863"/>
        <v>1.8795782895009643E-5</v>
      </c>
      <c r="AF2426">
        <f t="shared" si="864"/>
        <v>7.4244198699779356E-8</v>
      </c>
      <c r="AG2426">
        <f t="shared" si="865"/>
        <v>1.4018188912798567E-9</v>
      </c>
      <c r="AH2426">
        <f t="shared" si="866"/>
        <v>7.4244198699779354E-4</v>
      </c>
    </row>
    <row r="2427" spans="1:34">
      <c r="A2427" s="4">
        <v>43251.999571759261</v>
      </c>
      <c r="B2427" s="3">
        <v>-1.5297183852817399E-3</v>
      </c>
      <c r="C2427">
        <v>2.94999397772881</v>
      </c>
      <c r="D2427" s="3">
        <v>3.9131723730588402E-2</v>
      </c>
      <c r="E2427" s="3">
        <v>3.9013669790583697E-2</v>
      </c>
      <c r="F2427" s="3">
        <v>3.8902056301285501E-2</v>
      </c>
      <c r="G2427">
        <v>-4712917</v>
      </c>
      <c r="H2427">
        <v>13051797</v>
      </c>
      <c r="K2427">
        <f t="shared" si="843"/>
        <v>98.429996480866407</v>
      </c>
      <c r="L2427">
        <f t="shared" si="844"/>
        <v>51.67069411259326</v>
      </c>
      <c r="M2427">
        <f t="shared" si="845"/>
        <v>17.30155714610601</v>
      </c>
      <c r="N2427">
        <f t="shared" si="846"/>
        <v>0.14622624783666832</v>
      </c>
      <c r="O2427">
        <f t="shared" si="847"/>
        <v>116.52608314930562</v>
      </c>
      <c r="P2427">
        <f t="shared" si="848"/>
        <v>116.47513547587101</v>
      </c>
      <c r="Q2427">
        <f t="shared" si="849"/>
        <v>-1.5056135545602274</v>
      </c>
      <c r="R2427">
        <f t="shared" si="850"/>
        <v>118.03169670386585</v>
      </c>
      <c r="S2427">
        <f t="shared" si="851"/>
        <v>18.305299515812827</v>
      </c>
      <c r="T2427">
        <f t="shared" si="852"/>
        <v>15.218067174117417</v>
      </c>
      <c r="U2427">
        <f t="shared" si="853"/>
        <v>0.45331046618312987</v>
      </c>
      <c r="V2427" s="6">
        <f t="shared" si="855"/>
        <v>126165.00000043306</v>
      </c>
      <c r="W2427">
        <f t="shared" si="860"/>
        <v>15.218811390681491</v>
      </c>
      <c r="X2427">
        <f t="shared" si="861"/>
        <v>18.315319463556737</v>
      </c>
      <c r="Y2427">
        <f t="shared" si="856"/>
        <v>-1.5049622023061222</v>
      </c>
      <c r="Z2427">
        <f t="shared" si="857"/>
        <v>-1.0117453963356204E-7</v>
      </c>
      <c r="AA2427">
        <f t="shared" si="859"/>
        <v>2.1135265595131899E-8</v>
      </c>
      <c r="AB2427">
        <f t="shared" si="858"/>
        <v>1.0038280113362668</v>
      </c>
      <c r="AC2427">
        <f t="shared" si="854"/>
        <v>2.0457880390885466</v>
      </c>
      <c r="AD2427">
        <f t="shared" si="862"/>
        <v>-5.0503335212807156E-12</v>
      </c>
      <c r="AE2427">
        <f t="shared" si="863"/>
        <v>-1.3694548220118629E-6</v>
      </c>
      <c r="AF2427">
        <f t="shared" si="864"/>
        <v>3.6711606196962866E-7</v>
      </c>
      <c r="AG2427" t="str">
        <f t="shared" si="865"/>
        <v>NaN</v>
      </c>
      <c r="AH2427">
        <f t="shared" si="866"/>
        <v>3.6711606196962866E-3</v>
      </c>
    </row>
    <row r="2428" spans="1:34">
      <c r="A2428" s="4">
        <v>43252.0002662037</v>
      </c>
      <c r="B2428" s="3">
        <v>-1.5321087189113299E-3</v>
      </c>
      <c r="C2428">
        <v>2.9499428412382298</v>
      </c>
      <c r="D2428" s="3">
        <v>3.9128643648946297E-2</v>
      </c>
      <c r="E2428" s="3">
        <v>3.90102329427282E-2</v>
      </c>
      <c r="F2428" s="3">
        <v>3.8899007109266699E-2</v>
      </c>
      <c r="G2428">
        <v>-4712917</v>
      </c>
      <c r="H2428">
        <v>13051797</v>
      </c>
      <c r="K2428">
        <f t="shared" si="843"/>
        <v>98.582270609085469</v>
      </c>
      <c r="L2428">
        <f t="shared" si="844"/>
        <v>51.826976375970013</v>
      </c>
      <c r="M2428">
        <f t="shared" si="845"/>
        <v>17.35388712845236</v>
      </c>
      <c r="N2428">
        <f t="shared" si="846"/>
        <v>0.14621074916191004</v>
      </c>
      <c r="O2428">
        <f t="shared" si="847"/>
        <v>116.51683196685921</v>
      </c>
      <c r="P2428">
        <f t="shared" si="848"/>
        <v>116.46484919404723</v>
      </c>
      <c r="Q2428">
        <f t="shared" si="849"/>
        <v>-1.5056747221997142</v>
      </c>
      <c r="R2428">
        <f t="shared" si="850"/>
        <v>118.02250668905893</v>
      </c>
      <c r="S2428">
        <f t="shared" si="851"/>
        <v>18.357670276585502</v>
      </c>
      <c r="T2428">
        <f t="shared" si="852"/>
        <v>15.216435734669176</v>
      </c>
      <c r="U2428">
        <f t="shared" si="853"/>
        <v>0.45333843190584971</v>
      </c>
      <c r="V2428" s="6">
        <f t="shared" si="855"/>
        <v>126225</v>
      </c>
      <c r="W2428">
        <f t="shared" si="860"/>
        <v>15.21868005834664</v>
      </c>
      <c r="X2428">
        <f t="shared" si="861"/>
        <v>18.324809484579575</v>
      </c>
      <c r="Y2428">
        <f t="shared" si="856"/>
        <v>-1.5062969627855647</v>
      </c>
      <c r="Z2428">
        <f t="shared" si="857"/>
        <v>-3.794045237629702E-8</v>
      </c>
      <c r="AA2428">
        <f t="shared" si="859"/>
        <v>1.9843707475621227E-8</v>
      </c>
      <c r="AB2428">
        <f t="shared" si="858"/>
        <v>1.0039036608822216</v>
      </c>
      <c r="AC2428">
        <f t="shared" si="854"/>
        <v>2.0458274057224326</v>
      </c>
      <c r="AD2428">
        <f t="shared" si="862"/>
        <v>-4.7376013667496872E-12</v>
      </c>
      <c r="AE2428">
        <f t="shared" si="863"/>
        <v>-4.5558027214462996E-5</v>
      </c>
      <c r="AF2428">
        <f t="shared" si="864"/>
        <v>1.0352009017284007E-8</v>
      </c>
      <c r="AG2428" t="str">
        <f t="shared" si="865"/>
        <v>NaN</v>
      </c>
      <c r="AH2428">
        <f t="shared" si="866"/>
        <v>1.0352009017284007E-4</v>
      </c>
    </row>
    <row r="2429" spans="1:34">
      <c r="A2429" s="4">
        <v>43252.000960648147</v>
      </c>
      <c r="B2429" s="3">
        <v>-1.53201358125443E-3</v>
      </c>
      <c r="C2429">
        <v>2.9499797070802698</v>
      </c>
      <c r="D2429" s="3">
        <v>3.9125563567304199E-2</v>
      </c>
      <c r="E2429" s="3">
        <v>3.90067604182514E-2</v>
      </c>
      <c r="F2429" s="3">
        <v>3.8896577284376697E-2</v>
      </c>
      <c r="G2429">
        <v>-4712917</v>
      </c>
      <c r="H2429">
        <v>13051797</v>
      </c>
      <c r="K2429">
        <f t="shared" si="843"/>
        <v>98.576209947265752</v>
      </c>
      <c r="L2429">
        <f t="shared" si="844"/>
        <v>51.824109696854109</v>
      </c>
      <c r="M2429">
        <f t="shared" si="845"/>
        <v>17.352927241742975</v>
      </c>
      <c r="N2429">
        <f t="shared" si="846"/>
        <v>0.146221922625106</v>
      </c>
      <c r="O2429">
        <f t="shared" si="847"/>
        <v>116.50758078441284</v>
      </c>
      <c r="P2429">
        <f t="shared" si="848"/>
        <v>116.45445613421153</v>
      </c>
      <c r="Q2429">
        <f t="shared" si="849"/>
        <v>-1.5076026115967522</v>
      </c>
      <c r="R2429">
        <f t="shared" si="850"/>
        <v>118.01518339600959</v>
      </c>
      <c r="S2429">
        <f t="shared" si="851"/>
        <v>18.357995649474145</v>
      </c>
      <c r="T2429">
        <f t="shared" si="852"/>
        <v>15.217611888689802</v>
      </c>
      <c r="U2429">
        <f t="shared" si="853"/>
        <v>0.45331827057086899</v>
      </c>
      <c r="V2429" s="6">
        <f t="shared" si="855"/>
        <v>126285.00000019558</v>
      </c>
      <c r="W2429">
        <f t="shared" si="860"/>
        <v>15.218163484496271</v>
      </c>
      <c r="X2429">
        <f t="shared" si="861"/>
        <v>18.335946091422606</v>
      </c>
      <c r="Y2429">
        <f t="shared" si="856"/>
        <v>-1.506877315930268</v>
      </c>
      <c r="Z2429">
        <f t="shared" si="857"/>
        <v>2.5293634775788794E-7</v>
      </c>
      <c r="AA2429">
        <f t="shared" si="859"/>
        <v>6.006118251585978E-9</v>
      </c>
      <c r="AB2429">
        <f t="shared" si="858"/>
        <v>1.0039426137725995</v>
      </c>
      <c r="AC2429">
        <f t="shared" si="854"/>
        <v>2.0457990251259153</v>
      </c>
      <c r="AD2429">
        <f t="shared" si="862"/>
        <v>-1.4333632257633139E-12</v>
      </c>
      <c r="AE2429">
        <f t="shared" si="863"/>
        <v>-5.3336607529098574E-5</v>
      </c>
      <c r="AF2429">
        <f t="shared" si="864"/>
        <v>2.675234799294807E-9</v>
      </c>
      <c r="AG2429" t="str">
        <f t="shared" si="865"/>
        <v>NaN</v>
      </c>
      <c r="AH2429">
        <f t="shared" si="866"/>
        <v>2.6752347992948074E-5</v>
      </c>
    </row>
    <row r="2430" spans="1:34">
      <c r="A2430" s="4">
        <v>43252.001655092594</v>
      </c>
      <c r="B2430" s="3">
        <v>-1.52962324762484E-3</v>
      </c>
      <c r="C2430">
        <v>2.9500379788951299</v>
      </c>
      <c r="D2430" s="3">
        <v>3.9116275753549402E-2</v>
      </c>
      <c r="E2430" s="3">
        <v>3.89972466525614E-2</v>
      </c>
      <c r="F2430" s="3">
        <v>3.8887239133819099E-2</v>
      </c>
      <c r="G2430">
        <v>-4712917</v>
      </c>
      <c r="H2430">
        <v>13051797</v>
      </c>
      <c r="K2430">
        <f t="shared" si="843"/>
        <v>98.423935819046704</v>
      </c>
      <c r="L2430">
        <f t="shared" si="844"/>
        <v>51.684110482555511</v>
      </c>
      <c r="M2430">
        <f t="shared" si="845"/>
        <v>17.306049520276353</v>
      </c>
      <c r="N2430">
        <f t="shared" si="846"/>
        <v>0.14623958390564842</v>
      </c>
      <c r="O2430">
        <f t="shared" si="847"/>
        <v>116.47968436166897</v>
      </c>
      <c r="P2430">
        <f t="shared" si="848"/>
        <v>116.42598199767497</v>
      </c>
      <c r="Q2430">
        <f t="shared" si="849"/>
        <v>-1.5073546139943375</v>
      </c>
      <c r="R2430">
        <f t="shared" si="850"/>
        <v>117.98703897566331</v>
      </c>
      <c r="S2430">
        <f t="shared" si="851"/>
        <v>18.310952596272578</v>
      </c>
      <c r="T2430">
        <f t="shared" si="852"/>
        <v>15.219470970852164</v>
      </c>
      <c r="U2430">
        <f t="shared" si="853"/>
        <v>0.45328640265427417</v>
      </c>
      <c r="V2430" s="6">
        <f t="shared" si="855"/>
        <v>126345.00000039116</v>
      </c>
      <c r="W2430">
        <f t="shared" si="860"/>
        <v>15.217766568995417</v>
      </c>
      <c r="X2430">
        <f t="shared" si="861"/>
        <v>18.349649915023072</v>
      </c>
      <c r="Y2430">
        <f t="shared" si="856"/>
        <v>-1.5071950417941242</v>
      </c>
      <c r="Z2430">
        <f t="shared" si="857"/>
        <v>1.285585573646261E-7</v>
      </c>
      <c r="AA2430">
        <f t="shared" si="859"/>
        <v>1.8428966038836075E-8</v>
      </c>
      <c r="AB2430">
        <f t="shared" si="858"/>
        <v>1.0039762330594697</v>
      </c>
      <c r="AC2430">
        <f t="shared" si="854"/>
        <v>2.0457541654733373</v>
      </c>
      <c r="AD2430">
        <f t="shared" si="862"/>
        <v>-4.397058710604167E-12</v>
      </c>
      <c r="AE2430">
        <f t="shared" si="863"/>
        <v>-2.2545611587818378E-5</v>
      </c>
      <c r="AF2430">
        <f t="shared" si="864"/>
        <v>1.9414726623298148E-8</v>
      </c>
      <c r="AG2430" t="str">
        <f t="shared" si="865"/>
        <v>NaN</v>
      </c>
      <c r="AH2430">
        <f t="shared" si="866"/>
        <v>1.9414726623298147E-4</v>
      </c>
    </row>
    <row r="2431" spans="1:34">
      <c r="A2431" s="4">
        <v>43252.00236111111</v>
      </c>
      <c r="B2431" s="3">
        <v>-1.53019407356624E-3</v>
      </c>
      <c r="C2431">
        <v>2.9500284651294399</v>
      </c>
      <c r="D2431" s="3">
        <v>3.9106191161918102E-2</v>
      </c>
      <c r="E2431" s="3">
        <v>3.8987923162185301E-2</v>
      </c>
      <c r="F2431" s="3">
        <v>3.8876948110755601E-2</v>
      </c>
      <c r="G2431">
        <v>-4712917</v>
      </c>
      <c r="H2431">
        <v>13051797</v>
      </c>
      <c r="K2431">
        <f t="shared" si="843"/>
        <v>98.460299789965021</v>
      </c>
      <c r="L2431">
        <f t="shared" si="844"/>
        <v>51.734001909631097</v>
      </c>
      <c r="M2431">
        <f t="shared" si="845"/>
        <v>17.322755302760484</v>
      </c>
      <c r="N2431">
        <f t="shared" si="846"/>
        <v>0.1462367004312746</v>
      </c>
      <c r="O2431">
        <f t="shared" si="847"/>
        <v>116.4493947758985</v>
      </c>
      <c r="P2431">
        <f t="shared" si="848"/>
        <v>116.39807734386943</v>
      </c>
      <c r="Q2431">
        <f t="shared" si="849"/>
        <v>-1.5066278997912832</v>
      </c>
      <c r="R2431">
        <f t="shared" si="850"/>
        <v>117.95602267568978</v>
      </c>
      <c r="S2431">
        <f t="shared" si="851"/>
        <v>18.32717390262134</v>
      </c>
      <c r="T2431">
        <f t="shared" si="852"/>
        <v>15.219167447233866</v>
      </c>
      <c r="U2431">
        <f t="shared" si="853"/>
        <v>0.45329160557943171</v>
      </c>
      <c r="V2431" s="6">
        <f t="shared" si="855"/>
        <v>126406.00000019185</v>
      </c>
      <c r="W2431">
        <f t="shared" si="860"/>
        <v>15.217813264936694</v>
      </c>
      <c r="X2431">
        <f t="shared" si="861"/>
        <v>18.358475998154994</v>
      </c>
      <c r="Y2431">
        <f t="shared" si="856"/>
        <v>-1.5068105769026943</v>
      </c>
      <c r="Z2431">
        <f t="shared" si="857"/>
        <v>-5.3304767700970045E-8</v>
      </c>
      <c r="AA2431">
        <f t="shared" si="859"/>
        <v>-2.9448271464971663E-8</v>
      </c>
      <c r="AB2431">
        <f t="shared" si="858"/>
        <v>1.0039461030962835</v>
      </c>
      <c r="AC2431">
        <f t="shared" si="854"/>
        <v>2.0457614894982465</v>
      </c>
      <c r="AD2431">
        <f t="shared" si="862"/>
        <v>7.0280275333444349E-12</v>
      </c>
      <c r="AE2431">
        <f t="shared" si="863"/>
        <v>-3.1691607554568238E-5</v>
      </c>
      <c r="AF2431">
        <f t="shared" si="864"/>
        <v>-2.2075991639214574E-8</v>
      </c>
      <c r="AG2431">
        <f t="shared" si="865"/>
        <v>7.0280275333444347E-10</v>
      </c>
      <c r="AH2431" t="str">
        <f t="shared" si="866"/>
        <v>NaN</v>
      </c>
    </row>
    <row r="2432" spans="1:34">
      <c r="A2432" s="4">
        <v>43252.003055555557</v>
      </c>
      <c r="B2432" s="3">
        <v>-1.5315378929699401E-3</v>
      </c>
      <c r="C2432">
        <v>2.9500177621430299</v>
      </c>
      <c r="D2432">
        <v>3.9113374055014E-2</v>
      </c>
      <c r="E2432" s="3">
        <v>3.8994725504653598E-2</v>
      </c>
      <c r="F2432" s="3">
        <v>3.8884047010924398E-2</v>
      </c>
      <c r="G2432">
        <v>-4712917</v>
      </c>
      <c r="H2432">
        <v>13051797</v>
      </c>
      <c r="K2432">
        <f t="shared" si="843"/>
        <v>98.545906638167793</v>
      </c>
      <c r="L2432">
        <f t="shared" si="844"/>
        <v>51.810277318169838</v>
      </c>
      <c r="M2432">
        <f t="shared" si="845"/>
        <v>17.348295570069453</v>
      </c>
      <c r="N2432">
        <f t="shared" si="846"/>
        <v>0.14623345652260139</v>
      </c>
      <c r="O2432">
        <f t="shared" si="847"/>
        <v>116.47096896198978</v>
      </c>
      <c r="P2432">
        <f t="shared" si="848"/>
        <v>116.41843635149291</v>
      </c>
      <c r="Q2432">
        <f t="shared" si="849"/>
        <v>-1.5064492169224621</v>
      </c>
      <c r="R2432">
        <f t="shared" si="850"/>
        <v>117.97741817891225</v>
      </c>
      <c r="S2432">
        <f t="shared" si="851"/>
        <v>18.352595048017761</v>
      </c>
      <c r="T2432">
        <f t="shared" si="852"/>
        <v>15.218825983163002</v>
      </c>
      <c r="U2432">
        <f t="shared" si="853"/>
        <v>0.45329745887023859</v>
      </c>
      <c r="V2432" s="6">
        <f t="shared" si="855"/>
        <v>126466.00000038743</v>
      </c>
      <c r="W2432">
        <f t="shared" si="860"/>
        <v>15.217422186428523</v>
      </c>
      <c r="X2432">
        <f t="shared" si="861"/>
        <v>18.365410702269326</v>
      </c>
      <c r="Y2432">
        <f t="shared" si="856"/>
        <v>-1.5075784870897404</v>
      </c>
      <c r="Z2432">
        <f t="shared" si="857"/>
        <v>4.1102156493729592E-8</v>
      </c>
      <c r="AA2432">
        <f t="shared" si="859"/>
        <v>-4.6611809317101299E-8</v>
      </c>
      <c r="AB2432">
        <f t="shared" si="858"/>
        <v>1.0039906065926079</v>
      </c>
      <c r="AC2432">
        <f t="shared" si="854"/>
        <v>2.0457697290262766</v>
      </c>
      <c r="AD2432">
        <f t="shared" si="862"/>
        <v>1.1118599454285003E-11</v>
      </c>
      <c r="AE2432">
        <f t="shared" si="863"/>
        <v>-4.064002370925507E-5</v>
      </c>
      <c r="AF2432">
        <f t="shared" si="864"/>
        <v>-2.7234986758875714E-8</v>
      </c>
      <c r="AG2432">
        <f t="shared" si="865"/>
        <v>1.1118599454285002E-9</v>
      </c>
      <c r="AH2432" t="str">
        <f t="shared" si="866"/>
        <v>NaN</v>
      </c>
    </row>
    <row r="2433" spans="1:34">
      <c r="A2433" s="4">
        <v>43252.003750000003</v>
      </c>
      <c r="B2433" s="3">
        <v>-1.5331552331372201E-3</v>
      </c>
      <c r="C2433">
        <v>2.9500439249986798</v>
      </c>
      <c r="D2433" s="3">
        <v>3.9111935097953403E-2</v>
      </c>
      <c r="E2433" s="3">
        <v>3.89942973851976E-2</v>
      </c>
      <c r="F2433" s="3">
        <v>3.8883677772828397E-2</v>
      </c>
      <c r="G2433">
        <v>-4712917</v>
      </c>
      <c r="H2433">
        <v>13051797</v>
      </c>
      <c r="K2433">
        <f t="shared" si="843"/>
        <v>98.648937889101774</v>
      </c>
      <c r="L2433">
        <f t="shared" si="844"/>
        <v>51.913793929220539</v>
      </c>
      <c r="M2433">
        <f t="shared" si="845"/>
        <v>17.382957356453865</v>
      </c>
      <c r="N2433">
        <f t="shared" si="846"/>
        <v>0.14624138607713016</v>
      </c>
      <c r="O2433">
        <f t="shared" si="847"/>
        <v>116.46664698100132</v>
      </c>
      <c r="P2433">
        <f t="shared" si="848"/>
        <v>116.41715501534892</v>
      </c>
      <c r="Q2433">
        <f t="shared" si="849"/>
        <v>-1.5096583445554757</v>
      </c>
      <c r="R2433">
        <f t="shared" si="850"/>
        <v>117.97630532555679</v>
      </c>
      <c r="S2433">
        <f t="shared" si="851"/>
        <v>18.389396252824181</v>
      </c>
      <c r="T2433">
        <f t="shared" si="852"/>
        <v>15.219660673113399</v>
      </c>
      <c r="U2433">
        <f t="shared" si="853"/>
        <v>0.45328315082605397</v>
      </c>
      <c r="V2433" s="6">
        <f t="shared" si="855"/>
        <v>126526.00000058301</v>
      </c>
      <c r="W2433">
        <f t="shared" si="860"/>
        <v>15.217425104924846</v>
      </c>
      <c r="X2433">
        <f t="shared" si="861"/>
        <v>18.372328807493513</v>
      </c>
      <c r="Y2433">
        <f t="shared" si="856"/>
        <v>-1.5079468236559326</v>
      </c>
      <c r="Z2433">
        <f t="shared" si="857"/>
        <v>-1.0117453963356204E-7</v>
      </c>
      <c r="AA2433">
        <f t="shared" si="859"/>
        <v>-5.7000266322881031E-8</v>
      </c>
      <c r="AB2433">
        <f t="shared" si="858"/>
        <v>1.0040059153388983</v>
      </c>
      <c r="AC2433">
        <f t="shared" si="854"/>
        <v>2.0457495879577734</v>
      </c>
      <c r="AD2433">
        <f t="shared" si="862"/>
        <v>1.3593166538975821E-11</v>
      </c>
      <c r="AE2433">
        <f t="shared" si="863"/>
        <v>-1.6567260396126139E-6</v>
      </c>
      <c r="AF2433">
        <f t="shared" si="864"/>
        <v>-8.1677225249748023E-7</v>
      </c>
      <c r="AG2433">
        <f t="shared" si="865"/>
        <v>1.359316653897582E-9</v>
      </c>
      <c r="AH2433" t="str">
        <f t="shared" si="866"/>
        <v>NaN</v>
      </c>
    </row>
    <row r="2434" spans="1:34">
      <c r="A2434" s="4">
        <v>43252.004444444443</v>
      </c>
      <c r="B2434" s="3">
        <v>-1.5336190292146101E-3</v>
      </c>
      <c r="C2434">
        <v>2.9499797070802698</v>
      </c>
      <c r="D2434" s="3">
        <v>3.9110424787650103E-2</v>
      </c>
      <c r="E2434">
        <v>3.8991490824318999E-2</v>
      </c>
      <c r="F2434" s="3">
        <v>3.88815338096902E-2</v>
      </c>
      <c r="G2434">
        <v>-4712917</v>
      </c>
      <c r="H2434">
        <v>13051797</v>
      </c>
      <c r="K2434">
        <f t="shared" si="843"/>
        <v>98.67848361547307</v>
      </c>
      <c r="L2434">
        <f t="shared" si="844"/>
        <v>51.94615787562455</v>
      </c>
      <c r="M2434">
        <f t="shared" si="845"/>
        <v>17.393794189165313</v>
      </c>
      <c r="N2434">
        <f t="shared" si="846"/>
        <v>0.146221922625106</v>
      </c>
      <c r="O2434">
        <f t="shared" si="847"/>
        <v>116.46211068690589</v>
      </c>
      <c r="P2434">
        <f t="shared" si="848"/>
        <v>116.40875514507049</v>
      </c>
      <c r="Q2434">
        <f t="shared" si="849"/>
        <v>-1.5077329094898602</v>
      </c>
      <c r="R2434">
        <f t="shared" si="850"/>
        <v>117.96984359639575</v>
      </c>
      <c r="S2434">
        <f t="shared" si="851"/>
        <v>18.398949462158551</v>
      </c>
      <c r="T2434">
        <f t="shared" si="852"/>
        <v>15.217611888689802</v>
      </c>
      <c r="U2434">
        <f t="shared" si="853"/>
        <v>0.45331827057086899</v>
      </c>
      <c r="V2434" s="6">
        <f t="shared" si="855"/>
        <v>126586.00000014994</v>
      </c>
      <c r="W2434">
        <f t="shared" si="860"/>
        <v>15.217401756954208</v>
      </c>
      <c r="X2434">
        <f t="shared" si="861"/>
        <v>18.383295643211888</v>
      </c>
      <c r="Y2434">
        <f t="shared" si="856"/>
        <v>-1.5075351936447703</v>
      </c>
      <c r="Z2434">
        <f t="shared" si="857"/>
        <v>-4.3631520216021611E-7</v>
      </c>
      <c r="AA2434">
        <f t="shared" si="859"/>
        <v>-8.0741045206138331E-8</v>
      </c>
      <c r="AB2434">
        <f t="shared" si="858"/>
        <v>1.0039756516910423</v>
      </c>
      <c r="AC2434">
        <f t="shared" si="854"/>
        <v>2.0457990251259153</v>
      </c>
      <c r="AD2434">
        <f t="shared" si="862"/>
        <v>1.9260483371173749E-11</v>
      </c>
      <c r="AE2434">
        <f t="shared" si="863"/>
        <v>-5.003278440286346E-6</v>
      </c>
      <c r="AF2434">
        <f t="shared" si="864"/>
        <v>-3.8321592239708035E-7</v>
      </c>
      <c r="AG2434">
        <f t="shared" si="865"/>
        <v>1.9260483371173749E-9</v>
      </c>
      <c r="AH2434" t="str">
        <f t="shared" si="866"/>
        <v>NaN</v>
      </c>
    </row>
    <row r="2435" spans="1:34">
      <c r="A2435" s="4">
        <v>43252.00513888889</v>
      </c>
      <c r="B2435" s="3">
        <v>-1.5330957721016599E-3</v>
      </c>
      <c r="C2435">
        <v>2.9498798125405301</v>
      </c>
      <c r="D2435" s="3">
        <v>3.9114801119867502E-2</v>
      </c>
      <c r="E2435" s="3">
        <v>3.89972466525614E-2</v>
      </c>
      <c r="F2435" s="3">
        <v>3.8885059437961902E-2</v>
      </c>
      <c r="G2435">
        <v>-4712917</v>
      </c>
      <c r="H2435">
        <v>13051797</v>
      </c>
      <c r="K2435">
        <f t="shared" si="843"/>
        <v>98.645149975464605</v>
      </c>
      <c r="L2435">
        <f t="shared" si="844"/>
        <v>51.90818982934006</v>
      </c>
      <c r="M2435">
        <f t="shared" si="845"/>
        <v>17.381080864256504</v>
      </c>
      <c r="N2435">
        <f t="shared" si="846"/>
        <v>0.14619164614418234</v>
      </c>
      <c r="O2435">
        <f t="shared" si="847"/>
        <v>116.47525522412717</v>
      </c>
      <c r="P2435">
        <f t="shared" si="848"/>
        <v>116.42598199767497</v>
      </c>
      <c r="Q2435">
        <f t="shared" si="849"/>
        <v>-1.5052143268889751</v>
      </c>
      <c r="R2435">
        <f t="shared" si="850"/>
        <v>117.98046955101614</v>
      </c>
      <c r="S2435">
        <f t="shared" si="851"/>
        <v>18.384557082182486</v>
      </c>
      <c r="T2435">
        <f t="shared" si="852"/>
        <v>15.214424890697838</v>
      </c>
      <c r="U2435">
        <f t="shared" si="853"/>
        <v>0.4533729012850205</v>
      </c>
      <c r="V2435" s="6">
        <f t="shared" si="855"/>
        <v>126646.00000034552</v>
      </c>
      <c r="W2435">
        <f t="shared" si="860"/>
        <v>15.217375490487219</v>
      </c>
      <c r="X2435">
        <f t="shared" si="861"/>
        <v>18.386711308643534</v>
      </c>
      <c r="Y2435">
        <f t="shared" si="856"/>
        <v>-1.5052523305419214</v>
      </c>
      <c r="Z2435">
        <f t="shared" si="857"/>
        <v>-1.5808521734120443E-7</v>
      </c>
      <c r="AA2435">
        <f t="shared" si="859"/>
        <v>-6.0135840888958066E-8</v>
      </c>
      <c r="AB2435">
        <f t="shared" si="858"/>
        <v>1.0038270601765138</v>
      </c>
      <c r="AC2435">
        <f t="shared" si="854"/>
        <v>2.0458759273874612</v>
      </c>
      <c r="AD2435">
        <f t="shared" si="862"/>
        <v>1.4367482589311329E-11</v>
      </c>
      <c r="AE2435">
        <f t="shared" si="863"/>
        <v>4.4370585041897805E-7</v>
      </c>
      <c r="AF2435">
        <f t="shared" si="864"/>
        <v>3.2234175077612548E-6</v>
      </c>
      <c r="AG2435">
        <f t="shared" si="865"/>
        <v>1.4367482589311329E-9</v>
      </c>
      <c r="AH2435">
        <f t="shared" si="866"/>
        <v>3.2234175077612545E-2</v>
      </c>
    </row>
    <row r="2436" spans="1:34">
      <c r="A2436" s="4">
        <v>43252.005833333336</v>
      </c>
      <c r="B2436" s="3">
        <v>-1.53495095641119E-3</v>
      </c>
      <c r="C2436">
        <v>2.94992024604471</v>
      </c>
      <c r="D2436" s="3">
        <v>3.9107713364428497E-2</v>
      </c>
      <c r="E2436" s="3">
        <v>3.8989397795867298E-2</v>
      </c>
      <c r="F2436" s="3">
        <v>3.8877198239788399E-2</v>
      </c>
      <c r="G2436">
        <v>-4712917</v>
      </c>
      <c r="H2436">
        <v>13051797</v>
      </c>
      <c r="K2436">
        <f t="shared" si="843"/>
        <v>98.7633328809479</v>
      </c>
      <c r="L2436">
        <f t="shared" si="844"/>
        <v>52.036706208276811</v>
      </c>
      <c r="M2436">
        <f t="shared" si="845"/>
        <v>17.424113641589425</v>
      </c>
      <c r="N2436">
        <f t="shared" si="846"/>
        <v>0.14620390091027036</v>
      </c>
      <c r="O2436">
        <f t="shared" si="847"/>
        <v>116.45396678884501</v>
      </c>
      <c r="P2436">
        <f t="shared" si="848"/>
        <v>116.40249083503274</v>
      </c>
      <c r="Q2436">
        <f t="shared" si="849"/>
        <v>-1.5028097552469291</v>
      </c>
      <c r="R2436">
        <f t="shared" si="850"/>
        <v>117.95677654409194</v>
      </c>
      <c r="S2436">
        <f t="shared" si="851"/>
        <v>18.425986811754044</v>
      </c>
      <c r="T2436">
        <f t="shared" si="852"/>
        <v>15.215714866075524</v>
      </c>
      <c r="U2436">
        <f t="shared" si="853"/>
        <v>0.45335078885310243</v>
      </c>
      <c r="V2436" s="6">
        <f t="shared" si="855"/>
        <v>126706.0000005411</v>
      </c>
      <c r="W2436">
        <f t="shared" si="860"/>
        <v>15.217404675450537</v>
      </c>
      <c r="X2436">
        <f t="shared" si="861"/>
        <v>18.392835569372664</v>
      </c>
      <c r="Y2436">
        <f t="shared" si="856"/>
        <v>-1.5043165845217079</v>
      </c>
      <c r="Z2436">
        <f t="shared" si="857"/>
        <v>1.8021714871742977E-7</v>
      </c>
      <c r="AA2436">
        <f t="shared" si="859"/>
        <v>-3.6197222104274449E-8</v>
      </c>
      <c r="AB2436">
        <f t="shared" si="858"/>
        <v>1.0037540203261408</v>
      </c>
      <c r="AC2436">
        <f t="shared" si="854"/>
        <v>2.0458448002815972</v>
      </c>
      <c r="AD2436">
        <f t="shared" si="862"/>
        <v>8.6533842963689026E-12</v>
      </c>
      <c r="AE2436">
        <f t="shared" si="863"/>
        <v>-2.6934684043296104E-5</v>
      </c>
      <c r="AF2436">
        <f t="shared" si="864"/>
        <v>-3.1981964854608734E-8</v>
      </c>
      <c r="AG2436">
        <f t="shared" si="865"/>
        <v>8.6533842963689022E-10</v>
      </c>
      <c r="AH2436" t="str">
        <f t="shared" si="866"/>
        <v>NaN</v>
      </c>
    </row>
    <row r="2437" spans="1:34">
      <c r="A2437" s="4">
        <v>43252.006527777776</v>
      </c>
      <c r="B2437" s="3">
        <v>-1.5340114720493101E-3</v>
      </c>
      <c r="C2437">
        <v>2.9499475981210699</v>
      </c>
      <c r="D2437" s="3">
        <v>3.9112327540788097E-2</v>
      </c>
      <c r="E2437" s="3">
        <v>3.8993298439800102E-2</v>
      </c>
      <c r="F2437" s="3">
        <v>3.8882498593102402E-2</v>
      </c>
      <c r="G2437">
        <v>-4712917</v>
      </c>
      <c r="H2437">
        <v>13051797</v>
      </c>
      <c r="K2437">
        <f t="shared" si="843"/>
        <v>98.70348384547863</v>
      </c>
      <c r="L2437">
        <f t="shared" si="844"/>
        <v>51.969889906615371</v>
      </c>
      <c r="M2437">
        <f t="shared" si="845"/>
        <v>17.401740687609596</v>
      </c>
      <c r="N2437">
        <f t="shared" si="846"/>
        <v>0.14621219089909546</v>
      </c>
      <c r="O2437">
        <f t="shared" si="847"/>
        <v>116.46782570308903</v>
      </c>
      <c r="P2437">
        <f t="shared" si="848"/>
        <v>116.41416523101243</v>
      </c>
      <c r="Q2437">
        <f t="shared" si="849"/>
        <v>-1.5049256714292198</v>
      </c>
      <c r="R2437">
        <f t="shared" si="850"/>
        <v>117.97275137451825</v>
      </c>
      <c r="S2437">
        <f t="shared" si="851"/>
        <v>18.405024468562409</v>
      </c>
      <c r="T2437">
        <f t="shared" si="852"/>
        <v>15.216587496478168</v>
      </c>
      <c r="U2437">
        <f t="shared" si="853"/>
        <v>0.4533358304432738</v>
      </c>
      <c r="V2437" s="6">
        <f t="shared" si="855"/>
        <v>126766.00000010803</v>
      </c>
      <c r="W2437">
        <f t="shared" si="860"/>
        <v>15.217039863409305</v>
      </c>
      <c r="X2437">
        <f t="shared" si="861"/>
        <v>18.404784136980197</v>
      </c>
      <c r="Y2437">
        <f t="shared" si="856"/>
        <v>-1.5053589870090416</v>
      </c>
      <c r="Z2437">
        <f t="shared" si="857"/>
        <v>-3.762689481817504E-8</v>
      </c>
      <c r="AA2437">
        <f t="shared" si="859"/>
        <v>-4.0713942526866396E-8</v>
      </c>
      <c r="AB2437">
        <f t="shared" si="858"/>
        <v>1.0038288941532161</v>
      </c>
      <c r="AC2437">
        <f t="shared" si="854"/>
        <v>2.0458237437099815</v>
      </c>
      <c r="AD2437">
        <f t="shared" si="862"/>
        <v>9.7263210685008305E-12</v>
      </c>
      <c r="AE2437">
        <f t="shared" si="863"/>
        <v>-2.5914551927677348E-5</v>
      </c>
      <c r="AF2437">
        <f t="shared" si="864"/>
        <v>-3.7362500469255605E-8</v>
      </c>
      <c r="AG2437">
        <f t="shared" si="865"/>
        <v>9.7263210685008307E-10</v>
      </c>
      <c r="AH2437" t="str">
        <f t="shared" si="866"/>
        <v>NaN</v>
      </c>
    </row>
    <row r="2438" spans="1:34">
      <c r="A2438" s="4">
        <v>43252.007233796299</v>
      </c>
      <c r="B2438" s="3">
        <v>-1.53396390322087E-3</v>
      </c>
      <c r="C2438">
        <v>2.94990597539618</v>
      </c>
      <c r="D2438" s="3">
        <v>3.9093680560035898E-2</v>
      </c>
      <c r="E2438" s="3">
        <v>3.8975472021338602E-2</v>
      </c>
      <c r="F2438" s="3">
        <v>3.8865049115338501E-2</v>
      </c>
      <c r="G2438">
        <v>-4712917</v>
      </c>
      <c r="H2438">
        <v>13051797</v>
      </c>
      <c r="K2438">
        <f t="shared" si="843"/>
        <v>98.700453514569404</v>
      </c>
      <c r="L2438">
        <f t="shared" si="844"/>
        <v>51.989796755417224</v>
      </c>
      <c r="M2438">
        <f t="shared" si="845"/>
        <v>17.408406351542688</v>
      </c>
      <c r="N2438">
        <f t="shared" si="846"/>
        <v>0.14619957569871112</v>
      </c>
      <c r="O2438">
        <f t="shared" si="847"/>
        <v>116.41181854449464</v>
      </c>
      <c r="P2438">
        <f t="shared" si="848"/>
        <v>116.36081181767746</v>
      </c>
      <c r="Q2438">
        <f t="shared" si="849"/>
        <v>-1.5083415343509756</v>
      </c>
      <c r="R2438">
        <f t="shared" si="850"/>
        <v>117.92016007884561</v>
      </c>
      <c r="S2438">
        <f t="shared" si="851"/>
        <v>18.413967374443338</v>
      </c>
      <c r="T2438">
        <f t="shared" si="852"/>
        <v>15.215259580648238</v>
      </c>
      <c r="U2438">
        <f t="shared" si="853"/>
        <v>0.45335859324083588</v>
      </c>
      <c r="V2438" s="6">
        <f t="shared" si="855"/>
        <v>126827.00000053737</v>
      </c>
      <c r="W2438">
        <f t="shared" si="860"/>
        <v>15.216990248971676</v>
      </c>
      <c r="X2438">
        <f t="shared" si="861"/>
        <v>18.416030058367522</v>
      </c>
      <c r="Y2438">
        <f t="shared" si="856"/>
        <v>-1.5059866658816123</v>
      </c>
      <c r="Z2438">
        <f t="shared" si="857"/>
        <v>9.0931662519291893E-8</v>
      </c>
      <c r="AA2438">
        <f t="shared" si="859"/>
        <v>2.4304435984984558E-8</v>
      </c>
      <c r="AB2438">
        <f t="shared" si="858"/>
        <v>1.0038689031839423</v>
      </c>
      <c r="AC2438">
        <f t="shared" si="854"/>
        <v>2.0458557863189579</v>
      </c>
      <c r="AD2438">
        <f t="shared" si="862"/>
        <v>-5.8038575517759795E-12</v>
      </c>
      <c r="AE2438">
        <f t="shared" si="863"/>
        <v>-1.2914667098407185E-5</v>
      </c>
      <c r="AF2438">
        <f t="shared" si="864"/>
        <v>4.4736763825475283E-8</v>
      </c>
      <c r="AG2438" t="str">
        <f t="shared" si="865"/>
        <v>NaN</v>
      </c>
      <c r="AH2438">
        <f t="shared" si="866"/>
        <v>4.4736763825475282E-4</v>
      </c>
    </row>
    <row r="2439" spans="1:34">
      <c r="A2439" s="4">
        <v>43252.007928240739</v>
      </c>
      <c r="B2439" s="3">
        <v>-1.5338687655639699E-3</v>
      </c>
      <c r="C2439">
        <v>2.9499820855216998</v>
      </c>
      <c r="D2439" s="3">
        <v>3.9092158357525497E-2</v>
      </c>
      <c r="E2439">
        <v>3.8973711974686E-2</v>
      </c>
      <c r="F2439" s="3">
        <v>3.8862321517790399E-2</v>
      </c>
      <c r="G2439">
        <v>-4712917</v>
      </c>
      <c r="H2439">
        <v>13051797</v>
      </c>
      <c r="K2439">
        <f t="shared" si="843"/>
        <v>98.694392852749672</v>
      </c>
      <c r="L2439">
        <f t="shared" si="844"/>
        <v>51.987321495750322</v>
      </c>
      <c r="M2439">
        <f t="shared" si="845"/>
        <v>17.407577528796761</v>
      </c>
      <c r="N2439">
        <f t="shared" si="846"/>
        <v>0.14622264349370173</v>
      </c>
      <c r="O2439">
        <f t="shared" si="847"/>
        <v>116.4072465315481</v>
      </c>
      <c r="P2439">
        <f t="shared" si="848"/>
        <v>116.35554410241834</v>
      </c>
      <c r="Q2439">
        <f t="shared" si="849"/>
        <v>-1.5046927918646418</v>
      </c>
      <c r="R2439">
        <f t="shared" si="850"/>
        <v>117.91193932341274</v>
      </c>
      <c r="S2439">
        <f t="shared" si="851"/>
        <v>18.410706056706523</v>
      </c>
      <c r="T2439">
        <f t="shared" si="852"/>
        <v>15.217687769594617</v>
      </c>
      <c r="U2439">
        <f t="shared" si="853"/>
        <v>0.45331696983957565</v>
      </c>
      <c r="V2439" s="6">
        <f t="shared" si="855"/>
        <v>126887.00000010431</v>
      </c>
      <c r="W2439">
        <f t="shared" si="860"/>
        <v>15.216876427614837</v>
      </c>
      <c r="X2439">
        <f t="shared" si="861"/>
        <v>18.423138739319604</v>
      </c>
      <c r="Y2439">
        <f t="shared" si="856"/>
        <v>-1.506305020097211</v>
      </c>
      <c r="Z2439">
        <f t="shared" si="857"/>
        <v>2.0867248798651492E-7</v>
      </c>
      <c r="AA2439">
        <f t="shared" si="859"/>
        <v>3.0762226393445481E-8</v>
      </c>
      <c r="AB2439">
        <f t="shared" si="858"/>
        <v>1.0038902697906538</v>
      </c>
      <c r="AC2439">
        <f t="shared" si="854"/>
        <v>2.045797194119682</v>
      </c>
      <c r="AD2439">
        <f t="shared" si="862"/>
        <v>-7.3442039113446456E-12</v>
      </c>
      <c r="AE2439">
        <f t="shared" si="863"/>
        <v>-1.4316434041133594E-5</v>
      </c>
      <c r="AF2439">
        <f t="shared" si="864"/>
        <v>5.1067065894138442E-8</v>
      </c>
      <c r="AG2439" t="str">
        <f t="shared" si="865"/>
        <v>NaN</v>
      </c>
      <c r="AH2439">
        <f t="shared" si="866"/>
        <v>5.1067065894138438E-4</v>
      </c>
    </row>
    <row r="2440" spans="1:34">
      <c r="A2440" s="4">
        <v>43252.008622685185</v>
      </c>
      <c r="B2440" s="3">
        <v>-1.53539096807435E-3</v>
      </c>
      <c r="C2440">
        <v>2.9499844639631201</v>
      </c>
      <c r="D2440" s="3">
        <v>3.9082870543770701E-2</v>
      </c>
      <c r="E2440" s="3">
        <v>3.8964899849215702E-2</v>
      </c>
      <c r="F2440" s="3">
        <v>3.8853459803485799E-2</v>
      </c>
      <c r="G2440">
        <v>-4712917</v>
      </c>
      <c r="H2440">
        <v>13051797</v>
      </c>
      <c r="K2440">
        <f t="shared" si="843"/>
        <v>98.79136344186395</v>
      </c>
      <c r="L2440">
        <f t="shared" si="844"/>
        <v>52.09594072766658</v>
      </c>
      <c r="M2440">
        <f t="shared" si="845"/>
        <v>17.443947890767713</v>
      </c>
      <c r="N2440">
        <f t="shared" si="846"/>
        <v>0.14622336436229452</v>
      </c>
      <c r="O2440">
        <f t="shared" si="847"/>
        <v>116.37935010880422</v>
      </c>
      <c r="P2440">
        <f t="shared" si="848"/>
        <v>116.32916993345154</v>
      </c>
      <c r="Q2440">
        <f t="shared" si="849"/>
        <v>-1.5058807340760154</v>
      </c>
      <c r="R2440">
        <f t="shared" si="850"/>
        <v>117.88523084288023</v>
      </c>
      <c r="S2440">
        <f t="shared" si="851"/>
        <v>18.447868380151725</v>
      </c>
      <c r="T2440">
        <f t="shared" si="852"/>
        <v>15.217763650499121</v>
      </c>
      <c r="U2440">
        <f t="shared" si="853"/>
        <v>0.45331566910828736</v>
      </c>
      <c r="V2440" s="6">
        <f t="shared" si="855"/>
        <v>126947.00000029989</v>
      </c>
      <c r="W2440">
        <f t="shared" si="860"/>
        <v>15.216858916636854</v>
      </c>
      <c r="X2440">
        <f t="shared" si="861"/>
        <v>18.429335148642597</v>
      </c>
      <c r="Y2440">
        <f t="shared" si="856"/>
        <v>-1.5037307571047336</v>
      </c>
      <c r="Z2440">
        <f t="shared" si="857"/>
        <v>-1.3279158259170573E-7</v>
      </c>
      <c r="AA2440">
        <f t="shared" si="859"/>
        <v>1.1340328157961596E-8</v>
      </c>
      <c r="AB2440">
        <f t="shared" si="858"/>
        <v>1.0037102524048138</v>
      </c>
      <c r="AC2440">
        <f t="shared" si="854"/>
        <v>2.0457953631134562</v>
      </c>
      <c r="AD2440">
        <f t="shared" si="862"/>
        <v>-2.71203341703803E-12</v>
      </c>
      <c r="AE2440">
        <f t="shared" si="863"/>
        <v>-2.0718753179591131E-5</v>
      </c>
      <c r="AF2440">
        <f t="shared" si="864"/>
        <v>1.3030541260752156E-8</v>
      </c>
      <c r="AG2440" t="str">
        <f t="shared" si="865"/>
        <v>NaN</v>
      </c>
      <c r="AH2440">
        <f t="shared" si="866"/>
        <v>1.3030541260752155E-4</v>
      </c>
    </row>
    <row r="2441" spans="1:34">
      <c r="A2441" s="4">
        <v>43252.009317129632</v>
      </c>
      <c r="B2441" s="3">
        <v>-1.53339307727947E-3</v>
      </c>
      <c r="C2441">
        <v>2.9499321382518202</v>
      </c>
      <c r="D2441" s="3">
        <v>3.9083869489168102E-2</v>
      </c>
      <c r="E2441" s="3">
        <v>3.8964947418044203E-2</v>
      </c>
      <c r="F2441" s="3">
        <v>3.8852709416387403E-2</v>
      </c>
      <c r="G2441">
        <v>-4712917</v>
      </c>
      <c r="H2441">
        <v>13051797</v>
      </c>
      <c r="K2441">
        <f t="shared" si="843"/>
        <v>98.664089543651073</v>
      </c>
      <c r="L2441">
        <f t="shared" si="844"/>
        <v>51.969653206465196</v>
      </c>
      <c r="M2441">
        <f t="shared" si="845"/>
        <v>17.401661430281141</v>
      </c>
      <c r="N2441">
        <f t="shared" si="846"/>
        <v>0.14620750525323695</v>
      </c>
      <c r="O2441">
        <f t="shared" si="847"/>
        <v>116.38235049230023</v>
      </c>
      <c r="P2441">
        <f t="shared" si="848"/>
        <v>116.32931230413436</v>
      </c>
      <c r="Q2441">
        <f t="shared" si="849"/>
        <v>-1.5006187453735436</v>
      </c>
      <c r="R2441">
        <f t="shared" si="850"/>
        <v>117.88296923767378</v>
      </c>
      <c r="S2441">
        <f t="shared" si="851"/>
        <v>18.402073927196838</v>
      </c>
      <c r="T2441">
        <f t="shared" si="852"/>
        <v>15.216094270598322</v>
      </c>
      <c r="U2441">
        <f t="shared" si="853"/>
        <v>0.45334428519665665</v>
      </c>
      <c r="V2441" s="6">
        <f t="shared" si="855"/>
        <v>127007.00000049546</v>
      </c>
      <c r="W2441">
        <f t="shared" si="860"/>
        <v>15.216695480842386</v>
      </c>
      <c r="X2441">
        <f t="shared" si="861"/>
        <v>18.435805578051813</v>
      </c>
      <c r="Y2441">
        <f t="shared" si="856"/>
        <v>-1.5024093485652326</v>
      </c>
      <c r="Z2441">
        <f t="shared" si="857"/>
        <v>1.8813447422740507E-8</v>
      </c>
      <c r="AA2441">
        <f t="shared" si="859"/>
        <v>4.7880970431111574E-8</v>
      </c>
      <c r="AB2441">
        <f t="shared" si="858"/>
        <v>1.0036328439733311</v>
      </c>
      <c r="AC2441">
        <f t="shared" si="854"/>
        <v>2.0458356452504622</v>
      </c>
      <c r="AD2441">
        <f t="shared" si="862"/>
        <v>-1.1461005348407356E-11</v>
      </c>
      <c r="AE2441">
        <f t="shared" si="863"/>
        <v>-2.4217544124201434E-5</v>
      </c>
      <c r="AF2441">
        <f t="shared" si="864"/>
        <v>4.7111144124444059E-8</v>
      </c>
      <c r="AG2441" t="str">
        <f t="shared" si="865"/>
        <v>NaN</v>
      </c>
      <c r="AH2441">
        <f t="shared" si="866"/>
        <v>4.7111144124444059E-4</v>
      </c>
    </row>
    <row r="2442" spans="1:34">
      <c r="A2442" s="4">
        <v>43252.010023148148</v>
      </c>
      <c r="B2442" s="3">
        <v>-1.5350104174467599E-3</v>
      </c>
      <c r="C2442">
        <v>2.9499915992873902</v>
      </c>
      <c r="D2442">
        <v>3.9081633754231002E-2</v>
      </c>
      <c r="E2442" s="3">
        <v>3.8961807875366503E-2</v>
      </c>
      <c r="F2442" s="3">
        <v>3.8850517809623897E-2</v>
      </c>
      <c r="G2442">
        <v>-4712917</v>
      </c>
      <c r="H2442">
        <v>13051797</v>
      </c>
      <c r="K2442">
        <f t="shared" si="843"/>
        <v>98.767120794585693</v>
      </c>
      <c r="L2442">
        <f t="shared" si="844"/>
        <v>52.075565304544398</v>
      </c>
      <c r="M2442">
        <f t="shared" si="845"/>
        <v>17.437125328122118</v>
      </c>
      <c r="N2442">
        <f t="shared" si="846"/>
        <v>0.1462255269680757</v>
      </c>
      <c r="O2442">
        <f t="shared" si="847"/>
        <v>116.37563534828517</v>
      </c>
      <c r="P2442">
        <f t="shared" si="848"/>
        <v>116.3199158390773</v>
      </c>
      <c r="Q2442">
        <f t="shared" si="849"/>
        <v>-1.5007285662461385</v>
      </c>
      <c r="R2442">
        <f t="shared" si="850"/>
        <v>117.87636391453131</v>
      </c>
      <c r="S2442">
        <f t="shared" si="851"/>
        <v>18.437611038952877</v>
      </c>
      <c r="T2442">
        <f t="shared" si="852"/>
        <v>15.217991293212929</v>
      </c>
      <c r="U2442">
        <f t="shared" si="853"/>
        <v>0.45331176691441782</v>
      </c>
      <c r="V2442" s="6">
        <f t="shared" si="855"/>
        <v>127068.00000029616</v>
      </c>
      <c r="W2442">
        <f t="shared" si="860"/>
        <v>15.216628355426796</v>
      </c>
      <c r="X2442">
        <f t="shared" si="861"/>
        <v>18.443143351548567</v>
      </c>
      <c r="Y2442">
        <f t="shared" si="856"/>
        <v>-1.5027619059798287</v>
      </c>
      <c r="Z2442">
        <f t="shared" si="857"/>
        <v>-1.128806844819779E-7</v>
      </c>
      <c r="AA2442">
        <f t="shared" si="859"/>
        <v>4.5730862118025879E-8</v>
      </c>
      <c r="AB2442">
        <f t="shared" si="858"/>
        <v>1.0036476804378816</v>
      </c>
      <c r="AC2442">
        <f t="shared" si="854"/>
        <v>2.0457898700947719</v>
      </c>
      <c r="AD2442">
        <f t="shared" si="862"/>
        <v>-1.0943532764611647E-11</v>
      </c>
      <c r="AE2442">
        <f t="shared" si="863"/>
        <v>-2.8582808790994337E-5</v>
      </c>
      <c r="AF2442">
        <f t="shared" si="864"/>
        <v>3.8113924949187962E-8</v>
      </c>
      <c r="AG2442" t="str">
        <f t="shared" si="865"/>
        <v>NaN</v>
      </c>
      <c r="AH2442">
        <f t="shared" si="866"/>
        <v>3.8113924949187964E-4</v>
      </c>
    </row>
    <row r="2443" spans="1:34">
      <c r="A2443" s="4">
        <v>43252.010717592595</v>
      </c>
      <c r="B2443" s="3">
        <v>-1.5361045005010999E-3</v>
      </c>
      <c r="C2443">
        <v>2.94988932630622</v>
      </c>
      <c r="D2443" s="3">
        <v>3.9076841194764698E-2</v>
      </c>
      <c r="E2443" s="3">
        <v>3.8958632656067499E-2</v>
      </c>
      <c r="F2443" s="3">
        <v>3.8847802122982097E-2</v>
      </c>
      <c r="G2443">
        <v>-4712917</v>
      </c>
      <c r="H2443">
        <v>13051797</v>
      </c>
      <c r="K2443">
        <f t="shared" ref="K2443:K2506" si="867">(B2443-$B$19)*($B$17/$B$18)</f>
        <v>98.836818405511849</v>
      </c>
      <c r="L2443">
        <f t="shared" ref="L2443:L2506" si="868">K2443-R2443*$B$8+$D$8</f>
        <v>52.148832660845443</v>
      </c>
      <c r="M2443">
        <f t="shared" ref="M2443:M2506" si="869">L2443/((($B$7/2))^2*PI())</f>
        <v>17.461658370957277</v>
      </c>
      <c r="N2443">
        <f t="shared" ref="N2443:N2506" si="870">(C2443-$C$19)*($C$17/$C$18)</f>
        <v>0.14619452961855614</v>
      </c>
      <c r="O2443">
        <f t="shared" ref="O2443:O2506" si="871">(D2443-$D$19)*($D$17/$D$18)</f>
        <v>116.36124065127393</v>
      </c>
      <c r="P2443">
        <f t="shared" ref="P2443:P2506" si="872">(E2443-$E$19)*($E$17/$E$18)</f>
        <v>116.31041259600832</v>
      </c>
      <c r="Q2443">
        <f t="shared" ref="Q2443:Q2506" si="873">O2443-R2443</f>
        <v>-1.5069384063198044</v>
      </c>
      <c r="R2443">
        <f t="shared" ref="R2443:R2506" si="874">(F2443-$F$19)*($F$17/$F$18)</f>
        <v>117.86817905759374</v>
      </c>
      <c r="S2443">
        <f t="shared" ref="S2443:S2506" si="875">M2443-(2/3)*Q2443</f>
        <v>18.46628397517048</v>
      </c>
      <c r="T2443">
        <f t="shared" ref="T2443:T2506" si="876">N2443/$D$7*100-$N$30/$D$7*100</f>
        <v>15.214728414316133</v>
      </c>
      <c r="U2443">
        <f t="shared" ref="U2443:U2506" si="877">(2.40665404368-T2443*2.40665404368/100-$N$8)/$N$8</f>
        <v>0.45336769835986296</v>
      </c>
      <c r="V2443" s="6">
        <f t="shared" si="855"/>
        <v>127128.00000049174</v>
      </c>
      <c r="W2443">
        <f t="shared" si="860"/>
        <v>15.216424060683728</v>
      </c>
      <c r="X2443">
        <f t="shared" si="861"/>
        <v>18.449578250315724</v>
      </c>
      <c r="Y2443">
        <f t="shared" si="856"/>
        <v>-1.5032573084552325</v>
      </c>
      <c r="Z2443">
        <f t="shared" si="857"/>
        <v>4.4263861069042493E-8</v>
      </c>
      <c r="AA2443">
        <f t="shared" si="859"/>
        <v>-6.0285152970172048E-9</v>
      </c>
      <c r="AB2443">
        <f t="shared" si="858"/>
        <v>1.0036745554298874</v>
      </c>
      <c r="AC2443">
        <f t="shared" ref="AC2443:AC2506" si="878">($D$7-$D$7*(T2443/100))*2.54</f>
        <v>2.0458686033625515</v>
      </c>
      <c r="AD2443">
        <f t="shared" si="862"/>
        <v>1.442221907371646E-12</v>
      </c>
      <c r="AE2443">
        <f t="shared" si="863"/>
        <v>-2.2983832454881473E-5</v>
      </c>
      <c r="AF2443">
        <f t="shared" si="864"/>
        <v>-6.2465565655566316E-9</v>
      </c>
      <c r="AG2443">
        <f t="shared" si="865"/>
        <v>1.442221907371646E-10</v>
      </c>
      <c r="AH2443" t="str">
        <f t="shared" si="866"/>
        <v>NaN</v>
      </c>
    </row>
    <row r="2444" spans="1:34">
      <c r="A2444" s="4">
        <v>43252.011412037034</v>
      </c>
      <c r="B2444" s="3">
        <v>-1.5364255900931301E-3</v>
      </c>
      <c r="C2444">
        <v>2.95000824837734</v>
      </c>
      <c r="D2444" s="3">
        <v>3.9070562109409401E-2</v>
      </c>
      <c r="E2444" s="3">
        <v>3.8951723283735203E-2</v>
      </c>
      <c r="F2444" s="3">
        <v>3.8839940924808601E-2</v>
      </c>
      <c r="G2444">
        <v>-4712917</v>
      </c>
      <c r="H2444">
        <v>13051797</v>
      </c>
      <c r="K2444">
        <f t="shared" si="867"/>
        <v>98.857273139152937</v>
      </c>
      <c r="L2444">
        <f t="shared" si="868"/>
        <v>52.179620867939981</v>
      </c>
      <c r="M2444">
        <f t="shared" si="869"/>
        <v>17.471967578790085</v>
      </c>
      <c r="N2444">
        <f t="shared" si="870"/>
        <v>0.14623057304822756</v>
      </c>
      <c r="O2444">
        <f t="shared" si="871"/>
        <v>116.34238109786979</v>
      </c>
      <c r="P2444">
        <f t="shared" si="872"/>
        <v>116.28973325434883</v>
      </c>
      <c r="Q2444">
        <f t="shared" si="873"/>
        <v>-1.5021049527997548</v>
      </c>
      <c r="R2444">
        <f t="shared" si="874"/>
        <v>117.84448605066954</v>
      </c>
      <c r="S2444">
        <f t="shared" si="875"/>
        <v>18.473370880656589</v>
      </c>
      <c r="T2444">
        <f t="shared" si="876"/>
        <v>15.218522459544706</v>
      </c>
      <c r="U2444">
        <f t="shared" si="877"/>
        <v>0.45330266179539608</v>
      </c>
      <c r="V2444" s="6">
        <f t="shared" ref="V2444:V2507" si="879">(A2444-$A$330)*86400</f>
        <v>127188.00000005867</v>
      </c>
      <c r="W2444">
        <f t="shared" si="860"/>
        <v>15.216397794216762</v>
      </c>
      <c r="X2444">
        <f t="shared" si="861"/>
        <v>18.457692742463752</v>
      </c>
      <c r="Y2444">
        <f t="shared" ref="Y2444:Y2507" si="880">AVERAGE(Q2443:Q2445)</f>
        <v>-1.5017558086249256</v>
      </c>
      <c r="Z2444">
        <f t="shared" ref="Z2444:Z2507" si="881">(T2445-T2443)/100/(V2445-V2443)</f>
        <v>2.1815760109387483E-7</v>
      </c>
      <c r="AA2444">
        <f t="shared" si="859"/>
        <v>-5.6488868959913397E-8</v>
      </c>
      <c r="AB2444">
        <f t="shared" ref="AB2444:AB2507" si="882">((M2444-$M$331)-(Y2444-$Y$331))/(M2444-$M$331)</f>
        <v>1.0035727046142953</v>
      </c>
      <c r="AC2444">
        <f t="shared" si="878"/>
        <v>2.0457770530511863</v>
      </c>
      <c r="AD2444">
        <f t="shared" si="862"/>
        <v>1.3526927710059595E-11</v>
      </c>
      <c r="AE2444">
        <f t="shared" si="863"/>
        <v>2.3413001593055275E-6</v>
      </c>
      <c r="AF2444">
        <f t="shared" si="864"/>
        <v>5.7513938726525319E-7</v>
      </c>
      <c r="AG2444">
        <f t="shared" si="865"/>
        <v>1.3526927710059595E-9</v>
      </c>
      <c r="AH2444">
        <f t="shared" si="866"/>
        <v>5.7513938726525323E-3</v>
      </c>
    </row>
    <row r="2445" spans="1:34">
      <c r="A2445" s="4">
        <v>43252.012106481481</v>
      </c>
      <c r="B2445">
        <v>-1.5352482615889999E-3</v>
      </c>
      <c r="C2445">
        <v>2.9499713825353</v>
      </c>
      <c r="D2445" s="3">
        <v>3.9070990228865399E-2</v>
      </c>
      <c r="E2445" s="3">
        <v>3.8951152457793799E-2</v>
      </c>
      <c r="F2445" s="3">
        <v>3.8838416328799197E-2</v>
      </c>
      <c r="G2445">
        <v>-4712917</v>
      </c>
      <c r="H2445">
        <v>13051797</v>
      </c>
      <c r="K2445">
        <f t="shared" si="867"/>
        <v>98.782272449134354</v>
      </c>
      <c r="L2445">
        <f t="shared" si="868"/>
        <v>52.10662424550025</v>
      </c>
      <c r="M2445">
        <f t="shared" si="869"/>
        <v>17.447525189224706</v>
      </c>
      <c r="N2445">
        <f t="shared" si="870"/>
        <v>0.14621939958503161</v>
      </c>
      <c r="O2445">
        <f t="shared" si="871"/>
        <v>116.34366697651085</v>
      </c>
      <c r="P2445">
        <f t="shared" si="872"/>
        <v>116.28802480615663</v>
      </c>
      <c r="Q2445">
        <f t="shared" si="873"/>
        <v>-1.496224066755218</v>
      </c>
      <c r="R2445">
        <f t="shared" si="874"/>
        <v>117.83989104326606</v>
      </c>
      <c r="S2445">
        <f t="shared" si="875"/>
        <v>18.445007900394852</v>
      </c>
      <c r="T2445">
        <f t="shared" si="876"/>
        <v>15.217346305524078</v>
      </c>
      <c r="U2445">
        <f t="shared" si="877"/>
        <v>0.45332282313037686</v>
      </c>
      <c r="V2445" s="6">
        <f t="shared" si="879"/>
        <v>127248.00000025425</v>
      </c>
      <c r="W2445">
        <f t="shared" si="860"/>
        <v>15.216453245647021</v>
      </c>
      <c r="X2445">
        <f t="shared" si="861"/>
        <v>18.467657611199137</v>
      </c>
      <c r="Y2445">
        <f t="shared" si="880"/>
        <v>-1.5004204181818277</v>
      </c>
      <c r="Z2445">
        <f t="shared" si="881"/>
        <v>7.5880904327692032E-8</v>
      </c>
      <c r="AA2445">
        <f t="shared" si="859"/>
        <v>-8.8083515625960694E-8</v>
      </c>
      <c r="AB2445">
        <f t="shared" si="882"/>
        <v>1.0034899945541873</v>
      </c>
      <c r="AC2445">
        <f t="shared" si="878"/>
        <v>2.0458054336477036</v>
      </c>
      <c r="AD2445">
        <f t="shared" si="862"/>
        <v>2.1111705044340591E-11</v>
      </c>
      <c r="AE2445">
        <f t="shared" si="863"/>
        <v>4.6042426574844361E-7</v>
      </c>
      <c r="AF2445">
        <f t="shared" si="864"/>
        <v>4.5645307950399792E-6</v>
      </c>
      <c r="AG2445">
        <f t="shared" si="865"/>
        <v>2.1111705044340591E-9</v>
      </c>
      <c r="AH2445">
        <f t="shared" si="866"/>
        <v>4.564530795039979E-2</v>
      </c>
    </row>
    <row r="2446" spans="1:34">
      <c r="A2446" s="4">
        <v>43252.012800925928</v>
      </c>
      <c r="B2446" s="3">
        <v>-1.53624720698645E-3</v>
      </c>
      <c r="C2446">
        <v>2.9500367896744102</v>
      </c>
      <c r="D2446" s="3">
        <v>3.9070669139273401E-2</v>
      </c>
      <c r="E2446" s="3">
        <v>3.89516876071139E-2</v>
      </c>
      <c r="F2446">
        <v>3.8840322073811002E-2</v>
      </c>
      <c r="G2446">
        <v>-4712917</v>
      </c>
      <c r="H2446">
        <v>13051797</v>
      </c>
      <c r="K2446">
        <f t="shared" si="867"/>
        <v>98.845909398241432</v>
      </c>
      <c r="L2446">
        <f t="shared" si="868"/>
        <v>52.167756110133702</v>
      </c>
      <c r="M2446">
        <f t="shared" si="869"/>
        <v>17.467994750696029</v>
      </c>
      <c r="N2446">
        <f t="shared" si="870"/>
        <v>0.14623922347134913</v>
      </c>
      <c r="O2446">
        <f t="shared" si="871"/>
        <v>116.34270256753005</v>
      </c>
      <c r="P2446">
        <f t="shared" si="872"/>
        <v>116.28962647633692</v>
      </c>
      <c r="Q2446">
        <f t="shared" si="873"/>
        <v>-1.5029322349905101</v>
      </c>
      <c r="R2446">
        <f t="shared" si="874"/>
        <v>117.84563480252056</v>
      </c>
      <c r="S2446">
        <f t="shared" si="875"/>
        <v>18.469949574023037</v>
      </c>
      <c r="T2446">
        <f t="shared" si="876"/>
        <v>15.219433030399607</v>
      </c>
      <c r="U2446">
        <f t="shared" si="877"/>
        <v>0.45328705301992323</v>
      </c>
      <c r="V2446" s="6">
        <f t="shared" si="879"/>
        <v>127308.00000044983</v>
      </c>
      <c r="W2446">
        <f t="shared" si="860"/>
        <v>15.216403631209419</v>
      </c>
      <c r="X2446">
        <f t="shared" si="861"/>
        <v>18.476079788347274</v>
      </c>
      <c r="Y2446">
        <f t="shared" si="880"/>
        <v>-1.4997460115893848</v>
      </c>
      <c r="Z2446">
        <f t="shared" si="881"/>
        <v>-1.5364315391878664E-7</v>
      </c>
      <c r="AA2446">
        <f t="shared" si="859"/>
        <v>-3.9888987869264716E-8</v>
      </c>
      <c r="AB2446">
        <f t="shared" si="882"/>
        <v>1.0034406338752884</v>
      </c>
      <c r="AC2446">
        <f t="shared" si="878"/>
        <v>2.0457550809764573</v>
      </c>
      <c r="AD2446">
        <f t="shared" si="862"/>
        <v>9.564587553261435E-12</v>
      </c>
      <c r="AE2446">
        <f t="shared" si="863"/>
        <v>-3.6835759635483635E-5</v>
      </c>
      <c r="AF2446">
        <f t="shared" si="864"/>
        <v>-2.5848042112612148E-8</v>
      </c>
      <c r="AG2446">
        <f t="shared" si="865"/>
        <v>9.5645875532614342E-10</v>
      </c>
      <c r="AH2446" t="str">
        <f t="shared" si="866"/>
        <v>NaN</v>
      </c>
    </row>
    <row r="2447" spans="1:34">
      <c r="A2447" s="4">
        <v>43252.013506944444</v>
      </c>
      <c r="B2447" s="3">
        <v>-1.5369607394131899E-3</v>
      </c>
      <c r="C2447">
        <v>2.9499131107204399</v>
      </c>
      <c r="D2447" s="3">
        <v>3.9072084311919802E-2</v>
      </c>
      <c r="E2447" s="3">
        <v>3.8952924396653502E-2</v>
      </c>
      <c r="F2447" s="3">
        <v>3.8840786599157601E-2</v>
      </c>
      <c r="G2447">
        <v>-4712917</v>
      </c>
      <c r="H2447">
        <v>13051797</v>
      </c>
      <c r="K2447">
        <f t="shared" si="867"/>
        <v>98.891364361888705</v>
      </c>
      <c r="L2447">
        <f t="shared" si="868"/>
        <v>52.212600459440566</v>
      </c>
      <c r="M2447">
        <f t="shared" si="869"/>
        <v>17.483010555796728</v>
      </c>
      <c r="N2447">
        <f t="shared" si="870"/>
        <v>0.14620173830448918</v>
      </c>
      <c r="O2447">
        <f t="shared" si="871"/>
        <v>116.34695311081633</v>
      </c>
      <c r="P2447">
        <f t="shared" si="872"/>
        <v>116.29332811408639</v>
      </c>
      <c r="Q2447">
        <f t="shared" si="873"/>
        <v>-1.5000817330224265</v>
      </c>
      <c r="R2447">
        <f t="shared" si="874"/>
        <v>117.84703484383876</v>
      </c>
      <c r="S2447">
        <f t="shared" si="875"/>
        <v>18.483065044478344</v>
      </c>
      <c r="T2447">
        <f t="shared" si="876"/>
        <v>15.215487223361718</v>
      </c>
      <c r="U2447">
        <f t="shared" si="877"/>
        <v>0.45335469104697201</v>
      </c>
      <c r="V2447" s="6">
        <f t="shared" si="879"/>
        <v>127369.00000025053</v>
      </c>
      <c r="W2447">
        <f t="shared" si="860"/>
        <v>15.216103026087447</v>
      </c>
      <c r="X2447">
        <f t="shared" si="861"/>
        <v>18.481447214870123</v>
      </c>
      <c r="Y2447">
        <f t="shared" si="880"/>
        <v>-1.5019472470376201</v>
      </c>
      <c r="Z2447">
        <f t="shared" si="881"/>
        <v>-4.8601405823197908E-7</v>
      </c>
      <c r="AA2447">
        <f t="shared" ref="AA2447:AA2510" si="883">AVERAGE(Z2444:Z2450)</f>
        <v>-1.1433648779054548E-8</v>
      </c>
      <c r="AB2447">
        <f t="shared" si="882"/>
        <v>1.0035827531340462</v>
      </c>
      <c r="AC2447">
        <f t="shared" si="878"/>
        <v>2.0458502933002816</v>
      </c>
      <c r="AD2447">
        <f t="shared" si="862"/>
        <v>2.7376714455821507E-12</v>
      </c>
      <c r="AE2447">
        <f t="shared" si="863"/>
        <v>-2.0295746419304455E-5</v>
      </c>
      <c r="AF2447">
        <f t="shared" si="864"/>
        <v>-1.3427876372696718E-8</v>
      </c>
      <c r="AG2447">
        <f t="shared" si="865"/>
        <v>2.7376714455821506E-10</v>
      </c>
      <c r="AH2447" t="str">
        <f t="shared" si="866"/>
        <v>NaN</v>
      </c>
    </row>
    <row r="2448" spans="1:34">
      <c r="A2448" s="4">
        <v>43252.014201388891</v>
      </c>
      <c r="B2448" s="3">
        <v>-1.53672289527094E-3</v>
      </c>
      <c r="C2448">
        <v>2.9498524604641698</v>
      </c>
      <c r="D2448" s="3">
        <v>3.9070883199001399E-2</v>
      </c>
      <c r="E2448" s="3">
        <v>3.8951604361664102E-2</v>
      </c>
      <c r="F2448" s="3">
        <v>3.8840500737405803E-2</v>
      </c>
      <c r="G2448">
        <v>-4712917</v>
      </c>
      <c r="H2448">
        <v>13051797</v>
      </c>
      <c r="K2448">
        <f t="shared" si="867"/>
        <v>98.876212707339405</v>
      </c>
      <c r="L2448">
        <f t="shared" si="868"/>
        <v>52.197824567562343</v>
      </c>
      <c r="M2448">
        <f t="shared" si="869"/>
        <v>17.478062955573694</v>
      </c>
      <c r="N2448">
        <f t="shared" si="870"/>
        <v>0.1461833561553571</v>
      </c>
      <c r="O2448">
        <f t="shared" si="871"/>
        <v>116.34334550685058</v>
      </c>
      <c r="P2448">
        <f t="shared" si="872"/>
        <v>116.2893773276422</v>
      </c>
      <c r="Q2448">
        <f t="shared" si="873"/>
        <v>-1.5028277730999235</v>
      </c>
      <c r="R2448">
        <f t="shared" si="874"/>
        <v>117.84617327995051</v>
      </c>
      <c r="S2448">
        <f t="shared" si="875"/>
        <v>18.47994813764031</v>
      </c>
      <c r="T2448">
        <f t="shared" si="876"/>
        <v>15.213552260295181</v>
      </c>
      <c r="U2448">
        <f t="shared" si="877"/>
        <v>0.4533878596948494</v>
      </c>
      <c r="V2448" s="6">
        <f t="shared" si="879"/>
        <v>127429.0000004461</v>
      </c>
      <c r="W2448">
        <f t="shared" si="860"/>
        <v>15.216129292554436</v>
      </c>
      <c r="X2448">
        <f t="shared" si="861"/>
        <v>18.495684614436691</v>
      </c>
      <c r="Y2448">
        <f t="shared" si="880"/>
        <v>-1.5030434533643888</v>
      </c>
      <c r="Z2448">
        <f t="shared" si="881"/>
        <v>-2.0234907923959052E-7</v>
      </c>
      <c r="AA2448">
        <f t="shared" si="883"/>
        <v>-3.3192296654568353E-8</v>
      </c>
      <c r="AB2448">
        <f t="shared" si="882"/>
        <v>1.003656425044364</v>
      </c>
      <c r="AC2448">
        <f t="shared" si="878"/>
        <v>2.0458969839590773</v>
      </c>
      <c r="AD2448">
        <f t="shared" si="862"/>
        <v>7.9419442928720619E-12</v>
      </c>
      <c r="AE2448">
        <f t="shared" si="863"/>
        <v>-1.314632342782413E-5</v>
      </c>
      <c r="AF2448">
        <f t="shared" si="864"/>
        <v>-6.0138634078129898E-8</v>
      </c>
      <c r="AG2448">
        <f t="shared" si="865"/>
        <v>7.9419442928720617E-10</v>
      </c>
      <c r="AH2448" t="str">
        <f t="shared" si="866"/>
        <v>NaN</v>
      </c>
    </row>
    <row r="2449" spans="1:34">
      <c r="A2449" s="4">
        <v>43252.01489583333</v>
      </c>
      <c r="B2449" s="3">
        <v>-1.5379596848106301E-3</v>
      </c>
      <c r="C2449">
        <v>2.9498370005949299</v>
      </c>
      <c r="D2449" s="3">
        <v>3.9067363105696098E-2</v>
      </c>
      <c r="E2449" s="3">
        <v>3.8948583741057502E-2</v>
      </c>
      <c r="F2449" s="3">
        <v>3.8838118556141103E-2</v>
      </c>
      <c r="G2449">
        <v>-4712917</v>
      </c>
      <c r="H2449">
        <v>13051797</v>
      </c>
      <c r="K2449">
        <f t="shared" si="867"/>
        <v>98.955001310995144</v>
      </c>
      <c r="L2449">
        <f t="shared" si="868"/>
        <v>52.279744526810049</v>
      </c>
      <c r="M2449">
        <f t="shared" si="869"/>
        <v>17.505493259746547</v>
      </c>
      <c r="N2449">
        <f t="shared" si="870"/>
        <v>0.14617867050950153</v>
      </c>
      <c r="O2449">
        <f t="shared" si="871"/>
        <v>116.33277272691173</v>
      </c>
      <c r="P2449">
        <f t="shared" si="872"/>
        <v>116.28033678929177</v>
      </c>
      <c r="Q2449">
        <f t="shared" si="873"/>
        <v>-1.5062208539708166</v>
      </c>
      <c r="R2449">
        <f t="shared" si="874"/>
        <v>117.83899358088254</v>
      </c>
      <c r="S2449">
        <f t="shared" si="875"/>
        <v>18.509640495727091</v>
      </c>
      <c r="T2449">
        <f t="shared" si="876"/>
        <v>15.213059034415648</v>
      </c>
      <c r="U2449">
        <f t="shared" si="877"/>
        <v>0.45339631444822681</v>
      </c>
      <c r="V2449" s="6">
        <f t="shared" si="879"/>
        <v>127489.00000001304</v>
      </c>
      <c r="W2449">
        <f t="shared" ref="W2449:W2512" si="884">AVERAGE(T2443:T2455)</f>
        <v>15.215904568337031</v>
      </c>
      <c r="X2449">
        <f t="shared" ref="X2449:X2512" si="885">AVERAGE(S2443:S2455)</f>
        <v>18.503342205749821</v>
      </c>
      <c r="Y2449">
        <f t="shared" si="880"/>
        <v>-1.5038364732805196</v>
      </c>
      <c r="Z2449">
        <f t="shared" si="881"/>
        <v>2.2448100981489397E-7</v>
      </c>
      <c r="AA2449">
        <f t="shared" si="883"/>
        <v>-6.9117022398545979E-8</v>
      </c>
      <c r="AB2449">
        <f t="shared" si="882"/>
        <v>1.0037021565602768</v>
      </c>
      <c r="AC2449">
        <f t="shared" si="878"/>
        <v>2.0459088854995504</v>
      </c>
      <c r="AD2449">
        <f t="shared" ref="AD2449:AD2512" si="886">AA2449*AC2449*$D$7*2.54*1.024*9.81/2/Y2449/10000*0.14503773773</f>
        <v>1.6529054145406422E-11</v>
      </c>
      <c r="AE2449">
        <f t="shared" si="863"/>
        <v>-1.8220999933037797E-5</v>
      </c>
      <c r="AF2449">
        <f t="shared" si="864"/>
        <v>-9.0303967569731617E-8</v>
      </c>
      <c r="AG2449">
        <f t="shared" si="865"/>
        <v>1.6529054145406422E-9</v>
      </c>
      <c r="AH2449" t="str">
        <f t="shared" si="866"/>
        <v>NaN</v>
      </c>
    </row>
    <row r="2450" spans="1:34">
      <c r="A2450" s="4">
        <v>43252.015590277777</v>
      </c>
      <c r="B2450" s="3">
        <v>-1.5380072536390801E-3</v>
      </c>
      <c r="C2450">
        <v>2.9499368951346701</v>
      </c>
      <c r="D2450">
        <v>3.9063224617620997E-2</v>
      </c>
      <c r="E2450" s="3">
        <v>3.89440647023548E-2</v>
      </c>
      <c r="F2450" s="3">
        <v>3.88327467373892E-2</v>
      </c>
      <c r="G2450">
        <v>-4712917</v>
      </c>
      <c r="H2450">
        <v>13051797</v>
      </c>
      <c r="K2450">
        <f t="shared" si="867"/>
        <v>98.958031641905009</v>
      </c>
      <c r="L2450">
        <f t="shared" si="868"/>
        <v>52.289836064579788</v>
      </c>
      <c r="M2450">
        <f t="shared" si="869"/>
        <v>17.508872337972878</v>
      </c>
      <c r="N2450">
        <f t="shared" si="870"/>
        <v>0.14620894699042533</v>
      </c>
      <c r="O2450">
        <f t="shared" si="871"/>
        <v>116.32034256671349</v>
      </c>
      <c r="P2450">
        <f t="shared" si="872"/>
        <v>116.26681157443704</v>
      </c>
      <c r="Q2450">
        <f t="shared" si="873"/>
        <v>-1.5024607927708189</v>
      </c>
      <c r="R2450">
        <f t="shared" si="874"/>
        <v>117.82280335948431</v>
      </c>
      <c r="S2450">
        <f t="shared" si="875"/>
        <v>18.510512866486756</v>
      </c>
      <c r="T2450">
        <f t="shared" si="876"/>
        <v>15.216246032407629</v>
      </c>
      <c r="U2450">
        <f t="shared" si="877"/>
        <v>0.45334168373407502</v>
      </c>
      <c r="V2450" s="6">
        <f t="shared" si="879"/>
        <v>127549.00000020862</v>
      </c>
      <c r="W2450">
        <f t="shared" si="884"/>
        <v>15.21592791630767</v>
      </c>
      <c r="X2450">
        <f t="shared" si="885"/>
        <v>18.511714006550633</v>
      </c>
      <c r="Y2450">
        <f t="shared" si="880"/>
        <v>-1.50508316925801</v>
      </c>
      <c r="Z2450">
        <f t="shared" si="881"/>
        <v>2.4345123470051361E-7</v>
      </c>
      <c r="AA2450">
        <f t="shared" si="883"/>
        <v>-5.4394753241211772E-8</v>
      </c>
      <c r="AB2450">
        <f t="shared" si="882"/>
        <v>1.0037836156833453</v>
      </c>
      <c r="AC2450">
        <f t="shared" si="878"/>
        <v>2.0458319832380036</v>
      </c>
      <c r="AD2450">
        <f t="shared" si="886"/>
        <v>1.2997019869760379E-11</v>
      </c>
      <c r="AE2450">
        <f t="shared" ref="AE2450:AE2513" si="887">(W2451-W2449)/(X2451-X2449)*0.14503773773/100</f>
        <v>-1.7163806100573192E-5</v>
      </c>
      <c r="AF2450">
        <f t="shared" ref="AF2450:AF2513" si="888">AD2450/AE2450/(1.024*9.81)</f>
        <v>-7.5380882791232151E-8</v>
      </c>
      <c r="AG2450">
        <f t="shared" ref="AG2450:AG2513" si="889">IF(AD2450&gt;0,AD2450*100,"NaN")</f>
        <v>1.2997019869760379E-9</v>
      </c>
      <c r="AH2450" t="str">
        <f t="shared" ref="AH2450:AH2513" si="890">IF(AF2450&gt;0,AF2450*100*100,"NaN")</f>
        <v>NaN</v>
      </c>
    </row>
    <row r="2451" spans="1:34">
      <c r="A2451" s="4">
        <v>43252.016284722224</v>
      </c>
      <c r="B2451" s="3">
        <v>-1.5393272886285599E-3</v>
      </c>
      <c r="C2451">
        <v>2.94992857058969</v>
      </c>
      <c r="D2451" s="3">
        <v>3.90570644543368E-2</v>
      </c>
      <c r="E2451" s="3">
        <v>3.89390818675747E-2</v>
      </c>
      <c r="F2451" s="3">
        <v>3.8827970463953497E-2</v>
      </c>
      <c r="G2451">
        <v>-4712917</v>
      </c>
      <c r="H2451">
        <v>13051797</v>
      </c>
      <c r="K2451">
        <f t="shared" si="867"/>
        <v>99.042123324653147</v>
      </c>
      <c r="L2451">
        <f t="shared" si="868"/>
        <v>52.380206115289788</v>
      </c>
      <c r="M2451">
        <f t="shared" si="869"/>
        <v>17.539132093981738</v>
      </c>
      <c r="N2451">
        <f t="shared" si="870"/>
        <v>0.14620642395034786</v>
      </c>
      <c r="O2451">
        <f t="shared" si="871"/>
        <v>116.30184020182074</v>
      </c>
      <c r="P2451">
        <f t="shared" si="872"/>
        <v>116.25189824542612</v>
      </c>
      <c r="Q2451">
        <f t="shared" si="873"/>
        <v>-1.5065678610323943</v>
      </c>
      <c r="R2451">
        <f t="shared" si="874"/>
        <v>117.80840806285313</v>
      </c>
      <c r="S2451">
        <f t="shared" si="875"/>
        <v>18.543510668003336</v>
      </c>
      <c r="T2451">
        <f t="shared" si="876"/>
        <v>15.215980449241577</v>
      </c>
      <c r="U2451">
        <f t="shared" si="877"/>
        <v>0.45334623629358889</v>
      </c>
      <c r="V2451" s="6">
        <f t="shared" si="879"/>
        <v>127609.00000040419</v>
      </c>
      <c r="W2451">
        <f t="shared" si="884"/>
        <v>15.215729458557259</v>
      </c>
      <c r="X2451">
        <f t="shared" si="885"/>
        <v>18.518139346992061</v>
      </c>
      <c r="Y2451">
        <f t="shared" si="880"/>
        <v>-1.5030445490406095</v>
      </c>
      <c r="Z2451">
        <f t="shared" si="881"/>
        <v>6.5847065965278156E-8</v>
      </c>
      <c r="AA2451">
        <f t="shared" si="883"/>
        <v>2.9489332167960919E-8</v>
      </c>
      <c r="AB2451">
        <f t="shared" si="882"/>
        <v>1.0036417886276758</v>
      </c>
      <c r="AC2451">
        <f t="shared" si="878"/>
        <v>2.0458383917598009</v>
      </c>
      <c r="AD2451">
        <f t="shared" si="886"/>
        <v>-7.055726144107894E-12</v>
      </c>
      <c r="AE2451">
        <f t="shared" si="887"/>
        <v>-5.5339119139701095E-5</v>
      </c>
      <c r="AF2451">
        <f t="shared" si="888"/>
        <v>1.2692305300263518E-8</v>
      </c>
      <c r="AG2451" t="str">
        <f t="shared" si="889"/>
        <v>NaN</v>
      </c>
      <c r="AH2451">
        <f t="shared" si="890"/>
        <v>1.2692305300263519E-4</v>
      </c>
    </row>
    <row r="2452" spans="1:34">
      <c r="A2452" s="4">
        <v>43252.01699074074</v>
      </c>
      <c r="B2452" s="3">
        <v>-1.5382926666097801E-3</v>
      </c>
      <c r="C2452">
        <v>2.9499618687696101</v>
      </c>
      <c r="D2452" s="3">
        <v>3.9052236218249201E-2</v>
      </c>
      <c r="E2452" s="3">
        <v>3.8933361715953699E-2</v>
      </c>
      <c r="F2452" s="3">
        <v>3.8821014494660598E-2</v>
      </c>
      <c r="G2452">
        <v>-4712917</v>
      </c>
      <c r="H2452">
        <v>13051797</v>
      </c>
      <c r="K2452">
        <f t="shared" si="867"/>
        <v>98.976213627364174</v>
      </c>
      <c r="L2452">
        <f t="shared" si="868"/>
        <v>52.323439976329304</v>
      </c>
      <c r="M2452">
        <f t="shared" si="869"/>
        <v>17.520124364086559</v>
      </c>
      <c r="N2452">
        <f t="shared" si="870"/>
        <v>0.14621651611065781</v>
      </c>
      <c r="O2452">
        <f t="shared" si="871"/>
        <v>116.28733834825618</v>
      </c>
      <c r="P2452">
        <f t="shared" si="872"/>
        <v>116.23477817083385</v>
      </c>
      <c r="Q2452">
        <f t="shared" si="873"/>
        <v>-1.5001049933186152</v>
      </c>
      <c r="R2452">
        <f t="shared" si="874"/>
        <v>117.7874433415748</v>
      </c>
      <c r="S2452">
        <f t="shared" si="875"/>
        <v>18.520194359632303</v>
      </c>
      <c r="T2452">
        <f t="shared" si="876"/>
        <v>15.217042781905784</v>
      </c>
      <c r="U2452">
        <f t="shared" si="877"/>
        <v>0.45332802605553435</v>
      </c>
      <c r="V2452" s="6">
        <f t="shared" si="879"/>
        <v>127670.00000020489</v>
      </c>
      <c r="W2452">
        <f t="shared" si="884"/>
        <v>15.215282928618803</v>
      </c>
      <c r="X2452">
        <f t="shared" si="885"/>
        <v>18.528618423663023</v>
      </c>
      <c r="Y2452">
        <f t="shared" si="880"/>
        <v>-1.5039237670207892</v>
      </c>
      <c r="Z2452">
        <f t="shared" si="881"/>
        <v>-1.7559217588015138E-7</v>
      </c>
      <c r="AA2452">
        <f t="shared" si="883"/>
        <v>4.168447765254887E-8</v>
      </c>
      <c r="AB2452">
        <f t="shared" si="882"/>
        <v>1.0037043414026121</v>
      </c>
      <c r="AC2452">
        <f t="shared" si="878"/>
        <v>2.0458127576726133</v>
      </c>
      <c r="AD2452">
        <f t="shared" si="886"/>
        <v>-9.9676259240426217E-12</v>
      </c>
      <c r="AE2452">
        <f t="shared" si="887"/>
        <v>-5.8021644210332864E-5</v>
      </c>
      <c r="AF2452">
        <f t="shared" si="888"/>
        <v>1.7101442137354083E-8</v>
      </c>
      <c r="AG2452" t="str">
        <f t="shared" si="889"/>
        <v>NaN</v>
      </c>
      <c r="AH2452">
        <f t="shared" si="890"/>
        <v>1.7101442137354084E-4</v>
      </c>
    </row>
    <row r="2453" spans="1:34">
      <c r="A2453" s="4">
        <v>43252.017685185187</v>
      </c>
      <c r="B2453" s="3">
        <v>-1.5380072536390801E-3</v>
      </c>
      <c r="C2453">
        <v>2.9498619742298602</v>
      </c>
      <c r="D2453" s="3">
        <v>3.9050095620968901E-2</v>
      </c>
      <c r="E2453" s="3">
        <v>3.8930792999217402E-2</v>
      </c>
      <c r="F2453" s="3">
        <v>3.8820538058407697E-2</v>
      </c>
      <c r="G2453">
        <v>-4712917</v>
      </c>
      <c r="H2453">
        <v>13051797</v>
      </c>
      <c r="K2453">
        <f t="shared" si="867"/>
        <v>98.958031641905009</v>
      </c>
      <c r="L2453">
        <f t="shared" si="868"/>
        <v>52.305884261988481</v>
      </c>
      <c r="M2453">
        <f t="shared" si="869"/>
        <v>17.514245960474511</v>
      </c>
      <c r="N2453">
        <f t="shared" si="870"/>
        <v>0.14618623962973104</v>
      </c>
      <c r="O2453">
        <f t="shared" si="871"/>
        <v>116.28090895504997</v>
      </c>
      <c r="P2453">
        <f t="shared" si="872"/>
        <v>116.22709015396899</v>
      </c>
      <c r="Q2453">
        <f t="shared" si="873"/>
        <v>-1.505098446711358</v>
      </c>
      <c r="R2453">
        <f t="shared" si="874"/>
        <v>117.78600740176132</v>
      </c>
      <c r="S2453">
        <f t="shared" si="875"/>
        <v>18.517644924948751</v>
      </c>
      <c r="T2453">
        <f t="shared" si="876"/>
        <v>15.213855783913493</v>
      </c>
      <c r="U2453">
        <f t="shared" si="877"/>
        <v>0.45338265676969158</v>
      </c>
      <c r="V2453" s="6">
        <f t="shared" si="879"/>
        <v>127730.00000040047</v>
      </c>
      <c r="W2453">
        <f t="shared" si="884"/>
        <v>15.214932709059251</v>
      </c>
      <c r="X2453">
        <f t="shared" si="885"/>
        <v>18.538055836140433</v>
      </c>
      <c r="Y2453">
        <f t="shared" si="880"/>
        <v>-1.5036199118002098</v>
      </c>
      <c r="Z2453">
        <f t="shared" si="881"/>
        <v>-5.0587269817447156E-8</v>
      </c>
      <c r="AA2453">
        <f t="shared" si="883"/>
        <v>1.9918364121545824E-8</v>
      </c>
      <c r="AB2453">
        <f t="shared" si="882"/>
        <v>1.0036857301002768</v>
      </c>
      <c r="AC2453">
        <f t="shared" si="878"/>
        <v>2.0458896599341672</v>
      </c>
      <c r="AD2453">
        <f t="shared" si="886"/>
        <v>-4.7640368687338263E-12</v>
      </c>
      <c r="AE2453">
        <f t="shared" si="887"/>
        <v>-4.4208411065203097E-5</v>
      </c>
      <c r="AF2453">
        <f t="shared" si="888"/>
        <v>1.072756720610431E-8</v>
      </c>
      <c r="AG2453" t="str">
        <f t="shared" si="889"/>
        <v>NaN</v>
      </c>
      <c r="AH2453">
        <f t="shared" si="890"/>
        <v>1.0727567206104308E-4</v>
      </c>
    </row>
    <row r="2454" spans="1:34">
      <c r="A2454" s="4">
        <v>43252.018379629626</v>
      </c>
      <c r="B2454" s="3">
        <v>-1.5412300417665401E-3</v>
      </c>
      <c r="C2454">
        <v>2.9499428412382298</v>
      </c>
      <c r="D2454" s="3">
        <v>3.9049001537914602E-2</v>
      </c>
      <c r="E2454" s="3">
        <v>3.8929794053819897E-2</v>
      </c>
      <c r="F2454" s="3">
        <v>3.88196328295271E-2</v>
      </c>
      <c r="G2454">
        <v>-4712917</v>
      </c>
      <c r="H2454">
        <v>13051797</v>
      </c>
      <c r="K2454">
        <f t="shared" si="867"/>
        <v>99.163336561046307</v>
      </c>
      <c r="L2454">
        <f t="shared" si="868"/>
        <v>52.51237909625474</v>
      </c>
      <c r="M2454">
        <f t="shared" si="869"/>
        <v>17.583389257981768</v>
      </c>
      <c r="N2454">
        <f t="shared" si="870"/>
        <v>0.14621074916191004</v>
      </c>
      <c r="O2454">
        <f t="shared" si="871"/>
        <v>116.27762282074481</v>
      </c>
      <c r="P2454">
        <f t="shared" si="872"/>
        <v>116.22410036963248</v>
      </c>
      <c r="Q2454">
        <f t="shared" si="873"/>
        <v>-1.505656295370656</v>
      </c>
      <c r="R2454">
        <f t="shared" si="874"/>
        <v>117.78327911611547</v>
      </c>
      <c r="S2454">
        <f t="shared" si="875"/>
        <v>18.587160121562206</v>
      </c>
      <c r="T2454">
        <f t="shared" si="876"/>
        <v>15.216435734669176</v>
      </c>
      <c r="U2454">
        <f t="shared" si="877"/>
        <v>0.45333843190584971</v>
      </c>
      <c r="V2454" s="6">
        <f t="shared" si="879"/>
        <v>127789.9999999674</v>
      </c>
      <c r="W2454">
        <f t="shared" si="884"/>
        <v>15.214783865746439</v>
      </c>
      <c r="X2454">
        <f t="shared" si="885"/>
        <v>18.544991540961007</v>
      </c>
      <c r="Y2454">
        <f t="shared" si="880"/>
        <v>-1.5045726135647612</v>
      </c>
      <c r="Z2454">
        <f t="shared" si="881"/>
        <v>1.0117453963222977E-7</v>
      </c>
      <c r="AA2454">
        <f t="shared" si="883"/>
        <v>-5.6070792315974589E-8</v>
      </c>
      <c r="AB2454">
        <f t="shared" si="882"/>
        <v>1.0037315649207936</v>
      </c>
      <c r="AC2454">
        <f t="shared" si="878"/>
        <v>2.0458274057224326</v>
      </c>
      <c r="AD2454">
        <f t="shared" si="886"/>
        <v>1.3402006985872778E-11</v>
      </c>
      <c r="AE2454">
        <f t="shared" si="887"/>
        <v>-2.506161898474365E-6</v>
      </c>
      <c r="AF2454">
        <f t="shared" si="888"/>
        <v>-5.3234325149896196E-7</v>
      </c>
      <c r="AG2454">
        <f t="shared" si="889"/>
        <v>1.3402006985872779E-9</v>
      </c>
      <c r="AH2454" t="str">
        <f t="shared" si="890"/>
        <v>NaN</v>
      </c>
    </row>
    <row r="2455" spans="1:34">
      <c r="A2455" s="4">
        <v>43252.019074074073</v>
      </c>
      <c r="B2455" s="3">
        <v>-1.53880403151561E-3</v>
      </c>
      <c r="C2455">
        <v>2.9499000292926199</v>
      </c>
      <c r="D2455" s="3">
        <v>3.9041818644818697E-2</v>
      </c>
      <c r="E2455" s="3">
        <v>3.89220403347827E-2</v>
      </c>
      <c r="F2455" s="3">
        <v>3.8811581056852403E-2</v>
      </c>
      <c r="G2455">
        <v>-4712917</v>
      </c>
      <c r="H2455">
        <v>13051797</v>
      </c>
      <c r="K2455">
        <f t="shared" si="867"/>
        <v>99.008789684644682</v>
      </c>
      <c r="L2455">
        <f t="shared" si="868"/>
        <v>52.368416201753959</v>
      </c>
      <c r="M2455">
        <f t="shared" si="869"/>
        <v>17.53518432694878</v>
      </c>
      <c r="N2455">
        <f t="shared" si="870"/>
        <v>0.14619777352722629</v>
      </c>
      <c r="O2455">
        <f t="shared" si="871"/>
        <v>116.2560486346535</v>
      </c>
      <c r="P2455">
        <f t="shared" si="872"/>
        <v>116.20089394835563</v>
      </c>
      <c r="Q2455">
        <f t="shared" si="873"/>
        <v>-1.5029630986122697</v>
      </c>
      <c r="R2455">
        <f t="shared" si="874"/>
        <v>117.75901173326577</v>
      </c>
      <c r="S2455">
        <f t="shared" si="875"/>
        <v>18.537159726023628</v>
      </c>
      <c r="T2455">
        <f t="shared" si="876"/>
        <v>15.215069878386677</v>
      </c>
      <c r="U2455">
        <f t="shared" si="877"/>
        <v>0.45336184506906146</v>
      </c>
      <c r="V2455" s="6">
        <f t="shared" si="879"/>
        <v>127850.00000016298</v>
      </c>
      <c r="W2455">
        <f t="shared" si="884"/>
        <v>15.214909361088612</v>
      </c>
      <c r="X2455">
        <f t="shared" si="885"/>
        <v>18.551567879573078</v>
      </c>
      <c r="Y2455">
        <f t="shared" si="880"/>
        <v>-1.5039824180295607</v>
      </c>
      <c r="Z2455">
        <f t="shared" si="881"/>
        <v>-1.1698306084747486E-7</v>
      </c>
      <c r="AA2455">
        <f t="shared" si="883"/>
        <v>-7.812433341140538E-8</v>
      </c>
      <c r="AB2455">
        <f t="shared" si="882"/>
        <v>1.0037045300899965</v>
      </c>
      <c r="AC2455">
        <f t="shared" si="878"/>
        <v>2.0458603638345294</v>
      </c>
      <c r="AD2455">
        <f t="shared" si="886"/>
        <v>1.8680859812801062E-11</v>
      </c>
      <c r="AE2455">
        <f t="shared" si="887"/>
        <v>4.1780577364885098E-5</v>
      </c>
      <c r="AF2455">
        <f t="shared" si="888"/>
        <v>4.4509576303390734E-8</v>
      </c>
      <c r="AG2455">
        <f t="shared" si="889"/>
        <v>1.868085981280106E-9</v>
      </c>
      <c r="AH2455">
        <f t="shared" si="890"/>
        <v>4.4509576303390733E-4</v>
      </c>
    </row>
    <row r="2456" spans="1:34">
      <c r="A2456" s="4">
        <v>43252.019768518519</v>
      </c>
      <c r="B2456" s="3">
        <v>-1.5403381262331099E-3</v>
      </c>
      <c r="C2456">
        <v>2.9498988400719099</v>
      </c>
      <c r="D2456">
        <v>3.9030318880541003E-2</v>
      </c>
      <c r="E2456" s="3">
        <v>3.8911396809417097E-2</v>
      </c>
      <c r="F2456" s="3">
        <v>3.8800241874032498E-2</v>
      </c>
      <c r="G2456">
        <v>-4712917</v>
      </c>
      <c r="H2456">
        <v>13051797</v>
      </c>
      <c r="K2456">
        <f t="shared" si="867"/>
        <v>99.106517856486889</v>
      </c>
      <c r="L2456">
        <f t="shared" si="868"/>
        <v>52.481049626213817</v>
      </c>
      <c r="M2456">
        <f t="shared" si="869"/>
        <v>17.572898812177243</v>
      </c>
      <c r="N2456">
        <f t="shared" si="870"/>
        <v>0.14619741309292997</v>
      </c>
      <c r="O2456">
        <f t="shared" si="871"/>
        <v>116.22150850559677</v>
      </c>
      <c r="P2456">
        <f t="shared" si="872"/>
        <v>116.1690385081056</v>
      </c>
      <c r="Q2456">
        <f t="shared" si="873"/>
        <v>-1.503327860105756</v>
      </c>
      <c r="R2456">
        <f t="shared" si="874"/>
        <v>117.72483636570253</v>
      </c>
      <c r="S2456">
        <f t="shared" si="875"/>
        <v>18.57511738558108</v>
      </c>
      <c r="T2456">
        <f t="shared" si="876"/>
        <v>15.21503193793443</v>
      </c>
      <c r="U2456">
        <f t="shared" si="877"/>
        <v>0.45336249543470541</v>
      </c>
      <c r="V2456" s="6">
        <f t="shared" si="879"/>
        <v>127910.00000035856</v>
      </c>
      <c r="W2456">
        <f t="shared" si="884"/>
        <v>15.215169107261961</v>
      </c>
      <c r="X2456">
        <f t="shared" si="885"/>
        <v>18.558364874077732</v>
      </c>
      <c r="Y2456">
        <f t="shared" si="880"/>
        <v>-1.5040774077386299</v>
      </c>
      <c r="Z2456">
        <f t="shared" si="881"/>
        <v>7.2118215097872642E-8</v>
      </c>
      <c r="AA2456">
        <f t="shared" si="883"/>
        <v>-2.9101118107044558E-8</v>
      </c>
      <c r="AB2456">
        <f t="shared" si="882"/>
        <v>1.0037015905765443</v>
      </c>
      <c r="AC2456">
        <f t="shared" si="878"/>
        <v>2.0458612793376423</v>
      </c>
      <c r="AD2456">
        <f t="shared" si="886"/>
        <v>6.958137038499325E-12</v>
      </c>
      <c r="AE2456">
        <f t="shared" si="887"/>
        <v>3.5114666323277786E-5</v>
      </c>
      <c r="AF2456">
        <f t="shared" si="888"/>
        <v>1.9725838261729973E-8</v>
      </c>
      <c r="AG2456">
        <f t="shared" si="889"/>
        <v>6.958137038499325E-10</v>
      </c>
      <c r="AH2456">
        <f t="shared" si="890"/>
        <v>1.972583826172997E-4</v>
      </c>
    </row>
    <row r="2457" spans="1:34">
      <c r="A2457" s="4">
        <v>43252.020474537036</v>
      </c>
      <c r="B2457" s="3">
        <v>-1.5394105340783401E-3</v>
      </c>
      <c r="C2457">
        <v>2.9499273813689801</v>
      </c>
      <c r="D2457" s="3">
        <v>3.9029843192256497E-2</v>
      </c>
      <c r="E2457">
        <v>3.8911289779553E-2</v>
      </c>
      <c r="F2457" s="3">
        <v>3.8800634933941203E-2</v>
      </c>
      <c r="G2457">
        <v>-4712917</v>
      </c>
      <c r="H2457">
        <v>13051797</v>
      </c>
      <c r="K2457">
        <f t="shared" si="867"/>
        <v>99.047426403744936</v>
      </c>
      <c r="L2457">
        <f t="shared" si="868"/>
        <v>52.421441499799151</v>
      </c>
      <c r="M2457">
        <f t="shared" si="869"/>
        <v>17.552939463396513</v>
      </c>
      <c r="N2457">
        <f t="shared" si="870"/>
        <v>0.14620606351605153</v>
      </c>
      <c r="O2457">
        <f t="shared" si="871"/>
        <v>116.22007975155097</v>
      </c>
      <c r="P2457">
        <f t="shared" si="872"/>
        <v>116.16871817406931</v>
      </c>
      <c r="Q2457">
        <f t="shared" si="873"/>
        <v>-1.5059412644978636</v>
      </c>
      <c r="R2457">
        <f t="shared" si="874"/>
        <v>117.72602101604883</v>
      </c>
      <c r="S2457">
        <f t="shared" si="875"/>
        <v>18.556900306395089</v>
      </c>
      <c r="T2457">
        <f t="shared" si="876"/>
        <v>15.215942508789334</v>
      </c>
      <c r="U2457">
        <f t="shared" si="877"/>
        <v>0.45334688665923256</v>
      </c>
      <c r="V2457" s="6">
        <f t="shared" si="879"/>
        <v>127971.00000015926</v>
      </c>
      <c r="W2457">
        <f t="shared" si="884"/>
        <v>15.215274173129821</v>
      </c>
      <c r="X2457">
        <f t="shared" si="885"/>
        <v>18.566636088584794</v>
      </c>
      <c r="Y2457">
        <f t="shared" si="880"/>
        <v>-1.5054882167881043</v>
      </c>
      <c r="Z2457">
        <f t="shared" si="881"/>
        <v>-2.8847286036212928E-7</v>
      </c>
      <c r="AA2457">
        <f t="shared" si="883"/>
        <v>-1.8260988864265793E-8</v>
      </c>
      <c r="AB2457">
        <f t="shared" si="882"/>
        <v>1.0037992993698861</v>
      </c>
      <c r="AC2457">
        <f t="shared" si="878"/>
        <v>2.0458393072629133</v>
      </c>
      <c r="AD2457">
        <f t="shared" si="886"/>
        <v>4.3621014003192616E-12</v>
      </c>
      <c r="AE2457">
        <f t="shared" si="887"/>
        <v>9.9911065498804618E-6</v>
      </c>
      <c r="AF2457">
        <f t="shared" si="888"/>
        <v>4.3462349749230239E-8</v>
      </c>
      <c r="AG2457">
        <f t="shared" si="889"/>
        <v>4.3621014003192616E-10</v>
      </c>
      <c r="AH2457">
        <f t="shared" si="890"/>
        <v>4.3462349749230237E-4</v>
      </c>
    </row>
    <row r="2458" spans="1:34">
      <c r="A2458" s="4">
        <v>43252.021168981482</v>
      </c>
      <c r="B2458" s="3">
        <v>-1.5404689405113499E-3</v>
      </c>
      <c r="C2458">
        <v>2.9497894317664799</v>
      </c>
      <c r="D2458" s="3">
        <v>3.9027322044348702E-2</v>
      </c>
      <c r="E2458" s="3">
        <v>3.89092086433084E-2</v>
      </c>
      <c r="F2458" s="3">
        <v>3.87985386144283E-2</v>
      </c>
      <c r="G2458">
        <v>-4712917</v>
      </c>
      <c r="H2458">
        <v>13051797</v>
      </c>
      <c r="K2458">
        <f t="shared" si="867"/>
        <v>99.114851266489168</v>
      </c>
      <c r="L2458">
        <f t="shared" si="868"/>
        <v>52.491621955464268</v>
      </c>
      <c r="M2458">
        <f t="shared" si="869"/>
        <v>17.576438879943616</v>
      </c>
      <c r="N2458">
        <f t="shared" si="870"/>
        <v>0.14616425313763234</v>
      </c>
      <c r="O2458">
        <f t="shared" si="871"/>
        <v>116.21250735510844</v>
      </c>
      <c r="P2458">
        <f t="shared" si="872"/>
        <v>116.1624894567022</v>
      </c>
      <c r="Q2458">
        <f t="shared" si="873"/>
        <v>-1.507195525760693</v>
      </c>
      <c r="R2458">
        <f t="shared" si="874"/>
        <v>117.71970288086914</v>
      </c>
      <c r="S2458">
        <f t="shared" si="875"/>
        <v>18.581235897117413</v>
      </c>
      <c r="T2458">
        <f t="shared" si="876"/>
        <v>15.211541416324156</v>
      </c>
      <c r="U2458">
        <f t="shared" si="877"/>
        <v>0.45342232907401475</v>
      </c>
      <c r="V2458" s="6">
        <f t="shared" si="879"/>
        <v>128031.00000035483</v>
      </c>
      <c r="W2458">
        <f t="shared" si="884"/>
        <v>15.215250825159179</v>
      </c>
      <c r="X2458">
        <f t="shared" si="885"/>
        <v>18.570227603081264</v>
      </c>
      <c r="Y2458">
        <f t="shared" si="880"/>
        <v>-1.5069422703217157</v>
      </c>
      <c r="Z2458">
        <f t="shared" si="881"/>
        <v>-8.8527721702737461E-8</v>
      </c>
      <c r="AA2458">
        <f t="shared" si="883"/>
        <v>1.3288865139365419E-9</v>
      </c>
      <c r="AB2458">
        <f t="shared" si="882"/>
        <v>1.0038889775529365</v>
      </c>
      <c r="AC2458">
        <f t="shared" si="878"/>
        <v>2.0459455056240983</v>
      </c>
      <c r="AD2458">
        <f t="shared" si="886"/>
        <v>-3.1714849015939223E-13</v>
      </c>
      <c r="AE2458">
        <f t="shared" si="887"/>
        <v>1.9262908715172337E-5</v>
      </c>
      <c r="AF2458">
        <f t="shared" si="888"/>
        <v>-1.6389730695840096E-9</v>
      </c>
      <c r="AG2458" t="str">
        <f t="shared" si="889"/>
        <v>NaN</v>
      </c>
      <c r="AH2458" t="str">
        <f t="shared" si="890"/>
        <v>NaN</v>
      </c>
    </row>
    <row r="2459" spans="1:34">
      <c r="A2459" s="4">
        <v>43252.021863425929</v>
      </c>
      <c r="B2459" s="3">
        <v>-1.54098030541718E-3</v>
      </c>
      <c r="C2459">
        <v>2.9498940831890699</v>
      </c>
      <c r="D2459" s="3">
        <v>3.9026786895028601E-2</v>
      </c>
      <c r="E2459" s="3">
        <v>3.8908625925159902E-2</v>
      </c>
      <c r="F2459" s="3">
        <v>3.8798169376332202E-2</v>
      </c>
      <c r="G2459">
        <v>-4712917</v>
      </c>
      <c r="H2459">
        <v>13051797</v>
      </c>
      <c r="K2459">
        <f t="shared" si="867"/>
        <v>99.147427323769691</v>
      </c>
      <c r="L2459">
        <f t="shared" si="868"/>
        <v>52.524683372861631</v>
      </c>
      <c r="M2459">
        <f t="shared" si="869"/>
        <v>17.587509255758295</v>
      </c>
      <c r="N2459">
        <f t="shared" si="870"/>
        <v>0.14619597135574453</v>
      </c>
      <c r="O2459">
        <f t="shared" si="871"/>
        <v>116.21090000680681</v>
      </c>
      <c r="P2459">
        <f t="shared" si="872"/>
        <v>116.16074541583937</v>
      </c>
      <c r="Q2459">
        <f t="shared" si="873"/>
        <v>-1.5076900207065904</v>
      </c>
      <c r="R2459">
        <f t="shared" si="874"/>
        <v>117.7185900275134</v>
      </c>
      <c r="S2459">
        <f t="shared" si="875"/>
        <v>18.592635936229357</v>
      </c>
      <c r="T2459">
        <f t="shared" si="876"/>
        <v>15.214880176125439</v>
      </c>
      <c r="U2459">
        <f t="shared" si="877"/>
        <v>0.45336509689728166</v>
      </c>
      <c r="V2459" s="6">
        <f t="shared" si="879"/>
        <v>128091.00000055041</v>
      </c>
      <c r="W2459">
        <f t="shared" si="884"/>
        <v>15.215379238997681</v>
      </c>
      <c r="X2459">
        <f t="shared" si="885"/>
        <v>18.574546895832228</v>
      </c>
      <c r="Y2459">
        <f t="shared" si="880"/>
        <v>-1.5058395959978459</v>
      </c>
      <c r="Z2459">
        <f t="shared" si="881"/>
        <v>1.6757033125037444E-7</v>
      </c>
      <c r="AA2459">
        <f t="shared" si="883"/>
        <v>4.6708862697048936E-8</v>
      </c>
      <c r="AB2459">
        <f t="shared" si="882"/>
        <v>1.0038137474102999</v>
      </c>
      <c r="AC2459">
        <f t="shared" si="878"/>
        <v>2.0458649413500933</v>
      </c>
      <c r="AD2459">
        <f t="shared" si="886"/>
        <v>-1.1155135442248219E-11</v>
      </c>
      <c r="AE2459">
        <f t="shared" si="887"/>
        <v>5.591754970740587E-5</v>
      </c>
      <c r="AF2459">
        <f t="shared" si="888"/>
        <v>-1.9859017166417494E-8</v>
      </c>
      <c r="AG2459" t="str">
        <f t="shared" si="889"/>
        <v>NaN</v>
      </c>
      <c r="AH2459" t="str">
        <f t="shared" si="890"/>
        <v>NaN</v>
      </c>
    </row>
    <row r="2460" spans="1:34">
      <c r="A2460" s="4">
        <v>43252.022557870368</v>
      </c>
      <c r="B2460" s="3">
        <v>-1.5400051444339599E-3</v>
      </c>
      <c r="C2460">
        <v>2.9498524604641698</v>
      </c>
      <c r="D2460" s="3">
        <v>3.9017606111137901E-2</v>
      </c>
      <c r="E2460" s="3">
        <v>3.8898065645244097E-2</v>
      </c>
      <c r="F2460" s="3">
        <v>3.8787342362484198E-2</v>
      </c>
      <c r="G2460">
        <v>-4712917</v>
      </c>
      <c r="H2460">
        <v>13051797</v>
      </c>
      <c r="K2460">
        <f t="shared" si="867"/>
        <v>99.085305540117858</v>
      </c>
      <c r="L2460">
        <f t="shared" si="868"/>
        <v>52.476793600375188</v>
      </c>
      <c r="M2460">
        <f t="shared" si="869"/>
        <v>17.571473712794955</v>
      </c>
      <c r="N2460">
        <f t="shared" si="870"/>
        <v>0.1461833561553571</v>
      </c>
      <c r="O2460">
        <f t="shared" si="871"/>
        <v>116.18332505372349</v>
      </c>
      <c r="P2460">
        <f t="shared" si="872"/>
        <v>116.12913912428407</v>
      </c>
      <c r="Q2460">
        <f t="shared" si="873"/>
        <v>-1.5026332415262544</v>
      </c>
      <c r="R2460">
        <f t="shared" si="874"/>
        <v>117.68595829524975</v>
      </c>
      <c r="S2460">
        <f t="shared" si="875"/>
        <v>18.57322920714579</v>
      </c>
      <c r="T2460">
        <f t="shared" si="876"/>
        <v>15.213552260295181</v>
      </c>
      <c r="U2460">
        <f t="shared" si="877"/>
        <v>0.4533878596948494</v>
      </c>
      <c r="V2460" s="6">
        <f t="shared" si="879"/>
        <v>128151.00000011735</v>
      </c>
      <c r="W2460">
        <f t="shared" si="884"/>
        <v>15.215656496149016</v>
      </c>
      <c r="X2460">
        <f t="shared" si="885"/>
        <v>18.580749809962018</v>
      </c>
      <c r="Y2460">
        <f t="shared" si="880"/>
        <v>-1.5051807476483863</v>
      </c>
      <c r="Z2460">
        <f t="shared" si="881"/>
        <v>2.5293634882004208E-8</v>
      </c>
      <c r="AA2460">
        <f t="shared" si="883"/>
        <v>2.7372819547101639E-8</v>
      </c>
      <c r="AB2460">
        <f t="shared" si="882"/>
        <v>1.0037744606338386</v>
      </c>
      <c r="AC2460">
        <f t="shared" si="878"/>
        <v>2.0458969839590773</v>
      </c>
      <c r="AD2460">
        <f t="shared" si="886"/>
        <v>-6.540213851755887E-12</v>
      </c>
      <c r="AE2460">
        <f t="shared" si="887"/>
        <v>4.7945636069358062E-5</v>
      </c>
      <c r="AF2460">
        <f t="shared" si="888"/>
        <v>-1.3579191110651936E-8</v>
      </c>
      <c r="AG2460" t="str">
        <f t="shared" si="889"/>
        <v>NaN</v>
      </c>
      <c r="AH2460" t="str">
        <f t="shared" si="890"/>
        <v>NaN</v>
      </c>
    </row>
    <row r="2461" spans="1:34">
      <c r="A2461" s="4">
        <v>43252.023252314815</v>
      </c>
      <c r="B2461" s="3">
        <v>-1.53952945614947E-3</v>
      </c>
      <c r="C2461">
        <v>2.94990359695475</v>
      </c>
      <c r="D2461" s="3">
        <v>3.9015299022958097E-2</v>
      </c>
      <c r="E2461" s="3">
        <v>3.88967456102546E-2</v>
      </c>
      <c r="F2461" s="3">
        <v>3.8785901142819101E-2</v>
      </c>
      <c r="G2461">
        <v>-4712917</v>
      </c>
      <c r="H2461">
        <v>13051797</v>
      </c>
      <c r="K2461">
        <f t="shared" si="867"/>
        <v>99.055002231019898</v>
      </c>
      <c r="L2461">
        <f t="shared" si="868"/>
        <v>52.448384761410303</v>
      </c>
      <c r="M2461">
        <f t="shared" si="869"/>
        <v>17.561961219122342</v>
      </c>
      <c r="N2461">
        <f t="shared" si="870"/>
        <v>0.14619885483011538</v>
      </c>
      <c r="O2461">
        <f t="shared" si="871"/>
        <v>116.17639559660147</v>
      </c>
      <c r="P2461">
        <f t="shared" si="872"/>
        <v>116.12518833783959</v>
      </c>
      <c r="Q2461">
        <f t="shared" si="873"/>
        <v>-1.5052189807123142</v>
      </c>
      <c r="R2461">
        <f t="shared" si="874"/>
        <v>117.68161457731378</v>
      </c>
      <c r="S2461">
        <f t="shared" si="875"/>
        <v>18.565440539597219</v>
      </c>
      <c r="T2461">
        <f t="shared" si="876"/>
        <v>15.215183699743422</v>
      </c>
      <c r="U2461">
        <f t="shared" si="877"/>
        <v>0.4533598939721295</v>
      </c>
      <c r="V2461" s="6">
        <f t="shared" si="879"/>
        <v>128211.00000031292</v>
      </c>
      <c r="W2461">
        <f t="shared" si="884"/>
        <v>15.215714866075597</v>
      </c>
      <c r="X2461">
        <f t="shared" si="885"/>
        <v>18.584699768146095</v>
      </c>
      <c r="Y2461">
        <f t="shared" si="880"/>
        <v>-1.5052220844304618</v>
      </c>
      <c r="Z2461">
        <f t="shared" si="881"/>
        <v>2.3830366727964612E-7</v>
      </c>
      <c r="AA2461">
        <f t="shared" si="883"/>
        <v>8.1681717677939491E-8</v>
      </c>
      <c r="AB2461">
        <f t="shared" si="882"/>
        <v>1.0037795409370702</v>
      </c>
      <c r="AC2461">
        <f t="shared" si="878"/>
        <v>2.0458576173251912</v>
      </c>
      <c r="AD2461">
        <f t="shared" si="886"/>
        <v>-1.9515379142377157E-11</v>
      </c>
      <c r="AE2461">
        <f t="shared" si="887"/>
        <v>4.0154806993543633E-5</v>
      </c>
      <c r="AF2461">
        <f t="shared" si="888"/>
        <v>-4.8380514921276079E-8</v>
      </c>
      <c r="AG2461" t="str">
        <f t="shared" si="889"/>
        <v>NaN</v>
      </c>
      <c r="AH2461" t="str">
        <f t="shared" si="890"/>
        <v>NaN</v>
      </c>
    </row>
    <row r="2462" spans="1:34">
      <c r="A2462" s="4">
        <v>43252.023958333331</v>
      </c>
      <c r="B2462" s="3">
        <v>-1.5409089521745E-3</v>
      </c>
      <c r="C2462">
        <v>2.9499428412382298</v>
      </c>
      <c r="D2462" s="3">
        <v>3.9011231888125601E-2</v>
      </c>
      <c r="E2462" s="3">
        <v>3.88925119845226E-2</v>
      </c>
      <c r="F2462" s="3">
        <v>3.8782709019924401E-2</v>
      </c>
      <c r="G2462">
        <v>-4712917</v>
      </c>
      <c r="H2462">
        <v>13051797</v>
      </c>
      <c r="K2462">
        <f t="shared" si="867"/>
        <v>99.14288182740458</v>
      </c>
      <c r="L2462">
        <f t="shared" si="868"/>
        <v>52.540460374288216</v>
      </c>
      <c r="M2462">
        <f t="shared" si="869"/>
        <v>17.592792070252358</v>
      </c>
      <c r="N2462">
        <f t="shared" si="870"/>
        <v>0.14621074916191004</v>
      </c>
      <c r="O2462">
        <f t="shared" si="871"/>
        <v>116.1641797495099</v>
      </c>
      <c r="P2462">
        <f t="shared" si="872"/>
        <v>116.11251734708097</v>
      </c>
      <c r="Q2462">
        <f t="shared" si="873"/>
        <v>-1.507814031052817</v>
      </c>
      <c r="R2462">
        <f t="shared" si="874"/>
        <v>117.67199378056272</v>
      </c>
      <c r="S2462">
        <f t="shared" si="875"/>
        <v>18.59800142428757</v>
      </c>
      <c r="T2462">
        <f t="shared" si="876"/>
        <v>15.216435734669176</v>
      </c>
      <c r="U2462">
        <f t="shared" si="877"/>
        <v>0.45333843190584971</v>
      </c>
      <c r="V2462" s="6">
        <f t="shared" si="879"/>
        <v>128272.00000011362</v>
      </c>
      <c r="W2462">
        <f t="shared" si="884"/>
        <v>15.215910405329684</v>
      </c>
      <c r="X2462">
        <f t="shared" si="885"/>
        <v>18.589920919453046</v>
      </c>
      <c r="Y2462">
        <f t="shared" si="880"/>
        <v>-1.5053805180780511</v>
      </c>
      <c r="Z2462">
        <f t="shared" si="881"/>
        <v>2.0067677243431189E-7</v>
      </c>
      <c r="AA2462">
        <f t="shared" si="883"/>
        <v>1.1555712150540732E-7</v>
      </c>
      <c r="AB2462">
        <f t="shared" si="882"/>
        <v>1.0037822916716048</v>
      </c>
      <c r="AC2462">
        <f t="shared" si="878"/>
        <v>2.0458274057224326</v>
      </c>
      <c r="AD2462">
        <f t="shared" si="886"/>
        <v>-2.7605570280850976E-11</v>
      </c>
      <c r="AE2462">
        <f t="shared" si="887"/>
        <v>8.201542788986298E-5</v>
      </c>
      <c r="AF2462">
        <f t="shared" si="888"/>
        <v>-3.3506742202322502E-8</v>
      </c>
      <c r="AG2462" t="str">
        <f t="shared" si="889"/>
        <v>NaN</v>
      </c>
      <c r="AH2462" t="str">
        <f t="shared" si="890"/>
        <v>NaN</v>
      </c>
    </row>
    <row r="2463" spans="1:34">
      <c r="A2463" s="4">
        <v>43252.024652777778</v>
      </c>
      <c r="B2463" s="3">
        <v>-1.54181275991505E-3</v>
      </c>
      <c r="C2463">
        <v>2.9499797070802698</v>
      </c>
      <c r="D2463" s="3">
        <v>3.9003918180751503E-2</v>
      </c>
      <c r="E2463" s="3">
        <v>3.88857928875041E-2</v>
      </c>
      <c r="F2463">
        <v>3.8773859216525999E-2</v>
      </c>
      <c r="G2463">
        <v>-4712917</v>
      </c>
      <c r="H2463">
        <v>13051797</v>
      </c>
      <c r="K2463">
        <f t="shared" si="867"/>
        <v>99.200458114691926</v>
      </c>
      <c r="L2463">
        <f t="shared" si="868"/>
        <v>52.609669647599759</v>
      </c>
      <c r="M2463">
        <f t="shared" si="869"/>
        <v>17.615966293432539</v>
      </c>
      <c r="N2463">
        <f t="shared" si="870"/>
        <v>0.146221922625106</v>
      </c>
      <c r="O2463">
        <f t="shared" si="871"/>
        <v>116.14221265605613</v>
      </c>
      <c r="P2463">
        <f t="shared" si="872"/>
        <v>116.0924074881522</v>
      </c>
      <c r="Q2463">
        <f t="shared" si="873"/>
        <v>-1.5031085424690218</v>
      </c>
      <c r="R2463">
        <f t="shared" si="874"/>
        <v>117.64532119852515</v>
      </c>
      <c r="S2463">
        <f t="shared" si="875"/>
        <v>18.618038655078553</v>
      </c>
      <c r="T2463">
        <f t="shared" si="876"/>
        <v>15.217611888689802</v>
      </c>
      <c r="U2463">
        <f t="shared" si="877"/>
        <v>0.45331827057086899</v>
      </c>
      <c r="V2463" s="6">
        <f t="shared" si="879"/>
        <v>128332.0000003092</v>
      </c>
      <c r="W2463">
        <f t="shared" si="884"/>
        <v>15.216391957224088</v>
      </c>
      <c r="X2463">
        <f t="shared" si="885"/>
        <v>18.596673584651207</v>
      </c>
      <c r="Y2463">
        <f t="shared" si="880"/>
        <v>-1.505510707128811</v>
      </c>
      <c r="Z2463">
        <f t="shared" si="881"/>
        <v>-6.323408695175845E-8</v>
      </c>
      <c r="AA2463">
        <f t="shared" si="883"/>
        <v>7.3700933787907561E-8</v>
      </c>
      <c r="AB2463">
        <f t="shared" si="882"/>
        <v>1.0037850795307091</v>
      </c>
      <c r="AC2463">
        <f t="shared" si="878"/>
        <v>2.0457990251259153</v>
      </c>
      <c r="AD2463">
        <f t="shared" si="886"/>
        <v>-1.7604731935794468E-11</v>
      </c>
      <c r="AE2463">
        <f t="shared" si="887"/>
        <v>6.552114457708007E-5</v>
      </c>
      <c r="AF2463">
        <f t="shared" si="888"/>
        <v>-2.6747240152926619E-8</v>
      </c>
      <c r="AG2463" t="str">
        <f t="shared" si="889"/>
        <v>NaN</v>
      </c>
      <c r="AH2463" t="str">
        <f t="shared" si="890"/>
        <v>NaN</v>
      </c>
    </row>
    <row r="2464" spans="1:34">
      <c r="A2464" s="4">
        <v>43252.025347222225</v>
      </c>
      <c r="B2464" s="3">
        <v>-1.5400883898837501E-3</v>
      </c>
      <c r="C2464">
        <v>2.9499190568240001</v>
      </c>
      <c r="D2464" s="3">
        <v>3.8986496097331798E-2</v>
      </c>
      <c r="E2464" s="3">
        <v>3.88678118703501E-2</v>
      </c>
      <c r="F2464" s="3">
        <v>3.8757326878549103E-2</v>
      </c>
      <c r="G2464">
        <v>-4712917</v>
      </c>
      <c r="H2464">
        <v>13051797</v>
      </c>
      <c r="K2464">
        <f t="shared" si="867"/>
        <v>99.090608619210286</v>
      </c>
      <c r="L2464">
        <f t="shared" si="868"/>
        <v>52.521551759926169</v>
      </c>
      <c r="M2464">
        <f t="shared" si="869"/>
        <v>17.586460657881048</v>
      </c>
      <c r="N2464">
        <f t="shared" si="870"/>
        <v>0.14620354047597403</v>
      </c>
      <c r="O2464">
        <f t="shared" si="871"/>
        <v>116.08988453912936</v>
      </c>
      <c r="P2464">
        <f t="shared" si="872"/>
        <v>116.03859137009839</v>
      </c>
      <c r="Q2464">
        <f t="shared" si="873"/>
        <v>-1.5056095478645943</v>
      </c>
      <c r="R2464">
        <f t="shared" si="874"/>
        <v>117.59549408699395</v>
      </c>
      <c r="S2464">
        <f t="shared" si="875"/>
        <v>18.590200356457444</v>
      </c>
      <c r="T2464">
        <f t="shared" si="876"/>
        <v>15.215676925623281</v>
      </c>
      <c r="U2464">
        <f t="shared" si="877"/>
        <v>0.45335143921874638</v>
      </c>
      <c r="V2464" s="6">
        <f t="shared" si="879"/>
        <v>128392.00000050478</v>
      </c>
      <c r="W2464">
        <f t="shared" si="884"/>
        <v>15.216616681441486</v>
      </c>
      <c r="X2464">
        <f t="shared" si="885"/>
        <v>18.605555061702823</v>
      </c>
      <c r="Y2464">
        <f t="shared" si="880"/>
        <v>-1.5038832767176633</v>
      </c>
      <c r="Z2464">
        <f t="shared" si="881"/>
        <v>9.1689426553735644E-8</v>
      </c>
      <c r="AA2464">
        <f t="shared" si="883"/>
        <v>7.1879314270884107E-8</v>
      </c>
      <c r="AB2464">
        <f t="shared" si="882"/>
        <v>1.0036855463032748</v>
      </c>
      <c r="AC2464">
        <f t="shared" si="878"/>
        <v>2.0458457157847101</v>
      </c>
      <c r="AD2464">
        <f t="shared" si="886"/>
        <v>-1.7188579281704905E-11</v>
      </c>
      <c r="AE2464">
        <f t="shared" si="887"/>
        <v>5.7483087375651587E-5</v>
      </c>
      <c r="AF2464">
        <f t="shared" si="888"/>
        <v>-2.9766716545519817E-8</v>
      </c>
      <c r="AG2464" t="str">
        <f t="shared" si="889"/>
        <v>NaN</v>
      </c>
      <c r="AH2464" t="str">
        <f t="shared" si="890"/>
        <v>NaN</v>
      </c>
    </row>
    <row r="2465" spans="1:34">
      <c r="A2465" s="4">
        <v>43252.026041666664</v>
      </c>
      <c r="B2465" s="3">
        <v>-1.5392797198001101E-3</v>
      </c>
      <c r="C2465">
        <v>2.9500141944809002</v>
      </c>
      <c r="D2465" s="3">
        <v>3.8975579051202698E-2</v>
      </c>
      <c r="E2465" s="3">
        <v>3.88569780696707E-2</v>
      </c>
      <c r="F2465" s="3">
        <v>3.8745558903101503E-2</v>
      </c>
      <c r="G2465">
        <v>-4712917</v>
      </c>
      <c r="H2465">
        <v>13051797</v>
      </c>
      <c r="K2465">
        <f t="shared" si="867"/>
        <v>99.039092993743296</v>
      </c>
      <c r="L2465">
        <f t="shared" si="868"/>
        <v>52.485505031083441</v>
      </c>
      <c r="M2465">
        <f t="shared" si="869"/>
        <v>17.574390672181927</v>
      </c>
      <c r="N2465">
        <f t="shared" si="870"/>
        <v>0.14623237521971241</v>
      </c>
      <c r="O2465">
        <f t="shared" si="871"/>
        <v>116.05709463377897</v>
      </c>
      <c r="P2465">
        <f t="shared" si="872"/>
        <v>116.00616644711764</v>
      </c>
      <c r="Q2465">
        <f t="shared" si="873"/>
        <v>-1.502931739819374</v>
      </c>
      <c r="R2465">
        <f t="shared" si="874"/>
        <v>117.56002637359835</v>
      </c>
      <c r="S2465">
        <f t="shared" si="875"/>
        <v>18.576345165394844</v>
      </c>
      <c r="T2465">
        <f t="shared" si="876"/>
        <v>15.21871216180627</v>
      </c>
      <c r="U2465">
        <f t="shared" si="877"/>
        <v>0.4532994099671705</v>
      </c>
      <c r="V2465" s="6">
        <f t="shared" si="879"/>
        <v>128452.00000007171</v>
      </c>
      <c r="W2465">
        <f t="shared" si="884"/>
        <v>15.21705153739461</v>
      </c>
      <c r="X2465">
        <f t="shared" si="885"/>
        <v>18.613315699776116</v>
      </c>
      <c r="Y2465">
        <f t="shared" si="880"/>
        <v>-1.5046379413892339</v>
      </c>
      <c r="Z2465">
        <f t="shared" si="881"/>
        <v>1.4860010508953742E-7</v>
      </c>
      <c r="AA2465">
        <f t="shared" si="883"/>
        <v>8.6616514582241115E-8</v>
      </c>
      <c r="AB2465">
        <f t="shared" si="882"/>
        <v>1.0037380648779457</v>
      </c>
      <c r="AC2465">
        <f t="shared" si="878"/>
        <v>2.0457724755356144</v>
      </c>
      <c r="AD2465">
        <f t="shared" si="886"/>
        <v>-2.0701572386410625E-11</v>
      </c>
      <c r="AE2465">
        <f t="shared" si="887"/>
        <v>4.7009620033333375E-5</v>
      </c>
      <c r="AF2465">
        <f t="shared" si="888"/>
        <v>-4.3837686707726948E-8</v>
      </c>
      <c r="AG2465" t="str">
        <f t="shared" si="889"/>
        <v>NaN</v>
      </c>
      <c r="AH2465" t="str">
        <f t="shared" si="890"/>
        <v>NaN</v>
      </c>
    </row>
    <row r="2466" spans="1:34">
      <c r="A2466" s="4">
        <v>43252.026736111111</v>
      </c>
      <c r="B2466" s="3">
        <v>-1.5400527132624099E-3</v>
      </c>
      <c r="C2466">
        <v>2.9499749501974302</v>
      </c>
      <c r="D2466" s="3">
        <v>3.8966053393305597E-2</v>
      </c>
      <c r="E2466" s="3">
        <v>3.8848653524692099E-2</v>
      </c>
      <c r="F2466" s="3">
        <v>3.8736875852391703E-2</v>
      </c>
      <c r="G2466">
        <v>-4712917</v>
      </c>
      <c r="H2466">
        <v>13051797</v>
      </c>
      <c r="K2466">
        <f t="shared" si="867"/>
        <v>99.088335871027724</v>
      </c>
      <c r="L2466">
        <f t="shared" si="868"/>
        <v>52.54616169950053</v>
      </c>
      <c r="M2466">
        <f t="shared" si="869"/>
        <v>17.594701117646892</v>
      </c>
      <c r="N2466">
        <f t="shared" si="870"/>
        <v>0.14622048088792072</v>
      </c>
      <c r="O2466">
        <f t="shared" si="871"/>
        <v>116.02848383401204</v>
      </c>
      <c r="P2466">
        <f t="shared" si="872"/>
        <v>115.98125157764858</v>
      </c>
      <c r="Q2466">
        <f t="shared" si="873"/>
        <v>-1.5053725364837334</v>
      </c>
      <c r="R2466">
        <f t="shared" si="874"/>
        <v>117.53385637049577</v>
      </c>
      <c r="S2466">
        <f t="shared" si="875"/>
        <v>18.598282808636046</v>
      </c>
      <c r="T2466">
        <f t="shared" si="876"/>
        <v>15.217460126880827</v>
      </c>
      <c r="U2466">
        <f t="shared" si="877"/>
        <v>0.4533208720334449</v>
      </c>
      <c r="V2466" s="6">
        <f t="shared" si="879"/>
        <v>128512.00000026729</v>
      </c>
      <c r="W2466">
        <f t="shared" si="884"/>
        <v>15.21703986340928</v>
      </c>
      <c r="X2466">
        <f t="shared" si="885"/>
        <v>18.618611401067692</v>
      </c>
      <c r="Y2466">
        <f t="shared" si="880"/>
        <v>-1.5037333025464363</v>
      </c>
      <c r="Z2466">
        <f t="shared" si="881"/>
        <v>-1.2542298277212393E-7</v>
      </c>
      <c r="AA2466">
        <f t="shared" si="883"/>
        <v>7.2853581951716969E-8</v>
      </c>
      <c r="AB2466">
        <f t="shared" si="882"/>
        <v>1.003673710183979</v>
      </c>
      <c r="AC2466">
        <f t="shared" si="878"/>
        <v>2.0458026871383654</v>
      </c>
      <c r="AD2466">
        <f t="shared" si="886"/>
        <v>-1.7422928062035279E-11</v>
      </c>
      <c r="AE2466">
        <f t="shared" si="887"/>
        <v>5.6864825771389151E-5</v>
      </c>
      <c r="AF2466">
        <f t="shared" si="888"/>
        <v>-3.050060588746799E-8</v>
      </c>
      <c r="AG2466" t="str">
        <f t="shared" si="889"/>
        <v>NaN</v>
      </c>
      <c r="AH2466" t="str">
        <f t="shared" si="890"/>
        <v>NaN</v>
      </c>
    </row>
    <row r="2467" spans="1:34">
      <c r="A2467" s="4">
        <v>43252.027442129627</v>
      </c>
      <c r="B2467" s="3">
        <v>-1.54214574171419E-3</v>
      </c>
      <c r="C2467">
        <v>2.9499666256524502</v>
      </c>
      <c r="D2467" s="3">
        <v>3.8973188717573097E-2</v>
      </c>
      <c r="E2467" s="3">
        <v>3.8854207185413499E-2</v>
      </c>
      <c r="F2467" s="3">
        <v>3.87431648109305E-2</v>
      </c>
      <c r="G2467">
        <v>-4712917</v>
      </c>
      <c r="H2467">
        <v>13051797</v>
      </c>
      <c r="K2467">
        <f t="shared" si="867"/>
        <v>99.221670431060318</v>
      </c>
      <c r="L2467">
        <f t="shared" si="868"/>
        <v>52.671229480770357</v>
      </c>
      <c r="M2467">
        <f t="shared" si="869"/>
        <v>17.636579157064389</v>
      </c>
      <c r="N2467">
        <f t="shared" si="870"/>
        <v>0.14621795784784322</v>
      </c>
      <c r="O2467">
        <f t="shared" si="871"/>
        <v>116.04991514469891</v>
      </c>
      <c r="P2467">
        <f t="shared" si="872"/>
        <v>115.99787335485139</v>
      </c>
      <c r="Q2467">
        <f t="shared" si="873"/>
        <v>-1.5028956313362016</v>
      </c>
      <c r="R2467">
        <f t="shared" si="874"/>
        <v>117.55281077603512</v>
      </c>
      <c r="S2467">
        <f t="shared" si="875"/>
        <v>18.63850957795519</v>
      </c>
      <c r="T2467">
        <f t="shared" si="876"/>
        <v>15.217194543714774</v>
      </c>
      <c r="U2467">
        <f t="shared" si="877"/>
        <v>0.45332542459295844</v>
      </c>
      <c r="V2467" s="6">
        <f t="shared" si="879"/>
        <v>128573.00000006799</v>
      </c>
      <c r="W2467">
        <f t="shared" si="884"/>
        <v>15.217588540719273</v>
      </c>
      <c r="X2467">
        <f t="shared" si="885"/>
        <v>18.627012347274114</v>
      </c>
      <c r="Y2467">
        <f t="shared" si="880"/>
        <v>-1.5038281732986718</v>
      </c>
      <c r="Z2467">
        <f t="shared" si="881"/>
        <v>1.2542298262840052E-8</v>
      </c>
      <c r="AA2467">
        <f t="shared" si="883"/>
        <v>3.3509586734760974E-8</v>
      </c>
      <c r="AB2467">
        <f t="shared" si="882"/>
        <v>1.0036698501008456</v>
      </c>
      <c r="AC2467">
        <f t="shared" si="878"/>
        <v>2.0458090956601622</v>
      </c>
      <c r="AD2467">
        <f t="shared" si="886"/>
        <v>-8.0133344205022311E-12</v>
      </c>
      <c r="AE2467">
        <f t="shared" si="887"/>
        <v>6.124338381541849E-5</v>
      </c>
      <c r="AF2467">
        <f t="shared" si="888"/>
        <v>-1.3025221733844669E-8</v>
      </c>
      <c r="AG2467" t="str">
        <f t="shared" si="889"/>
        <v>NaN</v>
      </c>
      <c r="AH2467" t="str">
        <f t="shared" si="890"/>
        <v>NaN</v>
      </c>
    </row>
    <row r="2468" spans="1:34">
      <c r="A2468" s="4">
        <v>43252.028136574074</v>
      </c>
      <c r="B2468" s="3">
        <v>-1.5405165093398E-3</v>
      </c>
      <c r="C2468">
        <v>2.9499797070802698</v>
      </c>
      <c r="D2468" s="3">
        <v>3.8970655677458103E-2</v>
      </c>
      <c r="E2468" s="3">
        <v>3.88511271037714E-2</v>
      </c>
      <c r="F2468" s="3">
        <v>3.8740746896946801E-2</v>
      </c>
      <c r="G2468">
        <v>-4712917</v>
      </c>
      <c r="H2468">
        <v>13051797</v>
      </c>
      <c r="K2468">
        <f t="shared" si="867"/>
        <v>99.11788159739902</v>
      </c>
      <c r="L2468">
        <f t="shared" si="868"/>
        <v>52.570618973034939</v>
      </c>
      <c r="M2468">
        <f t="shared" si="869"/>
        <v>17.602890458296574</v>
      </c>
      <c r="N2468">
        <f t="shared" si="870"/>
        <v>0.146221922625106</v>
      </c>
      <c r="O2468">
        <f t="shared" si="871"/>
        <v>116.04230702940498</v>
      </c>
      <c r="P2468">
        <f t="shared" si="872"/>
        <v>115.98865485314779</v>
      </c>
      <c r="Q2468">
        <f t="shared" si="873"/>
        <v>-1.5032163520760804</v>
      </c>
      <c r="R2468">
        <f t="shared" si="874"/>
        <v>117.54552338148106</v>
      </c>
      <c r="S2468">
        <f t="shared" si="875"/>
        <v>18.605034693013963</v>
      </c>
      <c r="T2468">
        <f t="shared" si="876"/>
        <v>15.217611888689802</v>
      </c>
      <c r="U2468">
        <f t="shared" si="877"/>
        <v>0.45331827057086899</v>
      </c>
      <c r="V2468" s="6">
        <f t="shared" si="879"/>
        <v>128633.00000026356</v>
      </c>
      <c r="W2468">
        <f t="shared" si="884"/>
        <v>15.217798672455018</v>
      </c>
      <c r="X2468">
        <f t="shared" si="885"/>
        <v>18.636581660140024</v>
      </c>
      <c r="Y2468">
        <f t="shared" si="880"/>
        <v>-1.503706785201506</v>
      </c>
      <c r="Z2468">
        <f t="shared" si="881"/>
        <v>3.4146406945914509E-7</v>
      </c>
      <c r="AA2468">
        <f t="shared" si="883"/>
        <v>-2.8414278210543103E-8</v>
      </c>
      <c r="AB2468">
        <f t="shared" si="882"/>
        <v>1.0036699973213556</v>
      </c>
      <c r="AC2468">
        <f t="shared" si="878"/>
        <v>2.0457990251259153</v>
      </c>
      <c r="AD2468">
        <f t="shared" si="886"/>
        <v>6.7953799382869646E-12</v>
      </c>
      <c r="AE2468">
        <f t="shared" si="887"/>
        <v>2.5845569099322826E-5</v>
      </c>
      <c r="AF2468">
        <f t="shared" si="888"/>
        <v>2.6173311880787629E-8</v>
      </c>
      <c r="AG2468">
        <f t="shared" si="889"/>
        <v>6.7953799382869651E-10</v>
      </c>
      <c r="AH2468">
        <f t="shared" si="890"/>
        <v>2.6173311880787629E-4</v>
      </c>
    </row>
    <row r="2469" spans="1:34">
      <c r="A2469" s="4">
        <v>43252.028831018521</v>
      </c>
      <c r="B2469" s="3">
        <v>-1.54313279490452E-3</v>
      </c>
      <c r="C2469">
        <v>2.95009506148926</v>
      </c>
      <c r="D2469" s="3">
        <v>3.89680869607218E-2</v>
      </c>
      <c r="E2469" s="3">
        <v>3.8849402733740102E-2</v>
      </c>
      <c r="F2469" s="3">
        <v>3.8738781597403397E-2</v>
      </c>
      <c r="G2469">
        <v>-4712917</v>
      </c>
      <c r="H2469">
        <v>13051797</v>
      </c>
      <c r="K2469">
        <f t="shared" si="867"/>
        <v>99.284549797439453</v>
      </c>
      <c r="L2469">
        <f t="shared" si="868"/>
        <v>52.739870541438776</v>
      </c>
      <c r="M2469">
        <f t="shared" si="869"/>
        <v>17.659563118362378</v>
      </c>
      <c r="N2469">
        <f t="shared" si="870"/>
        <v>0.14625688475188844</v>
      </c>
      <c r="O2469">
        <f t="shared" si="871"/>
        <v>116.03459175755769</v>
      </c>
      <c r="P2469">
        <f t="shared" si="872"/>
        <v>115.98349391590058</v>
      </c>
      <c r="Q2469">
        <f t="shared" si="873"/>
        <v>-1.5050083721922363</v>
      </c>
      <c r="R2469">
        <f t="shared" si="874"/>
        <v>117.53960012974993</v>
      </c>
      <c r="S2469">
        <f t="shared" si="875"/>
        <v>18.662902033157202</v>
      </c>
      <c r="T2469">
        <f t="shared" si="876"/>
        <v>15.22129211256164</v>
      </c>
      <c r="U2469">
        <f t="shared" si="877"/>
        <v>0.45325518510333407</v>
      </c>
      <c r="V2469" s="6">
        <f t="shared" si="879"/>
        <v>128693.00000045914</v>
      </c>
      <c r="W2469">
        <f t="shared" si="884"/>
        <v>15.217854123885274</v>
      </c>
      <c r="X2469">
        <f t="shared" si="885"/>
        <v>18.641916093996809</v>
      </c>
      <c r="Y2469">
        <f t="shared" si="880"/>
        <v>-1.5043956924009905</v>
      </c>
      <c r="Z2469">
        <f t="shared" si="881"/>
        <v>1.0433624402064295E-7</v>
      </c>
      <c r="AA2469">
        <f t="shared" si="883"/>
        <v>-8.0890358758840922E-9</v>
      </c>
      <c r="AB2469">
        <f t="shared" si="882"/>
        <v>1.0037014264692614</v>
      </c>
      <c r="AC2469">
        <f t="shared" si="878"/>
        <v>2.0457102213238878</v>
      </c>
      <c r="AD2469">
        <f t="shared" si="886"/>
        <v>1.933553097709701E-12</v>
      </c>
      <c r="AE2469">
        <f t="shared" si="887"/>
        <v>-2.6940440782585666E-5</v>
      </c>
      <c r="AF2469">
        <f t="shared" si="888"/>
        <v>-7.1446743995555667E-9</v>
      </c>
      <c r="AG2469">
        <f t="shared" si="889"/>
        <v>1.9335530977097011E-10</v>
      </c>
      <c r="AH2469" t="str">
        <f t="shared" si="890"/>
        <v>NaN</v>
      </c>
    </row>
    <row r="2470" spans="1:34">
      <c r="A2470" s="4">
        <v>43252.02952546296</v>
      </c>
      <c r="B2470" s="3">
        <v>-1.5434657767036701E-3</v>
      </c>
      <c r="C2470">
        <v>2.95001895136375</v>
      </c>
      <c r="D2470" s="3">
        <v>3.8962664114278601E-2</v>
      </c>
      <c r="E2470" s="3">
        <v>3.8843694474326201E-2</v>
      </c>
      <c r="F2470" s="3">
        <v>3.8733362135026303E-2</v>
      </c>
      <c r="G2470">
        <v>-4712917</v>
      </c>
      <c r="H2470">
        <v>13051797</v>
      </c>
      <c r="K2470">
        <f t="shared" si="867"/>
        <v>99.30576211380847</v>
      </c>
      <c r="L2470">
        <f t="shared" si="868"/>
        <v>52.768206691779376</v>
      </c>
      <c r="M2470">
        <f t="shared" si="869"/>
        <v>17.669051272776372</v>
      </c>
      <c r="N2470">
        <f t="shared" si="870"/>
        <v>0.1462338169569008</v>
      </c>
      <c r="O2470">
        <f t="shared" si="871"/>
        <v>116.01830396143598</v>
      </c>
      <c r="P2470">
        <f t="shared" si="872"/>
        <v>115.96640943397894</v>
      </c>
      <c r="Q2470">
        <f t="shared" si="873"/>
        <v>-1.5049623529346547</v>
      </c>
      <c r="R2470">
        <f t="shared" si="874"/>
        <v>117.52326631437063</v>
      </c>
      <c r="S2470">
        <f t="shared" si="875"/>
        <v>18.67235950806614</v>
      </c>
      <c r="T2470">
        <f t="shared" si="876"/>
        <v>15.218863923615572</v>
      </c>
      <c r="U2470">
        <f t="shared" si="877"/>
        <v>0.4532968085045892</v>
      </c>
      <c r="V2470" s="6">
        <f t="shared" si="879"/>
        <v>128753.00000002608</v>
      </c>
      <c r="W2470">
        <f t="shared" si="884"/>
        <v>15.217608970193584</v>
      </c>
      <c r="X2470">
        <f t="shared" si="885"/>
        <v>18.646794554228375</v>
      </c>
      <c r="Y2470">
        <f t="shared" si="880"/>
        <v>-1.5055429767545927</v>
      </c>
      <c r="Z2470">
        <f t="shared" si="881"/>
        <v>-3.3864205347045036E-7</v>
      </c>
      <c r="AA2470">
        <f t="shared" si="883"/>
        <v>4.7768985253367507E-8</v>
      </c>
      <c r="AB2470">
        <f t="shared" si="882"/>
        <v>1.0037740639590991</v>
      </c>
      <c r="AC2470">
        <f t="shared" si="878"/>
        <v>2.0457688135231562</v>
      </c>
      <c r="AD2470">
        <f t="shared" si="886"/>
        <v>-1.1410028248615264E-11</v>
      </c>
      <c r="AE2470">
        <f t="shared" si="887"/>
        <v>-1.3320796084544642E-5</v>
      </c>
      <c r="AF2470">
        <f t="shared" si="888"/>
        <v>8.5268294297144982E-8</v>
      </c>
      <c r="AG2470" t="str">
        <f t="shared" si="889"/>
        <v>NaN</v>
      </c>
      <c r="AH2470">
        <f t="shared" si="890"/>
        <v>8.5268294297144985E-4</v>
      </c>
    </row>
    <row r="2471" spans="1:34">
      <c r="A2471" s="4">
        <v>43252.030231481483</v>
      </c>
      <c r="B2471" s="3">
        <v>-1.54389389615972E-3</v>
      </c>
      <c r="C2471">
        <v>2.9499666256524502</v>
      </c>
      <c r="D2471">
        <v>3.8963234940219998E-2</v>
      </c>
      <c r="E2471" s="3">
        <v>3.8843979887296903E-2</v>
      </c>
      <c r="F2471">
        <v>3.8734493671127003E-2</v>
      </c>
      <c r="G2471">
        <v>-4712917</v>
      </c>
      <c r="H2471">
        <v>13051797</v>
      </c>
      <c r="K2471">
        <f t="shared" si="867"/>
        <v>99.333035091997218</v>
      </c>
      <c r="L2471">
        <f t="shared" si="868"/>
        <v>52.793992276061985</v>
      </c>
      <c r="M2471">
        <f t="shared" si="869"/>
        <v>17.677685388645592</v>
      </c>
      <c r="N2471">
        <f t="shared" si="870"/>
        <v>0.14621795784784322</v>
      </c>
      <c r="O2471">
        <f t="shared" si="871"/>
        <v>116.02001846629092</v>
      </c>
      <c r="P2471">
        <f t="shared" si="872"/>
        <v>115.96726365807504</v>
      </c>
      <c r="Q2471">
        <f t="shared" si="873"/>
        <v>-1.5066582051368869</v>
      </c>
      <c r="R2471">
        <f t="shared" si="874"/>
        <v>117.52667667142781</v>
      </c>
      <c r="S2471">
        <f t="shared" si="875"/>
        <v>18.682124192070184</v>
      </c>
      <c r="T2471">
        <f t="shared" si="876"/>
        <v>15.217194543714774</v>
      </c>
      <c r="U2471">
        <f t="shared" si="877"/>
        <v>0.45332542459295844</v>
      </c>
      <c r="V2471" s="6">
        <f t="shared" si="879"/>
        <v>128814.00000045542</v>
      </c>
      <c r="W2471">
        <f t="shared" si="884"/>
        <v>15.217734465535756</v>
      </c>
      <c r="X2471">
        <f t="shared" si="885"/>
        <v>18.654944576832627</v>
      </c>
      <c r="Y2471">
        <f t="shared" si="880"/>
        <v>-1.50746660445778</v>
      </c>
      <c r="Z2471">
        <f t="shared" si="881"/>
        <v>-3.4177762806339296E-7</v>
      </c>
      <c r="AA2471">
        <f t="shared" si="883"/>
        <v>3.9717275310791955E-9</v>
      </c>
      <c r="AB2471">
        <f t="shared" si="882"/>
        <v>1.0038975017332405</v>
      </c>
      <c r="AC2471">
        <f t="shared" si="878"/>
        <v>2.0458090956601622</v>
      </c>
      <c r="AD2471">
        <f t="shared" si="886"/>
        <v>-9.4748896369232011E-13</v>
      </c>
      <c r="AE2471">
        <f t="shared" si="887"/>
        <v>-2.2359949848371991E-5</v>
      </c>
      <c r="AF2471">
        <f t="shared" si="888"/>
        <v>4.2182699667645606E-9</v>
      </c>
      <c r="AG2471" t="str">
        <f t="shared" si="889"/>
        <v>NaN</v>
      </c>
      <c r="AH2471">
        <f t="shared" si="890"/>
        <v>4.2182699667645602E-5</v>
      </c>
    </row>
    <row r="2472" spans="1:34">
      <c r="A2472" s="4">
        <v>43252.030925925923</v>
      </c>
      <c r="B2472" s="3">
        <v>-1.54266899882714E-3</v>
      </c>
      <c r="C2472">
        <v>2.94988932630622</v>
      </c>
      <c r="D2472" s="3">
        <v>3.8955623927668097E-2</v>
      </c>
      <c r="E2472" s="3">
        <v>3.8836844563029403E-2</v>
      </c>
      <c r="F2472" s="3">
        <v>3.87282761780261E-2</v>
      </c>
      <c r="G2472">
        <v>-4712917</v>
      </c>
      <c r="H2472">
        <v>13051797</v>
      </c>
      <c r="K2472">
        <f t="shared" si="867"/>
        <v>99.255004071068782</v>
      </c>
      <c r="L2472">
        <f t="shared" si="868"/>
        <v>52.724134093228614</v>
      </c>
      <c r="M2472">
        <f t="shared" si="869"/>
        <v>17.654293882818692</v>
      </c>
      <c r="N2472">
        <f t="shared" si="870"/>
        <v>0.14619452961855614</v>
      </c>
      <c r="O2472">
        <f t="shared" si="871"/>
        <v>115.99715840155856</v>
      </c>
      <c r="P2472">
        <f t="shared" si="872"/>
        <v>115.94590805567262</v>
      </c>
      <c r="Q2472">
        <f t="shared" si="873"/>
        <v>-1.5107792553017987</v>
      </c>
      <c r="R2472">
        <f t="shared" si="874"/>
        <v>117.50793765686036</v>
      </c>
      <c r="S2472">
        <f t="shared" si="875"/>
        <v>18.66148005301989</v>
      </c>
      <c r="T2472">
        <f t="shared" si="876"/>
        <v>15.214728414316133</v>
      </c>
      <c r="U2472">
        <f t="shared" si="877"/>
        <v>0.45336769835986296</v>
      </c>
      <c r="V2472" s="6">
        <f t="shared" si="879"/>
        <v>128874.00000002235</v>
      </c>
      <c r="W2472">
        <f t="shared" si="884"/>
        <v>15.217305446575285</v>
      </c>
      <c r="X2472">
        <f t="shared" si="885"/>
        <v>18.666482603282294</v>
      </c>
      <c r="Y2472">
        <f t="shared" si="880"/>
        <v>-1.5088632612679949</v>
      </c>
      <c r="Z2472">
        <f t="shared" si="881"/>
        <v>2.908768014321505E-7</v>
      </c>
      <c r="AA2472">
        <f t="shared" si="883"/>
        <v>-8.6019262443388576E-8</v>
      </c>
      <c r="AB2472">
        <f t="shared" si="882"/>
        <v>1.003994768046232</v>
      </c>
      <c r="AC2472">
        <f t="shared" si="878"/>
        <v>2.0458686033625515</v>
      </c>
      <c r="AD2472">
        <f t="shared" si="886"/>
        <v>2.0502219327422257E-11</v>
      </c>
      <c r="AE2472">
        <f t="shared" si="887"/>
        <v>-3.9776073253247184E-5</v>
      </c>
      <c r="AF2472">
        <f t="shared" si="888"/>
        <v>-5.1310943959862547E-8</v>
      </c>
      <c r="AG2472">
        <f t="shared" si="889"/>
        <v>2.0502219327422258E-9</v>
      </c>
      <c r="AH2472" t="str">
        <f t="shared" si="890"/>
        <v>NaN</v>
      </c>
    </row>
    <row r="2473" spans="1:34">
      <c r="A2473" s="4">
        <v>43252.03162037037</v>
      </c>
      <c r="B2473" s="3">
        <v>-1.5433825312538799E-3</v>
      </c>
      <c r="C2473">
        <v>2.9500760339578802</v>
      </c>
      <c r="D2473" s="3">
        <v>3.8940604070085101E-2</v>
      </c>
      <c r="E2473" s="3">
        <v>3.8823049602779103E-2</v>
      </c>
      <c r="F2473">
        <v>3.8712768177992997E-2</v>
      </c>
      <c r="G2473">
        <v>-4712917</v>
      </c>
      <c r="H2473">
        <v>13051797</v>
      </c>
      <c r="K2473">
        <f t="shared" si="867"/>
        <v>99.300459034716056</v>
      </c>
      <c r="L2473">
        <f t="shared" si="868"/>
        <v>52.789974181779435</v>
      </c>
      <c r="M2473">
        <f t="shared" si="869"/>
        <v>17.676339958919094</v>
      </c>
      <c r="N2473">
        <f t="shared" si="870"/>
        <v>0.14625111780314085</v>
      </c>
      <c r="O2473">
        <f t="shared" si="871"/>
        <v>115.95204549256299</v>
      </c>
      <c r="P2473">
        <f t="shared" si="872"/>
        <v>115.9046205576952</v>
      </c>
      <c r="Q2473">
        <f t="shared" si="873"/>
        <v>-1.5091523233652993</v>
      </c>
      <c r="R2473">
        <f t="shared" si="874"/>
        <v>117.46119781592829</v>
      </c>
      <c r="S2473">
        <f t="shared" si="875"/>
        <v>18.682441507829292</v>
      </c>
      <c r="T2473">
        <f t="shared" si="876"/>
        <v>15.220685065325052</v>
      </c>
      <c r="U2473">
        <f t="shared" si="877"/>
        <v>0.4532655909536491</v>
      </c>
      <c r="V2473" s="6">
        <f t="shared" si="879"/>
        <v>128934.00000021793</v>
      </c>
      <c r="W2473">
        <f t="shared" si="884"/>
        <v>15.217118662810179</v>
      </c>
      <c r="X2473">
        <f t="shared" si="885"/>
        <v>18.677398938689045</v>
      </c>
      <c r="Y2473">
        <f t="shared" si="880"/>
        <v>-1.5079109070653753</v>
      </c>
      <c r="Z2473">
        <f t="shared" si="881"/>
        <v>2.6558316513263728E-7</v>
      </c>
      <c r="AA2473">
        <f t="shared" si="883"/>
        <v>-9.9132683265743107E-8</v>
      </c>
      <c r="AB2473">
        <f t="shared" si="882"/>
        <v>1.0039268484551112</v>
      </c>
      <c r="AC2473">
        <f t="shared" si="878"/>
        <v>2.0457248693737062</v>
      </c>
      <c r="AD2473">
        <f t="shared" si="886"/>
        <v>2.3640992824092582E-11</v>
      </c>
      <c r="AE2473">
        <f t="shared" si="887"/>
        <v>-3.5047990810392917E-5</v>
      </c>
      <c r="AF2473">
        <f t="shared" si="888"/>
        <v>-6.7148083351367951E-8</v>
      </c>
      <c r="AG2473">
        <f t="shared" si="889"/>
        <v>2.3640992824092581E-9</v>
      </c>
      <c r="AH2473" t="str">
        <f t="shared" si="890"/>
        <v>NaN</v>
      </c>
    </row>
    <row r="2474" spans="1:34">
      <c r="A2474" s="4">
        <v>43252.032314814816</v>
      </c>
      <c r="B2474" s="3">
        <v>-1.5439057883668301E-3</v>
      </c>
      <c r="C2474">
        <v>2.9499892208459602</v>
      </c>
      <c r="D2474" s="3">
        <v>3.8942827912815101E-2</v>
      </c>
      <c r="E2474" s="3">
        <v>3.88244885598397E-2</v>
      </c>
      <c r="F2474">
        <v>3.8713208881527003E-2</v>
      </c>
      <c r="G2474">
        <v>-4712917</v>
      </c>
      <c r="H2474">
        <v>13051797</v>
      </c>
      <c r="K2474">
        <f t="shared" si="867"/>
        <v>99.333792674724521</v>
      </c>
      <c r="L2474">
        <f t="shared" si="868"/>
        <v>52.822728521003341</v>
      </c>
      <c r="M2474">
        <f t="shared" si="869"/>
        <v>17.687307511834689</v>
      </c>
      <c r="N2474">
        <f t="shared" si="870"/>
        <v>0.14622480609947994</v>
      </c>
      <c r="O2474">
        <f t="shared" si="871"/>
        <v>115.95872491772694</v>
      </c>
      <c r="P2474">
        <f t="shared" si="872"/>
        <v>115.90892727084631</v>
      </c>
      <c r="Q2474">
        <f t="shared" si="873"/>
        <v>-1.5038011425290279</v>
      </c>
      <c r="R2474">
        <f t="shared" si="874"/>
        <v>117.46252606025597</v>
      </c>
      <c r="S2474">
        <f t="shared" si="875"/>
        <v>18.689841606854042</v>
      </c>
      <c r="T2474">
        <f t="shared" si="876"/>
        <v>15.217915412308113</v>
      </c>
      <c r="U2474">
        <f t="shared" si="877"/>
        <v>0.45331306764571117</v>
      </c>
      <c r="V2474" s="6">
        <f t="shared" si="879"/>
        <v>128994.00000041351</v>
      </c>
      <c r="W2474">
        <f t="shared" si="884"/>
        <v>15.216896857089127</v>
      </c>
      <c r="X2474">
        <f t="shared" si="885"/>
        <v>18.683391103131314</v>
      </c>
      <c r="Y2474">
        <f t="shared" si="880"/>
        <v>-1.5059010096902437</v>
      </c>
      <c r="Z2474">
        <f t="shared" si="881"/>
        <v>-2.9403850579317815E-7</v>
      </c>
      <c r="AA2474">
        <f t="shared" si="883"/>
        <v>-6.6112096820428603E-8</v>
      </c>
      <c r="AB2474">
        <f t="shared" si="882"/>
        <v>1.0037929252522193</v>
      </c>
      <c r="AC2474">
        <f t="shared" si="878"/>
        <v>2.0457917011010052</v>
      </c>
      <c r="AD2474">
        <f t="shared" si="886"/>
        <v>1.5787858558020318E-11</v>
      </c>
      <c r="AE2474">
        <f t="shared" si="887"/>
        <v>-5.0386094484390399E-5</v>
      </c>
      <c r="AF2474">
        <f t="shared" si="888"/>
        <v>-3.1192024707752805E-8</v>
      </c>
      <c r="AG2474">
        <f t="shared" si="889"/>
        <v>1.5787858558020318E-9</v>
      </c>
      <c r="AH2474" t="str">
        <f t="shared" si="890"/>
        <v>NaN</v>
      </c>
    </row>
    <row r="2475" spans="1:34">
      <c r="A2475" s="4">
        <v>43252.033009259256</v>
      </c>
      <c r="B2475" s="3">
        <v>-1.54279981310538E-3</v>
      </c>
      <c r="C2475">
        <v>2.9499654364317398</v>
      </c>
      <c r="D2475" s="3">
        <v>3.8941448416790099E-2</v>
      </c>
      <c r="E2475" s="3">
        <v>3.8822538237873197E-2</v>
      </c>
      <c r="F2475" s="3">
        <v>3.8712148810864197E-2</v>
      </c>
      <c r="G2475">
        <v>-4712917</v>
      </c>
      <c r="H2475">
        <v>13051797</v>
      </c>
      <c r="K2475">
        <f t="shared" si="867"/>
        <v>99.263337481071062</v>
      </c>
      <c r="L2475">
        <f t="shared" si="868"/>
        <v>52.753666780588325</v>
      </c>
      <c r="M2475">
        <f t="shared" si="869"/>
        <v>17.664182688974822</v>
      </c>
      <c r="N2475">
        <f t="shared" si="870"/>
        <v>0.14621759741354676</v>
      </c>
      <c r="O2475">
        <f t="shared" si="871"/>
        <v>115.95458153099429</v>
      </c>
      <c r="P2475">
        <f t="shared" si="872"/>
        <v>115.90309007285614</v>
      </c>
      <c r="Q2475">
        <f t="shared" si="873"/>
        <v>-1.5047495631764036</v>
      </c>
      <c r="R2475">
        <f t="shared" si="874"/>
        <v>117.45933109417069</v>
      </c>
      <c r="S2475">
        <f t="shared" si="875"/>
        <v>18.667349064425757</v>
      </c>
      <c r="T2475">
        <f t="shared" si="876"/>
        <v>15.217156603262517</v>
      </c>
      <c r="U2475">
        <f t="shared" si="877"/>
        <v>0.45332607495860244</v>
      </c>
      <c r="V2475" s="6">
        <f t="shared" si="879"/>
        <v>129053.99999998044</v>
      </c>
      <c r="W2475">
        <f t="shared" si="884"/>
        <v>15.216534963544245</v>
      </c>
      <c r="X2475">
        <f t="shared" si="885"/>
        <v>18.694200880159634</v>
      </c>
      <c r="Y2475">
        <f t="shared" si="880"/>
        <v>-1.5043281724973052</v>
      </c>
      <c r="Z2475">
        <f t="shared" si="881"/>
        <v>-2.8847286036212928E-7</v>
      </c>
      <c r="AA2475">
        <f t="shared" si="883"/>
        <v>-4.4387044354914931E-8</v>
      </c>
      <c r="AB2475">
        <f t="shared" si="882"/>
        <v>1.0036958980972703</v>
      </c>
      <c r="AC2475">
        <f t="shared" si="878"/>
        <v>2.0458100111632751</v>
      </c>
      <c r="AD2475">
        <f t="shared" si="886"/>
        <v>1.061099830489258E-11</v>
      </c>
      <c r="AE2475">
        <f t="shared" si="887"/>
        <v>-8.6301105609565119E-5</v>
      </c>
      <c r="AF2475">
        <f t="shared" si="888"/>
        <v>-1.2239704182391203E-8</v>
      </c>
      <c r="AG2475">
        <f t="shared" si="889"/>
        <v>1.0610998304892579E-9</v>
      </c>
      <c r="AH2475" t="str">
        <f t="shared" si="890"/>
        <v>NaN</v>
      </c>
    </row>
    <row r="2476" spans="1:34">
      <c r="A2476" s="4">
        <v>43252.033715277779</v>
      </c>
      <c r="B2476" s="3">
        <v>-1.5434301000823299E-3</v>
      </c>
      <c r="C2476">
        <v>2.9498798125405301</v>
      </c>
      <c r="D2476" s="3">
        <v>3.8939557555859199E-2</v>
      </c>
      <c r="E2476" s="3">
        <v>3.88208733288775E-2</v>
      </c>
      <c r="F2476" s="3">
        <v>3.8710159689508097E-2</v>
      </c>
      <c r="G2476">
        <v>-4712917</v>
      </c>
      <c r="H2476">
        <v>13051797</v>
      </c>
      <c r="K2476">
        <f t="shared" si="867"/>
        <v>99.303489365625907</v>
      </c>
      <c r="L2476">
        <f t="shared" si="868"/>
        <v>52.79643334706256</v>
      </c>
      <c r="M2476">
        <f t="shared" si="869"/>
        <v>17.678502763564577</v>
      </c>
      <c r="N2476">
        <f t="shared" si="870"/>
        <v>0.14619164614418234</v>
      </c>
      <c r="O2476">
        <f t="shared" si="871"/>
        <v>115.94890223366224</v>
      </c>
      <c r="P2476">
        <f t="shared" si="872"/>
        <v>115.89810709896241</v>
      </c>
      <c r="Q2476">
        <f t="shared" si="873"/>
        <v>-1.5044338117864839</v>
      </c>
      <c r="R2476">
        <f t="shared" si="874"/>
        <v>117.45333604544872</v>
      </c>
      <c r="S2476">
        <f t="shared" si="875"/>
        <v>18.681458638088898</v>
      </c>
      <c r="T2476">
        <f t="shared" si="876"/>
        <v>15.214424890697838</v>
      </c>
      <c r="U2476">
        <f t="shared" si="877"/>
        <v>0.4533729012850205</v>
      </c>
      <c r="V2476" s="6">
        <f t="shared" si="879"/>
        <v>129115.00000040978</v>
      </c>
      <c r="W2476">
        <f t="shared" si="884"/>
        <v>15.21579658397282</v>
      </c>
      <c r="X2476">
        <f t="shared" si="885"/>
        <v>18.701882305827642</v>
      </c>
      <c r="Y2476">
        <f t="shared" si="880"/>
        <v>-1.5039942871584107</v>
      </c>
      <c r="Z2476">
        <f t="shared" si="881"/>
        <v>1.2542298264161308E-8</v>
      </c>
      <c r="AA2476">
        <f t="shared" si="883"/>
        <v>-7.1939039593989083E-8</v>
      </c>
      <c r="AB2476">
        <f t="shared" si="882"/>
        <v>1.0036706503628712</v>
      </c>
      <c r="AC2476">
        <f t="shared" si="878"/>
        <v>2.0458759273874612</v>
      </c>
      <c r="AD2476">
        <f t="shared" si="886"/>
        <v>1.7201845734362687E-11</v>
      </c>
      <c r="AE2476">
        <f t="shared" si="887"/>
        <v>-1.4446237477662942E-4</v>
      </c>
      <c r="AF2476">
        <f t="shared" si="888"/>
        <v>-1.1853629119543342E-8</v>
      </c>
      <c r="AG2476">
        <f t="shared" si="889"/>
        <v>1.7201845734362688E-9</v>
      </c>
      <c r="AH2476" t="str">
        <f t="shared" si="890"/>
        <v>NaN</v>
      </c>
    </row>
    <row r="2477" spans="1:34">
      <c r="A2477" s="4">
        <v>43252.034409722219</v>
      </c>
      <c r="B2477" s="3">
        <v>-1.5440841714735099E-3</v>
      </c>
      <c r="C2477">
        <v>2.9499701933145799</v>
      </c>
      <c r="D2477" s="3">
        <v>3.8935930432689898E-2</v>
      </c>
      <c r="E2477" s="3">
        <v>3.8816782409630803E-2</v>
      </c>
      <c r="F2477" s="3">
        <v>3.8706002783201299E-2</v>
      </c>
      <c r="G2477">
        <v>-4712917</v>
      </c>
      <c r="H2477">
        <v>13051797</v>
      </c>
      <c r="K2477">
        <f t="shared" si="867"/>
        <v>99.345156415636012</v>
      </c>
      <c r="L2477">
        <f t="shared" si="868"/>
        <v>52.843564612580501</v>
      </c>
      <c r="M2477">
        <f t="shared" si="869"/>
        <v>17.694284325971115</v>
      </c>
      <c r="N2477">
        <f t="shared" si="870"/>
        <v>0.1462190391507322</v>
      </c>
      <c r="O2477">
        <f t="shared" si="871"/>
        <v>115.93800798406312</v>
      </c>
      <c r="P2477">
        <f t="shared" si="872"/>
        <v>115.88586322025169</v>
      </c>
      <c r="Q2477">
        <f t="shared" si="873"/>
        <v>-1.5027994865123446</v>
      </c>
      <c r="R2477">
        <f t="shared" si="874"/>
        <v>117.44080747057546</v>
      </c>
      <c r="S2477">
        <f t="shared" si="875"/>
        <v>18.696150650312678</v>
      </c>
      <c r="T2477">
        <f t="shared" si="876"/>
        <v>15.217308365071508</v>
      </c>
      <c r="U2477">
        <f t="shared" si="877"/>
        <v>0.45332347349602653</v>
      </c>
      <c r="V2477" s="6">
        <f t="shared" si="879"/>
        <v>129174.99999997672</v>
      </c>
      <c r="W2477">
        <f t="shared" si="884"/>
        <v>15.215224558692167</v>
      </c>
      <c r="X2477">
        <f t="shared" si="885"/>
        <v>18.707357119322225</v>
      </c>
      <c r="Y2477">
        <f t="shared" si="880"/>
        <v>-1.503156185857847</v>
      </c>
      <c r="Z2477">
        <f t="shared" si="881"/>
        <v>-1.0749794835324893E-7</v>
      </c>
      <c r="AA2477">
        <f t="shared" si="883"/>
        <v>-1.3496408831010174E-7</v>
      </c>
      <c r="AB2477">
        <f t="shared" si="882"/>
        <v>1.0036122253108806</v>
      </c>
      <c r="AC2477">
        <f t="shared" si="878"/>
        <v>2.0458063491508245</v>
      </c>
      <c r="AD2477">
        <f t="shared" si="886"/>
        <v>3.2289100475318979E-11</v>
      </c>
      <c r="AE2477">
        <f t="shared" si="887"/>
        <v>-7.8297669477578571E-5</v>
      </c>
      <c r="AF2477">
        <f t="shared" si="888"/>
        <v>-4.1052361717417188E-8</v>
      </c>
      <c r="AG2477">
        <f t="shared" si="889"/>
        <v>3.228910047531898E-9</v>
      </c>
      <c r="AH2477" t="str">
        <f t="shared" si="890"/>
        <v>NaN</v>
      </c>
    </row>
    <row r="2478" spans="1:34">
      <c r="A2478" s="4">
        <v>43252.035104166665</v>
      </c>
      <c r="B2478" s="3">
        <v>-1.5453804220487699E-3</v>
      </c>
      <c r="C2478">
        <v>2.9498393790363502</v>
      </c>
      <c r="D2478" s="3">
        <v>3.8929472964227899E-2</v>
      </c>
      <c r="E2478" s="3">
        <v>3.8810776845039099E-2</v>
      </c>
      <c r="F2478" s="3">
        <v>3.8699380319285402E-2</v>
      </c>
      <c r="G2478">
        <v>-4712917</v>
      </c>
      <c r="H2478">
        <v>13051797</v>
      </c>
      <c r="K2478">
        <f t="shared" si="867"/>
        <v>99.427732932929558</v>
      </c>
      <c r="L2478">
        <f t="shared" si="868"/>
        <v>52.934846298419735</v>
      </c>
      <c r="M2478">
        <f t="shared" si="869"/>
        <v>17.724849336390733</v>
      </c>
      <c r="N2478">
        <f t="shared" si="870"/>
        <v>0.14617939137809433</v>
      </c>
      <c r="O2478">
        <f t="shared" si="871"/>
        <v>115.91861264789176</v>
      </c>
      <c r="P2478">
        <f t="shared" si="872"/>
        <v>115.86788892156331</v>
      </c>
      <c r="Q2478">
        <f t="shared" si="873"/>
        <v>-1.5022352592747126</v>
      </c>
      <c r="R2478">
        <f t="shared" si="874"/>
        <v>117.42084790716648</v>
      </c>
      <c r="S2478">
        <f t="shared" si="875"/>
        <v>18.726339509240542</v>
      </c>
      <c r="T2478">
        <f t="shared" si="876"/>
        <v>15.213134915320152</v>
      </c>
      <c r="U2478">
        <f t="shared" si="877"/>
        <v>0.45339501371693886</v>
      </c>
      <c r="V2478" s="6">
        <f t="shared" si="879"/>
        <v>129235.00000017229</v>
      </c>
      <c r="W2478">
        <f t="shared" si="884"/>
        <v>15.215122411320634</v>
      </c>
      <c r="X2478">
        <f t="shared" si="885"/>
        <v>18.714370605538846</v>
      </c>
      <c r="Y2478">
        <f t="shared" si="880"/>
        <v>-1.5025472777886411</v>
      </c>
      <c r="Z2478">
        <f t="shared" si="881"/>
        <v>-1.8970226080479721E-7</v>
      </c>
      <c r="AA2478">
        <f t="shared" si="883"/>
        <v>-1.2386639395268615E-7</v>
      </c>
      <c r="AB2478">
        <f t="shared" si="882"/>
        <v>1.0035654160789815</v>
      </c>
      <c r="AC2478">
        <f t="shared" si="878"/>
        <v>2.0459070544933247</v>
      </c>
      <c r="AD2478">
        <f t="shared" si="886"/>
        <v>2.9647532623456173E-11</v>
      </c>
      <c r="AE2478">
        <f t="shared" si="887"/>
        <v>-5.0291527816180823E-6</v>
      </c>
      <c r="AF2478">
        <f t="shared" si="888"/>
        <v>-5.8684682903989449E-7</v>
      </c>
      <c r="AG2478">
        <f t="shared" si="889"/>
        <v>2.9647532623456172E-9</v>
      </c>
      <c r="AH2478" t="str">
        <f t="shared" si="890"/>
        <v>NaN</v>
      </c>
    </row>
    <row r="2479" spans="1:34">
      <c r="A2479" s="4">
        <v>43252.035798611112</v>
      </c>
      <c r="B2479" s="3">
        <v>-1.5458917869546E-3</v>
      </c>
      <c r="C2479">
        <v>2.9498988400719099</v>
      </c>
      <c r="D2479" s="3">
        <v>3.8923193878872601E-2</v>
      </c>
      <c r="E2479" s="3">
        <v>3.8804497759683698E-2</v>
      </c>
      <c r="F2479" s="3">
        <v>3.86932462025288E-2</v>
      </c>
      <c r="G2479">
        <v>-4712917</v>
      </c>
      <c r="H2479">
        <v>13051797</v>
      </c>
      <c r="K2479">
        <f t="shared" si="867"/>
        <v>99.460308990210081</v>
      </c>
      <c r="L2479">
        <f t="shared" si="868"/>
        <v>52.975485596349564</v>
      </c>
      <c r="M2479">
        <f t="shared" si="869"/>
        <v>17.738457110537883</v>
      </c>
      <c r="N2479">
        <f t="shared" si="870"/>
        <v>0.14619741309292997</v>
      </c>
      <c r="O2479">
        <f t="shared" si="871"/>
        <v>115.89975309448764</v>
      </c>
      <c r="P2479">
        <f t="shared" si="872"/>
        <v>115.84909599144918</v>
      </c>
      <c r="Q2479">
        <f t="shared" si="873"/>
        <v>-1.5026070875788662</v>
      </c>
      <c r="R2479">
        <f t="shared" si="874"/>
        <v>117.4023601820665</v>
      </c>
      <c r="S2479">
        <f t="shared" si="875"/>
        <v>18.740195168923794</v>
      </c>
      <c r="T2479">
        <f t="shared" si="876"/>
        <v>15.21503193793443</v>
      </c>
      <c r="U2479">
        <f t="shared" si="877"/>
        <v>0.45336249543470541</v>
      </c>
      <c r="V2479" s="6">
        <f t="shared" si="879"/>
        <v>129295.00000036787</v>
      </c>
      <c r="W2479">
        <f t="shared" si="884"/>
        <v>15.215174944254565</v>
      </c>
      <c r="X2479">
        <f t="shared" si="885"/>
        <v>18.72166562435477</v>
      </c>
      <c r="Y2479">
        <f t="shared" si="880"/>
        <v>-1.5018429398055559</v>
      </c>
      <c r="Z2479">
        <f t="shared" si="881"/>
        <v>9.8012834758631453E-8</v>
      </c>
      <c r="AA2479">
        <f t="shared" si="883"/>
        <v>-1.0027119535545054E-7</v>
      </c>
      <c r="AB2479">
        <f t="shared" si="882"/>
        <v>1.0035164676146955</v>
      </c>
      <c r="AC2479">
        <f t="shared" si="878"/>
        <v>2.0458612793376423</v>
      </c>
      <c r="AD2479">
        <f t="shared" si="886"/>
        <v>2.4010719001855057E-11</v>
      </c>
      <c r="AE2479">
        <f t="shared" si="887"/>
        <v>-8.4020318367393943E-5</v>
      </c>
      <c r="AF2479">
        <f t="shared" si="888"/>
        <v>-2.8448009110590339E-8</v>
      </c>
      <c r="AG2479">
        <f t="shared" si="889"/>
        <v>2.4010719001855056E-9</v>
      </c>
      <c r="AH2479" t="str">
        <f t="shared" si="890"/>
        <v>NaN</v>
      </c>
    </row>
    <row r="2480" spans="1:34">
      <c r="A2480" s="4">
        <v>43252.036493055559</v>
      </c>
      <c r="B2480" s="3">
        <v>-1.54475013507181E-3</v>
      </c>
      <c r="C2480">
        <v>2.9498762448783999</v>
      </c>
      <c r="D2480" s="3">
        <v>3.8919626216738799E-2</v>
      </c>
      <c r="E2480" s="3">
        <v>3.8799895475531199E-2</v>
      </c>
      <c r="F2480">
        <v>3.8689053563503002E-2</v>
      </c>
      <c r="G2480">
        <v>-4712917</v>
      </c>
      <c r="H2480">
        <v>13051797</v>
      </c>
      <c r="K2480">
        <f t="shared" si="867"/>
        <v>99.387581048374059</v>
      </c>
      <c r="L2480">
        <f t="shared" si="868"/>
        <v>52.908268840355298</v>
      </c>
      <c r="M2480">
        <f t="shared" si="869"/>
        <v>17.715950067329278</v>
      </c>
      <c r="N2480">
        <f t="shared" si="870"/>
        <v>0.14619056484129322</v>
      </c>
      <c r="O2480">
        <f t="shared" si="871"/>
        <v>115.88903743914405</v>
      </c>
      <c r="P2480">
        <f t="shared" si="872"/>
        <v>115.83532162789972</v>
      </c>
      <c r="Q2480">
        <f t="shared" si="873"/>
        <v>-1.5006864725630891</v>
      </c>
      <c r="R2480">
        <f t="shared" si="874"/>
        <v>117.38972391170714</v>
      </c>
      <c r="S2480">
        <f t="shared" si="875"/>
        <v>18.716407715704669</v>
      </c>
      <c r="T2480">
        <f t="shared" si="876"/>
        <v>15.21431106934109</v>
      </c>
      <c r="U2480">
        <f t="shared" si="877"/>
        <v>0.45337485238195274</v>
      </c>
      <c r="V2480" s="6">
        <f t="shared" si="879"/>
        <v>129355.00000056345</v>
      </c>
      <c r="W2480">
        <f t="shared" si="884"/>
        <v>15.214392787238191</v>
      </c>
      <c r="X2480">
        <f t="shared" si="885"/>
        <v>18.726965538332131</v>
      </c>
      <c r="Y2480">
        <f t="shared" si="880"/>
        <v>-1.5024182232605814</v>
      </c>
      <c r="Z2480">
        <f t="shared" si="881"/>
        <v>-1.7559217588015138E-7</v>
      </c>
      <c r="AA2480">
        <f t="shared" si="883"/>
        <v>-5.2379026536711049E-8</v>
      </c>
      <c r="AB2480">
        <f t="shared" si="882"/>
        <v>1.0035590790219471</v>
      </c>
      <c r="AC2480">
        <f t="shared" si="878"/>
        <v>2.0458786738967993</v>
      </c>
      <c r="AD2480">
        <f t="shared" si="886"/>
        <v>1.2537870009873883E-11</v>
      </c>
      <c r="AE2480">
        <f t="shared" si="887"/>
        <v>-1.6732025281984301E-4</v>
      </c>
      <c r="AF2480">
        <f t="shared" si="888"/>
        <v>-7.4594410588720249E-9</v>
      </c>
      <c r="AG2480">
        <f t="shared" si="889"/>
        <v>1.2537870009873883E-9</v>
      </c>
      <c r="AH2480" t="str">
        <f t="shared" si="890"/>
        <v>NaN</v>
      </c>
    </row>
    <row r="2481" spans="1:34">
      <c r="A2481" s="4">
        <v>43252.037199074075</v>
      </c>
      <c r="B2481" s="3">
        <v>-1.54599881681861E-3</v>
      </c>
      <c r="C2481">
        <v>2.9498322437120801</v>
      </c>
      <c r="D2481" s="3">
        <v>3.8917771032429299E-2</v>
      </c>
      <c r="E2481">
        <v>3.8798182997707001E-2</v>
      </c>
      <c r="F2481" s="3">
        <v>3.8688291265498297E-2</v>
      </c>
      <c r="G2481">
        <v>-4712917</v>
      </c>
      <c r="H2481">
        <v>13051797</v>
      </c>
      <c r="K2481">
        <f t="shared" si="867"/>
        <v>99.467127234757115</v>
      </c>
      <c r="L2481">
        <f t="shared" si="868"/>
        <v>52.988817060527779</v>
      </c>
      <c r="M2481">
        <f t="shared" si="869"/>
        <v>17.742921054622279</v>
      </c>
      <c r="N2481">
        <f t="shared" si="870"/>
        <v>0.14617722877231315</v>
      </c>
      <c r="O2481">
        <f t="shared" si="871"/>
        <v>115.88346529836561</v>
      </c>
      <c r="P2481">
        <f t="shared" si="872"/>
        <v>115.83019628332315</v>
      </c>
      <c r="Q2481">
        <f t="shared" si="873"/>
        <v>-1.5039611096397891</v>
      </c>
      <c r="R2481">
        <f t="shared" si="874"/>
        <v>117.3874264080054</v>
      </c>
      <c r="S2481">
        <f t="shared" si="875"/>
        <v>18.745561794382137</v>
      </c>
      <c r="T2481">
        <f t="shared" si="876"/>
        <v>15.212907272606346</v>
      </c>
      <c r="U2481">
        <f t="shared" si="877"/>
        <v>0.45339891591080844</v>
      </c>
      <c r="V2481" s="6">
        <f t="shared" si="879"/>
        <v>129416.00000036415</v>
      </c>
      <c r="W2481">
        <f t="shared" si="884"/>
        <v>15.213960849781396</v>
      </c>
      <c r="X2481">
        <f t="shared" si="885"/>
        <v>18.732189724863311</v>
      </c>
      <c r="Y2481">
        <f t="shared" si="880"/>
        <v>-1.5033436891034786</v>
      </c>
      <c r="Z2481">
        <f t="shared" si="881"/>
        <v>-2.16354645291269E-7</v>
      </c>
      <c r="AA2481">
        <f t="shared" si="883"/>
        <v>1.0011441767074074E-8</v>
      </c>
      <c r="AB2481">
        <f t="shared" si="882"/>
        <v>1.0036129933574232</v>
      </c>
      <c r="AC2481">
        <f t="shared" si="878"/>
        <v>2.045912547512009</v>
      </c>
      <c r="AD2481">
        <f t="shared" si="886"/>
        <v>-2.3949845713089204E-12</v>
      </c>
      <c r="AE2481">
        <f t="shared" si="887"/>
        <v>-8.6306961993302749E-5</v>
      </c>
      <c r="AF2481">
        <f t="shared" si="888"/>
        <v>2.7624086564406443E-9</v>
      </c>
      <c r="AG2481" t="str">
        <f t="shared" si="889"/>
        <v>NaN</v>
      </c>
      <c r="AH2481">
        <f t="shared" si="890"/>
        <v>2.7624086564406442E-5</v>
      </c>
    </row>
    <row r="2482" spans="1:34">
      <c r="A2482" s="4">
        <v>43252.037893518522</v>
      </c>
      <c r="B2482" s="3">
        <v>-1.5466053193813399E-3</v>
      </c>
      <c r="C2482">
        <v>2.94979418864932</v>
      </c>
      <c r="D2482" s="3">
        <v>3.8909743792628397E-2</v>
      </c>
      <c r="E2482" s="3">
        <v>3.8791428224067198E-2</v>
      </c>
      <c r="F2482" s="3">
        <v>3.8680763572701803E-2</v>
      </c>
      <c r="G2482">
        <v>-4712917</v>
      </c>
      <c r="H2482">
        <v>13051797</v>
      </c>
      <c r="K2482">
        <f t="shared" si="867"/>
        <v>99.505763953857354</v>
      </c>
      <c r="L2482">
        <f t="shared" si="868"/>
        <v>53.037348863298668</v>
      </c>
      <c r="M2482">
        <f t="shared" si="869"/>
        <v>17.759171576769599</v>
      </c>
      <c r="N2482">
        <f t="shared" si="870"/>
        <v>0.14616569487481776</v>
      </c>
      <c r="O2482">
        <f t="shared" si="871"/>
        <v>115.85935507384299</v>
      </c>
      <c r="P2482">
        <f t="shared" si="872"/>
        <v>115.80997964638247</v>
      </c>
      <c r="Q2482">
        <f t="shared" si="873"/>
        <v>-1.5053834851075578</v>
      </c>
      <c r="R2482">
        <f t="shared" si="874"/>
        <v>117.36473855895055</v>
      </c>
      <c r="S2482">
        <f t="shared" si="875"/>
        <v>18.762760566841305</v>
      </c>
      <c r="T2482">
        <f t="shared" si="876"/>
        <v>15.211693178133146</v>
      </c>
      <c r="U2482">
        <f t="shared" si="877"/>
        <v>0.45341972761143884</v>
      </c>
      <c r="V2482" s="6">
        <f t="shared" si="879"/>
        <v>129476.00000055972</v>
      </c>
      <c r="W2482">
        <f t="shared" si="884"/>
        <v>15.213438438938372</v>
      </c>
      <c r="X2482">
        <f t="shared" si="885"/>
        <v>18.743003238561112</v>
      </c>
      <c r="Y2482">
        <f t="shared" si="880"/>
        <v>-1.5042754922599453</v>
      </c>
      <c r="Z2482">
        <f t="shared" si="881"/>
        <v>-1.2330647018147998E-7</v>
      </c>
      <c r="AA2482">
        <f t="shared" si="883"/>
        <v>-2.6047665872203671E-8</v>
      </c>
      <c r="AB2482">
        <f t="shared" si="882"/>
        <v>1.0036696827873801</v>
      </c>
      <c r="AC2482">
        <f t="shared" si="878"/>
        <v>2.0459418436116472</v>
      </c>
      <c r="AD2482">
        <f t="shared" si="886"/>
        <v>6.2274754522238499E-12</v>
      </c>
      <c r="AE2482">
        <f t="shared" si="887"/>
        <v>-5.954791211251207E-5</v>
      </c>
      <c r="AF2482">
        <f t="shared" si="888"/>
        <v>-1.0410618251275178E-8</v>
      </c>
      <c r="AG2482">
        <f t="shared" si="889"/>
        <v>6.2274754522238499E-10</v>
      </c>
      <c r="AH2482" t="str">
        <f t="shared" si="890"/>
        <v>NaN</v>
      </c>
    </row>
    <row r="2483" spans="1:34">
      <c r="A2483" s="4">
        <v>43252.038587962961</v>
      </c>
      <c r="B2483" s="3">
        <v>-1.54565394281235E-3</v>
      </c>
      <c r="C2483">
        <v>2.94978586410434</v>
      </c>
      <c r="D2483" s="3">
        <v>3.89050582630261E-2</v>
      </c>
      <c r="E2483" s="3">
        <v>3.87865762035653E-2</v>
      </c>
      <c r="F2483" s="3">
        <v>3.8675463219387897E-2</v>
      </c>
      <c r="G2483">
        <v>-4712917</v>
      </c>
      <c r="H2483">
        <v>13051797</v>
      </c>
      <c r="K2483">
        <f t="shared" si="867"/>
        <v>99.445157335660781</v>
      </c>
      <c r="L2483">
        <f t="shared" si="868"/>
        <v>52.983709511294144</v>
      </c>
      <c r="M2483">
        <f t="shared" si="869"/>
        <v>17.741210828807436</v>
      </c>
      <c r="N2483">
        <f t="shared" si="870"/>
        <v>0.14616317183474029</v>
      </c>
      <c r="O2483">
        <f t="shared" si="871"/>
        <v>115.84528184649203</v>
      </c>
      <c r="P2483">
        <f t="shared" si="872"/>
        <v>115.79545783674882</v>
      </c>
      <c r="Q2483">
        <f t="shared" si="873"/>
        <v>-1.5034818820324887</v>
      </c>
      <c r="R2483">
        <f t="shared" si="874"/>
        <v>117.34876372852452</v>
      </c>
      <c r="S2483">
        <f t="shared" si="875"/>
        <v>18.743532083495761</v>
      </c>
      <c r="T2483">
        <f t="shared" si="876"/>
        <v>15.211427594967097</v>
      </c>
      <c r="U2483">
        <f t="shared" si="877"/>
        <v>0.45342428017095238</v>
      </c>
      <c r="V2483" s="6">
        <f t="shared" si="879"/>
        <v>129536.00000012666</v>
      </c>
      <c r="W2483">
        <f t="shared" si="884"/>
        <v>15.213126159831093</v>
      </c>
      <c r="X2483">
        <f t="shared" si="885"/>
        <v>18.752519831797891</v>
      </c>
      <c r="Y2483">
        <f t="shared" si="880"/>
        <v>-1.5044328176986426</v>
      </c>
      <c r="Z2483">
        <f t="shared" si="881"/>
        <v>3.4778747999533776E-7</v>
      </c>
      <c r="AA2483">
        <f t="shared" si="883"/>
        <v>-7.7086607472833972E-8</v>
      </c>
      <c r="AB2483">
        <f t="shared" si="882"/>
        <v>1.0036841943238441</v>
      </c>
      <c r="AC2483">
        <f t="shared" si="878"/>
        <v>2.045948252133444</v>
      </c>
      <c r="AD2483">
        <f t="shared" si="886"/>
        <v>1.8427995048091419E-11</v>
      </c>
      <c r="AE2483">
        <f t="shared" si="887"/>
        <v>-7.8916518088987186E-5</v>
      </c>
      <c r="AF2483">
        <f t="shared" si="888"/>
        <v>-2.3245623934900857E-8</v>
      </c>
      <c r="AG2483">
        <f t="shared" si="889"/>
        <v>1.8427995048091418E-9</v>
      </c>
      <c r="AH2483" t="str">
        <f t="shared" si="890"/>
        <v>NaN</v>
      </c>
    </row>
    <row r="2484" spans="1:34">
      <c r="A2484" s="4">
        <v>43252.039282407408</v>
      </c>
      <c r="B2484" s="3">
        <v>-1.5468550557307E-3</v>
      </c>
      <c r="C2484">
        <v>2.9499250029275599</v>
      </c>
      <c r="D2484" s="3">
        <v>3.8896733718047499E-2</v>
      </c>
      <c r="E2484">
        <v>3.8778287335208002E-2</v>
      </c>
      <c r="F2484" s="3">
        <v>3.8667482912151198E-2</v>
      </c>
      <c r="G2484">
        <v>-4712917</v>
      </c>
      <c r="H2484">
        <v>13051797</v>
      </c>
      <c r="K2484">
        <f t="shared" si="867"/>
        <v>99.521673191133956</v>
      </c>
      <c r="L2484">
        <f t="shared" si="868"/>
        <v>53.070715408000332</v>
      </c>
      <c r="M2484">
        <f t="shared" si="869"/>
        <v>17.770344122248979</v>
      </c>
      <c r="N2484">
        <f t="shared" si="870"/>
        <v>0.14620534264745874</v>
      </c>
      <c r="O2484">
        <f t="shared" si="871"/>
        <v>115.82027865069114</v>
      </c>
      <c r="P2484">
        <f t="shared" si="872"/>
        <v>115.77064974529168</v>
      </c>
      <c r="Q2484">
        <f t="shared" si="873"/>
        <v>-1.5044330859558812</v>
      </c>
      <c r="R2484">
        <f t="shared" si="874"/>
        <v>117.32471173664702</v>
      </c>
      <c r="S2484">
        <f t="shared" si="875"/>
        <v>18.773299512886233</v>
      </c>
      <c r="T2484">
        <f t="shared" si="876"/>
        <v>15.21586662788483</v>
      </c>
      <c r="U2484">
        <f t="shared" si="877"/>
        <v>0.4533481873905208</v>
      </c>
      <c r="V2484" s="6">
        <f t="shared" si="879"/>
        <v>129596.00000032224</v>
      </c>
      <c r="W2484">
        <f t="shared" si="884"/>
        <v>15.212557053046792</v>
      </c>
      <c r="X2484">
        <f t="shared" si="885"/>
        <v>18.759201902526204</v>
      </c>
      <c r="Y2484">
        <f t="shared" si="880"/>
        <v>-1.5036749162077143</v>
      </c>
      <c r="Z2484">
        <f t="shared" si="881"/>
        <v>3.292353297732469E-7</v>
      </c>
      <c r="AA2484">
        <f t="shared" si="883"/>
        <v>-5.3808699124426376E-8</v>
      </c>
      <c r="AB2484">
        <f t="shared" si="882"/>
        <v>1.0036280557007429</v>
      </c>
      <c r="AC2484">
        <f t="shared" si="878"/>
        <v>2.045841138269139</v>
      </c>
      <c r="AD2484">
        <f t="shared" si="886"/>
        <v>1.2869087456395925E-11</v>
      </c>
      <c r="AE2484">
        <f t="shared" si="887"/>
        <v>-9.6058242305897332E-5</v>
      </c>
      <c r="AF2484">
        <f t="shared" si="888"/>
        <v>-1.3336570119950429E-8</v>
      </c>
      <c r="AG2484">
        <f t="shared" si="889"/>
        <v>1.2869087456395925E-9</v>
      </c>
      <c r="AH2484" t="str">
        <f t="shared" si="890"/>
        <v>NaN</v>
      </c>
    </row>
    <row r="2485" spans="1:34">
      <c r="A2485" s="4">
        <v>43252.039988425924</v>
      </c>
      <c r="B2485" s="3">
        <v>-1.5459512479901599E-3</v>
      </c>
      <c r="C2485">
        <v>2.9499107322790201</v>
      </c>
      <c r="D2485" s="3">
        <v>3.8889931375579202E-2</v>
      </c>
      <c r="E2485" s="3">
        <v>3.87710211966623E-2</v>
      </c>
      <c r="F2485" s="3">
        <v>3.8660264902919197E-2</v>
      </c>
      <c r="G2485">
        <v>-4712917</v>
      </c>
      <c r="H2485">
        <v>13051797</v>
      </c>
      <c r="K2485">
        <f t="shared" si="867"/>
        <v>99.464096903847249</v>
      </c>
      <c r="L2485">
        <f t="shared" si="868"/>
        <v>53.022627128157211</v>
      </c>
      <c r="M2485">
        <f t="shared" si="869"/>
        <v>17.754242110537064</v>
      </c>
      <c r="N2485">
        <f t="shared" si="870"/>
        <v>0.14620101743589656</v>
      </c>
      <c r="O2485">
        <f t="shared" si="871"/>
        <v>115.79984746783649</v>
      </c>
      <c r="P2485">
        <f t="shared" si="872"/>
        <v>115.74890262351198</v>
      </c>
      <c r="Q2485">
        <f t="shared" si="873"/>
        <v>-1.5031097806347731</v>
      </c>
      <c r="R2485">
        <f t="shared" si="874"/>
        <v>117.30295724847126</v>
      </c>
      <c r="S2485">
        <f t="shared" si="875"/>
        <v>18.756315297626912</v>
      </c>
      <c r="T2485">
        <f t="shared" si="876"/>
        <v>15.21541134245723</v>
      </c>
      <c r="U2485">
        <f t="shared" si="877"/>
        <v>0.45335599177825997</v>
      </c>
      <c r="V2485" s="6">
        <f t="shared" si="879"/>
        <v>129657.00000012293</v>
      </c>
      <c r="W2485">
        <f t="shared" si="884"/>
        <v>15.212481172142223</v>
      </c>
      <c r="X2485">
        <f t="shared" si="885"/>
        <v>18.762258460468566</v>
      </c>
      <c r="Y2485">
        <f t="shared" si="880"/>
        <v>-1.5047388658838088</v>
      </c>
      <c r="Z2485">
        <f t="shared" si="881"/>
        <v>-4.4211601427974146E-7</v>
      </c>
      <c r="AA2485">
        <f t="shared" si="883"/>
        <v>-4.5936167301317001E-8</v>
      </c>
      <c r="AB2485">
        <f t="shared" si="882"/>
        <v>1.0037009540298987</v>
      </c>
      <c r="AC2485">
        <f t="shared" si="878"/>
        <v>2.0458521243065069</v>
      </c>
      <c r="AD2485">
        <f t="shared" si="886"/>
        <v>1.0978554574986029E-11</v>
      </c>
      <c r="AE2485">
        <f t="shared" si="887"/>
        <v>-4.638308397321241E-5</v>
      </c>
      <c r="AF2485">
        <f t="shared" si="888"/>
        <v>-2.356224025208489E-8</v>
      </c>
      <c r="AG2485">
        <f t="shared" si="889"/>
        <v>1.0978554574986029E-9</v>
      </c>
      <c r="AH2485" t="str">
        <f t="shared" si="890"/>
        <v>NaN</v>
      </c>
    </row>
    <row r="2486" spans="1:34">
      <c r="A2486" s="4">
        <v>43252.040682870371</v>
      </c>
      <c r="B2486" s="3">
        <v>-1.54554691294834E-3</v>
      </c>
      <c r="C2486">
        <v>2.9497573228072702</v>
      </c>
      <c r="D2486" s="3">
        <v>3.8885840456332497E-2</v>
      </c>
      <c r="E2486" s="3">
        <v>3.8767108660522402E-2</v>
      </c>
      <c r="F2486" s="3">
        <v>3.86573705526825E-2</v>
      </c>
      <c r="G2486">
        <v>-4712917</v>
      </c>
      <c r="H2486">
        <v>13051797</v>
      </c>
      <c r="K2486">
        <f t="shared" si="867"/>
        <v>99.438339091113761</v>
      </c>
      <c r="L2486">
        <f t="shared" si="868"/>
        <v>53.000673912468073</v>
      </c>
      <c r="M2486">
        <f t="shared" si="869"/>
        <v>17.746891235494456</v>
      </c>
      <c r="N2486">
        <f t="shared" si="870"/>
        <v>0.14615452141161886</v>
      </c>
      <c r="O2486">
        <f t="shared" si="871"/>
        <v>115.78756018304267</v>
      </c>
      <c r="P2486">
        <f t="shared" si="872"/>
        <v>115.73719263486167</v>
      </c>
      <c r="Q2486">
        <f t="shared" si="873"/>
        <v>-1.5066737310607721</v>
      </c>
      <c r="R2486">
        <f t="shared" si="874"/>
        <v>117.29423391410344</v>
      </c>
      <c r="S2486">
        <f t="shared" si="875"/>
        <v>18.75134038953497</v>
      </c>
      <c r="T2486">
        <f t="shared" si="876"/>
        <v>15.21051702411221</v>
      </c>
      <c r="U2486">
        <f t="shared" si="877"/>
        <v>0.45343988894642501</v>
      </c>
      <c r="V2486" s="6">
        <f t="shared" si="879"/>
        <v>129717.00000031851</v>
      </c>
      <c r="W2486">
        <f t="shared" si="884"/>
        <v>15.212250610932168</v>
      </c>
      <c r="X2486">
        <f t="shared" si="885"/>
        <v>18.768784204357612</v>
      </c>
      <c r="Y2486">
        <f t="shared" si="880"/>
        <v>-1.504001324068388</v>
      </c>
      <c r="Z2486">
        <f t="shared" si="881"/>
        <v>-2.592597564457807E-7</v>
      </c>
      <c r="AA2486">
        <f t="shared" si="883"/>
        <v>-3.3741021872182541E-8</v>
      </c>
      <c r="AB2486">
        <f t="shared" si="882"/>
        <v>1.0036547953256039</v>
      </c>
      <c r="AC2486">
        <f t="shared" si="878"/>
        <v>2.0459702242081725</v>
      </c>
      <c r="AD2486">
        <f t="shared" si="886"/>
        <v>8.0683852938053311E-12</v>
      </c>
      <c r="AE2486">
        <f t="shared" si="887"/>
        <v>-3.2454654975935214E-5</v>
      </c>
      <c r="AF2486">
        <f t="shared" si="888"/>
        <v>-2.4748031981554992E-8</v>
      </c>
      <c r="AG2486">
        <f t="shared" si="889"/>
        <v>8.0683852938053307E-10</v>
      </c>
      <c r="AH2486" t="str">
        <f t="shared" si="890"/>
        <v>NaN</v>
      </c>
    </row>
    <row r="2487" spans="1:34">
      <c r="A2487" s="4">
        <v>43252.041377314818</v>
      </c>
      <c r="B2487" s="3">
        <v>-1.5458561103332601E-3</v>
      </c>
      <c r="C2487">
        <v>2.9498132161806998</v>
      </c>
      <c r="D2487" s="3">
        <v>3.8880964651416397E-2</v>
      </c>
      <c r="E2487" s="3">
        <v>3.87616858140791E-2</v>
      </c>
      <c r="F2487" s="3">
        <v>3.8651033950518499E-2</v>
      </c>
      <c r="G2487">
        <v>-4712917</v>
      </c>
      <c r="H2487">
        <v>13051797</v>
      </c>
      <c r="K2487">
        <f t="shared" si="867"/>
        <v>99.458036242027532</v>
      </c>
      <c r="L2487">
        <f t="shared" si="868"/>
        <v>53.028700469256329</v>
      </c>
      <c r="M2487">
        <f t="shared" si="869"/>
        <v>17.756275724752989</v>
      </c>
      <c r="N2487">
        <f t="shared" si="870"/>
        <v>0.14617146182356539</v>
      </c>
      <c r="O2487">
        <f t="shared" si="871"/>
        <v>115.77291545407338</v>
      </c>
      <c r="P2487">
        <f t="shared" si="872"/>
        <v>115.72096237703582</v>
      </c>
      <c r="Q2487">
        <f t="shared" si="873"/>
        <v>-1.5022204605096192</v>
      </c>
      <c r="R2487">
        <f t="shared" si="874"/>
        <v>117.275135914583</v>
      </c>
      <c r="S2487">
        <f t="shared" si="875"/>
        <v>18.757756031759403</v>
      </c>
      <c r="T2487">
        <f t="shared" si="876"/>
        <v>15.21230022536974</v>
      </c>
      <c r="U2487">
        <f t="shared" si="877"/>
        <v>0.45340932176112381</v>
      </c>
      <c r="V2487" s="6">
        <f t="shared" si="879"/>
        <v>129777.00000051409</v>
      </c>
      <c r="W2487">
        <f t="shared" si="884"/>
        <v>15.212095930626678</v>
      </c>
      <c r="X2487">
        <f t="shared" si="885"/>
        <v>18.779474652702238</v>
      </c>
      <c r="Y2487">
        <f t="shared" si="880"/>
        <v>-1.5051634084359715</v>
      </c>
      <c r="Z2487">
        <f t="shared" si="881"/>
        <v>-1.2646817441298164E-8</v>
      </c>
      <c r="AA2487">
        <f t="shared" si="883"/>
        <v>-6.237180404858777E-8</v>
      </c>
      <c r="AB2487">
        <f t="shared" si="882"/>
        <v>1.0037280358373826</v>
      </c>
      <c r="AC2487">
        <f t="shared" si="878"/>
        <v>2.0459271955618283</v>
      </c>
      <c r="AD2487">
        <f t="shared" si="886"/>
        <v>1.4902946303472226E-11</v>
      </c>
      <c r="AE2487">
        <f t="shared" si="887"/>
        <v>-1.4585645592569165E-5</v>
      </c>
      <c r="AF2487">
        <f t="shared" si="888"/>
        <v>-1.0171324638640941E-7</v>
      </c>
      <c r="AG2487">
        <f t="shared" si="889"/>
        <v>1.4902946303472227E-9</v>
      </c>
      <c r="AH2487" t="str">
        <f t="shared" si="890"/>
        <v>NaN</v>
      </c>
    </row>
    <row r="2488" spans="1:34">
      <c r="A2488" s="4">
        <v>43252.042071759257</v>
      </c>
      <c r="B2488" s="3">
        <v>-1.54794913878504E-3</v>
      </c>
      <c r="C2488">
        <v>2.9497525659244301</v>
      </c>
      <c r="D2488" s="3">
        <v>3.8873567698592501E-2</v>
      </c>
      <c r="E2488" s="3">
        <v>3.8754883471610803E-2</v>
      </c>
      <c r="F2488" s="3">
        <v>3.8645114230075703E-2</v>
      </c>
      <c r="G2488">
        <v>-4712917</v>
      </c>
      <c r="H2488">
        <v>13051797</v>
      </c>
      <c r="K2488">
        <f t="shared" si="867"/>
        <v>99.591370802060112</v>
      </c>
      <c r="L2488">
        <f t="shared" si="868"/>
        <v>53.169816447934956</v>
      </c>
      <c r="M2488">
        <f t="shared" si="869"/>
        <v>17.803527386672158</v>
      </c>
      <c r="N2488">
        <f t="shared" si="870"/>
        <v>0.14615307967443342</v>
      </c>
      <c r="O2488">
        <f t="shared" si="871"/>
        <v>115.75069832866157</v>
      </c>
      <c r="P2488">
        <f t="shared" si="872"/>
        <v>115.70060336941232</v>
      </c>
      <c r="Q2488">
        <f t="shared" si="873"/>
        <v>-1.506596033737523</v>
      </c>
      <c r="R2488">
        <f t="shared" si="874"/>
        <v>117.25729436239909</v>
      </c>
      <c r="S2488">
        <f t="shared" si="875"/>
        <v>18.807924742497175</v>
      </c>
      <c r="T2488">
        <f t="shared" si="876"/>
        <v>15.210365262303215</v>
      </c>
      <c r="U2488">
        <f t="shared" si="877"/>
        <v>0.45344249040900092</v>
      </c>
      <c r="V2488" s="6">
        <f t="shared" si="879"/>
        <v>129837.00000008103</v>
      </c>
      <c r="W2488">
        <f t="shared" si="884"/>
        <v>15.212075501152366</v>
      </c>
      <c r="X2488">
        <f t="shared" si="885"/>
        <v>18.786196890107895</v>
      </c>
      <c r="Y2488">
        <f t="shared" si="880"/>
        <v>-1.505217699023196</v>
      </c>
      <c r="Z2488">
        <f t="shared" si="881"/>
        <v>-1.6124692252950332E-7</v>
      </c>
      <c r="AA2488">
        <f t="shared" si="883"/>
        <v>-8.4320826033273779E-8</v>
      </c>
      <c r="AB2488">
        <f t="shared" si="882"/>
        <v>1.0037201458899958</v>
      </c>
      <c r="AC2488">
        <f t="shared" si="878"/>
        <v>2.0459738862206232</v>
      </c>
      <c r="AD2488">
        <f t="shared" si="886"/>
        <v>2.0147117984186258E-11</v>
      </c>
      <c r="AE2488">
        <f t="shared" si="887"/>
        <v>-2.4244714476223063E-6</v>
      </c>
      <c r="AF2488">
        <f t="shared" si="888"/>
        <v>-8.2723117298002484E-7</v>
      </c>
      <c r="AG2488">
        <f t="shared" si="889"/>
        <v>2.014711798418626E-9</v>
      </c>
      <c r="AH2488" t="str">
        <f t="shared" si="890"/>
        <v>NaN</v>
      </c>
    </row>
    <row r="2489" spans="1:34">
      <c r="A2489" s="4">
        <v>43252.042766203704</v>
      </c>
      <c r="B2489" s="3">
        <v>-1.54760426477878E-3</v>
      </c>
      <c r="C2489">
        <v>2.9497525659244301</v>
      </c>
      <c r="D2489">
        <v>3.8863352292683E-2</v>
      </c>
      <c r="E2489" s="3">
        <v>3.87448464488079E-2</v>
      </c>
      <c r="F2489" s="3">
        <v>3.8635013781513398E-2</v>
      </c>
      <c r="G2489">
        <v>-4712917</v>
      </c>
      <c r="H2489">
        <v>13051797</v>
      </c>
      <c r="K2489">
        <f t="shared" si="867"/>
        <v>99.569400902963793</v>
      </c>
      <c r="L2489">
        <f t="shared" si="868"/>
        <v>53.16112349654852</v>
      </c>
      <c r="M2489">
        <f t="shared" si="869"/>
        <v>17.800616614952059</v>
      </c>
      <c r="N2489">
        <f t="shared" si="870"/>
        <v>0.14615307967443342</v>
      </c>
      <c r="O2489">
        <f t="shared" si="871"/>
        <v>115.72001583552861</v>
      </c>
      <c r="P2489">
        <f t="shared" si="872"/>
        <v>115.67056315536639</v>
      </c>
      <c r="Q2489">
        <f t="shared" si="873"/>
        <v>-1.506836602822446</v>
      </c>
      <c r="R2489">
        <f t="shared" si="874"/>
        <v>117.22685243835106</v>
      </c>
      <c r="S2489">
        <f t="shared" si="875"/>
        <v>18.805174350167022</v>
      </c>
      <c r="T2489">
        <f t="shared" si="876"/>
        <v>15.210365262303215</v>
      </c>
      <c r="U2489">
        <f t="shared" si="877"/>
        <v>0.45344249040900092</v>
      </c>
      <c r="V2489" s="6">
        <f t="shared" si="879"/>
        <v>129897.0000002766</v>
      </c>
      <c r="W2489">
        <f t="shared" si="884"/>
        <v>15.212075501152366</v>
      </c>
      <c r="X2489">
        <f t="shared" si="885"/>
        <v>18.791696057660577</v>
      </c>
      <c r="Y2489">
        <f t="shared" si="880"/>
        <v>-1.5070969343810152</v>
      </c>
      <c r="Z2489">
        <f t="shared" si="881"/>
        <v>-3.7940452177538774E-8</v>
      </c>
      <c r="AA2489">
        <f t="shared" si="883"/>
        <v>-1.9354707216193863E-8</v>
      </c>
      <c r="AB2489">
        <f t="shared" si="882"/>
        <v>1.0038425377026921</v>
      </c>
      <c r="AC2489">
        <f t="shared" si="878"/>
        <v>2.0459738862206232</v>
      </c>
      <c r="AD2489">
        <f t="shared" si="886"/>
        <v>4.6187325320218549E-12</v>
      </c>
      <c r="AE2489">
        <f t="shared" si="887"/>
        <v>-1.0907763329355942E-5</v>
      </c>
      <c r="AF2489">
        <f t="shared" si="888"/>
        <v>-4.2151995862682511E-8</v>
      </c>
      <c r="AG2489">
        <f t="shared" si="889"/>
        <v>4.618732532021855E-10</v>
      </c>
      <c r="AH2489" t="str">
        <f t="shared" si="890"/>
        <v>NaN</v>
      </c>
    </row>
    <row r="2490" spans="1:34">
      <c r="A2490" s="4">
        <v>43252.04346064815</v>
      </c>
      <c r="B2490" s="3">
        <v>-1.5463674752390899E-3</v>
      </c>
      <c r="C2490">
        <v>2.9497382952758899</v>
      </c>
      <c r="D2490" s="3">
        <v>3.8854932610047403E-2</v>
      </c>
      <c r="E2490" s="3">
        <v>3.8737473280398303E-2</v>
      </c>
      <c r="F2490" s="3">
        <v>3.8626962008838701E-2</v>
      </c>
      <c r="G2490">
        <v>-4712917</v>
      </c>
      <c r="H2490">
        <v>13051797</v>
      </c>
      <c r="K2490">
        <f t="shared" si="867"/>
        <v>99.490612299308054</v>
      </c>
      <c r="L2490">
        <f t="shared" si="868"/>
        <v>53.092918874793625</v>
      </c>
      <c r="M2490">
        <f t="shared" si="869"/>
        <v>17.77777879205869</v>
      </c>
      <c r="N2490">
        <f t="shared" si="870"/>
        <v>0.14614875446287109</v>
      </c>
      <c r="O2490">
        <f t="shared" si="871"/>
        <v>115.69472688891828</v>
      </c>
      <c r="P2490">
        <f t="shared" si="872"/>
        <v>115.64849569955101</v>
      </c>
      <c r="Q2490">
        <f t="shared" si="873"/>
        <v>-1.5078581665830768</v>
      </c>
      <c r="R2490">
        <f t="shared" si="874"/>
        <v>117.20258505550136</v>
      </c>
      <c r="S2490">
        <f t="shared" si="875"/>
        <v>18.783017569780743</v>
      </c>
      <c r="T2490">
        <f t="shared" si="876"/>
        <v>15.209909976875601</v>
      </c>
      <c r="U2490">
        <f t="shared" si="877"/>
        <v>0.45345029479674004</v>
      </c>
      <c r="V2490" s="6">
        <f t="shared" si="879"/>
        <v>129957.00000047218</v>
      </c>
      <c r="W2490">
        <f t="shared" si="884"/>
        <v>15.211979190773487</v>
      </c>
      <c r="X2490">
        <f t="shared" si="885"/>
        <v>18.79900303473239</v>
      </c>
      <c r="Y2490">
        <f t="shared" si="880"/>
        <v>-1.505528287273961</v>
      </c>
      <c r="Z2490">
        <f t="shared" si="881"/>
        <v>1.4737200476050106E-7</v>
      </c>
      <c r="AA2490">
        <f t="shared" si="883"/>
        <v>2.4909153678510681E-8</v>
      </c>
      <c r="AB2490">
        <f t="shared" si="882"/>
        <v>1.0037464999491115</v>
      </c>
      <c r="AC2490">
        <f t="shared" si="878"/>
        <v>2.0459848722579919</v>
      </c>
      <c r="AD2490">
        <f t="shared" si="886"/>
        <v>-5.9504495553884392E-12</v>
      </c>
      <c r="AE2490">
        <f t="shared" si="887"/>
        <v>-2.0500221292700456E-5</v>
      </c>
      <c r="AF2490">
        <f t="shared" si="888"/>
        <v>2.8894971116476059E-8</v>
      </c>
      <c r="AG2490" t="str">
        <f t="shared" si="889"/>
        <v>NaN</v>
      </c>
      <c r="AH2490">
        <f t="shared" si="890"/>
        <v>2.8894971116476059E-4</v>
      </c>
    </row>
    <row r="2491" spans="1:34">
      <c r="A2491" s="4">
        <v>43252.044166666667</v>
      </c>
      <c r="B2491">
        <v>-1.5455112363269999E-3</v>
      </c>
      <c r="C2491">
        <v>2.9498084592978602</v>
      </c>
      <c r="D2491">
        <v>3.8844836126209002E-2</v>
      </c>
      <c r="E2491" s="3">
        <v>3.8725771348599697E-2</v>
      </c>
      <c r="F2491" s="3">
        <v>3.8614920082545703E-2</v>
      </c>
      <c r="G2491">
        <v>-4712917</v>
      </c>
      <c r="H2491">
        <v>13051797</v>
      </c>
      <c r="K2491">
        <f t="shared" si="867"/>
        <v>99.436066342931198</v>
      </c>
      <c r="L2491">
        <f t="shared" si="868"/>
        <v>53.054201920934055</v>
      </c>
      <c r="M2491">
        <f t="shared" si="869"/>
        <v>17.764814700880336</v>
      </c>
      <c r="N2491">
        <f t="shared" si="870"/>
        <v>0.14617002008638011</v>
      </c>
      <c r="O2491">
        <f t="shared" si="871"/>
        <v>115.6644015842967</v>
      </c>
      <c r="P2491">
        <f t="shared" si="872"/>
        <v>115.61347251161131</v>
      </c>
      <c r="Q2491">
        <f t="shared" si="873"/>
        <v>-1.5018900924163603</v>
      </c>
      <c r="R2491">
        <f t="shared" si="874"/>
        <v>117.16629167671306</v>
      </c>
      <c r="S2491">
        <f t="shared" si="875"/>
        <v>18.766074762491243</v>
      </c>
      <c r="T2491">
        <f t="shared" si="876"/>
        <v>15.212148463560762</v>
      </c>
      <c r="U2491">
        <f t="shared" si="877"/>
        <v>0.45341192322369939</v>
      </c>
      <c r="V2491" s="6">
        <f t="shared" si="879"/>
        <v>130018.00000027288</v>
      </c>
      <c r="W2491">
        <f t="shared" si="884"/>
        <v>15.211891635883587</v>
      </c>
      <c r="X2491">
        <f t="shared" si="885"/>
        <v>18.804704406326714</v>
      </c>
      <c r="Y2491">
        <f t="shared" si="880"/>
        <v>-1.5062805574954865</v>
      </c>
      <c r="Z2491">
        <f t="shared" si="881"/>
        <v>1.7559217588044498E-7</v>
      </c>
      <c r="AA2491">
        <f t="shared" si="883"/>
        <v>1.9548814297486437E-8</v>
      </c>
      <c r="AB2491">
        <f t="shared" si="882"/>
        <v>1.0037984791708234</v>
      </c>
      <c r="AC2491">
        <f t="shared" si="878"/>
        <v>2.0459308575742789</v>
      </c>
      <c r="AD2491">
        <f t="shared" si="886"/>
        <v>-4.6674837071950495E-12</v>
      </c>
      <c r="AE2491">
        <f t="shared" si="887"/>
        <v>-8.3485024143680878E-6</v>
      </c>
      <c r="AF2491">
        <f t="shared" si="888"/>
        <v>5.5655138713210882E-8</v>
      </c>
      <c r="AG2491" t="str">
        <f t="shared" si="889"/>
        <v>NaN</v>
      </c>
      <c r="AH2491">
        <f t="shared" si="890"/>
        <v>5.5655138713210889E-4</v>
      </c>
    </row>
    <row r="2492" spans="1:34">
      <c r="A2492" s="4">
        <v>43252.044861111113</v>
      </c>
      <c r="B2492" s="3">
        <v>-1.5479848154063801E-3</v>
      </c>
      <c r="C2492">
        <v>2.9498048916357198</v>
      </c>
      <c r="D2492" s="3">
        <v>3.8839270573280398E-2</v>
      </c>
      <c r="E2492" s="3">
        <v>3.87202176878782E-2</v>
      </c>
      <c r="F2492">
        <v>3.8611763692370002E-2</v>
      </c>
      <c r="G2492">
        <v>-4712917</v>
      </c>
      <c r="H2492">
        <v>13051797</v>
      </c>
      <c r="K2492">
        <f t="shared" si="867"/>
        <v>99.593643550242675</v>
      </c>
      <c r="L2492">
        <f t="shared" si="868"/>
        <v>53.215928174404851</v>
      </c>
      <c r="M2492">
        <f t="shared" si="869"/>
        <v>17.818967563823367</v>
      </c>
      <c r="N2492">
        <f t="shared" si="870"/>
        <v>0.14616893878348791</v>
      </c>
      <c r="O2492">
        <f t="shared" si="871"/>
        <v>115.64768516196108</v>
      </c>
      <c r="P2492">
        <f t="shared" si="872"/>
        <v>115.59685073440821</v>
      </c>
      <c r="Q2492">
        <f t="shared" si="873"/>
        <v>-1.5090934134870224</v>
      </c>
      <c r="R2492">
        <f t="shared" si="874"/>
        <v>117.1567785754481</v>
      </c>
      <c r="S2492">
        <f t="shared" si="875"/>
        <v>18.825029839481381</v>
      </c>
      <c r="T2492">
        <f t="shared" si="876"/>
        <v>15.212034642203689</v>
      </c>
      <c r="U2492">
        <f t="shared" si="877"/>
        <v>0.45341387432063734</v>
      </c>
      <c r="V2492" s="6">
        <f t="shared" si="879"/>
        <v>130078.00000046846</v>
      </c>
      <c r="W2492">
        <f t="shared" si="884"/>
        <v>15.21190914686157</v>
      </c>
      <c r="X2492">
        <f t="shared" si="885"/>
        <v>18.811171696873142</v>
      </c>
      <c r="Y2492">
        <f t="shared" si="880"/>
        <v>-1.5070845247869566</v>
      </c>
      <c r="Z2492">
        <f t="shared" si="881"/>
        <v>1.2646817439817868E-8</v>
      </c>
      <c r="AA2492">
        <f t="shared" si="883"/>
        <v>1.346803937296934E-8</v>
      </c>
      <c r="AB2492">
        <f t="shared" si="882"/>
        <v>1.0038371743130745</v>
      </c>
      <c r="AC2492">
        <f t="shared" si="878"/>
        <v>2.0459336040836251</v>
      </c>
      <c r="AD2492">
        <f t="shared" si="886"/>
        <v>-3.21392405323546E-12</v>
      </c>
      <c r="AE2492">
        <f t="shared" si="887"/>
        <v>4.3620238013852008E-5</v>
      </c>
      <c r="AF2492">
        <f t="shared" si="888"/>
        <v>-7.3346368308210971E-9</v>
      </c>
      <c r="AG2492" t="str">
        <f t="shared" si="889"/>
        <v>NaN</v>
      </c>
      <c r="AH2492" t="str">
        <f t="shared" si="890"/>
        <v>NaN</v>
      </c>
    </row>
    <row r="2493" spans="1:34">
      <c r="A2493" s="4">
        <v>43252.045555555553</v>
      </c>
      <c r="B2493" s="3">
        <v>-1.5492216049460699E-3</v>
      </c>
      <c r="C2493">
        <v>2.9498132161806998</v>
      </c>
      <c r="D2493">
        <v>3.8831611991900002E-2</v>
      </c>
      <c r="E2493" s="3">
        <v>3.8713022902575202E-2</v>
      </c>
      <c r="F2493" s="3">
        <v>3.8604521861325299E-2</v>
      </c>
      <c r="G2493">
        <v>-4712917</v>
      </c>
      <c r="H2493">
        <v>13051797</v>
      </c>
      <c r="K2493">
        <f t="shared" si="867"/>
        <v>99.672432153898413</v>
      </c>
      <c r="L2493">
        <f t="shared" si="868"/>
        <v>53.304236099060169</v>
      </c>
      <c r="M2493">
        <f t="shared" si="869"/>
        <v>17.848536831879816</v>
      </c>
      <c r="N2493">
        <f t="shared" si="870"/>
        <v>0.14617146182356539</v>
      </c>
      <c r="O2493">
        <f t="shared" si="871"/>
        <v>115.624682221824</v>
      </c>
      <c r="P2493">
        <f t="shared" si="872"/>
        <v>115.57531716865262</v>
      </c>
      <c r="Q2493">
        <f t="shared" si="873"/>
        <v>-1.510270068457487</v>
      </c>
      <c r="R2493">
        <f t="shared" si="874"/>
        <v>117.13495229028149</v>
      </c>
      <c r="S2493">
        <f t="shared" si="875"/>
        <v>18.855383544184807</v>
      </c>
      <c r="T2493">
        <f t="shared" si="876"/>
        <v>15.21230022536974</v>
      </c>
      <c r="U2493">
        <f t="shared" si="877"/>
        <v>0.45340932176112381</v>
      </c>
      <c r="V2493" s="6">
        <f t="shared" si="879"/>
        <v>130138.00000003539</v>
      </c>
      <c r="W2493">
        <f t="shared" si="884"/>
        <v>15.212268121910125</v>
      </c>
      <c r="X2493">
        <f t="shared" si="885"/>
        <v>18.817222605232139</v>
      </c>
      <c r="Y2493">
        <f t="shared" si="880"/>
        <v>-1.5081525261691364</v>
      </c>
      <c r="Z2493">
        <f t="shared" si="881"/>
        <v>5.0587269817151092E-8</v>
      </c>
      <c r="AA2493">
        <f t="shared" si="883"/>
        <v>5.5021867935151997E-8</v>
      </c>
      <c r="AB2493">
        <f t="shared" si="882"/>
        <v>1.0038987946366054</v>
      </c>
      <c r="AC2493">
        <f t="shared" si="878"/>
        <v>2.0459271955618283</v>
      </c>
      <c r="AD2493">
        <f t="shared" si="886"/>
        <v>-1.3120716352426548E-11</v>
      </c>
      <c r="AE2493">
        <f t="shared" si="887"/>
        <v>9.7642946252874774E-5</v>
      </c>
      <c r="AF2493">
        <f t="shared" si="888"/>
        <v>-1.3376660587170314E-8</v>
      </c>
      <c r="AG2493" t="str">
        <f t="shared" si="889"/>
        <v>NaN</v>
      </c>
      <c r="AH2493" t="str">
        <f t="shared" si="890"/>
        <v>NaN</v>
      </c>
    </row>
    <row r="2494" spans="1:34">
      <c r="A2494" s="4">
        <v>43252.046249999999</v>
      </c>
      <c r="B2494" s="3">
        <v>-1.5480918452703901E-3</v>
      </c>
      <c r="C2494">
        <v>2.9498239191671001</v>
      </c>
      <c r="D2494">
        <v>3.8821670106753997E-2</v>
      </c>
      <c r="E2494" s="3">
        <v>3.8702807496665603E-2</v>
      </c>
      <c r="F2494" s="3">
        <v>3.8592896816753597E-2</v>
      </c>
      <c r="G2494">
        <v>-4712917</v>
      </c>
      <c r="H2494">
        <v>13051797</v>
      </c>
      <c r="K2494">
        <f t="shared" si="867"/>
        <v>99.600461794789709</v>
      </c>
      <c r="L2494">
        <f t="shared" si="868"/>
        <v>53.247546755240194</v>
      </c>
      <c r="M2494">
        <f t="shared" si="869"/>
        <v>17.829554816280428</v>
      </c>
      <c r="N2494">
        <f t="shared" si="870"/>
        <v>0.14617470573223565</v>
      </c>
      <c r="O2494">
        <f t="shared" si="871"/>
        <v>115.5948212622671</v>
      </c>
      <c r="P2494">
        <f t="shared" si="872"/>
        <v>115.54474306454659</v>
      </c>
      <c r="Q2494">
        <f t="shared" si="873"/>
        <v>-1.5050940965628996</v>
      </c>
      <c r="R2494">
        <f t="shared" si="874"/>
        <v>117.09991535883</v>
      </c>
      <c r="S2494">
        <f t="shared" si="875"/>
        <v>18.832950880655694</v>
      </c>
      <c r="T2494">
        <f t="shared" si="876"/>
        <v>15.212641689440293</v>
      </c>
      <c r="U2494">
        <f t="shared" si="877"/>
        <v>0.45340346847032198</v>
      </c>
      <c r="V2494" s="6">
        <f t="shared" si="879"/>
        <v>130198.00000023097</v>
      </c>
      <c r="W2494">
        <f t="shared" si="884"/>
        <v>15.212700059366925</v>
      </c>
      <c r="X2494">
        <f t="shared" si="885"/>
        <v>18.822919822561811</v>
      </c>
      <c r="Y2494">
        <f t="shared" si="880"/>
        <v>-1.5070821667654097</v>
      </c>
      <c r="Z2494">
        <f t="shared" si="881"/>
        <v>-5.0169193108467879E-8</v>
      </c>
      <c r="AA2494">
        <f t="shared" si="883"/>
        <v>9.9009499876243653E-8</v>
      </c>
      <c r="AB2494">
        <f t="shared" si="882"/>
        <v>1.0038343961283898</v>
      </c>
      <c r="AC2494">
        <f t="shared" si="878"/>
        <v>2.0459189560338058</v>
      </c>
      <c r="AD2494">
        <f t="shared" si="886"/>
        <v>-2.3626841588976464E-11</v>
      </c>
      <c r="AE2494">
        <f t="shared" si="887"/>
        <v>4.9377918208546528E-5</v>
      </c>
      <c r="AF2494">
        <f t="shared" si="888"/>
        <v>-4.7632560692880037E-8</v>
      </c>
      <c r="AG2494" t="str">
        <f t="shared" si="889"/>
        <v>NaN</v>
      </c>
      <c r="AH2494" t="str">
        <f t="shared" si="890"/>
        <v>NaN</v>
      </c>
    </row>
    <row r="2495" spans="1:34">
      <c r="A2495" s="4">
        <v>43252.046956018516</v>
      </c>
      <c r="B2495" s="3">
        <v>-1.5479848154063801E-3</v>
      </c>
      <c r="C2495">
        <v>2.94979418864932</v>
      </c>
      <c r="D2495" s="3">
        <v>3.8814439644829703E-2</v>
      </c>
      <c r="E2495" s="3">
        <v>3.8695053777628302E-2</v>
      </c>
      <c r="F2495" s="3">
        <v>3.8585952758367098E-2</v>
      </c>
      <c r="G2495">
        <v>-4712917</v>
      </c>
      <c r="H2495">
        <v>13051797</v>
      </c>
      <c r="K2495">
        <f t="shared" si="867"/>
        <v>99.593643550242675</v>
      </c>
      <c r="L2495">
        <f t="shared" si="868"/>
        <v>53.249856412243595</v>
      </c>
      <c r="M2495">
        <f t="shared" si="869"/>
        <v>17.830328188175628</v>
      </c>
      <c r="N2495">
        <f t="shared" si="870"/>
        <v>0.14616569487481776</v>
      </c>
      <c r="O2495">
        <f t="shared" si="871"/>
        <v>115.5731042007714</v>
      </c>
      <c r="P2495">
        <f t="shared" si="872"/>
        <v>115.52153664326944</v>
      </c>
      <c r="Q2495">
        <f t="shared" si="873"/>
        <v>-1.5058823352758424</v>
      </c>
      <c r="R2495">
        <f t="shared" si="874"/>
        <v>117.07898653604724</v>
      </c>
      <c r="S2495">
        <f t="shared" si="875"/>
        <v>18.834249745026188</v>
      </c>
      <c r="T2495">
        <f t="shared" si="876"/>
        <v>15.211693178133146</v>
      </c>
      <c r="U2495">
        <f t="shared" si="877"/>
        <v>0.45341972761143884</v>
      </c>
      <c r="V2495" s="6">
        <f t="shared" si="879"/>
        <v>130259.00000003166</v>
      </c>
      <c r="W2495">
        <f t="shared" si="884"/>
        <v>15.21268838538159</v>
      </c>
      <c r="X2495">
        <f t="shared" si="885"/>
        <v>18.829567002356058</v>
      </c>
      <c r="Y2495">
        <f t="shared" si="880"/>
        <v>-1.5053862235320139</v>
      </c>
      <c r="Z2495">
        <f t="shared" si="881"/>
        <v>-2.0381234700112299E-7</v>
      </c>
      <c r="AA2495">
        <f t="shared" si="883"/>
        <v>7.934496794320974E-8</v>
      </c>
      <c r="AB2495">
        <f t="shared" si="882"/>
        <v>1.0037245939024184</v>
      </c>
      <c r="AC2495">
        <f t="shared" si="878"/>
        <v>2.0459418436116472</v>
      </c>
      <c r="AD2495">
        <f t="shared" si="886"/>
        <v>-1.8955796763245311E-11</v>
      </c>
      <c r="AE2495">
        <f t="shared" si="887"/>
        <v>1.2307762292699054E-5</v>
      </c>
      <c r="AF2495">
        <f t="shared" si="888"/>
        <v>-1.5331829459817682E-7</v>
      </c>
      <c r="AG2495" t="str">
        <f t="shared" si="889"/>
        <v>NaN</v>
      </c>
      <c r="AH2495" t="str">
        <f t="shared" si="890"/>
        <v>NaN</v>
      </c>
    </row>
    <row r="2496" spans="1:34">
      <c r="A2496" s="4">
        <v>43252.047650462962</v>
      </c>
      <c r="B2496" s="3">
        <v>-1.5480799530632799E-3</v>
      </c>
      <c r="C2496">
        <v>2.9497466198208699</v>
      </c>
      <c r="D2496" s="3">
        <v>3.8808493541273498E-2</v>
      </c>
      <c r="E2496" s="3">
        <v>3.8690285002576298E-2</v>
      </c>
      <c r="F2496" s="3">
        <v>3.85797948197978E-2</v>
      </c>
      <c r="G2496">
        <v>-4712917</v>
      </c>
      <c r="H2496">
        <v>13051797</v>
      </c>
      <c r="K2496">
        <f t="shared" si="867"/>
        <v>99.599704212062392</v>
      </c>
      <c r="L2496">
        <f t="shared" si="868"/>
        <v>53.264011628268598</v>
      </c>
      <c r="M2496">
        <f t="shared" si="869"/>
        <v>17.835067959591093</v>
      </c>
      <c r="N2496">
        <f t="shared" si="870"/>
        <v>0.1461512775029486</v>
      </c>
      <c r="O2496">
        <f t="shared" si="871"/>
        <v>115.55524477519914</v>
      </c>
      <c r="P2496">
        <f t="shared" si="872"/>
        <v>115.50726398233081</v>
      </c>
      <c r="Q2496">
        <f t="shared" si="873"/>
        <v>-1.5051822387572997</v>
      </c>
      <c r="R2496">
        <f t="shared" si="874"/>
        <v>117.06042701395644</v>
      </c>
      <c r="S2496">
        <f t="shared" si="875"/>
        <v>18.838522785429294</v>
      </c>
      <c r="T2496">
        <f t="shared" si="876"/>
        <v>15.210175560041655</v>
      </c>
      <c r="U2496">
        <f t="shared" si="877"/>
        <v>0.4534457422372265</v>
      </c>
      <c r="V2496" s="6">
        <f t="shared" si="879"/>
        <v>130319.00000022724</v>
      </c>
      <c r="W2496">
        <f t="shared" si="884"/>
        <v>15.212796369745776</v>
      </c>
      <c r="X2496">
        <f t="shared" si="885"/>
        <v>18.834269277593709</v>
      </c>
      <c r="Y2496">
        <f t="shared" si="880"/>
        <v>-1.5060789421058729</v>
      </c>
      <c r="Z2496">
        <f t="shared" si="881"/>
        <v>2.5293634775773987E-7</v>
      </c>
      <c r="AA2496">
        <f t="shared" si="883"/>
        <v>1.0441463318689776E-7</v>
      </c>
      <c r="AB2496">
        <f t="shared" si="882"/>
        <v>1.0037682106816492</v>
      </c>
      <c r="AC2496">
        <f t="shared" si="878"/>
        <v>2.0459784637361946</v>
      </c>
      <c r="AD2496">
        <f t="shared" si="886"/>
        <v>-2.4934002354669273E-11</v>
      </c>
      <c r="AE2496">
        <f t="shared" si="887"/>
        <v>6.7681908865035374E-5</v>
      </c>
      <c r="AF2496">
        <f t="shared" si="888"/>
        <v>-3.6673337337927902E-8</v>
      </c>
      <c r="AG2496" t="str">
        <f t="shared" si="889"/>
        <v>NaN</v>
      </c>
      <c r="AH2496" t="str">
        <f t="shared" si="890"/>
        <v>NaN</v>
      </c>
    </row>
    <row r="2497" spans="1:34">
      <c r="A2497" s="4">
        <v>43252.048344907409</v>
      </c>
      <c r="B2497" s="3">
        <v>-1.54812752189173E-3</v>
      </c>
      <c r="C2497">
        <v>2.94988932630622</v>
      </c>
      <c r="D2497">
        <v>3.8792890965541997E-2</v>
      </c>
      <c r="E2497">
        <v>3.8674171061939003E-2</v>
      </c>
      <c r="F2497" s="3">
        <v>3.8564906186893497E-2</v>
      </c>
      <c r="G2497">
        <v>-4712917</v>
      </c>
      <c r="H2497">
        <v>13051797</v>
      </c>
      <c r="K2497">
        <f t="shared" si="867"/>
        <v>99.602734542972257</v>
      </c>
      <c r="L2497">
        <f t="shared" si="868"/>
        <v>53.286612931628127</v>
      </c>
      <c r="M2497">
        <f t="shared" si="869"/>
        <v>17.842635842089425</v>
      </c>
      <c r="N2497">
        <f t="shared" si="870"/>
        <v>0.14619452961855614</v>
      </c>
      <c r="O2497">
        <f t="shared" si="871"/>
        <v>115.5083816424975</v>
      </c>
      <c r="P2497">
        <f t="shared" si="872"/>
        <v>115.45903591357242</v>
      </c>
      <c r="Q2497">
        <f t="shared" si="873"/>
        <v>-1.5071722522844766</v>
      </c>
      <c r="R2497">
        <f t="shared" si="874"/>
        <v>117.01555389478197</v>
      </c>
      <c r="S2497">
        <f t="shared" si="875"/>
        <v>18.84741734361241</v>
      </c>
      <c r="T2497">
        <f t="shared" si="876"/>
        <v>15.214728414316133</v>
      </c>
      <c r="U2497">
        <f t="shared" si="877"/>
        <v>0.45336769835986296</v>
      </c>
      <c r="V2497" s="6">
        <f t="shared" si="879"/>
        <v>130379.00000042282</v>
      </c>
      <c r="W2497">
        <f t="shared" si="884"/>
        <v>15.213272084647524</v>
      </c>
      <c r="X2497">
        <f t="shared" si="885"/>
        <v>18.842075281520383</v>
      </c>
      <c r="Y2497">
        <f t="shared" si="880"/>
        <v>-1.5054147036245809</v>
      </c>
      <c r="Z2497">
        <f t="shared" si="881"/>
        <v>4.5528542834814259E-7</v>
      </c>
      <c r="AA2497">
        <f t="shared" si="883"/>
        <v>3.8507841988951897E-8</v>
      </c>
      <c r="AB2497">
        <f t="shared" si="882"/>
        <v>1.0037234727399988</v>
      </c>
      <c r="AC2497">
        <f t="shared" si="878"/>
        <v>2.0458686033625515</v>
      </c>
      <c r="AD2497">
        <f t="shared" si="886"/>
        <v>-9.1991578797510368E-12</v>
      </c>
      <c r="AE2497">
        <f t="shared" si="887"/>
        <v>7.6655983467482328E-5</v>
      </c>
      <c r="AF2497">
        <f t="shared" si="888"/>
        <v>-1.1946289873971334E-8</v>
      </c>
      <c r="AG2497" t="str">
        <f t="shared" si="889"/>
        <v>NaN</v>
      </c>
      <c r="AH2497" t="str">
        <f t="shared" si="890"/>
        <v>NaN</v>
      </c>
    </row>
    <row r="2498" spans="1:34">
      <c r="A2498" s="4">
        <v>43252.049039351848</v>
      </c>
      <c r="B2498" s="3">
        <v>-1.54775886347124E-3</v>
      </c>
      <c r="C2498">
        <v>2.9499178676032898</v>
      </c>
      <c r="D2498" s="3">
        <v>3.8787087568471199E-2</v>
      </c>
      <c r="E2498" s="3">
        <v>3.8668736323288599E-2</v>
      </c>
      <c r="F2498" s="3">
        <v>3.8558033593944899E-2</v>
      </c>
      <c r="G2498">
        <v>-4712917</v>
      </c>
      <c r="H2498">
        <v>13051797</v>
      </c>
      <c r="K2498">
        <f t="shared" si="867"/>
        <v>99.579249478420678</v>
      </c>
      <c r="L2498">
        <f t="shared" si="868"/>
        <v>53.272161827959273</v>
      </c>
      <c r="M2498">
        <f t="shared" si="869"/>
        <v>17.837796994842549</v>
      </c>
      <c r="N2498">
        <f t="shared" si="870"/>
        <v>0.14620318004167757</v>
      </c>
      <c r="O2498">
        <f t="shared" si="871"/>
        <v>115.49095084313916</v>
      </c>
      <c r="P2498">
        <f t="shared" si="872"/>
        <v>115.44277006307594</v>
      </c>
      <c r="Q2498">
        <f t="shared" si="873"/>
        <v>-1.5038896198319662</v>
      </c>
      <c r="R2498">
        <f t="shared" si="874"/>
        <v>116.99484046297113</v>
      </c>
      <c r="S2498">
        <f t="shared" si="875"/>
        <v>18.840390074730525</v>
      </c>
      <c r="T2498">
        <f t="shared" si="876"/>
        <v>15.215638985171021</v>
      </c>
      <c r="U2498">
        <f t="shared" si="877"/>
        <v>0.45335208958439038</v>
      </c>
      <c r="V2498" s="6">
        <f t="shared" si="879"/>
        <v>130438.99999998976</v>
      </c>
      <c r="W2498">
        <f t="shared" si="884"/>
        <v>15.213706940600646</v>
      </c>
      <c r="X2498">
        <f t="shared" si="885"/>
        <v>18.851497826607012</v>
      </c>
      <c r="Y2498">
        <f t="shared" si="880"/>
        <v>-1.5056435958370809</v>
      </c>
      <c r="Z2498">
        <f t="shared" si="881"/>
        <v>3.7940452349207583E-8</v>
      </c>
      <c r="AA2498">
        <f t="shared" si="883"/>
        <v>-2.7496002453198494E-8</v>
      </c>
      <c r="AB2498">
        <f t="shared" si="882"/>
        <v>1.0037394230591277</v>
      </c>
      <c r="AC2498">
        <f t="shared" si="878"/>
        <v>2.045846631287823</v>
      </c>
      <c r="AD2498">
        <f t="shared" si="886"/>
        <v>6.5674648540359079E-12</v>
      </c>
      <c r="AE2498">
        <f t="shared" si="887"/>
        <v>6.7109867463696439E-5</v>
      </c>
      <c r="AF2498">
        <f t="shared" si="888"/>
        <v>9.7418718468931809E-9</v>
      </c>
      <c r="AG2498">
        <f t="shared" si="889"/>
        <v>6.5674648540359082E-10</v>
      </c>
      <c r="AH2498">
        <f t="shared" si="890"/>
        <v>9.7418718468931818E-5</v>
      </c>
    </row>
    <row r="2499" spans="1:34">
      <c r="A2499" s="4">
        <v>43252.049733796295</v>
      </c>
      <c r="B2499" s="3">
        <v>-1.54698587000894E-3</v>
      </c>
      <c r="C2499">
        <v>2.94990359695475</v>
      </c>
      <c r="D2499" s="3">
        <v>3.8775528343157901E-2</v>
      </c>
      <c r="E2499" s="3">
        <v>3.8656618164241097E-2</v>
      </c>
      <c r="F2499" s="3">
        <v>3.8547170847377903E-2</v>
      </c>
      <c r="G2499">
        <v>-4712917</v>
      </c>
      <c r="H2499">
        <v>13051797</v>
      </c>
      <c r="K2499">
        <f t="shared" si="867"/>
        <v>99.530006601136236</v>
      </c>
      <c r="L2499">
        <f t="shared" si="868"/>
        <v>53.237197932174126</v>
      </c>
      <c r="M2499">
        <f t="shared" si="869"/>
        <v>17.82608958793876</v>
      </c>
      <c r="N2499">
        <f t="shared" si="870"/>
        <v>0.14619885483011538</v>
      </c>
      <c r="O2499">
        <f t="shared" si="871"/>
        <v>115.45623211982659</v>
      </c>
      <c r="P2499">
        <f t="shared" si="872"/>
        <v>115.40650113166288</v>
      </c>
      <c r="Q2499">
        <f t="shared" si="873"/>
        <v>-1.5058689153947995</v>
      </c>
      <c r="R2499">
        <f t="shared" si="874"/>
        <v>116.96210103522139</v>
      </c>
      <c r="S2499">
        <f t="shared" si="875"/>
        <v>18.83000219820196</v>
      </c>
      <c r="T2499">
        <f t="shared" si="876"/>
        <v>15.215183699743422</v>
      </c>
      <c r="U2499">
        <f t="shared" si="877"/>
        <v>0.4533598939721295</v>
      </c>
      <c r="V2499" s="6">
        <f t="shared" si="879"/>
        <v>130499.00000018533</v>
      </c>
      <c r="W2499">
        <f t="shared" si="884"/>
        <v>15.21390247985476</v>
      </c>
      <c r="X2499">
        <f t="shared" si="885"/>
        <v>18.855699372609919</v>
      </c>
      <c r="Y2499">
        <f t="shared" si="880"/>
        <v>-1.5052491501752598</v>
      </c>
      <c r="Z2499">
        <f t="shared" si="881"/>
        <v>1.8813447414563396E-7</v>
      </c>
      <c r="AA2499">
        <f t="shared" si="883"/>
        <v>7.1629214800018643E-8</v>
      </c>
      <c r="AB2499">
        <f t="shared" si="882"/>
        <v>1.0037167528956976</v>
      </c>
      <c r="AC2499">
        <f t="shared" si="878"/>
        <v>2.0458576173251912</v>
      </c>
      <c r="AD2499">
        <f t="shared" si="886"/>
        <v>-1.7113329509196541E-11</v>
      </c>
      <c r="AE2499">
        <f t="shared" si="887"/>
        <v>1.1457366119100255E-4</v>
      </c>
      <c r="AF2499">
        <f t="shared" si="888"/>
        <v>-1.486896562383333E-8</v>
      </c>
      <c r="AG2499" t="str">
        <f t="shared" si="889"/>
        <v>NaN</v>
      </c>
      <c r="AH2499" t="str">
        <f t="shared" si="890"/>
        <v>NaN</v>
      </c>
    </row>
    <row r="2500" spans="1:34">
      <c r="A2500" s="4">
        <v>43252.050439814811</v>
      </c>
      <c r="B2500" s="3">
        <v>-1.5469383011804899E-3</v>
      </c>
      <c r="C2500">
        <v>2.9499892208459602</v>
      </c>
      <c r="D2500" s="3">
        <v>3.8769213581181197E-2</v>
      </c>
      <c r="E2500" s="3">
        <v>3.8650493677578203E-2</v>
      </c>
      <c r="F2500">
        <v>3.8540917621558E-2</v>
      </c>
      <c r="G2500">
        <v>-4712917</v>
      </c>
      <c r="H2500">
        <v>13051797</v>
      </c>
      <c r="K2500">
        <f t="shared" si="867"/>
        <v>99.526976270226371</v>
      </c>
      <c r="L2500">
        <f t="shared" si="868"/>
        <v>53.242387409693244</v>
      </c>
      <c r="M2500">
        <f t="shared" si="869"/>
        <v>17.827827246845757</v>
      </c>
      <c r="N2500">
        <f t="shared" si="870"/>
        <v>0.14622480609947994</v>
      </c>
      <c r="O2500">
        <f t="shared" si="871"/>
        <v>115.43726540986881</v>
      </c>
      <c r="P2500">
        <f t="shared" si="872"/>
        <v>115.3881709062676</v>
      </c>
      <c r="Q2500">
        <f t="shared" si="873"/>
        <v>-1.5059889152990138</v>
      </c>
      <c r="R2500">
        <f t="shared" si="874"/>
        <v>116.94325432516783</v>
      </c>
      <c r="S2500">
        <f t="shared" si="875"/>
        <v>18.831819857045101</v>
      </c>
      <c r="T2500">
        <f t="shared" si="876"/>
        <v>15.217915412308113</v>
      </c>
      <c r="U2500">
        <f t="shared" si="877"/>
        <v>0.45331306764571117</v>
      </c>
      <c r="V2500" s="6">
        <f t="shared" si="879"/>
        <v>130559.99999998603</v>
      </c>
      <c r="W2500">
        <f t="shared" si="884"/>
        <v>15.214311069340917</v>
      </c>
      <c r="X2500">
        <f t="shared" si="885"/>
        <v>18.859145436439476</v>
      </c>
      <c r="Y2500">
        <f t="shared" si="880"/>
        <v>-1.5054453580646243</v>
      </c>
      <c r="Z2500">
        <f t="shared" si="881"/>
        <v>-4.1076026856846983E-7</v>
      </c>
      <c r="AA2500">
        <f t="shared" si="883"/>
        <v>1.0731130709259101E-7</v>
      </c>
      <c r="AB2500">
        <f t="shared" si="882"/>
        <v>1.0037290185812304</v>
      </c>
      <c r="AC2500">
        <f t="shared" si="878"/>
        <v>2.0457917011010052</v>
      </c>
      <c r="AD2500">
        <f t="shared" si="886"/>
        <v>-2.5634166909319099E-11</v>
      </c>
      <c r="AE2500">
        <f t="shared" si="887"/>
        <v>8.1480235512113635E-5</v>
      </c>
      <c r="AF2500">
        <f t="shared" si="888"/>
        <v>-3.1318284726239829E-8</v>
      </c>
      <c r="AG2500" t="str">
        <f t="shared" si="889"/>
        <v>NaN</v>
      </c>
      <c r="AH2500" t="str">
        <f t="shared" si="890"/>
        <v>NaN</v>
      </c>
    </row>
    <row r="2501" spans="1:34">
      <c r="A2501" s="4">
        <v>43252.051134259258</v>
      </c>
      <c r="B2501" s="3">
        <v>-1.5498043230945801E-3</v>
      </c>
      <c r="C2501">
        <v>2.9497478090415798</v>
      </c>
      <c r="D2501" s="3">
        <v>3.8764266423022498E-2</v>
      </c>
      <c r="E2501" s="3">
        <v>3.8644714064921599E-2</v>
      </c>
      <c r="F2501" s="3">
        <v>3.8535486248274499E-2</v>
      </c>
      <c r="G2501">
        <v>-4712917</v>
      </c>
      <c r="H2501">
        <v>13051797</v>
      </c>
      <c r="K2501">
        <f t="shared" si="867"/>
        <v>99.709553707544046</v>
      </c>
      <c r="L2501">
        <f t="shared" si="868"/>
        <v>53.432104337760578</v>
      </c>
      <c r="M2501">
        <f t="shared" si="869"/>
        <v>17.891352584155687</v>
      </c>
      <c r="N2501">
        <f t="shared" si="870"/>
        <v>0.14615163793724489</v>
      </c>
      <c r="O2501">
        <f t="shared" si="871"/>
        <v>115.42240636779289</v>
      </c>
      <c r="P2501">
        <f t="shared" si="872"/>
        <v>115.37087286832185</v>
      </c>
      <c r="Q2501">
        <f t="shared" si="873"/>
        <v>-1.5044782435000599</v>
      </c>
      <c r="R2501">
        <f t="shared" si="874"/>
        <v>116.92688461129295</v>
      </c>
      <c r="S2501">
        <f t="shared" si="875"/>
        <v>18.894338079822393</v>
      </c>
      <c r="T2501">
        <f t="shared" si="876"/>
        <v>15.210213500493897</v>
      </c>
      <c r="U2501">
        <f t="shared" si="877"/>
        <v>0.4534450918715825</v>
      </c>
      <c r="V2501" s="6">
        <f t="shared" si="879"/>
        <v>130620.00000018161</v>
      </c>
      <c r="W2501">
        <f t="shared" si="884"/>
        <v>15.214451157164749</v>
      </c>
      <c r="X2501">
        <f t="shared" si="885"/>
        <v>18.865466025256971</v>
      </c>
      <c r="Y2501">
        <f t="shared" si="880"/>
        <v>-1.5067214153503983</v>
      </c>
      <c r="Z2501">
        <f t="shared" si="881"/>
        <v>-5.1219610420352063E-7</v>
      </c>
      <c r="AA2501">
        <f t="shared" si="883"/>
        <v>2.4352962650592687E-8</v>
      </c>
      <c r="AB2501">
        <f t="shared" si="882"/>
        <v>1.0037959173693383</v>
      </c>
      <c r="AC2501">
        <f t="shared" si="878"/>
        <v>2.0459775482330822</v>
      </c>
      <c r="AD2501">
        <f t="shared" si="886"/>
        <v>-5.8129556919857797E-12</v>
      </c>
      <c r="AE2501">
        <f t="shared" si="887"/>
        <v>4.1573190217877416E-5</v>
      </c>
      <c r="AF2501">
        <f t="shared" si="888"/>
        <v>-1.3919213496974133E-8</v>
      </c>
      <c r="AG2501" t="str">
        <f t="shared" si="889"/>
        <v>NaN</v>
      </c>
      <c r="AH2501" t="str">
        <f t="shared" si="890"/>
        <v>NaN</v>
      </c>
    </row>
    <row r="2502" spans="1:34">
      <c r="A2502" s="4">
        <v>43252.051828703705</v>
      </c>
      <c r="B2502" s="3">
        <v>-1.54823455175574E-3</v>
      </c>
      <c r="C2502">
        <v>2.9497965670907398</v>
      </c>
      <c r="D2502" s="3">
        <v>3.8758034906495598E-2</v>
      </c>
      <c r="E2502" s="3">
        <v>3.8639291218478297E-2</v>
      </c>
      <c r="F2502" s="3">
        <v>3.8531007747496897E-2</v>
      </c>
      <c r="G2502">
        <v>-4712917</v>
      </c>
      <c r="H2502">
        <v>13051797</v>
      </c>
      <c r="K2502">
        <f t="shared" si="867"/>
        <v>99.609552787519277</v>
      </c>
      <c r="L2502">
        <f t="shared" si="868"/>
        <v>53.337990366248654</v>
      </c>
      <c r="M2502">
        <f t="shared" si="869"/>
        <v>17.859839203421682</v>
      </c>
      <c r="N2502">
        <f t="shared" si="870"/>
        <v>0.14616641574341041</v>
      </c>
      <c r="O2502">
        <f t="shared" si="871"/>
        <v>115.40368968979318</v>
      </c>
      <c r="P2502">
        <f t="shared" si="872"/>
        <v>115.354642610496</v>
      </c>
      <c r="Q2502">
        <f t="shared" si="873"/>
        <v>-1.5096970872521212</v>
      </c>
      <c r="R2502">
        <f t="shared" si="874"/>
        <v>116.9133867770453</v>
      </c>
      <c r="S2502">
        <f t="shared" si="875"/>
        <v>18.866303928256428</v>
      </c>
      <c r="T2502">
        <f t="shared" si="876"/>
        <v>15.211769059037636</v>
      </c>
      <c r="U2502">
        <f t="shared" si="877"/>
        <v>0.45341842688015088</v>
      </c>
      <c r="V2502" s="6">
        <f t="shared" si="879"/>
        <v>130680.00000037719</v>
      </c>
      <c r="W2502">
        <f t="shared" si="884"/>
        <v>15.21468463687113</v>
      </c>
      <c r="X2502">
        <f t="shared" si="885"/>
        <v>18.872178208085696</v>
      </c>
      <c r="Y2502">
        <f t="shared" si="880"/>
        <v>-1.5067628812037555</v>
      </c>
      <c r="Z2502">
        <f t="shared" si="881"/>
        <v>4.9006417377139696E-7</v>
      </c>
      <c r="AA2502">
        <f t="shared" si="883"/>
        <v>1.6693201906854885E-8</v>
      </c>
      <c r="AB2502">
        <f t="shared" si="882"/>
        <v>1.0038063088364917</v>
      </c>
      <c r="AC2502">
        <f t="shared" si="878"/>
        <v>2.0459400126054219</v>
      </c>
      <c r="AD2502">
        <f t="shared" si="886"/>
        <v>-3.9844183971457971E-12</v>
      </c>
      <c r="AE2502">
        <f t="shared" si="887"/>
        <v>5.6985993170903988E-5</v>
      </c>
      <c r="AF2502">
        <f t="shared" si="888"/>
        <v>-6.9602982717627992E-9</v>
      </c>
      <c r="AG2502" t="str">
        <f t="shared" si="889"/>
        <v>NaN</v>
      </c>
      <c r="AH2502" t="str">
        <f t="shared" si="890"/>
        <v>NaN</v>
      </c>
    </row>
    <row r="2503" spans="1:34">
      <c r="A2503" s="4">
        <v>43252.052523148152</v>
      </c>
      <c r="B2503" s="3">
        <v>-1.5488410543184701E-3</v>
      </c>
      <c r="C2503">
        <v>2.9499321382518202</v>
      </c>
      <c r="D2503" s="3">
        <v>3.8741802043787202E-2</v>
      </c>
      <c r="E2503" s="3">
        <v>3.8623034571355699E-2</v>
      </c>
      <c r="F2503" s="3">
        <v>3.8513641646077297E-2</v>
      </c>
      <c r="G2503">
        <v>-4712917</v>
      </c>
      <c r="H2503">
        <v>13051797</v>
      </c>
      <c r="K2503">
        <f t="shared" si="867"/>
        <v>99.648189506619531</v>
      </c>
      <c r="L2503">
        <f t="shared" si="868"/>
        <v>53.399454667614222</v>
      </c>
      <c r="M2503">
        <f t="shared" si="869"/>
        <v>17.880420078921524</v>
      </c>
      <c r="N2503">
        <f t="shared" si="870"/>
        <v>0.14620750525323695</v>
      </c>
      <c r="O2503">
        <f t="shared" si="871"/>
        <v>115.35493345798106</v>
      </c>
      <c r="P2503">
        <f t="shared" si="872"/>
        <v>115.30598742968971</v>
      </c>
      <c r="Q2503">
        <f t="shared" si="873"/>
        <v>-1.5061133128590853</v>
      </c>
      <c r="R2503">
        <f t="shared" si="874"/>
        <v>116.86104677084015</v>
      </c>
      <c r="S2503">
        <f t="shared" si="875"/>
        <v>18.884495620827582</v>
      </c>
      <c r="T2503">
        <f t="shared" si="876"/>
        <v>15.216094270598322</v>
      </c>
      <c r="U2503">
        <f t="shared" si="877"/>
        <v>0.45334428519665665</v>
      </c>
      <c r="V2503" s="6">
        <f t="shared" si="879"/>
        <v>130740.00000057276</v>
      </c>
      <c r="W2503">
        <f t="shared" si="884"/>
        <v>15.214929790562849</v>
      </c>
      <c r="X2503">
        <f t="shared" si="885"/>
        <v>18.877647949515829</v>
      </c>
      <c r="Y2503">
        <f t="shared" si="880"/>
        <v>-1.507982809390261</v>
      </c>
      <c r="Z2503">
        <f t="shared" si="881"/>
        <v>5.0271099380574637E-7</v>
      </c>
      <c r="AA2503">
        <f t="shared" si="883"/>
        <v>-1.1538167700673387E-8</v>
      </c>
      <c r="AB2503">
        <f t="shared" si="882"/>
        <v>1.0038798529483084</v>
      </c>
      <c r="AC2503">
        <f t="shared" si="878"/>
        <v>2.0458356452504622</v>
      </c>
      <c r="AD2503">
        <f t="shared" si="886"/>
        <v>2.7516202996382354E-12</v>
      </c>
      <c r="AE2503">
        <f t="shared" si="887"/>
        <v>6.4756599960781185E-5</v>
      </c>
      <c r="AF2503">
        <f t="shared" si="888"/>
        <v>4.2299526178561562E-9</v>
      </c>
      <c r="AG2503">
        <f t="shared" si="889"/>
        <v>2.7516202996382352E-10</v>
      </c>
      <c r="AH2503">
        <f t="shared" si="890"/>
        <v>4.229952617856156E-5</v>
      </c>
    </row>
    <row r="2504" spans="1:34">
      <c r="A2504" s="4">
        <v>43252.053217592591</v>
      </c>
      <c r="B2504" s="3">
        <v>-1.5487578088686899E-3</v>
      </c>
      <c r="C2504">
        <v>2.94998565318383</v>
      </c>
      <c r="D2504" s="3">
        <v>3.8730873105450897E-2</v>
      </c>
      <c r="E2504" s="3">
        <v>3.86117131901847E-2</v>
      </c>
      <c r="F2504" s="3">
        <v>3.8503422088451797E-2</v>
      </c>
      <c r="G2504">
        <v>-4712917</v>
      </c>
      <c r="H2504">
        <v>13051797</v>
      </c>
      <c r="K2504">
        <f t="shared" si="867"/>
        <v>99.642886427527742</v>
      </c>
      <c r="L2504">
        <f t="shared" si="868"/>
        <v>53.407585104011865</v>
      </c>
      <c r="M2504">
        <f t="shared" si="869"/>
        <v>17.883142496577655</v>
      </c>
      <c r="N2504">
        <f t="shared" si="870"/>
        <v>0.14622372479659085</v>
      </c>
      <c r="O2504">
        <f t="shared" si="871"/>
        <v>115.32210783377926</v>
      </c>
      <c r="P2504">
        <f t="shared" si="872"/>
        <v>115.27210320721149</v>
      </c>
      <c r="Q2504">
        <f t="shared" si="873"/>
        <v>-1.5081380280595766</v>
      </c>
      <c r="R2504">
        <f t="shared" si="874"/>
        <v>116.83024586183883</v>
      </c>
      <c r="S2504">
        <f t="shared" si="875"/>
        <v>18.888567848617374</v>
      </c>
      <c r="T2504">
        <f t="shared" si="876"/>
        <v>15.217801590951366</v>
      </c>
      <c r="U2504">
        <f t="shared" si="877"/>
        <v>0.45331501874264341</v>
      </c>
      <c r="V2504" s="6">
        <f t="shared" si="879"/>
        <v>130800.0000001397</v>
      </c>
      <c r="W2504">
        <f t="shared" si="884"/>
        <v>15.215163270269231</v>
      </c>
      <c r="X2504">
        <f t="shared" si="885"/>
        <v>18.882898336274124</v>
      </c>
      <c r="Y2504">
        <f t="shared" si="880"/>
        <v>-1.5067874985431142</v>
      </c>
      <c r="Z2504">
        <f t="shared" si="881"/>
        <v>-1.2542298274584558E-7</v>
      </c>
      <c r="AA2504">
        <f t="shared" si="883"/>
        <v>1.281479490112215E-8</v>
      </c>
      <c r="AB2504">
        <f t="shared" si="882"/>
        <v>1.0038021812274387</v>
      </c>
      <c r="AC2504">
        <f t="shared" si="878"/>
        <v>2.0457944476103433</v>
      </c>
      <c r="AD2504">
        <f t="shared" si="886"/>
        <v>-3.0584328830105697E-12</v>
      </c>
      <c r="AE2504">
        <f t="shared" si="887"/>
        <v>3.5320796537559863E-5</v>
      </c>
      <c r="AF2504">
        <f t="shared" si="888"/>
        <v>-8.6198458900040328E-9</v>
      </c>
      <c r="AG2504" t="str">
        <f t="shared" si="889"/>
        <v>NaN</v>
      </c>
      <c r="AH2504" t="str">
        <f t="shared" si="890"/>
        <v>NaN</v>
      </c>
    </row>
    <row r="2505" spans="1:34">
      <c r="A2505" s="4">
        <v>43252.053923611114</v>
      </c>
      <c r="B2505" s="3">
        <v>-1.5483177972055299E-3</v>
      </c>
      <c r="C2505">
        <v>2.94988456942338</v>
      </c>
      <c r="D2505" s="3">
        <v>3.8727400580974097E-2</v>
      </c>
      <c r="E2505" s="3">
        <v>3.8607420103417098E-2</v>
      </c>
      <c r="F2505" s="3">
        <v>3.84992890039575E-2</v>
      </c>
      <c r="G2505">
        <v>-4712917</v>
      </c>
      <c r="H2505">
        <v>13051797</v>
      </c>
      <c r="K2505">
        <f t="shared" si="867"/>
        <v>99.614855866611691</v>
      </c>
      <c r="L2505">
        <f t="shared" si="868"/>
        <v>53.384987445047919</v>
      </c>
      <c r="M2505">
        <f t="shared" si="869"/>
        <v>17.875575834378751</v>
      </c>
      <c r="N2505">
        <f t="shared" si="870"/>
        <v>0.14619308788137073</v>
      </c>
      <c r="O2505">
        <f t="shared" si="871"/>
        <v>115.31167792924514</v>
      </c>
      <c r="P2505">
        <f t="shared" si="872"/>
        <v>115.2592542530994</v>
      </c>
      <c r="Q2505">
        <f t="shared" si="873"/>
        <v>-1.5061111547106805</v>
      </c>
      <c r="R2505">
        <f t="shared" si="874"/>
        <v>116.81778908395582</v>
      </c>
      <c r="S2505">
        <f t="shared" si="875"/>
        <v>18.879649937519204</v>
      </c>
      <c r="T2505">
        <f t="shared" si="876"/>
        <v>15.214576652507144</v>
      </c>
      <c r="U2505">
        <f t="shared" si="877"/>
        <v>0.4533702998224392</v>
      </c>
      <c r="V2505" s="6">
        <f t="shared" si="879"/>
        <v>130861.00000056904</v>
      </c>
      <c r="W2505">
        <f t="shared" si="884"/>
        <v>15.215151596283899</v>
      </c>
      <c r="X2505">
        <f t="shared" si="885"/>
        <v>18.886755954756463</v>
      </c>
      <c r="Y2505">
        <f t="shared" si="880"/>
        <v>-1.5080771784441822</v>
      </c>
      <c r="Z2505">
        <f t="shared" si="881"/>
        <v>-1.5677872856957092E-8</v>
      </c>
      <c r="AA2505">
        <f t="shared" si="883"/>
        <v>7.2995429431068759E-8</v>
      </c>
      <c r="AB2505">
        <f t="shared" si="882"/>
        <v>1.003887145529099</v>
      </c>
      <c r="AC2505">
        <f t="shared" si="878"/>
        <v>2.0458722653750026</v>
      </c>
      <c r="AD2505">
        <f t="shared" si="886"/>
        <v>-1.7407160042880277E-11</v>
      </c>
      <c r="AE2505">
        <f t="shared" si="887"/>
        <v>1.84933035653115E-6</v>
      </c>
      <c r="AF2505">
        <f t="shared" si="888"/>
        <v>-9.370105045076932E-7</v>
      </c>
      <c r="AG2505" t="str">
        <f t="shared" si="889"/>
        <v>NaN</v>
      </c>
      <c r="AH2505" t="str">
        <f t="shared" si="890"/>
        <v>NaN</v>
      </c>
    </row>
    <row r="2506" spans="1:34">
      <c r="A2506" s="4">
        <v>43252.054618055554</v>
      </c>
      <c r="B2506" s="3">
        <v>-1.54903132963227E-3</v>
      </c>
      <c r="C2506">
        <v>2.9499797070802698</v>
      </c>
      <c r="D2506">
        <v>3.8719884706078997E-2</v>
      </c>
      <c r="E2506" s="3">
        <v>3.8601390754411102E-2</v>
      </c>
      <c r="F2506">
        <v>3.8493083421762997E-2</v>
      </c>
      <c r="G2506">
        <v>-4712917</v>
      </c>
      <c r="H2506">
        <v>13051797</v>
      </c>
      <c r="K2506">
        <f t="shared" si="867"/>
        <v>99.660310830258965</v>
      </c>
      <c r="L2506">
        <f t="shared" si="868"/>
        <v>53.438599590012203</v>
      </c>
      <c r="M2506">
        <f t="shared" si="869"/>
        <v>17.893527472260828</v>
      </c>
      <c r="N2506">
        <f t="shared" si="870"/>
        <v>0.146221922625106</v>
      </c>
      <c r="O2506">
        <f t="shared" si="871"/>
        <v>115.28910361532164</v>
      </c>
      <c r="P2506">
        <f t="shared" si="872"/>
        <v>115.24120876906947</v>
      </c>
      <c r="Q2506">
        <f t="shared" si="873"/>
        <v>-1.5099823525622895</v>
      </c>
      <c r="R2506">
        <f t="shared" si="874"/>
        <v>116.79908596788393</v>
      </c>
      <c r="S2506">
        <f t="shared" si="875"/>
        <v>18.90018237396902</v>
      </c>
      <c r="T2506">
        <f t="shared" si="876"/>
        <v>15.217611888689802</v>
      </c>
      <c r="U2506">
        <f t="shared" si="877"/>
        <v>0.45331827057086899</v>
      </c>
      <c r="V2506" s="6">
        <f t="shared" si="879"/>
        <v>130921.00000013597</v>
      </c>
      <c r="W2506">
        <f t="shared" si="884"/>
        <v>15.215177862750888</v>
      </c>
      <c r="X2506">
        <f t="shared" si="885"/>
        <v>18.894342805997422</v>
      </c>
      <c r="Y2506">
        <f t="shared" si="880"/>
        <v>-1.509707570163485</v>
      </c>
      <c r="Z2506">
        <f t="shared" si="881"/>
        <v>-9.4851131070638642E-9</v>
      </c>
      <c r="AA2506">
        <f t="shared" si="883"/>
        <v>3.8821399684291222E-8</v>
      </c>
      <c r="AB2506">
        <f t="shared" si="882"/>
        <v>1.0039875991243781</v>
      </c>
      <c r="AC2506">
        <f t="shared" si="878"/>
        <v>2.0457990251259153</v>
      </c>
      <c r="AD2506">
        <f t="shared" si="886"/>
        <v>-9.2473784495586661E-12</v>
      </c>
      <c r="AE2506">
        <f t="shared" si="887"/>
        <v>-3.3011140043027379E-5</v>
      </c>
      <c r="AF2506">
        <f t="shared" si="888"/>
        <v>2.7886187588372159E-8</v>
      </c>
      <c r="AG2506" t="str">
        <f t="shared" si="889"/>
        <v>NaN</v>
      </c>
      <c r="AH2506">
        <f t="shared" si="890"/>
        <v>2.788618758837216E-4</v>
      </c>
    </row>
    <row r="2507" spans="1:34">
      <c r="A2507" s="4">
        <v>43252.055312500001</v>
      </c>
      <c r="B2507" s="3">
        <v>-1.54960215557367E-3</v>
      </c>
      <c r="C2507">
        <v>2.94988100176124</v>
      </c>
      <c r="D2507" s="3">
        <v>3.8717208959478701E-2</v>
      </c>
      <c r="E2507" s="3">
        <v>3.8598822037674799E-2</v>
      </c>
      <c r="F2507">
        <v>3.8491427805783997E-2</v>
      </c>
      <c r="G2507">
        <v>-4712917</v>
      </c>
      <c r="H2507">
        <v>13051797</v>
      </c>
      <c r="K2507">
        <f t="shared" ref="K2507:K2570" si="891">(B2507-$B$19)*($B$17/$B$18)</f>
        <v>99.696674801177295</v>
      </c>
      <c r="L2507">
        <f t="shared" ref="L2507:L2570" si="892">K2507-R2507*$B$8+$D$8</f>
        <v>53.477139853066994</v>
      </c>
      <c r="M2507">
        <f t="shared" ref="M2507:M2570" si="893">L2507/((($B$7/2))^2*PI())</f>
        <v>17.906432399804775</v>
      </c>
      <c r="N2507">
        <f t="shared" ref="N2507:N2570" si="894">(C2507-$C$19)*($C$17/$C$18)</f>
        <v>0.14619200657847867</v>
      </c>
      <c r="O2507">
        <f t="shared" ref="O2507:O2570" si="895">(D2507-$D$19)*($D$17/$D$18)</f>
        <v>115.28106687381411</v>
      </c>
      <c r="P2507">
        <f t="shared" ref="P2507:P2570" si="896">(E2507-$E$19)*($E$17/$E$18)</f>
        <v>115.23352075220458</v>
      </c>
      <c r="Q2507">
        <f t="shared" ref="Q2507:Q2570" si="897">O2507-R2507</f>
        <v>-1.513029203217485</v>
      </c>
      <c r="R2507">
        <f t="shared" ref="R2507:R2570" si="898">(F2507-$F$19)*($F$17/$F$18)</f>
        <v>116.7940960770316</v>
      </c>
      <c r="S2507">
        <f t="shared" ref="S2507:S2570" si="899">M2507-(2/3)*Q2507</f>
        <v>18.915118535283099</v>
      </c>
      <c r="T2507">
        <f t="shared" ref="T2507:T2570" si="900">N2507/$D$7*100-$N$30/$D$7*100</f>
        <v>15.214462831150085</v>
      </c>
      <c r="U2507">
        <f t="shared" ref="U2507:U2570" si="901">(2.40665404368-T2507*2.40665404368/100-$N$8)/$N$8</f>
        <v>0.4533722509193765</v>
      </c>
      <c r="V2507" s="6">
        <f t="shared" si="879"/>
        <v>130981.00000033155</v>
      </c>
      <c r="W2507">
        <f t="shared" si="884"/>
        <v>15.214862665147281</v>
      </c>
      <c r="X2507">
        <f t="shared" si="885"/>
        <v>18.899450432547958</v>
      </c>
      <c r="Y2507">
        <f t="shared" si="880"/>
        <v>-1.510934525508721</v>
      </c>
      <c r="Z2507">
        <f t="shared" si="881"/>
        <v>-2.4028953035590109E-7</v>
      </c>
      <c r="AA2507">
        <f t="shared" si="883"/>
        <v>-7.7008216691466595E-9</v>
      </c>
      <c r="AB2507">
        <f t="shared" si="882"/>
        <v>1.0040632007658417</v>
      </c>
      <c r="AC2507">
        <f t="shared" ref="AC2507:AC2570" si="902">($D$7-$D$7*(T2507/100))*2.54</f>
        <v>2.0458750118843483</v>
      </c>
      <c r="AD2507">
        <f t="shared" si="886"/>
        <v>1.8329382176672877E-12</v>
      </c>
      <c r="AE2507">
        <f t="shared" si="887"/>
        <v>4.8527823374703675E-5</v>
      </c>
      <c r="AF2507">
        <f t="shared" si="888"/>
        <v>3.7600017777683274E-9</v>
      </c>
      <c r="AG2507">
        <f t="shared" si="889"/>
        <v>1.8329382176672878E-10</v>
      </c>
      <c r="AH2507">
        <f t="shared" si="890"/>
        <v>3.7600017777683276E-5</v>
      </c>
    </row>
    <row r="2508" spans="1:34">
      <c r="A2508" s="4">
        <v>43252.056006944447</v>
      </c>
      <c r="B2508" s="3">
        <v>-1.5499232451657E-3</v>
      </c>
      <c r="C2508">
        <v>2.94988932630622</v>
      </c>
      <c r="D2508" s="3">
        <v>3.8714414290807297E-2</v>
      </c>
      <c r="E2508">
        <v>3.8595349513197999E-2</v>
      </c>
      <c r="F2508" s="3">
        <v>3.8487568672135201E-2</v>
      </c>
      <c r="G2508">
        <v>-4712917</v>
      </c>
      <c r="H2508">
        <v>13051797</v>
      </c>
      <c r="K2508">
        <f t="shared" si="891"/>
        <v>99.717129534818369</v>
      </c>
      <c r="L2508">
        <f t="shared" si="892"/>
        <v>53.502667382767022</v>
      </c>
      <c r="M2508">
        <f t="shared" si="893"/>
        <v>17.914980107968738</v>
      </c>
      <c r="N2508">
        <f t="shared" si="894"/>
        <v>0.14619452961855614</v>
      </c>
      <c r="O2508">
        <f t="shared" si="895"/>
        <v>115.27267294379519</v>
      </c>
      <c r="P2508">
        <f t="shared" si="896"/>
        <v>115.22312769236889</v>
      </c>
      <c r="Q2508">
        <f t="shared" si="897"/>
        <v>-1.5097920207463886</v>
      </c>
      <c r="R2508">
        <f t="shared" si="898"/>
        <v>116.78246496454157</v>
      </c>
      <c r="S2508">
        <f t="shared" si="899"/>
        <v>18.921508121799665</v>
      </c>
      <c r="T2508">
        <f t="shared" si="900"/>
        <v>15.214728414316133</v>
      </c>
      <c r="U2508">
        <f t="shared" si="901"/>
        <v>0.45336769835986296</v>
      </c>
      <c r="V2508" s="6">
        <f t="shared" ref="V2508:V2571" si="903">(A2508-$A$330)*86400</f>
        <v>131041.00000052713</v>
      </c>
      <c r="W2508">
        <f t="shared" si="884"/>
        <v>15.21547846787286</v>
      </c>
      <c r="X2508">
        <f t="shared" si="885"/>
        <v>18.903327154317381</v>
      </c>
      <c r="Y2508">
        <f t="shared" ref="Y2508:Y2571" si="904">AVERAGE(Q2507:Q2509)</f>
        <v>-1.5117155691451813</v>
      </c>
      <c r="Z2508">
        <f t="shared" ref="Z2508:Z2571" si="905">(T2509-T2507)/100/(V2509-V2507)</f>
        <v>-9.0931662493894391E-8</v>
      </c>
      <c r="AA2508">
        <f t="shared" si="883"/>
        <v>-1.6431903768111152E-8</v>
      </c>
      <c r="AB2508">
        <f t="shared" ref="AB2508:AB2571" si="906">((M2508-$M$331)-(Y2508-$Y$331))/(M2508-$M$331)</f>
        <v>1.0041111732569301</v>
      </c>
      <c r="AC2508">
        <f t="shared" si="902"/>
        <v>2.0458686033625515</v>
      </c>
      <c r="AD2508">
        <f t="shared" si="886"/>
        <v>3.909064549358585E-12</v>
      </c>
      <c r="AE2508">
        <f t="shared" si="887"/>
        <v>1.2493936409158107E-4</v>
      </c>
      <c r="AF2508">
        <f t="shared" si="888"/>
        <v>3.114616548074184E-9</v>
      </c>
      <c r="AG2508">
        <f t="shared" si="889"/>
        <v>3.9090645493585848E-10</v>
      </c>
      <c r="AH2508">
        <f t="shared" si="890"/>
        <v>3.1146165480741838E-5</v>
      </c>
    </row>
    <row r="2509" spans="1:34">
      <c r="A2509" s="4">
        <v>43252.056712962964</v>
      </c>
      <c r="B2509" s="3">
        <v>-1.54918592832473E-3</v>
      </c>
      <c r="C2509">
        <v>2.9498465143606198</v>
      </c>
      <c r="D2509" s="3">
        <v>3.8708646570357802E-2</v>
      </c>
      <c r="E2509" s="3">
        <v>3.8590402355039299E-2</v>
      </c>
      <c r="F2509">
        <v>3.848266137873E-2</v>
      </c>
      <c r="G2509">
        <v>-4712917</v>
      </c>
      <c r="H2509">
        <v>13051797</v>
      </c>
      <c r="K2509">
        <f t="shared" si="891"/>
        <v>99.670159405715864</v>
      </c>
      <c r="L2509">
        <f t="shared" si="892"/>
        <v>53.462147846183846</v>
      </c>
      <c r="M2509">
        <f t="shared" si="893"/>
        <v>17.901412435039866</v>
      </c>
      <c r="N2509">
        <f t="shared" si="894"/>
        <v>0.14618155398387533</v>
      </c>
      <c r="O2509">
        <f t="shared" si="895"/>
        <v>115.25534930099018</v>
      </c>
      <c r="P2509">
        <f t="shared" si="896"/>
        <v>115.20832114137018</v>
      </c>
      <c r="Q2509">
        <f t="shared" si="897"/>
        <v>-1.5123254834716704</v>
      </c>
      <c r="R2509">
        <f t="shared" si="898"/>
        <v>116.76767478446185</v>
      </c>
      <c r="S2509">
        <f t="shared" si="899"/>
        <v>18.909629424020981</v>
      </c>
      <c r="T2509">
        <f t="shared" si="900"/>
        <v>15.213362558033943</v>
      </c>
      <c r="U2509">
        <f t="shared" si="901"/>
        <v>0.4533911115230696</v>
      </c>
      <c r="V2509" s="6">
        <f t="shared" si="903"/>
        <v>131102.00000032783</v>
      </c>
      <c r="W2509">
        <f t="shared" si="884"/>
        <v>15.215627311185697</v>
      </c>
      <c r="X2509">
        <f t="shared" si="885"/>
        <v>18.908326940955249</v>
      </c>
      <c r="Y2509">
        <f t="shared" si="904"/>
        <v>-1.5092365859599919</v>
      </c>
      <c r="Z2509">
        <f t="shared" si="905"/>
        <v>2.5084596554395426E-7</v>
      </c>
      <c r="AA2509">
        <f t="shared" si="883"/>
        <v>-3.4065777824787758E-8</v>
      </c>
      <c r="AB2509">
        <f t="shared" si="906"/>
        <v>1.0039552752974565</v>
      </c>
      <c r="AC2509">
        <f t="shared" si="902"/>
        <v>2.0459015614746412</v>
      </c>
      <c r="AD2509">
        <f t="shared" si="886"/>
        <v>8.117513625356352E-12</v>
      </c>
      <c r="AE2509">
        <f t="shared" si="887"/>
        <v>4.7396237182534489E-5</v>
      </c>
      <c r="AF2509">
        <f t="shared" si="888"/>
        <v>1.7049443110956642E-8</v>
      </c>
      <c r="AG2509">
        <f t="shared" si="889"/>
        <v>8.1175136253563518E-10</v>
      </c>
      <c r="AH2509">
        <f t="shared" si="890"/>
        <v>1.7049443110956643E-4</v>
      </c>
    </row>
    <row r="2510" spans="1:34">
      <c r="A2510" s="4">
        <v>43252.05740740741</v>
      </c>
      <c r="B2510" s="3">
        <v>-1.5494594490883199E-3</v>
      </c>
      <c r="C2510">
        <v>2.9499844639631201</v>
      </c>
      <c r="D2510" s="3">
        <v>3.8700179318893801E-2</v>
      </c>
      <c r="E2510" s="3">
        <v>3.8581506984119197E-2</v>
      </c>
      <c r="F2510" s="3">
        <v>3.8471989206664101E-2</v>
      </c>
      <c r="G2510">
        <v>-4712917</v>
      </c>
      <c r="H2510">
        <v>13051797</v>
      </c>
      <c r="K2510">
        <f t="shared" si="891"/>
        <v>99.687583808447712</v>
      </c>
      <c r="L2510">
        <f t="shared" si="892"/>
        <v>53.493600721967738</v>
      </c>
      <c r="M2510">
        <f t="shared" si="893"/>
        <v>17.911944202362335</v>
      </c>
      <c r="N2510">
        <f t="shared" si="894"/>
        <v>0.14622336436229452</v>
      </c>
      <c r="O2510">
        <f t="shared" si="895"/>
        <v>115.22991747897539</v>
      </c>
      <c r="P2510">
        <f t="shared" si="896"/>
        <v>115.18169782370863</v>
      </c>
      <c r="Q2510">
        <f t="shared" si="897"/>
        <v>-1.5055922536619164</v>
      </c>
      <c r="R2510">
        <f t="shared" si="898"/>
        <v>116.73550973263731</v>
      </c>
      <c r="S2510">
        <f t="shared" si="899"/>
        <v>18.915672371470279</v>
      </c>
      <c r="T2510">
        <f t="shared" si="900"/>
        <v>15.217763650499121</v>
      </c>
      <c r="U2510">
        <f t="shared" si="901"/>
        <v>0.45331566910828736</v>
      </c>
      <c r="V2510" s="6">
        <f t="shared" si="903"/>
        <v>131162.0000005234</v>
      </c>
      <c r="W2510">
        <f t="shared" si="884"/>
        <v>15.215767399009529</v>
      </c>
      <c r="X2510">
        <f t="shared" si="885"/>
        <v>18.912168767262497</v>
      </c>
      <c r="Y2510">
        <f t="shared" si="904"/>
        <v>-1.5084325960213836</v>
      </c>
      <c r="Z2510">
        <f t="shared" si="905"/>
        <v>1.7705544433168112E-7</v>
      </c>
      <c r="AA2510">
        <f t="shared" si="883"/>
        <v>-9.0707675275795296E-10</v>
      </c>
      <c r="AB2510">
        <f t="shared" si="906"/>
        <v>1.003900907110072</v>
      </c>
      <c r="AC2510">
        <f t="shared" si="902"/>
        <v>2.0457953631134562</v>
      </c>
      <c r="AD2510">
        <f t="shared" si="886"/>
        <v>2.162507514958028E-13</v>
      </c>
      <c r="AE2510">
        <f t="shared" si="887"/>
        <v>-8.6518461065144709E-6</v>
      </c>
      <c r="AF2510">
        <f t="shared" si="888"/>
        <v>-2.4881690030618092E-9</v>
      </c>
      <c r="AG2510">
        <f t="shared" si="889"/>
        <v>2.162507514958028E-11</v>
      </c>
      <c r="AH2510" t="str">
        <f t="shared" si="890"/>
        <v>NaN</v>
      </c>
    </row>
    <row r="2511" spans="1:34">
      <c r="A2511" s="4">
        <v>43252.05810185185</v>
      </c>
      <c r="B2511" s="3">
        <v>-1.5480323842348299E-3</v>
      </c>
      <c r="C2511">
        <v>2.9499131107204399</v>
      </c>
      <c r="D2511" s="3">
        <v>3.8690201757126501E-2</v>
      </c>
      <c r="E2511" s="3">
        <v>3.85699477588059E-2</v>
      </c>
      <c r="F2511" s="3">
        <v>3.8462639145200199E-2</v>
      </c>
      <c r="G2511">
        <v>-4712917</v>
      </c>
      <c r="H2511">
        <v>13051797</v>
      </c>
      <c r="K2511">
        <f t="shared" si="891"/>
        <v>99.596673881152526</v>
      </c>
      <c r="L2511">
        <f t="shared" si="892"/>
        <v>53.414981365370942</v>
      </c>
      <c r="M2511">
        <f t="shared" si="893"/>
        <v>17.885619081047235</v>
      </c>
      <c r="N2511">
        <f t="shared" si="894"/>
        <v>0.14620173830448918</v>
      </c>
      <c r="O2511">
        <f t="shared" si="895"/>
        <v>115.19994936286518</v>
      </c>
      <c r="P2511">
        <f t="shared" si="896"/>
        <v>115.14710174781685</v>
      </c>
      <c r="Q2511">
        <f t="shared" si="897"/>
        <v>-1.5073800509305642</v>
      </c>
      <c r="R2511">
        <f t="shared" si="898"/>
        <v>116.70732941379575</v>
      </c>
      <c r="S2511">
        <f t="shared" si="899"/>
        <v>18.890539115000944</v>
      </c>
      <c r="T2511">
        <f t="shared" si="900"/>
        <v>15.215487223361718</v>
      </c>
      <c r="U2511">
        <f t="shared" si="901"/>
        <v>0.45335469104697201</v>
      </c>
      <c r="V2511" s="6">
        <f t="shared" si="903"/>
        <v>131222.00000009034</v>
      </c>
      <c r="W2511">
        <f t="shared" si="884"/>
        <v>15.215577696748097</v>
      </c>
      <c r="X2511">
        <f t="shared" si="885"/>
        <v>18.916644201456272</v>
      </c>
      <c r="Y2511">
        <f t="shared" si="904"/>
        <v>-1.5078387376062825</v>
      </c>
      <c r="Z2511">
        <f t="shared" si="905"/>
        <v>-1.8654055743859698E-7</v>
      </c>
      <c r="AA2511">
        <f t="shared" ref="AA2511:AA2574" si="907">AVERAGE(Z2508:Z2514)</f>
        <v>3.2076181341362685E-8</v>
      </c>
      <c r="AB2511">
        <f t="shared" si="906"/>
        <v>1.0038692755419587</v>
      </c>
      <c r="AC2511">
        <f t="shared" si="902"/>
        <v>2.0458502933002816</v>
      </c>
      <c r="AD2511">
        <f t="shared" si="886"/>
        <v>-7.650308026793103E-12</v>
      </c>
      <c r="AE2511">
        <f t="shared" si="887"/>
        <v>-8.0917537654964842E-6</v>
      </c>
      <c r="AF2511">
        <f t="shared" si="888"/>
        <v>9.4116831732153711E-8</v>
      </c>
      <c r="AG2511" t="str">
        <f t="shared" si="889"/>
        <v>NaN</v>
      </c>
      <c r="AH2511">
        <f t="shared" si="890"/>
        <v>9.4116831732153714E-4</v>
      </c>
    </row>
    <row r="2512" spans="1:34">
      <c r="A2512" s="4">
        <v>43252.058796296296</v>
      </c>
      <c r="B2512" s="3">
        <v>-1.5496497244021201E-3</v>
      </c>
      <c r="C2512">
        <v>2.9499142999411601</v>
      </c>
      <c r="D2512" s="3">
        <v>3.8685765963873603E-2</v>
      </c>
      <c r="E2512" s="3">
        <v>3.8567569317383497E-2</v>
      </c>
      <c r="F2512" s="3">
        <v>3.8459268358710698E-2</v>
      </c>
      <c r="G2512">
        <v>-4712917</v>
      </c>
      <c r="H2512">
        <v>13051797</v>
      </c>
      <c r="K2512">
        <f t="shared" si="891"/>
        <v>99.699705132087161</v>
      </c>
      <c r="L2512">
        <f t="shared" si="892"/>
        <v>53.522443484468134</v>
      </c>
      <c r="M2512">
        <f t="shared" si="893"/>
        <v>17.921601992183483</v>
      </c>
      <c r="N2512">
        <f t="shared" si="894"/>
        <v>0.14620209873878862</v>
      </c>
      <c r="O2512">
        <f t="shared" si="895"/>
        <v>115.18662623138837</v>
      </c>
      <c r="P2512">
        <f t="shared" si="896"/>
        <v>115.13998321368301</v>
      </c>
      <c r="Q2512">
        <f t="shared" si="897"/>
        <v>-1.5105439082263672</v>
      </c>
      <c r="R2512">
        <f t="shared" si="898"/>
        <v>116.69717013961474</v>
      </c>
      <c r="S2512">
        <f t="shared" si="899"/>
        <v>18.928631264334395</v>
      </c>
      <c r="T2512">
        <f t="shared" si="900"/>
        <v>15.215525163814288</v>
      </c>
      <c r="U2512">
        <f t="shared" si="901"/>
        <v>0.45335404068132235</v>
      </c>
      <c r="V2512" s="6">
        <f t="shared" si="903"/>
        <v>131282.00000028592</v>
      </c>
      <c r="W2512">
        <f t="shared" si="884"/>
        <v>15.215720703068254</v>
      </c>
      <c r="X2512">
        <f t="shared" si="885"/>
        <v>18.920538613750718</v>
      </c>
      <c r="Y2512">
        <f t="shared" si="904"/>
        <v>-1.5074900312182962</v>
      </c>
      <c r="Z2512">
        <f t="shared" si="905"/>
        <v>-1.3911499125369331E-7</v>
      </c>
      <c r="AA2512">
        <f t="shared" si="907"/>
        <v>4.1453042425032524E-8</v>
      </c>
      <c r="AB2512">
        <f t="shared" si="906"/>
        <v>1.0038379247918698</v>
      </c>
      <c r="AC2512">
        <f t="shared" si="902"/>
        <v>2.0458493777971611</v>
      </c>
      <c r="AD2512">
        <f t="shared" si="886"/>
        <v>-9.8890124964376897E-12</v>
      </c>
      <c r="AE2512">
        <f t="shared" si="887"/>
        <v>-2.0413908501093304E-5</v>
      </c>
      <c r="AF2512">
        <f t="shared" si="888"/>
        <v>4.8223396745370274E-8</v>
      </c>
      <c r="AG2512" t="str">
        <f t="shared" si="889"/>
        <v>NaN</v>
      </c>
      <c r="AH2512">
        <f t="shared" si="890"/>
        <v>4.8223396745370275E-4</v>
      </c>
    </row>
    <row r="2513" spans="1:34">
      <c r="A2513" s="4">
        <v>43252.059490740743</v>
      </c>
      <c r="B2513" s="3">
        <v>-1.5483177972055299E-3</v>
      </c>
      <c r="C2513">
        <v>2.9498607850091498</v>
      </c>
      <c r="D2513" s="3">
        <v>3.86832091393444E-2</v>
      </c>
      <c r="E2513" s="3">
        <v>3.8563418937101197E-2</v>
      </c>
      <c r="F2513" s="3">
        <v>3.8454730303401401E-2</v>
      </c>
      <c r="G2513">
        <v>-4712917</v>
      </c>
      <c r="H2513">
        <v>13051797</v>
      </c>
      <c r="K2513">
        <f t="shared" si="891"/>
        <v>99.614855866611691</v>
      </c>
      <c r="L2513">
        <f t="shared" si="892"/>
        <v>53.443559451395416</v>
      </c>
      <c r="M2513">
        <f t="shared" si="893"/>
        <v>17.895188245870166</v>
      </c>
      <c r="N2513">
        <f t="shared" si="894"/>
        <v>0.14618587919543458</v>
      </c>
      <c r="O2513">
        <f t="shared" si="895"/>
        <v>115.17894667839221</v>
      </c>
      <c r="P2513">
        <f t="shared" si="896"/>
        <v>115.12756137161881</v>
      </c>
      <c r="Q2513">
        <f t="shared" si="897"/>
        <v>-1.5045461344979572</v>
      </c>
      <c r="R2513">
        <f t="shared" si="898"/>
        <v>116.68349281289017</v>
      </c>
      <c r="S2513">
        <f t="shared" si="899"/>
        <v>18.898219002202136</v>
      </c>
      <c r="T2513">
        <f t="shared" si="900"/>
        <v>15.213817843461232</v>
      </c>
      <c r="U2513">
        <f t="shared" si="901"/>
        <v>0.45338330713533587</v>
      </c>
      <c r="V2513" s="6">
        <f t="shared" si="903"/>
        <v>131342.00000048149</v>
      </c>
      <c r="W2513">
        <f t="shared" ref="W2513:W2576" si="908">AVERAGE(T2507:T2519)</f>
        <v>15.215440527420618</v>
      </c>
      <c r="X2513">
        <f t="shared" ref="X2513:X2576" si="909">AVERAGE(S2507:S2519)</f>
        <v>18.926389875070122</v>
      </c>
      <c r="Y2513">
        <f t="shared" si="904"/>
        <v>-1.5079530682009856</v>
      </c>
      <c r="Z2513">
        <f t="shared" si="905"/>
        <v>2.2262579439714473E-7</v>
      </c>
      <c r="AA2513">
        <f t="shared" si="907"/>
        <v>2.5039802721774755E-8</v>
      </c>
      <c r="AB2513">
        <f t="shared" si="906"/>
        <v>1.0038742509782099</v>
      </c>
      <c r="AC2513">
        <f t="shared" si="902"/>
        <v>2.0458905754372805</v>
      </c>
      <c r="AD2513">
        <f t="shared" ref="AD2513:AD2576" si="910">AA2513*AC2513*$D$7*2.54*1.024*9.81/2/Y2513/10000*0.14503773773</f>
        <v>-5.9717660679464733E-12</v>
      </c>
      <c r="AE2513">
        <f t="shared" si="887"/>
        <v>-8.8838778780992598E-6</v>
      </c>
      <c r="AF2513">
        <f t="shared" si="888"/>
        <v>6.6916195735542627E-8</v>
      </c>
      <c r="AG2513" t="str">
        <f t="shared" si="889"/>
        <v>NaN</v>
      </c>
      <c r="AH2513">
        <f t="shared" si="890"/>
        <v>6.6916195735542631E-4</v>
      </c>
    </row>
    <row r="2514" spans="1:34">
      <c r="A2514" s="4">
        <v>43252.060196759259</v>
      </c>
      <c r="B2514" s="3">
        <v>-1.55028001137907E-3</v>
      </c>
      <c r="C2514">
        <v>2.9499987346116501</v>
      </c>
      <c r="D2514" s="3">
        <v>3.8677596017587398E-2</v>
      </c>
      <c r="E2514" s="3">
        <v>3.8558340964664199E-2</v>
      </c>
      <c r="F2514" s="3">
        <v>3.8450537664375603E-2</v>
      </c>
      <c r="G2514">
        <v>-4712917</v>
      </c>
      <c r="H2514">
        <v>13051797</v>
      </c>
      <c r="K2514">
        <f t="shared" si="891"/>
        <v>99.739857016642006</v>
      </c>
      <c r="L2514">
        <f t="shared" si="892"/>
        <v>53.574071787267478</v>
      </c>
      <c r="M2514">
        <f t="shared" si="893"/>
        <v>17.938889354905818</v>
      </c>
      <c r="N2514">
        <f t="shared" si="894"/>
        <v>0.14622768957385376</v>
      </c>
      <c r="O2514">
        <f t="shared" si="895"/>
        <v>115.16208738065217</v>
      </c>
      <c r="P2514">
        <f t="shared" si="896"/>
        <v>115.11236330124254</v>
      </c>
      <c r="Q2514">
        <f t="shared" si="897"/>
        <v>-1.5087691618786323</v>
      </c>
      <c r="R2514">
        <f t="shared" si="898"/>
        <v>116.6708565425308</v>
      </c>
      <c r="S2514">
        <f t="shared" si="899"/>
        <v>18.944735462824905</v>
      </c>
      <c r="T2514">
        <f t="shared" si="900"/>
        <v>15.21821893592641</v>
      </c>
      <c r="U2514">
        <f t="shared" si="901"/>
        <v>0.45330786472055362</v>
      </c>
      <c r="V2514" s="6">
        <f t="shared" si="903"/>
        <v>131403.00000028219</v>
      </c>
      <c r="W2514">
        <f t="shared" si="908"/>
        <v>15.215653577652688</v>
      </c>
      <c r="X2514">
        <f t="shared" si="909"/>
        <v>18.931497474905047</v>
      </c>
      <c r="Y2514">
        <f t="shared" si="904"/>
        <v>-1.507179568008804</v>
      </c>
      <c r="Z2514">
        <f t="shared" si="905"/>
        <v>-9.4067236970566357E-9</v>
      </c>
      <c r="AA2514">
        <f t="shared" si="907"/>
        <v>-1.7869042112674331E-8</v>
      </c>
      <c r="AB2514">
        <f t="shared" si="906"/>
        <v>1.0038137408040375</v>
      </c>
      <c r="AC2514">
        <f t="shared" si="902"/>
        <v>2.0457843770760955</v>
      </c>
      <c r="AD2514">
        <f t="shared" si="910"/>
        <v>4.2635704099068461E-12</v>
      </c>
      <c r="AE2514">
        <f t="shared" ref="AE2514:AE2577" si="911">(W2515-W2513)/(X2515-X2513)*0.14503773773/100</f>
        <v>2.3380010394593335E-5</v>
      </c>
      <c r="AF2514">
        <f t="shared" ref="AF2514:AF2577" si="912">AD2514/AE2514/(1.024*9.81)</f>
        <v>1.8153475169788654E-8</v>
      </c>
      <c r="AG2514">
        <f t="shared" ref="AG2514:AG2577" si="913">IF(AD2514&gt;0,AD2514*100,"NaN")</f>
        <v>4.2635704099068461E-10</v>
      </c>
      <c r="AH2514">
        <f t="shared" ref="AH2514:AH2577" si="914">IF(AF2514&gt;0,AF2514*100*100,"NaN")</f>
        <v>1.8153475169788654E-4</v>
      </c>
    </row>
    <row r="2515" spans="1:34">
      <c r="A2515" s="4">
        <v>43252.060891203706</v>
      </c>
      <c r="B2515" s="3">
        <v>-1.5495070179167699E-3</v>
      </c>
      <c r="C2515">
        <v>2.9498572173470201</v>
      </c>
      <c r="D2515" s="3">
        <v>3.86699850050354E-2</v>
      </c>
      <c r="E2515" s="3">
        <v>3.8549861820993098E-2</v>
      </c>
      <c r="F2515" s="3">
        <v>3.8442771753452697E-2</v>
      </c>
      <c r="G2515">
        <v>-4712917</v>
      </c>
      <c r="H2515">
        <v>13051797</v>
      </c>
      <c r="K2515">
        <f t="shared" si="891"/>
        <v>99.690614139357564</v>
      </c>
      <c r="L2515">
        <f t="shared" si="892"/>
        <v>53.53503712921281</v>
      </c>
      <c r="M2515">
        <f t="shared" si="893"/>
        <v>17.925818882782107</v>
      </c>
      <c r="N2515">
        <f t="shared" si="894"/>
        <v>0.14618479789254563</v>
      </c>
      <c r="O2515">
        <f t="shared" si="895"/>
        <v>115.13922731591951</v>
      </c>
      <c r="P2515">
        <f t="shared" si="896"/>
        <v>115.08698572705465</v>
      </c>
      <c r="Q2515">
        <f t="shared" si="897"/>
        <v>-1.5082234076498224</v>
      </c>
      <c r="R2515">
        <f t="shared" si="898"/>
        <v>116.64745072356934</v>
      </c>
      <c r="S2515">
        <f t="shared" si="899"/>
        <v>18.931301154548656</v>
      </c>
      <c r="T2515">
        <f t="shared" si="900"/>
        <v>15.213704022104501</v>
      </c>
      <c r="U2515">
        <f t="shared" si="901"/>
        <v>0.45338525823226777</v>
      </c>
      <c r="V2515" s="6">
        <f t="shared" si="903"/>
        <v>131463.00000047777</v>
      </c>
      <c r="W2515">
        <f t="shared" si="908"/>
        <v>15.215563104266462</v>
      </c>
      <c r="X2515">
        <f t="shared" si="909"/>
        <v>18.933993921483761</v>
      </c>
      <c r="Y2515">
        <f t="shared" si="904"/>
        <v>-1.5077739131716943</v>
      </c>
      <c r="Z2515">
        <f t="shared" si="905"/>
        <v>-2.5293634908205472E-8</v>
      </c>
      <c r="AA2515">
        <f t="shared" si="907"/>
        <v>-7.3462031187247927E-9</v>
      </c>
      <c r="AB2515">
        <f t="shared" si="906"/>
        <v>1.003855120256288</v>
      </c>
      <c r="AC2515">
        <f t="shared" si="902"/>
        <v>2.0458933219466182</v>
      </c>
      <c r="AD2515">
        <f t="shared" si="910"/>
        <v>1.7522134079665456E-12</v>
      </c>
      <c r="AE2515">
        <f t="shared" si="911"/>
        <v>-2.8996193052535311E-5</v>
      </c>
      <c r="AF2515">
        <f t="shared" si="912"/>
        <v>-6.0155737100189237E-9</v>
      </c>
      <c r="AG2515">
        <f t="shared" si="913"/>
        <v>1.7522134079665456E-10</v>
      </c>
      <c r="AH2515" t="str">
        <f t="shared" si="914"/>
        <v>NaN</v>
      </c>
    </row>
    <row r="2516" spans="1:34">
      <c r="A2516" s="4">
        <v>43252.061585648145</v>
      </c>
      <c r="B2516" s="3">
        <v>-1.5496140477807799E-3</v>
      </c>
      <c r="C2516">
        <v>2.9499892208459602</v>
      </c>
      <c r="D2516" s="3">
        <v>3.8665787055924702E-2</v>
      </c>
      <c r="E2516">
        <v>3.8545723332918003E-2</v>
      </c>
      <c r="F2516">
        <v>3.8437959747298002E-2</v>
      </c>
      <c r="G2516">
        <v>-4712917</v>
      </c>
      <c r="H2516">
        <v>13051797</v>
      </c>
      <c r="K2516">
        <f t="shared" si="891"/>
        <v>99.697432383904598</v>
      </c>
      <c r="L2516">
        <f t="shared" si="892"/>
        <v>53.548180712055611</v>
      </c>
      <c r="M2516">
        <f t="shared" si="893"/>
        <v>17.930219916164081</v>
      </c>
      <c r="N2516">
        <f t="shared" si="894"/>
        <v>0.14622480609947994</v>
      </c>
      <c r="O2516">
        <f t="shared" si="895"/>
        <v>115.12661856146545</v>
      </c>
      <c r="P2516">
        <f t="shared" si="896"/>
        <v>115.07459947766141</v>
      </c>
      <c r="Q2516">
        <f t="shared" si="897"/>
        <v>-1.5063291699866284</v>
      </c>
      <c r="R2516">
        <f t="shared" si="898"/>
        <v>116.63294773145208</v>
      </c>
      <c r="S2516">
        <f t="shared" si="899"/>
        <v>18.934439362821834</v>
      </c>
      <c r="T2516">
        <f t="shared" si="900"/>
        <v>15.217915412308113</v>
      </c>
      <c r="U2516">
        <f t="shared" si="901"/>
        <v>0.45331306764571117</v>
      </c>
      <c r="V2516" s="6">
        <f t="shared" si="903"/>
        <v>131523.0000000447</v>
      </c>
      <c r="W2516">
        <f t="shared" si="908"/>
        <v>15.215472630880239</v>
      </c>
      <c r="X2516">
        <f t="shared" si="909"/>
        <v>18.940548356335594</v>
      </c>
      <c r="Y2516">
        <f t="shared" si="904"/>
        <v>-1.5089065763496023</v>
      </c>
      <c r="Z2516">
        <f t="shared" si="905"/>
        <v>1.3595328762114981E-7</v>
      </c>
      <c r="AA2516">
        <f t="shared" si="907"/>
        <v>2.1934090766029541E-8</v>
      </c>
      <c r="AB2516">
        <f t="shared" si="906"/>
        <v>1.0039267663329559</v>
      </c>
      <c r="AC2516">
        <f t="shared" si="902"/>
        <v>2.0457917011010052</v>
      </c>
      <c r="AD2516">
        <f t="shared" si="910"/>
        <v>-5.2275236325126502E-12</v>
      </c>
      <c r="AE2516">
        <f t="shared" si="911"/>
        <v>-5.421585910395232E-5</v>
      </c>
      <c r="AF2516">
        <f t="shared" si="912"/>
        <v>9.5984409367605625E-9</v>
      </c>
      <c r="AG2516" t="str">
        <f t="shared" si="913"/>
        <v>NaN</v>
      </c>
      <c r="AH2516">
        <f t="shared" si="914"/>
        <v>9.5984409367605618E-5</v>
      </c>
    </row>
    <row r="2517" spans="1:34">
      <c r="A2517" s="4">
        <v>43252.062280092592</v>
      </c>
      <c r="B2517" s="3">
        <v>-1.5500302750297099E-3</v>
      </c>
      <c r="C2517">
        <v>2.9499083538375999</v>
      </c>
      <c r="D2517" s="3">
        <v>3.86648951403913E-2</v>
      </c>
      <c r="E2517" s="3">
        <v>3.8545069261526801E-2</v>
      </c>
      <c r="F2517" s="3">
        <v>3.8439007907054498E-2</v>
      </c>
      <c r="G2517">
        <v>-4712917</v>
      </c>
      <c r="H2517">
        <v>13051797</v>
      </c>
      <c r="K2517">
        <f t="shared" si="891"/>
        <v>99.723947779365403</v>
      </c>
      <c r="L2517">
        <f t="shared" si="892"/>
        <v>53.573318311055914</v>
      </c>
      <c r="M2517">
        <f t="shared" si="893"/>
        <v>17.938637058861485</v>
      </c>
      <c r="N2517">
        <f t="shared" si="894"/>
        <v>0.14620029656730377</v>
      </c>
      <c r="O2517">
        <f t="shared" si="895"/>
        <v>115.1239396476297</v>
      </c>
      <c r="P2517">
        <f t="shared" si="896"/>
        <v>115.07264188077448</v>
      </c>
      <c r="Q2517">
        <f t="shared" si="897"/>
        <v>-1.5121671514123562</v>
      </c>
      <c r="R2517">
        <f t="shared" si="898"/>
        <v>116.63610679904205</v>
      </c>
      <c r="S2517">
        <f t="shared" si="899"/>
        <v>18.94674849313639</v>
      </c>
      <c r="T2517">
        <f t="shared" si="900"/>
        <v>15.215335461552726</v>
      </c>
      <c r="U2517">
        <f t="shared" si="901"/>
        <v>0.45335729250954793</v>
      </c>
      <c r="V2517" s="6">
        <f t="shared" si="903"/>
        <v>131583.00000024028</v>
      </c>
      <c r="W2517">
        <f t="shared" si="908"/>
        <v>15.215078633875711</v>
      </c>
      <c r="X2517">
        <f t="shared" si="909"/>
        <v>18.946954426146593</v>
      </c>
      <c r="Y2517">
        <f t="shared" si="904"/>
        <v>-1.5095820701157312</v>
      </c>
      <c r="Z2517">
        <f t="shared" si="905"/>
        <v>-1.2330646950946243E-7</v>
      </c>
      <c r="AA2517">
        <f t="shared" si="907"/>
        <v>-1.4837986721585066E-8</v>
      </c>
      <c r="AB2517">
        <f t="shared" si="906"/>
        <v>1.0039679993640733</v>
      </c>
      <c r="AC2517">
        <f t="shared" si="902"/>
        <v>2.0458539553127326</v>
      </c>
      <c r="AD2517">
        <f t="shared" si="910"/>
        <v>3.534843449715997E-12</v>
      </c>
      <c r="AE2517">
        <f t="shared" si="911"/>
        <v>-8.11766572984191E-5</v>
      </c>
      <c r="AF2517">
        <f t="shared" si="912"/>
        <v>-4.3348099013392379E-9</v>
      </c>
      <c r="AG2517">
        <f t="shared" si="913"/>
        <v>3.5348434497159971E-10</v>
      </c>
      <c r="AH2517" t="str">
        <f t="shared" si="914"/>
        <v>NaN</v>
      </c>
    </row>
    <row r="2518" spans="1:34">
      <c r="A2518" s="4">
        <v>43252.062974537039</v>
      </c>
      <c r="B2518" s="3">
        <v>-1.54913835949628E-3</v>
      </c>
      <c r="C2518">
        <v>2.9499428412382298</v>
      </c>
      <c r="D2518" s="3">
        <v>3.8656796547347799E-2</v>
      </c>
      <c r="E2518" s="3">
        <v>3.8538029074916297E-2</v>
      </c>
      <c r="F2518">
        <v>3.8430301034532002E-2</v>
      </c>
      <c r="G2518">
        <v>-4712917</v>
      </c>
      <c r="H2518">
        <v>13051797</v>
      </c>
      <c r="K2518">
        <f t="shared" si="891"/>
        <v>99.667129074805999</v>
      </c>
      <c r="L2518">
        <f t="shared" si="892"/>
        <v>53.52794471118515</v>
      </c>
      <c r="M2518">
        <f t="shared" si="893"/>
        <v>17.923444038048217</v>
      </c>
      <c r="N2518">
        <f t="shared" si="894"/>
        <v>0.14621074916191004</v>
      </c>
      <c r="O2518">
        <f t="shared" si="895"/>
        <v>115.09961511000044</v>
      </c>
      <c r="P2518">
        <f t="shared" si="896"/>
        <v>115.05157101973771</v>
      </c>
      <c r="Q2518">
        <f t="shared" si="897"/>
        <v>-1.5102498889482092</v>
      </c>
      <c r="R2518">
        <f t="shared" si="898"/>
        <v>116.60986499894865</v>
      </c>
      <c r="S2518">
        <f t="shared" si="899"/>
        <v>18.930277297347022</v>
      </c>
      <c r="T2518">
        <f t="shared" si="900"/>
        <v>15.216435734669176</v>
      </c>
      <c r="U2518">
        <f t="shared" si="901"/>
        <v>0.45333843190584971</v>
      </c>
      <c r="V2518" s="6">
        <f t="shared" si="903"/>
        <v>131643.00000043586</v>
      </c>
      <c r="W2518">
        <f t="shared" si="908"/>
        <v>15.214719658827153</v>
      </c>
      <c r="X2518">
        <f t="shared" si="909"/>
        <v>18.954001652737286</v>
      </c>
      <c r="Y2518">
        <f t="shared" si="904"/>
        <v>-1.5105570073021635</v>
      </c>
      <c r="Z2518">
        <f t="shared" si="905"/>
        <v>-1.1288068448095025E-7</v>
      </c>
      <c r="AA2518">
        <f t="shared" si="907"/>
        <v>-7.3566551955357753E-8</v>
      </c>
      <c r="AB2518">
        <f t="shared" si="906"/>
        <v>1.0040345066520255</v>
      </c>
      <c r="AC2518">
        <f t="shared" si="902"/>
        <v>2.0458274057224326</v>
      </c>
      <c r="AD2518">
        <f t="shared" si="910"/>
        <v>1.7514170806163591E-11</v>
      </c>
      <c r="AE2518">
        <f t="shared" si="911"/>
        <v>-6.6639544623334126E-5</v>
      </c>
      <c r="AF2518">
        <f t="shared" si="912"/>
        <v>-2.6163063550667016E-8</v>
      </c>
      <c r="AG2518">
        <f t="shared" si="913"/>
        <v>1.7514170806163591E-9</v>
      </c>
      <c r="AH2518" t="str">
        <f t="shared" si="914"/>
        <v>NaN</v>
      </c>
    </row>
    <row r="2519" spans="1:34">
      <c r="A2519" s="4">
        <v>43252.063680555555</v>
      </c>
      <c r="B2519" s="3">
        <v>-1.5511838191196101E-3</v>
      </c>
      <c r="C2519">
        <v>2.9498655418920001</v>
      </c>
      <c r="D2519" s="3">
        <v>3.8650279617850197E-2</v>
      </c>
      <c r="E2519" s="3">
        <v>3.8531417007761803E-2</v>
      </c>
      <c r="F2519" s="3">
        <v>3.8423476085208699E-2</v>
      </c>
      <c r="G2519">
        <v>-4712917</v>
      </c>
      <c r="H2519">
        <v>13051797</v>
      </c>
      <c r="K2519">
        <f t="shared" si="891"/>
        <v>99.797433303928727</v>
      </c>
      <c r="L2519">
        <f t="shared" si="892"/>
        <v>53.667220274078765</v>
      </c>
      <c r="M2519">
        <f t="shared" si="893"/>
        <v>17.970079450090665</v>
      </c>
      <c r="N2519">
        <f t="shared" si="894"/>
        <v>0.1461873209326231</v>
      </c>
      <c r="O2519">
        <f t="shared" si="895"/>
        <v>115.08004117957324</v>
      </c>
      <c r="P2519">
        <f t="shared" si="896"/>
        <v>115.03178149484496</v>
      </c>
      <c r="Q2519">
        <f t="shared" si="897"/>
        <v>-1.5092539815459247</v>
      </c>
      <c r="R2519">
        <f t="shared" si="898"/>
        <v>116.58929516111917</v>
      </c>
      <c r="S2519">
        <f t="shared" si="899"/>
        <v>18.976248771121281</v>
      </c>
      <c r="T2519">
        <f t="shared" si="900"/>
        <v>15.213969605270549</v>
      </c>
      <c r="U2519">
        <f t="shared" si="901"/>
        <v>0.45338070567275424</v>
      </c>
      <c r="V2519" s="6">
        <f t="shared" si="903"/>
        <v>131704.00000023656</v>
      </c>
      <c r="W2519">
        <f t="shared" si="908"/>
        <v>15.21452995656572</v>
      </c>
      <c r="X2519">
        <f t="shared" si="909"/>
        <v>18.958896121762123</v>
      </c>
      <c r="Y2519">
        <f t="shared" si="904"/>
        <v>-1.508569056056454</v>
      </c>
      <c r="Z2519">
        <f t="shared" si="905"/>
        <v>6.5847065939587051E-8</v>
      </c>
      <c r="AA2519">
        <f t="shared" si="907"/>
        <v>-8.0793304729422084E-8</v>
      </c>
      <c r="AB2519">
        <f t="shared" si="906"/>
        <v>1.0038951218779342</v>
      </c>
      <c r="AC2519">
        <f t="shared" si="902"/>
        <v>2.0458869134248214</v>
      </c>
      <c r="AD2519">
        <f t="shared" si="910"/>
        <v>1.9260568832671245E-11</v>
      </c>
      <c r="AE2519">
        <f t="shared" si="911"/>
        <v>1.255943889081914E-6</v>
      </c>
      <c r="AF2519">
        <f t="shared" si="912"/>
        <v>1.5266163454141489E-6</v>
      </c>
      <c r="AG2519">
        <f t="shared" si="913"/>
        <v>1.9260568832671244E-9</v>
      </c>
      <c r="AH2519">
        <f t="shared" si="914"/>
        <v>1.5266163454141489E-2</v>
      </c>
    </row>
    <row r="2520" spans="1:34">
      <c r="A2520" s="4">
        <v>43252.064375000002</v>
      </c>
      <c r="B2520" s="3">
        <v>-1.5514573398831999E-3</v>
      </c>
      <c r="C2520">
        <v>2.9499678148731601</v>
      </c>
      <c r="D2520" s="3">
        <v>3.8647948745256101E-2</v>
      </c>
      <c r="E2520" s="3">
        <v>3.8528658015711703E-2</v>
      </c>
      <c r="F2520" s="3">
        <v>3.84201410314381E-2</v>
      </c>
      <c r="G2520">
        <v>-4712917</v>
      </c>
      <c r="H2520">
        <v>13051797</v>
      </c>
      <c r="K2520">
        <f t="shared" si="891"/>
        <v>99.814857706660575</v>
      </c>
      <c r="L2520">
        <f t="shared" si="892"/>
        <v>53.689028574639394</v>
      </c>
      <c r="M2520">
        <f t="shared" si="893"/>
        <v>17.977381801353587</v>
      </c>
      <c r="N2520">
        <f t="shared" si="894"/>
        <v>0.14621831828213955</v>
      </c>
      <c r="O2520">
        <f t="shared" si="895"/>
        <v>115.07304028474874</v>
      </c>
      <c r="P2520">
        <f t="shared" si="896"/>
        <v>115.02352399524935</v>
      </c>
      <c r="Q2520">
        <f t="shared" si="897"/>
        <v>-1.5062032976752278</v>
      </c>
      <c r="R2520">
        <f t="shared" si="898"/>
        <v>116.57924358242397</v>
      </c>
      <c r="S2520">
        <f t="shared" si="899"/>
        <v>18.981517333137074</v>
      </c>
      <c r="T2520">
        <f t="shared" si="900"/>
        <v>15.21723248416702</v>
      </c>
      <c r="U2520">
        <f t="shared" si="901"/>
        <v>0.45332477422731449</v>
      </c>
      <c r="V2520" s="6">
        <f t="shared" si="903"/>
        <v>131764.00000043213</v>
      </c>
      <c r="W2520">
        <f t="shared" si="908"/>
        <v>15.214731332812484</v>
      </c>
      <c r="X2520">
        <f t="shared" si="909"/>
        <v>18.967482895309793</v>
      </c>
      <c r="Y2520">
        <f t="shared" si="904"/>
        <v>-1.5086762817998693</v>
      </c>
      <c r="Z2520">
        <f t="shared" si="905"/>
        <v>-3.4778748016157513E-8</v>
      </c>
      <c r="AA2520">
        <f t="shared" si="907"/>
        <v>-1.1647539674730729E-7</v>
      </c>
      <c r="AB2520">
        <f t="shared" si="906"/>
        <v>1.0039001657150572</v>
      </c>
      <c r="AC2520">
        <f t="shared" si="902"/>
        <v>2.0458081801570498</v>
      </c>
      <c r="AD2520">
        <f t="shared" si="910"/>
        <v>2.7763892479424116E-11</v>
      </c>
      <c r="AE2520">
        <f t="shared" si="911"/>
        <v>-5.3819974084500483E-6</v>
      </c>
      <c r="AF2520">
        <f t="shared" si="912"/>
        <v>-5.1353246626496966E-7</v>
      </c>
      <c r="AG2520">
        <f t="shared" si="913"/>
        <v>2.7763892479424117E-9</v>
      </c>
      <c r="AH2520" t="str">
        <f t="shared" si="914"/>
        <v>NaN</v>
      </c>
    </row>
    <row r="2521" spans="1:34">
      <c r="A2521" s="4">
        <v>43252.065069444441</v>
      </c>
      <c r="B2521" s="3">
        <v>-1.54999459840838E-3</v>
      </c>
      <c r="C2521">
        <v>2.9498524604641698</v>
      </c>
      <c r="D2521" s="3">
        <v>3.8644821094785599E-2</v>
      </c>
      <c r="E2521" s="3">
        <v>3.8525435227584198E-2</v>
      </c>
      <c r="F2521" s="3">
        <v>3.8418473504552797E-2</v>
      </c>
      <c r="G2521">
        <v>-4712917</v>
      </c>
      <c r="H2521">
        <v>13051797</v>
      </c>
      <c r="K2521">
        <f t="shared" si="891"/>
        <v>99.72167503118348</v>
      </c>
      <c r="L2521">
        <f t="shared" si="892"/>
        <v>53.598037848076686</v>
      </c>
      <c r="M2521">
        <f t="shared" si="893"/>
        <v>17.946914216537326</v>
      </c>
      <c r="N2521">
        <f t="shared" si="894"/>
        <v>0.1461833561553571</v>
      </c>
      <c r="O2521">
        <f t="shared" si="895"/>
        <v>115.06364622689792</v>
      </c>
      <c r="P2521">
        <f t="shared" si="896"/>
        <v>115.01387838149753</v>
      </c>
      <c r="Q2521">
        <f t="shared" si="897"/>
        <v>-1.5105715661784558</v>
      </c>
      <c r="R2521">
        <f t="shared" si="898"/>
        <v>116.57421779307637</v>
      </c>
      <c r="S2521">
        <f t="shared" si="899"/>
        <v>18.953961927322965</v>
      </c>
      <c r="T2521">
        <f t="shared" si="900"/>
        <v>15.213552260295181</v>
      </c>
      <c r="U2521">
        <f t="shared" si="901"/>
        <v>0.4533878596948494</v>
      </c>
      <c r="V2521" s="6">
        <f t="shared" si="903"/>
        <v>131823.99999999907</v>
      </c>
      <c r="W2521">
        <f t="shared" si="908"/>
        <v>15.214480342128139</v>
      </c>
      <c r="X2521">
        <f t="shared" si="909"/>
        <v>18.972266558868117</v>
      </c>
      <c r="Y2521">
        <f t="shared" si="904"/>
        <v>-1.508551619648993</v>
      </c>
      <c r="Z2521">
        <f t="shared" si="905"/>
        <v>-4.2050668033346541E-7</v>
      </c>
      <c r="AA2521">
        <f t="shared" si="907"/>
        <v>-9.3932855349044597E-8</v>
      </c>
      <c r="AB2521">
        <f t="shared" si="906"/>
        <v>1.0038997915082182</v>
      </c>
      <c r="AC2521">
        <f t="shared" si="902"/>
        <v>2.0458969839590773</v>
      </c>
      <c r="AD2521">
        <f t="shared" si="910"/>
        <v>2.2393316490305238E-11</v>
      </c>
      <c r="AE2521">
        <f t="shared" si="911"/>
        <v>-4.7464780625269542E-5</v>
      </c>
      <c r="AF2521">
        <f t="shared" si="912"/>
        <v>-4.696539465841228E-8</v>
      </c>
      <c r="AG2521">
        <f t="shared" si="913"/>
        <v>2.2393316490305237E-9</v>
      </c>
      <c r="AH2521" t="str">
        <f t="shared" si="914"/>
        <v>NaN</v>
      </c>
    </row>
    <row r="2522" spans="1:34">
      <c r="A2522" s="4">
        <v>43252.065763888888</v>
      </c>
      <c r="B2522" s="3">
        <v>-1.5518973515463599E-3</v>
      </c>
      <c r="C2522">
        <v>2.9498096485185701</v>
      </c>
      <c r="D2522" s="3">
        <v>3.8642157240392397E-2</v>
      </c>
      <c r="E2522" s="3">
        <v>3.8523710857552899E-2</v>
      </c>
      <c r="F2522" s="3">
        <v>3.8415257559845498E-2</v>
      </c>
      <c r="G2522">
        <v>-4712917</v>
      </c>
      <c r="H2522">
        <v>13051797</v>
      </c>
      <c r="K2522">
        <f t="shared" si="891"/>
        <v>99.842888267576626</v>
      </c>
      <c r="L2522">
        <f t="shared" si="892"/>
        <v>53.723478414518915</v>
      </c>
      <c r="M2522">
        <f t="shared" si="893"/>
        <v>17.988917080365919</v>
      </c>
      <c r="N2522">
        <f t="shared" si="894"/>
        <v>0.14617038052067644</v>
      </c>
      <c r="O2522">
        <f t="shared" si="895"/>
        <v>115.05564520424149</v>
      </c>
      <c r="P2522">
        <f t="shared" si="896"/>
        <v>115.00871744425032</v>
      </c>
      <c r="Q2522">
        <f t="shared" si="897"/>
        <v>-1.5088799950932952</v>
      </c>
      <c r="R2522">
        <f t="shared" si="898"/>
        <v>116.56452519933478</v>
      </c>
      <c r="S2522">
        <f t="shared" si="899"/>
        <v>18.994837077094783</v>
      </c>
      <c r="T2522">
        <f t="shared" si="900"/>
        <v>15.212186404013005</v>
      </c>
      <c r="U2522">
        <f t="shared" si="901"/>
        <v>0.45341127285805571</v>
      </c>
      <c r="V2522" s="6">
        <f t="shared" si="903"/>
        <v>131884.00000019465</v>
      </c>
      <c r="W2522">
        <f t="shared" si="908"/>
        <v>15.214465749646482</v>
      </c>
      <c r="X2522">
        <f t="shared" si="909"/>
        <v>18.975598298155564</v>
      </c>
      <c r="Y2522">
        <f t="shared" si="904"/>
        <v>-1.508928807741474</v>
      </c>
      <c r="Z2522">
        <f t="shared" si="905"/>
        <v>-7.5880904326655833E-8</v>
      </c>
      <c r="AA2522">
        <f t="shared" si="907"/>
        <v>-1.1512038099177623E-8</v>
      </c>
      <c r="AB2522">
        <f t="shared" si="906"/>
        <v>1.0039134429220613</v>
      </c>
      <c r="AC2522">
        <f t="shared" si="902"/>
        <v>2.0459299420711661</v>
      </c>
      <c r="AD2522">
        <f t="shared" si="910"/>
        <v>2.7437942011186519E-12</v>
      </c>
      <c r="AE2522">
        <f t="shared" si="911"/>
        <v>-4.203027140105046E-5</v>
      </c>
      <c r="AF2522">
        <f t="shared" si="912"/>
        <v>-6.4986085186632916E-9</v>
      </c>
      <c r="AG2522">
        <f t="shared" si="913"/>
        <v>2.7437942011186521E-10</v>
      </c>
      <c r="AH2522" t="str">
        <f t="shared" si="914"/>
        <v>NaN</v>
      </c>
    </row>
    <row r="2523" spans="1:34">
      <c r="A2523" s="4">
        <v>43252.066458333335</v>
      </c>
      <c r="B2523" s="3">
        <v>-1.55202816582459E-3</v>
      </c>
      <c r="C2523">
        <v>2.9498239191671001</v>
      </c>
      <c r="D2523" s="3">
        <v>3.8637305219890498E-2</v>
      </c>
      <c r="E2523">
        <v>3.8517681508547001E-2</v>
      </c>
      <c r="F2523" s="3">
        <v>3.84099095629062E-2</v>
      </c>
      <c r="G2523">
        <v>-4712917</v>
      </c>
      <c r="H2523">
        <v>13051797</v>
      </c>
      <c r="K2523">
        <f t="shared" si="891"/>
        <v>99.851221677578266</v>
      </c>
      <c r="L2523">
        <f t="shared" si="892"/>
        <v>53.738841717824577</v>
      </c>
      <c r="M2523">
        <f t="shared" si="893"/>
        <v>17.994061371044825</v>
      </c>
      <c r="N2523">
        <f t="shared" si="894"/>
        <v>0.14617470573223565</v>
      </c>
      <c r="O2523">
        <f t="shared" si="895"/>
        <v>115.04107191297442</v>
      </c>
      <c r="P2523">
        <f t="shared" si="896"/>
        <v>114.99067196022069</v>
      </c>
      <c r="Q2523">
        <f t="shared" si="897"/>
        <v>-1.5073348619526712</v>
      </c>
      <c r="R2523">
        <f t="shared" si="898"/>
        <v>116.54840677492709</v>
      </c>
      <c r="S2523">
        <f t="shared" si="899"/>
        <v>18.998951279013273</v>
      </c>
      <c r="T2523">
        <f t="shared" si="900"/>
        <v>15.212641689440293</v>
      </c>
      <c r="U2523">
        <f t="shared" si="901"/>
        <v>0.45340346847032198</v>
      </c>
      <c r="V2523" s="6">
        <f t="shared" si="903"/>
        <v>131944.00000039022</v>
      </c>
      <c r="W2523">
        <f t="shared" si="908"/>
        <v>15.214232269940123</v>
      </c>
      <c r="X2523">
        <f t="shared" si="909"/>
        <v>18.980827014878578</v>
      </c>
      <c r="Y2523">
        <f t="shared" si="904"/>
        <v>-1.5089820609218378</v>
      </c>
      <c r="Z2523">
        <f t="shared" si="905"/>
        <v>-1.1382135650404657E-7</v>
      </c>
      <c r="AA2523">
        <f t="shared" si="907"/>
        <v>1.6648407909808021E-9</v>
      </c>
      <c r="AB2523">
        <f t="shared" si="906"/>
        <v>1.0039155611696882</v>
      </c>
      <c r="AC2523">
        <f t="shared" si="902"/>
        <v>2.0459189560338058</v>
      </c>
      <c r="AD2523">
        <f t="shared" si="910"/>
        <v>-3.9678419522381154E-13</v>
      </c>
      <c r="AE2523">
        <f t="shared" si="911"/>
        <v>-2.7882045351287462E-5</v>
      </c>
      <c r="AF2523">
        <f t="shared" si="912"/>
        <v>1.4166441470821835E-9</v>
      </c>
      <c r="AG2523" t="str">
        <f t="shared" si="913"/>
        <v>NaN</v>
      </c>
      <c r="AH2523">
        <f t="shared" si="914"/>
        <v>1.4166441470821837E-5</v>
      </c>
    </row>
    <row r="2524" spans="1:34">
      <c r="A2524" s="4">
        <v>43252.067152777781</v>
      </c>
      <c r="B2524" s="3">
        <v>-1.5510411126342699E-3</v>
      </c>
      <c r="C2524">
        <v>2.9497668365729601</v>
      </c>
      <c r="D2524" s="3">
        <v>3.8631632637097901E-2</v>
      </c>
      <c r="E2524" s="3">
        <v>3.8513911678892301E-2</v>
      </c>
      <c r="F2524" s="3">
        <v>3.8405383418503303E-2</v>
      </c>
      <c r="G2524">
        <v>-4712917</v>
      </c>
      <c r="H2524">
        <v>13051797</v>
      </c>
      <c r="K2524">
        <f t="shared" si="891"/>
        <v>99.78834231119977</v>
      </c>
      <c r="L2524">
        <f t="shared" si="892"/>
        <v>53.681911927070757</v>
      </c>
      <c r="M2524">
        <f t="shared" si="893"/>
        <v>17.974998843533644</v>
      </c>
      <c r="N2524">
        <f t="shared" si="894"/>
        <v>0.14615740488599266</v>
      </c>
      <c r="O2524">
        <f t="shared" si="895"/>
        <v>115.02403402097855</v>
      </c>
      <c r="P2524">
        <f t="shared" si="896"/>
        <v>114.97938908361796</v>
      </c>
      <c r="Q2524">
        <f t="shared" si="897"/>
        <v>-1.5107313257195472</v>
      </c>
      <c r="R2524">
        <f t="shared" si="898"/>
        <v>116.53476534669809</v>
      </c>
      <c r="S2524">
        <f t="shared" si="899"/>
        <v>18.982153060680009</v>
      </c>
      <c r="T2524">
        <f t="shared" si="900"/>
        <v>15.210820547730505</v>
      </c>
      <c r="U2524">
        <f t="shared" si="901"/>
        <v>0.45343468602126746</v>
      </c>
      <c r="V2524" s="6">
        <f t="shared" si="903"/>
        <v>132004.0000005858</v>
      </c>
      <c r="W2524">
        <f t="shared" si="908"/>
        <v>15.214281884377728</v>
      </c>
      <c r="X2524">
        <f t="shared" si="909"/>
        <v>18.985162661993026</v>
      </c>
      <c r="Y2524">
        <f t="shared" si="904"/>
        <v>-1.5089788762871734</v>
      </c>
      <c r="Z2524">
        <f t="shared" si="905"/>
        <v>3.4491320278376343E-8</v>
      </c>
      <c r="AA2524">
        <f t="shared" si="907"/>
        <v>-2.8145514635516151E-8</v>
      </c>
      <c r="AB2524">
        <f t="shared" si="906"/>
        <v>1.0039201366540504</v>
      </c>
      <c r="AC2524">
        <f t="shared" si="902"/>
        <v>2.0459629001832629</v>
      </c>
      <c r="AD2524">
        <f t="shared" si="910"/>
        <v>6.7081242085751212E-12</v>
      </c>
      <c r="AE2524">
        <f t="shared" si="911"/>
        <v>-1.1942913560883824E-5</v>
      </c>
      <c r="AF2524">
        <f t="shared" si="912"/>
        <v>-5.5914164835159107E-8</v>
      </c>
      <c r="AG2524">
        <f t="shared" si="913"/>
        <v>6.7081242085751209E-10</v>
      </c>
      <c r="AH2524" t="str">
        <f t="shared" si="914"/>
        <v>NaN</v>
      </c>
    </row>
    <row r="2525" spans="1:34">
      <c r="A2525" s="4">
        <v>43252.067858796298</v>
      </c>
      <c r="B2525" s="3">
        <v>-1.55142166326186E-3</v>
      </c>
      <c r="C2525">
        <v>2.9498370005949299</v>
      </c>
      <c r="D2525" s="3">
        <v>3.86248897556652E-2</v>
      </c>
      <c r="E2525">
        <v>3.8504778463829999E-2</v>
      </c>
      <c r="F2525" s="3">
        <v>3.83980463002081E-2</v>
      </c>
      <c r="G2525">
        <v>-4712917</v>
      </c>
      <c r="H2525">
        <v>13051797</v>
      </c>
      <c r="K2525">
        <f t="shared" si="891"/>
        <v>99.812584958478027</v>
      </c>
      <c r="L2525">
        <f t="shared" si="892"/>
        <v>53.715799149572163</v>
      </c>
      <c r="M2525">
        <f t="shared" si="893"/>
        <v>17.986345734197688</v>
      </c>
      <c r="N2525">
        <f t="shared" si="894"/>
        <v>0.14617867050950153</v>
      </c>
      <c r="O2525">
        <f t="shared" si="895"/>
        <v>115.00378143237972</v>
      </c>
      <c r="P2525">
        <f t="shared" si="896"/>
        <v>114.95205391254315</v>
      </c>
      <c r="Q2525">
        <f t="shared" si="897"/>
        <v>-1.5088704411893019</v>
      </c>
      <c r="R2525">
        <f t="shared" si="898"/>
        <v>116.51265187356903</v>
      </c>
      <c r="S2525">
        <f t="shared" si="899"/>
        <v>18.992259361657222</v>
      </c>
      <c r="T2525">
        <f t="shared" si="900"/>
        <v>15.213059034415648</v>
      </c>
      <c r="U2525">
        <f t="shared" si="901"/>
        <v>0.45339631444822681</v>
      </c>
      <c r="V2525" s="6">
        <f t="shared" si="903"/>
        <v>132065.0000003865</v>
      </c>
      <c r="W2525">
        <f t="shared" si="908"/>
        <v>15.214150552042879</v>
      </c>
      <c r="X2525">
        <f t="shared" si="909"/>
        <v>18.990751041279548</v>
      </c>
      <c r="Y2525">
        <f t="shared" si="904"/>
        <v>-1.5108646192943287</v>
      </c>
      <c r="Z2525">
        <f t="shared" si="905"/>
        <v>4.6406503626811858E-7</v>
      </c>
      <c r="AA2525">
        <f t="shared" si="907"/>
        <v>3.1023524170973078E-8</v>
      </c>
      <c r="AB2525">
        <f t="shared" si="906"/>
        <v>1.004037951308751</v>
      </c>
      <c r="AC2525">
        <f t="shared" si="902"/>
        <v>2.0459088854995504</v>
      </c>
      <c r="AD2525">
        <f t="shared" si="910"/>
        <v>-7.3846373983696412E-12</v>
      </c>
      <c r="AE2525">
        <f t="shared" si="911"/>
        <v>-1.1510364726116918E-5</v>
      </c>
      <c r="AF2525">
        <f t="shared" si="912"/>
        <v>6.3866207272721786E-8</v>
      </c>
      <c r="AG2525" t="str">
        <f t="shared" si="913"/>
        <v>NaN</v>
      </c>
      <c r="AH2525">
        <f t="shared" si="914"/>
        <v>6.3866207272721782E-4</v>
      </c>
    </row>
    <row r="2526" spans="1:34">
      <c r="A2526" s="4">
        <v>43252.068553240744</v>
      </c>
      <c r="B2526" s="3">
        <v>-1.5520876268601601E-3</v>
      </c>
      <c r="C2526">
        <v>2.9499428412382298</v>
      </c>
      <c r="D2526" s="3">
        <v>3.8622071302579601E-2</v>
      </c>
      <c r="E2526" s="3">
        <v>3.85020670406084E-2</v>
      </c>
      <c r="F2526" s="3">
        <v>3.8396605080542899E-2</v>
      </c>
      <c r="G2526">
        <v>-4712917</v>
      </c>
      <c r="H2526">
        <v>13051797</v>
      </c>
      <c r="K2526">
        <f t="shared" si="891"/>
        <v>99.855009591216074</v>
      </c>
      <c r="L2526">
        <f t="shared" si="892"/>
        <v>53.760118252443419</v>
      </c>
      <c r="M2526">
        <f t="shared" si="893"/>
        <v>18.00118566433914</v>
      </c>
      <c r="N2526">
        <f t="shared" si="894"/>
        <v>0.14621074916191004</v>
      </c>
      <c r="O2526">
        <f t="shared" si="895"/>
        <v>114.99531606465861</v>
      </c>
      <c r="P2526">
        <f t="shared" si="896"/>
        <v>114.94393878363039</v>
      </c>
      <c r="Q2526">
        <f t="shared" si="897"/>
        <v>-1.5129920909741372</v>
      </c>
      <c r="R2526">
        <f t="shared" si="898"/>
        <v>116.50830815563275</v>
      </c>
      <c r="S2526">
        <f t="shared" si="899"/>
        <v>19.009847058321899</v>
      </c>
      <c r="T2526">
        <f t="shared" si="900"/>
        <v>15.216435734669176</v>
      </c>
      <c r="U2526">
        <f t="shared" si="901"/>
        <v>0.45333843190584971</v>
      </c>
      <c r="V2526" s="6">
        <f t="shared" si="903"/>
        <v>132125.00000058208</v>
      </c>
      <c r="W2526">
        <f t="shared" si="908"/>
        <v>15.214200166480481</v>
      </c>
      <c r="X2526">
        <f t="shared" si="909"/>
        <v>18.995459624105699</v>
      </c>
      <c r="Y2526">
        <f t="shared" si="904"/>
        <v>-1.5094472916750732</v>
      </c>
      <c r="Z2526">
        <f t="shared" si="905"/>
        <v>1.5808521817069606E-7</v>
      </c>
      <c r="AA2526">
        <f t="shared" si="907"/>
        <v>7.0979702932105305E-8</v>
      </c>
      <c r="AB2526">
        <f t="shared" si="906"/>
        <v>1.0039435178759237</v>
      </c>
      <c r="AC2526">
        <f t="shared" si="902"/>
        <v>2.0458274057224326</v>
      </c>
      <c r="AD2526">
        <f t="shared" si="910"/>
        <v>-1.6910736570941512E-11</v>
      </c>
      <c r="AE2526">
        <f t="shared" si="911"/>
        <v>8.0358856900276903E-6</v>
      </c>
      <c r="AF2526">
        <f t="shared" si="912"/>
        <v>-2.0948831809791398E-7</v>
      </c>
      <c r="AG2526" t="str">
        <f t="shared" si="913"/>
        <v>NaN</v>
      </c>
      <c r="AH2526" t="str">
        <f t="shared" si="914"/>
        <v>NaN</v>
      </c>
    </row>
    <row r="2527" spans="1:34">
      <c r="A2527" s="4">
        <v>43252.069247685184</v>
      </c>
      <c r="B2527" s="3">
        <v>-1.5520400580317101E-3</v>
      </c>
      <c r="C2527">
        <v>2.9498964616304901</v>
      </c>
      <c r="D2527" s="3">
        <v>3.86186939157597E-2</v>
      </c>
      <c r="E2527" s="3">
        <v>3.8498546947303099E-2</v>
      </c>
      <c r="F2527" s="3">
        <v>3.8391078420008898E-2</v>
      </c>
      <c r="G2527">
        <v>-4712917</v>
      </c>
      <c r="H2527">
        <v>13051797</v>
      </c>
      <c r="K2527">
        <f t="shared" si="891"/>
        <v>99.851979260306223</v>
      </c>
      <c r="L2527">
        <f t="shared" si="892"/>
        <v>53.764352666506788</v>
      </c>
      <c r="M2527">
        <f t="shared" si="893"/>
        <v>18.002603527175239</v>
      </c>
      <c r="N2527">
        <f t="shared" si="894"/>
        <v>0.14619669222433732</v>
      </c>
      <c r="O2527">
        <f t="shared" si="895"/>
        <v>114.98517191093363</v>
      </c>
      <c r="P2527">
        <f t="shared" si="896"/>
        <v>114.93340335311186</v>
      </c>
      <c r="Q2527">
        <f t="shared" si="897"/>
        <v>-1.5064793428617804</v>
      </c>
      <c r="R2527">
        <f t="shared" si="898"/>
        <v>116.49165125379541</v>
      </c>
      <c r="S2527">
        <f t="shared" si="899"/>
        <v>19.006923089083092</v>
      </c>
      <c r="T2527">
        <f t="shared" si="900"/>
        <v>15.214956057029942</v>
      </c>
      <c r="U2527">
        <f t="shared" si="901"/>
        <v>0.45336379616599337</v>
      </c>
      <c r="V2527" s="6">
        <f t="shared" si="903"/>
        <v>132185.00000014901</v>
      </c>
      <c r="W2527">
        <f t="shared" si="908"/>
        <v>15.214197247984155</v>
      </c>
      <c r="X2527">
        <f t="shared" si="909"/>
        <v>18.999179077646684</v>
      </c>
      <c r="Y2527">
        <f t="shared" si="904"/>
        <v>-1.5081369510795639</v>
      </c>
      <c r="Z2527">
        <f t="shared" si="905"/>
        <v>-2.4345123600163621E-7</v>
      </c>
      <c r="AA2527">
        <f t="shared" si="907"/>
        <v>8.5448139819805377E-8</v>
      </c>
      <c r="AB2527">
        <f t="shared" si="906"/>
        <v>1.0038594043776006</v>
      </c>
      <c r="AC2527">
        <f t="shared" si="902"/>
        <v>2.0458631103438676</v>
      </c>
      <c r="AD2527">
        <f t="shared" si="910"/>
        <v>-2.037584887102133E-11</v>
      </c>
      <c r="AE2527">
        <f t="shared" si="911"/>
        <v>-2.6570939997278804E-5</v>
      </c>
      <c r="AF2527">
        <f t="shared" si="912"/>
        <v>7.6337833106211825E-8</v>
      </c>
      <c r="AG2527" t="str">
        <f t="shared" si="913"/>
        <v>NaN</v>
      </c>
      <c r="AH2527">
        <f t="shared" si="914"/>
        <v>7.6337833106211825E-4</v>
      </c>
    </row>
    <row r="2528" spans="1:34">
      <c r="A2528" s="4">
        <v>43252.06994212963</v>
      </c>
      <c r="B2528" s="3">
        <v>-1.5504702866928699E-3</v>
      </c>
      <c r="C2528">
        <v>2.9498512712434599</v>
      </c>
      <c r="D2528" s="3">
        <v>3.8614186769264099E-2</v>
      </c>
      <c r="E2528">
        <v>3.8493457082658999E-2</v>
      </c>
      <c r="F2528">
        <v>3.8386075839353002E-2</v>
      </c>
      <c r="G2528">
        <v>-4712917</v>
      </c>
      <c r="H2528">
        <v>13051797</v>
      </c>
      <c r="K2528">
        <f t="shared" si="891"/>
        <v>99.751978340281454</v>
      </c>
      <c r="L2528">
        <f t="shared" si="892"/>
        <v>53.670927593225166</v>
      </c>
      <c r="M2528">
        <f t="shared" si="893"/>
        <v>17.971320819016938</v>
      </c>
      <c r="N2528">
        <f t="shared" si="894"/>
        <v>0.14618299572106078</v>
      </c>
      <c r="O2528">
        <f t="shared" si="895"/>
        <v>114.97163446634987</v>
      </c>
      <c r="P2528">
        <f t="shared" si="896"/>
        <v>114.91816969006494</v>
      </c>
      <c r="Q2528">
        <f t="shared" si="897"/>
        <v>-1.5049394194027741</v>
      </c>
      <c r="R2528">
        <f t="shared" si="898"/>
        <v>116.47657388575264</v>
      </c>
      <c r="S2528">
        <f t="shared" si="899"/>
        <v>18.974613765285454</v>
      </c>
      <c r="T2528">
        <f t="shared" si="900"/>
        <v>15.213514319842938</v>
      </c>
      <c r="U2528">
        <f t="shared" si="901"/>
        <v>0.45338851006049335</v>
      </c>
      <c r="V2528" s="6">
        <f t="shared" si="903"/>
        <v>132245.00000034459</v>
      </c>
      <c r="W2528">
        <f t="shared" si="908"/>
        <v>15.214042567678691</v>
      </c>
      <c r="X2528">
        <f t="shared" si="909"/>
        <v>19.004062170226739</v>
      </c>
      <c r="Y2528">
        <f t="shared" si="904"/>
        <v>-1.5071861141409879</v>
      </c>
      <c r="Z2528">
        <f t="shared" si="905"/>
        <v>-6.3234086880408115E-9</v>
      </c>
      <c r="AA2528">
        <f t="shared" si="907"/>
        <v>6.4260614483692167E-8</v>
      </c>
      <c r="AB2528">
        <f t="shared" si="906"/>
        <v>1.0038062383509585</v>
      </c>
      <c r="AC2528">
        <f t="shared" si="902"/>
        <v>2.0458978994621897</v>
      </c>
      <c r="AD2528">
        <f t="shared" si="910"/>
        <v>-1.5333427838181486E-11</v>
      </c>
      <c r="AE2528">
        <f t="shared" si="911"/>
        <v>2.9268138896489774E-5</v>
      </c>
      <c r="AF2528">
        <f t="shared" si="912"/>
        <v>-5.2152506066632196E-8</v>
      </c>
      <c r="AG2528" t="str">
        <f t="shared" si="913"/>
        <v>NaN</v>
      </c>
      <c r="AH2528" t="str">
        <f t="shared" si="914"/>
        <v>NaN</v>
      </c>
    </row>
    <row r="2529" spans="1:34">
      <c r="A2529" s="4">
        <v>43252.070636574077</v>
      </c>
      <c r="B2529" s="3">
        <v>-1.5514930165045401E-3</v>
      </c>
      <c r="C2529">
        <v>2.9498940831890699</v>
      </c>
      <c r="D2529" s="3">
        <v>3.8606718463197499E-2</v>
      </c>
      <c r="E2529">
        <v>3.8487213673924998E-2</v>
      </c>
      <c r="F2529" s="3">
        <v>3.8380358604317703E-2</v>
      </c>
      <c r="G2529">
        <v>-4712917</v>
      </c>
      <c r="H2529">
        <v>13051797</v>
      </c>
      <c r="K2529">
        <f t="shared" si="891"/>
        <v>99.817130454843138</v>
      </c>
      <c r="L2529">
        <f t="shared" si="892"/>
        <v>53.743594961207585</v>
      </c>
      <c r="M2529">
        <f t="shared" si="893"/>
        <v>17.995652960115436</v>
      </c>
      <c r="N2529">
        <f t="shared" si="894"/>
        <v>0.14619597135574453</v>
      </c>
      <c r="O2529">
        <f t="shared" si="895"/>
        <v>114.9492030278311</v>
      </c>
      <c r="P2529">
        <f t="shared" si="896"/>
        <v>114.89948353796299</v>
      </c>
      <c r="Q2529">
        <f t="shared" si="897"/>
        <v>-1.510139580158409</v>
      </c>
      <c r="R2529">
        <f t="shared" si="898"/>
        <v>116.45934260798951</v>
      </c>
      <c r="S2529">
        <f t="shared" si="899"/>
        <v>19.002412680221042</v>
      </c>
      <c r="T2529">
        <f t="shared" si="900"/>
        <v>15.214880176125439</v>
      </c>
      <c r="U2529">
        <f t="shared" si="901"/>
        <v>0.45336509689728166</v>
      </c>
      <c r="V2529" s="6">
        <f t="shared" si="903"/>
        <v>132305.00000054017</v>
      </c>
      <c r="W2529">
        <f t="shared" si="908"/>
        <v>15.214346091296989</v>
      </c>
      <c r="X2529">
        <f t="shared" si="909"/>
        <v>19.006554981337054</v>
      </c>
      <c r="Y2529">
        <f t="shared" si="904"/>
        <v>-1.5070511321604509</v>
      </c>
      <c r="Z2529">
        <f t="shared" si="905"/>
        <v>2.038123470012698E-7</v>
      </c>
      <c r="AA2529">
        <f t="shared" si="907"/>
        <v>2.7324292677792308E-8</v>
      </c>
      <c r="AB2529">
        <f t="shared" si="906"/>
        <v>1.0037916841052945</v>
      </c>
      <c r="AC2529">
        <f t="shared" si="902"/>
        <v>2.0458649413500933</v>
      </c>
      <c r="AD2529">
        <f t="shared" si="910"/>
        <v>-6.5204145597719401E-12</v>
      </c>
      <c r="AE2529">
        <f t="shared" si="911"/>
        <v>1.0037113445317847E-4</v>
      </c>
      <c r="AF2529">
        <f t="shared" si="912"/>
        <v>-6.4669188561750024E-9</v>
      </c>
      <c r="AG2529" t="str">
        <f t="shared" si="913"/>
        <v>NaN</v>
      </c>
      <c r="AH2529" t="str">
        <f t="shared" si="914"/>
        <v>NaN</v>
      </c>
    </row>
    <row r="2530" spans="1:34">
      <c r="A2530" s="4">
        <v>43252.071342592593</v>
      </c>
      <c r="B2530" s="3">
        <v>-1.5515643697472099E-3</v>
      </c>
      <c r="C2530">
        <v>2.94992857058969</v>
      </c>
      <c r="D2530" s="3">
        <v>3.8603769195833602E-2</v>
      </c>
      <c r="E2530" s="3">
        <v>3.8484216837732697E-2</v>
      </c>
      <c r="F2530" s="3">
        <v>3.8376070678041302E-2</v>
      </c>
      <c r="G2530">
        <v>-4712917</v>
      </c>
      <c r="H2530">
        <v>13051797</v>
      </c>
      <c r="K2530">
        <f t="shared" si="891"/>
        <v>99.82167595120761</v>
      </c>
      <c r="L2530">
        <f t="shared" si="892"/>
        <v>53.753776897637508</v>
      </c>
      <c r="M2530">
        <f t="shared" si="893"/>
        <v>17.999062307677448</v>
      </c>
      <c r="N2530">
        <f t="shared" si="894"/>
        <v>0.14620642395034786</v>
      </c>
      <c r="O2530">
        <f t="shared" si="895"/>
        <v>114.94034475274721</v>
      </c>
      <c r="P2530">
        <f t="shared" si="896"/>
        <v>114.89051418495413</v>
      </c>
      <c r="Q2530">
        <f t="shared" si="897"/>
        <v>-1.5060743969201695</v>
      </c>
      <c r="R2530">
        <f t="shared" si="898"/>
        <v>116.44641914966738</v>
      </c>
      <c r="S2530">
        <f t="shared" si="899"/>
        <v>19.003111905624227</v>
      </c>
      <c r="T2530">
        <f t="shared" si="900"/>
        <v>15.215980449241577</v>
      </c>
      <c r="U2530">
        <f t="shared" si="901"/>
        <v>0.45334623629358889</v>
      </c>
      <c r="V2530" s="6">
        <f t="shared" si="903"/>
        <v>132366.00000034086</v>
      </c>
      <c r="W2530">
        <f t="shared" si="908"/>
        <v>15.214486179120819</v>
      </c>
      <c r="X2530">
        <f t="shared" si="909"/>
        <v>19.01047241958258</v>
      </c>
      <c r="Y2530">
        <f t="shared" si="904"/>
        <v>-1.506905371528191</v>
      </c>
      <c r="Z2530">
        <f t="shared" si="905"/>
        <v>-1.2542298290146032E-8</v>
      </c>
      <c r="AA2530">
        <f t="shared" si="907"/>
        <v>-3.1844745932474021E-8</v>
      </c>
      <c r="AB2530">
        <f t="shared" si="906"/>
        <v>1.0037815385898232</v>
      </c>
      <c r="AC2530">
        <f t="shared" si="902"/>
        <v>2.0458383917598009</v>
      </c>
      <c r="AD2530">
        <f t="shared" si="910"/>
        <v>7.5997698242183809E-12</v>
      </c>
      <c r="AE2530">
        <f t="shared" si="911"/>
        <v>7.9009553689980694E-5</v>
      </c>
      <c r="AF2530">
        <f t="shared" si="912"/>
        <v>9.5752884639321516E-9</v>
      </c>
      <c r="AG2530">
        <f t="shared" si="913"/>
        <v>7.599769824218381E-10</v>
      </c>
      <c r="AH2530">
        <f t="shared" si="914"/>
        <v>9.5752884639321514E-5</v>
      </c>
    </row>
    <row r="2531" spans="1:34">
      <c r="A2531" s="4">
        <v>43252.07203703704</v>
      </c>
      <c r="B2531" s="3">
        <v>-1.5514573398831999E-3</v>
      </c>
      <c r="C2531">
        <v>2.94988932630622</v>
      </c>
      <c r="D2531" s="3">
        <v>3.8597121452057799E-2</v>
      </c>
      <c r="E2531">
        <v>3.8476522579730998E-2</v>
      </c>
      <c r="F2531" s="3">
        <v>3.8368924134247202E-2</v>
      </c>
      <c r="G2531">
        <v>-4712917</v>
      </c>
      <c r="H2531">
        <v>13051797</v>
      </c>
      <c r="K2531">
        <f t="shared" si="891"/>
        <v>99.814857706660575</v>
      </c>
      <c r="L2531">
        <f t="shared" si="892"/>
        <v>53.756352719866364</v>
      </c>
      <c r="M2531">
        <f t="shared" si="893"/>
        <v>17.999924803067845</v>
      </c>
      <c r="N2531">
        <f t="shared" si="894"/>
        <v>0.14619452961855614</v>
      </c>
      <c r="O2531">
        <f t="shared" si="895"/>
        <v>114.92037791495753</v>
      </c>
      <c r="P2531">
        <f t="shared" si="896"/>
        <v>114.86748572703044</v>
      </c>
      <c r="Q2531">
        <f t="shared" si="897"/>
        <v>-1.5045021375059946</v>
      </c>
      <c r="R2531">
        <f t="shared" si="898"/>
        <v>116.42488005246352</v>
      </c>
      <c r="S2531">
        <f t="shared" si="899"/>
        <v>19.002926228071843</v>
      </c>
      <c r="T2531">
        <f t="shared" si="900"/>
        <v>15.214728414316133</v>
      </c>
      <c r="U2531">
        <f t="shared" si="901"/>
        <v>0.45336769835986296</v>
      </c>
      <c r="V2531" s="6">
        <f t="shared" si="903"/>
        <v>132426.00000053644</v>
      </c>
      <c r="W2531">
        <f t="shared" si="908"/>
        <v>15.214786784242792</v>
      </c>
      <c r="X2531">
        <f t="shared" si="909"/>
        <v>19.014644776166634</v>
      </c>
      <c r="Y2531">
        <f t="shared" si="904"/>
        <v>-1.5061813629087908</v>
      </c>
      <c r="Z2531">
        <f t="shared" si="905"/>
        <v>-1.1382135707441611E-7</v>
      </c>
      <c r="AA2531">
        <f t="shared" si="907"/>
        <v>-9.6082962076427477E-9</v>
      </c>
      <c r="AB2531">
        <f t="shared" si="906"/>
        <v>1.0037350440014103</v>
      </c>
      <c r="AC2531">
        <f t="shared" si="902"/>
        <v>2.0458686033625515</v>
      </c>
      <c r="AD2531">
        <f t="shared" si="910"/>
        <v>2.2941624052243816E-12</v>
      </c>
      <c r="AE2531">
        <f t="shared" si="911"/>
        <v>4.6494105163218119E-5</v>
      </c>
      <c r="AF2531">
        <f t="shared" si="912"/>
        <v>4.911988043821826E-9</v>
      </c>
      <c r="AG2531">
        <f t="shared" si="913"/>
        <v>2.2941624052243817E-10</v>
      </c>
      <c r="AH2531">
        <f t="shared" si="914"/>
        <v>4.9119880438218258E-5</v>
      </c>
    </row>
    <row r="2532" spans="1:34">
      <c r="A2532" s="4">
        <v>43252.072731481479</v>
      </c>
      <c r="B2532" s="3">
        <v>-1.5529200813580201E-3</v>
      </c>
      <c r="C2532">
        <v>2.9498857586440899</v>
      </c>
      <c r="D2532" s="3">
        <v>3.8593637035373801E-2</v>
      </c>
      <c r="E2532" s="3">
        <v>3.8473811156509302E-2</v>
      </c>
      <c r="F2532" s="3">
        <v>3.83666015075141E-2</v>
      </c>
      <c r="G2532">
        <v>-4712917</v>
      </c>
      <c r="H2532">
        <v>13051797</v>
      </c>
      <c r="K2532">
        <f t="shared" si="891"/>
        <v>99.908040382137685</v>
      </c>
      <c r="L2532">
        <f t="shared" si="892"/>
        <v>53.852588467045656</v>
      </c>
      <c r="M2532">
        <f t="shared" si="893"/>
        <v>18.032148644994422</v>
      </c>
      <c r="N2532">
        <f t="shared" si="894"/>
        <v>0.14619344831566705</v>
      </c>
      <c r="O2532">
        <f t="shared" si="895"/>
        <v>114.90991229157201</v>
      </c>
      <c r="P2532">
        <f t="shared" si="896"/>
        <v>114.85937059811738</v>
      </c>
      <c r="Q2532">
        <f t="shared" si="897"/>
        <v>-1.5079675543002082</v>
      </c>
      <c r="R2532">
        <f t="shared" si="898"/>
        <v>116.41787984587222</v>
      </c>
      <c r="S2532">
        <f t="shared" si="899"/>
        <v>19.037460347861227</v>
      </c>
      <c r="T2532">
        <f t="shared" si="900"/>
        <v>15.214614592959387</v>
      </c>
      <c r="U2532">
        <f t="shared" si="901"/>
        <v>0.4533696494567952</v>
      </c>
      <c r="V2532" s="6">
        <f t="shared" si="903"/>
        <v>132486.00000010338</v>
      </c>
      <c r="W2532">
        <f t="shared" si="908"/>
        <v>15.214778028753786</v>
      </c>
      <c r="X2532">
        <f t="shared" si="909"/>
        <v>19.01957662975596</v>
      </c>
      <c r="Y2532">
        <f t="shared" si="904"/>
        <v>-1.5073953737573902</v>
      </c>
      <c r="Z2532">
        <f t="shared" si="905"/>
        <v>2.0551078362681947E-7</v>
      </c>
      <c r="AA2532">
        <f t="shared" si="907"/>
        <v>2.5786368150611433E-8</v>
      </c>
      <c r="AB2532">
        <f t="shared" si="906"/>
        <v>1.0038048178320198</v>
      </c>
      <c r="AC2532">
        <f t="shared" si="902"/>
        <v>2.0458713498718901</v>
      </c>
      <c r="AD2532">
        <f t="shared" si="910"/>
        <v>-6.1520326069286788E-12</v>
      </c>
      <c r="AE2532">
        <f t="shared" si="911"/>
        <v>-1.0817111123517492E-5</v>
      </c>
      <c r="AF2532">
        <f t="shared" si="912"/>
        <v>5.6615894512029201E-8</v>
      </c>
      <c r="AG2532" t="str">
        <f t="shared" si="913"/>
        <v>NaN</v>
      </c>
      <c r="AH2532">
        <f t="shared" si="914"/>
        <v>5.6615894512029202E-4</v>
      </c>
    </row>
    <row r="2533" spans="1:34">
      <c r="A2533" s="4">
        <v>43252.073425925926</v>
      </c>
      <c r="B2533" s="3">
        <v>-1.55236114762374E-3</v>
      </c>
      <c r="C2533">
        <v>2.9499666256524502</v>
      </c>
      <c r="D2533" s="3">
        <v>3.8585835747508103E-2</v>
      </c>
      <c r="E2533" s="3">
        <v>3.8467044490662398E-2</v>
      </c>
      <c r="F2533" s="3">
        <v>3.8359407320094803E-2</v>
      </c>
      <c r="G2533">
        <v>-4712917</v>
      </c>
      <c r="H2533">
        <v>13051797</v>
      </c>
      <c r="K2533">
        <f t="shared" si="891"/>
        <v>99.872433993947297</v>
      </c>
      <c r="L2533">
        <f t="shared" si="892"/>
        <v>53.826438772742868</v>
      </c>
      <c r="M2533">
        <f t="shared" si="893"/>
        <v>18.023392609525903</v>
      </c>
      <c r="N2533">
        <f t="shared" si="894"/>
        <v>0.14621795784784322</v>
      </c>
      <c r="O2533">
        <f t="shared" si="895"/>
        <v>114.88648072522133</v>
      </c>
      <c r="P2533">
        <f t="shared" si="896"/>
        <v>114.83911836850608</v>
      </c>
      <c r="Q2533">
        <f t="shared" si="897"/>
        <v>-1.5097164294659677</v>
      </c>
      <c r="R2533">
        <f t="shared" si="898"/>
        <v>116.3961971546873</v>
      </c>
      <c r="S2533">
        <f t="shared" si="899"/>
        <v>19.02987022916988</v>
      </c>
      <c r="T2533">
        <f t="shared" si="900"/>
        <v>15.217194543714774</v>
      </c>
      <c r="U2533">
        <f t="shared" si="901"/>
        <v>0.45332542459295844</v>
      </c>
      <c r="V2533" s="6">
        <f t="shared" si="903"/>
        <v>132546.00000029895</v>
      </c>
      <c r="W2533">
        <f t="shared" si="908"/>
        <v>15.21471674033085</v>
      </c>
      <c r="X2533">
        <f t="shared" si="909"/>
        <v>19.024036387673416</v>
      </c>
      <c r="Y2533">
        <f t="shared" si="904"/>
        <v>-1.5088716424838253</v>
      </c>
      <c r="Z2533">
        <f t="shared" si="905"/>
        <v>-2.5609805210116818E-7</v>
      </c>
      <c r="AA2533">
        <f t="shared" si="907"/>
        <v>-2.0041547343921518E-8</v>
      </c>
      <c r="AB2533">
        <f t="shared" si="906"/>
        <v>1.0039011813800653</v>
      </c>
      <c r="AC2533">
        <f t="shared" si="902"/>
        <v>2.0458090956601622</v>
      </c>
      <c r="AD2533">
        <f t="shared" si="910"/>
        <v>4.7766273935069821E-12</v>
      </c>
      <c r="AE2533">
        <f t="shared" si="911"/>
        <v>-1.2079431620606673E-5</v>
      </c>
      <c r="AF2533">
        <f t="shared" si="912"/>
        <v>-3.9364605300466004E-8</v>
      </c>
      <c r="AG2533">
        <f t="shared" si="913"/>
        <v>4.7766273935069826E-10</v>
      </c>
      <c r="AH2533" t="str">
        <f t="shared" si="914"/>
        <v>NaN</v>
      </c>
    </row>
    <row r="2534" spans="1:34">
      <c r="A2534" s="4">
        <v>43252.074120370373</v>
      </c>
      <c r="B2534" s="3">
        <v>-1.5517546450610101E-3</v>
      </c>
      <c r="C2534">
        <v>2.9497894317664799</v>
      </c>
      <c r="D2534" s="3">
        <v>3.8583742719056298E-2</v>
      </c>
      <c r="E2534" s="3">
        <v>3.8463667103842497E-2</v>
      </c>
      <c r="F2534">
        <v>3.8357060871548998E-2</v>
      </c>
      <c r="G2534">
        <v>-4712917</v>
      </c>
      <c r="H2534">
        <v>13051797</v>
      </c>
      <c r="K2534">
        <f t="shared" si="891"/>
        <v>99.833797274847058</v>
      </c>
      <c r="L2534">
        <f t="shared" si="892"/>
        <v>53.790886438900806</v>
      </c>
      <c r="M2534">
        <f t="shared" si="893"/>
        <v>18.011488168406814</v>
      </c>
      <c r="N2534">
        <f t="shared" si="894"/>
        <v>0.14616425313763234</v>
      </c>
      <c r="O2534">
        <f t="shared" si="895"/>
        <v>114.88019420741985</v>
      </c>
      <c r="P2534">
        <f t="shared" si="896"/>
        <v>114.82901005003573</v>
      </c>
      <c r="Q2534">
        <f t="shared" si="897"/>
        <v>-1.5089309436853</v>
      </c>
      <c r="R2534">
        <f t="shared" si="898"/>
        <v>116.38912515110515</v>
      </c>
      <c r="S2534">
        <f t="shared" si="899"/>
        <v>19.017442130863682</v>
      </c>
      <c r="T2534">
        <f t="shared" si="900"/>
        <v>15.211541416324156</v>
      </c>
      <c r="U2534">
        <f t="shared" si="901"/>
        <v>0.45342232907401475</v>
      </c>
      <c r="V2534" s="6">
        <f t="shared" si="903"/>
        <v>132606.00000049453</v>
      </c>
      <c r="W2534">
        <f t="shared" si="908"/>
        <v>15.214705066345518</v>
      </c>
      <c r="X2534">
        <f t="shared" si="909"/>
        <v>19.028337226253296</v>
      </c>
      <c r="Y2534">
        <f t="shared" si="904"/>
        <v>-1.5095145809983943</v>
      </c>
      <c r="Z2534">
        <f t="shared" si="905"/>
        <v>-8.779608792781735E-8</v>
      </c>
      <c r="AA2534">
        <f t="shared" si="907"/>
        <v>-3.6316672522703438E-8</v>
      </c>
      <c r="AB2534">
        <f t="shared" si="906"/>
        <v>1.0039452210758157</v>
      </c>
      <c r="AC2534">
        <f t="shared" si="902"/>
        <v>2.0459455056240983</v>
      </c>
      <c r="AD2534">
        <f t="shared" si="910"/>
        <v>8.6524700925721894E-12</v>
      </c>
      <c r="AE2534">
        <f t="shared" si="911"/>
        <v>-1.1960579916021116E-5</v>
      </c>
      <c r="AF2534">
        <f t="shared" si="912"/>
        <v>-7.2014326867576636E-8</v>
      </c>
      <c r="AG2534">
        <f t="shared" si="913"/>
        <v>8.652470092572189E-10</v>
      </c>
      <c r="AH2534" t="str">
        <f t="shared" si="914"/>
        <v>NaN</v>
      </c>
    </row>
    <row r="2535" spans="1:34">
      <c r="A2535" s="4">
        <v>43252.074826388889</v>
      </c>
      <c r="B2535" s="3">
        <v>-1.5520876268601601E-3</v>
      </c>
      <c r="C2535">
        <v>2.9499333274725399</v>
      </c>
      <c r="D2535">
        <v>3.8578736099862003E-2</v>
      </c>
      <c r="E2535" s="3">
        <v>3.8458529670369897E-2</v>
      </c>
      <c r="F2535" s="3">
        <v>3.8352391796270202E-2</v>
      </c>
      <c r="G2535">
        <v>-4712917</v>
      </c>
      <c r="H2535">
        <v>13051797</v>
      </c>
      <c r="K2535">
        <f t="shared" si="891"/>
        <v>99.855009591216074</v>
      </c>
      <c r="L2535">
        <f t="shared" si="892"/>
        <v>53.818236212230055</v>
      </c>
      <c r="M2535">
        <f t="shared" si="893"/>
        <v>18.02064604163294</v>
      </c>
      <c r="N2535">
        <f t="shared" si="894"/>
        <v>0.14620786568753624</v>
      </c>
      <c r="O2535">
        <f t="shared" si="895"/>
        <v>114.86515657108809</v>
      </c>
      <c r="P2535">
        <f t="shared" si="896"/>
        <v>114.81363401630598</v>
      </c>
      <c r="Q2535">
        <f t="shared" si="897"/>
        <v>-1.509896369843915</v>
      </c>
      <c r="R2535">
        <f t="shared" si="898"/>
        <v>116.37505294093201</v>
      </c>
      <c r="S2535">
        <f t="shared" si="899"/>
        <v>19.027243621528882</v>
      </c>
      <c r="T2535">
        <f t="shared" si="900"/>
        <v>15.21613221105088</v>
      </c>
      <c r="U2535">
        <f t="shared" si="901"/>
        <v>0.45334363483100726</v>
      </c>
      <c r="V2535" s="6">
        <f t="shared" si="903"/>
        <v>132667.00000029523</v>
      </c>
      <c r="W2535">
        <f t="shared" si="908"/>
        <v>15.214649614915261</v>
      </c>
      <c r="X2535">
        <f t="shared" si="909"/>
        <v>19.032176225782869</v>
      </c>
      <c r="Y2535">
        <f t="shared" si="904"/>
        <v>-1.5089343561190134</v>
      </c>
      <c r="Z2535">
        <f t="shared" si="905"/>
        <v>2.4143924181973845E-7</v>
      </c>
      <c r="AA2535">
        <f t="shared" si="907"/>
        <v>-9.30593727457519E-9</v>
      </c>
      <c r="AB2535">
        <f t="shared" si="906"/>
        <v>1.003905869474131</v>
      </c>
      <c r="AC2535">
        <f t="shared" si="902"/>
        <v>2.0458347297473423</v>
      </c>
      <c r="AD2535">
        <f t="shared" si="910"/>
        <v>2.2178778735693425E-12</v>
      </c>
      <c r="AE2535">
        <f t="shared" si="911"/>
        <v>-3.8076680509358167E-5</v>
      </c>
      <c r="AF2535">
        <f t="shared" si="912"/>
        <v>-5.7984188601215627E-9</v>
      </c>
      <c r="AG2535">
        <f t="shared" si="913"/>
        <v>2.2178778735693424E-10</v>
      </c>
      <c r="AH2535" t="str">
        <f t="shared" si="914"/>
        <v>NaN</v>
      </c>
    </row>
    <row r="2536" spans="1:34">
      <c r="A2536" s="4">
        <v>43252.075520833336</v>
      </c>
      <c r="B2536" s="3">
        <v>-1.5531222488789399E-3</v>
      </c>
      <c r="C2536">
        <v>2.94988100176124</v>
      </c>
      <c r="D2536" s="3">
        <v>3.8575168437728298E-2</v>
      </c>
      <c r="E2536" s="3">
        <v>3.8455723109491399E-2</v>
      </c>
      <c r="F2536" s="3">
        <v>3.8348199157244398E-2</v>
      </c>
      <c r="G2536">
        <v>-4712917</v>
      </c>
      <c r="H2536">
        <v>13051797</v>
      </c>
      <c r="K2536">
        <f t="shared" si="891"/>
        <v>99.920919288505061</v>
      </c>
      <c r="L2536">
        <f t="shared" si="892"/>
        <v>53.889657095360796</v>
      </c>
      <c r="M2536">
        <f t="shared" si="893"/>
        <v>18.044560806319847</v>
      </c>
      <c r="N2536">
        <f t="shared" si="894"/>
        <v>0.14619200657847867</v>
      </c>
      <c r="O2536">
        <f t="shared" si="895"/>
        <v>114.8544409157448</v>
      </c>
      <c r="P2536">
        <f t="shared" si="896"/>
        <v>114.80523414602786</v>
      </c>
      <c r="Q2536">
        <f t="shared" si="897"/>
        <v>-1.5079757548278252</v>
      </c>
      <c r="R2536">
        <f t="shared" si="898"/>
        <v>116.36241667057263</v>
      </c>
      <c r="S2536">
        <f t="shared" si="899"/>
        <v>19.049877976205064</v>
      </c>
      <c r="T2536">
        <f t="shared" si="900"/>
        <v>15.214462831150085</v>
      </c>
      <c r="U2536">
        <f t="shared" si="901"/>
        <v>0.4533722509193765</v>
      </c>
      <c r="V2536" s="6">
        <f t="shared" si="903"/>
        <v>132727.00000049081</v>
      </c>
      <c r="W2536">
        <f t="shared" si="908"/>
        <v>15.21447450513546</v>
      </c>
      <c r="X2536">
        <f t="shared" si="909"/>
        <v>19.037119524465165</v>
      </c>
      <c r="Y2536">
        <f t="shared" si="904"/>
        <v>-1.5098539738139987</v>
      </c>
      <c r="Z2536">
        <f t="shared" si="905"/>
        <v>-1.1698306146046083E-7</v>
      </c>
      <c r="AA2536">
        <f t="shared" si="907"/>
        <v>-1.671559866527497E-8</v>
      </c>
      <c r="AB2536">
        <f t="shared" si="906"/>
        <v>1.0039585389996901</v>
      </c>
      <c r="AC2536">
        <f t="shared" si="902"/>
        <v>2.0458750118843483</v>
      </c>
      <c r="AD2536">
        <f t="shared" si="910"/>
        <v>3.981469510658007E-12</v>
      </c>
      <c r="AE2536">
        <f t="shared" si="911"/>
        <v>-5.1286742179626529E-5</v>
      </c>
      <c r="AF2536">
        <f t="shared" si="912"/>
        <v>-7.7280392203098109E-9</v>
      </c>
      <c r="AG2536">
        <f t="shared" si="913"/>
        <v>3.9814695106580069E-10</v>
      </c>
      <c r="AH2536" t="str">
        <f t="shared" si="914"/>
        <v>NaN</v>
      </c>
    </row>
    <row r="2537" spans="1:34">
      <c r="A2537" s="4">
        <v>43252.076215277775</v>
      </c>
      <c r="B2537" s="3">
        <v>-1.5523730398308499E-3</v>
      </c>
      <c r="C2537">
        <v>2.94988932630622</v>
      </c>
      <c r="D2537" s="3">
        <v>3.8573884079360098E-2</v>
      </c>
      <c r="E2537" s="3">
        <v>3.8454260368016503E-2</v>
      </c>
      <c r="F2537" s="3">
        <v>3.8348151513619103E-2</v>
      </c>
      <c r="G2537">
        <v>-4712917</v>
      </c>
      <c r="H2537">
        <v>13051797</v>
      </c>
      <c r="K2537">
        <f t="shared" si="891"/>
        <v>99.8731915766746</v>
      </c>
      <c r="L2537">
        <f t="shared" si="892"/>
        <v>53.84199201064218</v>
      </c>
      <c r="M2537">
        <f t="shared" si="893"/>
        <v>18.02860049842586</v>
      </c>
      <c r="N2537">
        <f t="shared" si="894"/>
        <v>0.14619452961855614</v>
      </c>
      <c r="O2537">
        <f t="shared" si="895"/>
        <v>114.85058327982101</v>
      </c>
      <c r="P2537">
        <f t="shared" si="896"/>
        <v>114.80085624753518</v>
      </c>
      <c r="Q2537">
        <f t="shared" si="897"/>
        <v>-1.5116897967702556</v>
      </c>
      <c r="R2537">
        <f t="shared" si="898"/>
        <v>116.36227307659126</v>
      </c>
      <c r="S2537">
        <f t="shared" si="899"/>
        <v>19.036393696272697</v>
      </c>
      <c r="T2537">
        <f t="shared" si="900"/>
        <v>15.214728414316133</v>
      </c>
      <c r="U2537">
        <f t="shared" si="901"/>
        <v>0.45336769835986296</v>
      </c>
      <c r="V2537" s="6">
        <f t="shared" si="903"/>
        <v>132787.00000005774</v>
      </c>
      <c r="W2537">
        <f t="shared" si="908"/>
        <v>15.214322743326326</v>
      </c>
      <c r="X2537">
        <f t="shared" si="909"/>
        <v>19.041420079802954</v>
      </c>
      <c r="Y2537">
        <f t="shared" si="904"/>
        <v>-1.5100480765458855</v>
      </c>
      <c r="Z2537">
        <f t="shared" si="905"/>
        <v>-1.2646817454161948E-7</v>
      </c>
      <c r="AA2537">
        <f t="shared" si="907"/>
        <v>-1.4005566366889911E-8</v>
      </c>
      <c r="AB2537">
        <f t="shared" si="906"/>
        <v>1.003974957027411</v>
      </c>
      <c r="AC2537">
        <f t="shared" si="902"/>
        <v>2.0458686033625515</v>
      </c>
      <c r="AD2537">
        <f t="shared" si="910"/>
        <v>3.3355307310152474E-12</v>
      </c>
      <c r="AE2537">
        <f t="shared" si="911"/>
        <v>-5.7395052012309941E-5</v>
      </c>
      <c r="AF2537">
        <f t="shared" si="912"/>
        <v>-5.7852419733820769E-9</v>
      </c>
      <c r="AG2537">
        <f t="shared" si="913"/>
        <v>3.3355307310152475E-10</v>
      </c>
      <c r="AH2537" t="str">
        <f t="shared" si="914"/>
        <v>NaN</v>
      </c>
    </row>
    <row r="2538" spans="1:34">
      <c r="A2538" s="4">
        <v>43252.076909722222</v>
      </c>
      <c r="B2538" s="3">
        <v>-1.5532054943287201E-3</v>
      </c>
      <c r="C2538">
        <v>2.94983343293279</v>
      </c>
      <c r="D2538" s="3">
        <v>3.8567379042069701E-2</v>
      </c>
      <c r="E2538">
        <v>3.8448064528111003E-2</v>
      </c>
      <c r="F2538" s="3">
        <v>3.8341267009764098E-2</v>
      </c>
      <c r="G2538">
        <v>-4712917</v>
      </c>
      <c r="H2538">
        <v>13051797</v>
      </c>
      <c r="K2538">
        <f t="shared" si="891"/>
        <v>99.92622236759685</v>
      </c>
      <c r="L2538">
        <f t="shared" si="892"/>
        <v>53.90407241922523</v>
      </c>
      <c r="M2538">
        <f t="shared" si="893"/>
        <v>18.049387672958733</v>
      </c>
      <c r="N2538">
        <f t="shared" si="894"/>
        <v>0.14617758920660948</v>
      </c>
      <c r="O2538">
        <f t="shared" si="895"/>
        <v>114.83104506824525</v>
      </c>
      <c r="P2538">
        <f t="shared" si="896"/>
        <v>114.78231246611608</v>
      </c>
      <c r="Q2538">
        <f t="shared" si="897"/>
        <v>-1.5104786780395756</v>
      </c>
      <c r="R2538">
        <f t="shared" si="898"/>
        <v>116.34152374628482</v>
      </c>
      <c r="S2538">
        <f t="shared" si="899"/>
        <v>19.056373458318451</v>
      </c>
      <c r="T2538">
        <f t="shared" si="900"/>
        <v>15.212945213058589</v>
      </c>
      <c r="U2538">
        <f t="shared" si="901"/>
        <v>0.45339826554516444</v>
      </c>
      <c r="V2538" s="6">
        <f t="shared" si="903"/>
        <v>132847.00000025332</v>
      </c>
      <c r="W2538">
        <f t="shared" si="908"/>
        <v>15.214153470539204</v>
      </c>
      <c r="X2538">
        <f t="shared" si="909"/>
        <v>19.045232093396031</v>
      </c>
      <c r="Y2538">
        <f t="shared" si="904"/>
        <v>-1.5112241132793116</v>
      </c>
      <c r="Z2538">
        <f t="shared" si="905"/>
        <v>7.5253789662481603E-8</v>
      </c>
      <c r="AA2538">
        <f t="shared" si="907"/>
        <v>-2.7660247102526466E-8</v>
      </c>
      <c r="AB2538">
        <f t="shared" si="906"/>
        <v>1.0040446386038706</v>
      </c>
      <c r="AC2538">
        <f t="shared" si="902"/>
        <v>2.0459116320088961</v>
      </c>
      <c r="AD2538">
        <f t="shared" si="910"/>
        <v>6.5825074578019196E-12</v>
      </c>
      <c r="AE2538">
        <f t="shared" si="911"/>
        <v>-6.7407479636806035E-5</v>
      </c>
      <c r="AF2538">
        <f t="shared" si="912"/>
        <v>-9.7210752866117698E-9</v>
      </c>
      <c r="AG2538">
        <f t="shared" si="913"/>
        <v>6.5825074578019198E-10</v>
      </c>
      <c r="AH2538" t="str">
        <f t="shared" si="914"/>
        <v>NaN</v>
      </c>
    </row>
    <row r="2539" spans="1:34">
      <c r="A2539" s="4">
        <v>43252.077615740738</v>
      </c>
      <c r="B2539" s="3">
        <v>-1.5535979371634301E-3</v>
      </c>
      <c r="C2539">
        <v>2.9499178676032898</v>
      </c>
      <c r="D2539" s="3">
        <v>3.8561575644998798E-2</v>
      </c>
      <c r="E2539" s="3">
        <v>3.8442689250496202E-2</v>
      </c>
      <c r="F2539" s="3">
        <v>3.83358237255743E-2</v>
      </c>
      <c r="G2539">
        <v>-4712917</v>
      </c>
      <c r="H2539">
        <v>13051797</v>
      </c>
      <c r="K2539">
        <f t="shared" si="891"/>
        <v>99.951222597603035</v>
      </c>
      <c r="L2539">
        <f t="shared" si="892"/>
        <v>53.936227796758992</v>
      </c>
      <c r="M2539">
        <f t="shared" si="893"/>
        <v>18.060154667896768</v>
      </c>
      <c r="N2539">
        <f t="shared" si="894"/>
        <v>0.14620318004167757</v>
      </c>
      <c r="O2539">
        <f t="shared" si="895"/>
        <v>114.81361426888658</v>
      </c>
      <c r="P2539">
        <f t="shared" si="896"/>
        <v>114.76622457897307</v>
      </c>
      <c r="Q2539">
        <f t="shared" si="897"/>
        <v>-1.5115038650281036</v>
      </c>
      <c r="R2539">
        <f t="shared" si="898"/>
        <v>116.32511813391469</v>
      </c>
      <c r="S2539">
        <f t="shared" si="899"/>
        <v>19.067823911248837</v>
      </c>
      <c r="T2539">
        <f t="shared" si="900"/>
        <v>15.215638985171021</v>
      </c>
      <c r="U2539">
        <f t="shared" si="901"/>
        <v>0.45335208958439038</v>
      </c>
      <c r="V2539" s="6">
        <f t="shared" si="903"/>
        <v>132908.00000005402</v>
      </c>
      <c r="W2539">
        <f t="shared" si="908"/>
        <v>15.213990034744738</v>
      </c>
      <c r="X2539">
        <f t="shared" si="909"/>
        <v>19.048578825428354</v>
      </c>
      <c r="Y2539">
        <f t="shared" si="904"/>
        <v>-1.5094332596414215</v>
      </c>
      <c r="Z2539">
        <f t="shared" si="905"/>
        <v>1.5364315389192106E-7</v>
      </c>
      <c r="AA2539">
        <f t="shared" si="907"/>
        <v>-4.7698061700551666E-8</v>
      </c>
      <c r="AB2539">
        <f t="shared" si="906"/>
        <v>1.0039278145816557</v>
      </c>
      <c r="AC2539">
        <f t="shared" si="902"/>
        <v>2.045846631287823</v>
      </c>
      <c r="AD2539">
        <f t="shared" si="910"/>
        <v>1.1364156253244275E-11</v>
      </c>
      <c r="AE2539">
        <f t="shared" si="911"/>
        <v>-9.544553431595451E-5</v>
      </c>
      <c r="AF2539">
        <f t="shared" si="912"/>
        <v>-1.1852572457441271E-8</v>
      </c>
      <c r="AG2539">
        <f t="shared" si="913"/>
        <v>1.1364156253244276E-9</v>
      </c>
      <c r="AH2539" t="str">
        <f t="shared" si="914"/>
        <v>NaN</v>
      </c>
    </row>
    <row r="2540" spans="1:34">
      <c r="A2540" s="4">
        <v>43252.078310185185</v>
      </c>
      <c r="B2540" s="3">
        <v>-1.5534671228851901E-3</v>
      </c>
      <c r="C2540">
        <v>2.9498917047476398</v>
      </c>
      <c r="D2540">
        <v>3.8560433993115997E-2</v>
      </c>
      <c r="E2540">
        <v>3.8440025396103E-2</v>
      </c>
      <c r="F2540" s="3">
        <v>3.8332965108056699E-2</v>
      </c>
      <c r="G2540">
        <v>-4712917</v>
      </c>
      <c r="H2540">
        <v>13051797</v>
      </c>
      <c r="K2540">
        <f t="shared" si="891"/>
        <v>99.942889187600755</v>
      </c>
      <c r="L2540">
        <f t="shared" si="892"/>
        <v>53.931652013467016</v>
      </c>
      <c r="M2540">
        <f t="shared" si="893"/>
        <v>18.058622500050486</v>
      </c>
      <c r="N2540">
        <f t="shared" si="894"/>
        <v>0.14619525048714879</v>
      </c>
      <c r="O2540">
        <f t="shared" si="895"/>
        <v>114.81018525917668</v>
      </c>
      <c r="P2540">
        <f t="shared" si="896"/>
        <v>114.75825182074283</v>
      </c>
      <c r="Q2540">
        <f t="shared" si="897"/>
        <v>-1.5063172358565851</v>
      </c>
      <c r="R2540">
        <f t="shared" si="898"/>
        <v>116.31650249503326</v>
      </c>
      <c r="S2540">
        <f t="shared" si="899"/>
        <v>19.062833990621542</v>
      </c>
      <c r="T2540">
        <f t="shared" si="900"/>
        <v>15.214804295220624</v>
      </c>
      <c r="U2540">
        <f t="shared" si="901"/>
        <v>0.453366397628575</v>
      </c>
      <c r="V2540" s="6">
        <f t="shared" si="903"/>
        <v>132968.00000024959</v>
      </c>
      <c r="W2540">
        <f t="shared" si="908"/>
        <v>15.213636896688836</v>
      </c>
      <c r="X2540">
        <f t="shared" si="909"/>
        <v>19.053081879471904</v>
      </c>
      <c r="Y2540">
        <f t="shared" si="904"/>
        <v>-1.5087759479792737</v>
      </c>
      <c r="Z2540">
        <f t="shared" si="905"/>
        <v>-2.3712782601247281E-7</v>
      </c>
      <c r="AA2540">
        <f t="shared" si="907"/>
        <v>-3.188207422516316E-8</v>
      </c>
      <c r="AB2540">
        <f t="shared" si="906"/>
        <v>1.0038863328606875</v>
      </c>
      <c r="AC2540">
        <f t="shared" si="902"/>
        <v>2.0458667723563262</v>
      </c>
      <c r="AD2540">
        <f t="shared" si="910"/>
        <v>7.5993504462799989E-12</v>
      </c>
      <c r="AE2540">
        <f t="shared" si="911"/>
        <v>-3.179121728840526E-5</v>
      </c>
      <c r="AF2540">
        <f t="shared" si="912"/>
        <v>-2.3795802250500531E-8</v>
      </c>
      <c r="AG2540">
        <f t="shared" si="913"/>
        <v>7.5993504462799994E-10</v>
      </c>
      <c r="AH2540" t="str">
        <f t="shared" si="914"/>
        <v>NaN</v>
      </c>
    </row>
    <row r="2541" spans="1:34">
      <c r="A2541" s="4">
        <v>43252.079004629632</v>
      </c>
      <c r="B2541" s="3">
        <v>-1.55142166326186E-3</v>
      </c>
      <c r="C2541">
        <v>2.9498286760499499</v>
      </c>
      <c r="D2541">
        <v>3.8550908335219E-2</v>
      </c>
      <c r="E2541" s="3">
        <v>3.8430238109649503E-2</v>
      </c>
      <c r="F2541" s="3">
        <v>3.8324198681002598E-2</v>
      </c>
      <c r="G2541">
        <v>-4712917</v>
      </c>
      <c r="H2541">
        <v>13051797</v>
      </c>
      <c r="K2541">
        <f t="shared" si="891"/>
        <v>99.812584958478027</v>
      </c>
      <c r="L2541">
        <f t="shared" si="892"/>
        <v>53.812871172922705</v>
      </c>
      <c r="M2541">
        <f t="shared" si="893"/>
        <v>18.018849597134537</v>
      </c>
      <c r="N2541">
        <f t="shared" si="894"/>
        <v>0.14617614746942403</v>
      </c>
      <c r="O2541">
        <f t="shared" si="895"/>
        <v>114.78157445941007</v>
      </c>
      <c r="P2541">
        <f t="shared" si="896"/>
        <v>114.72895905278109</v>
      </c>
      <c r="Q2541">
        <f t="shared" si="897"/>
        <v>-1.5085067430531325</v>
      </c>
      <c r="R2541">
        <f t="shared" si="898"/>
        <v>116.2900812024632</v>
      </c>
      <c r="S2541">
        <f t="shared" si="899"/>
        <v>19.02452075916996</v>
      </c>
      <c r="T2541">
        <f t="shared" si="900"/>
        <v>15.212793451249595</v>
      </c>
      <c r="U2541">
        <f t="shared" si="901"/>
        <v>0.45340086700774068</v>
      </c>
      <c r="V2541" s="6">
        <f t="shared" si="903"/>
        <v>133028.00000044517</v>
      </c>
      <c r="W2541">
        <f t="shared" si="908"/>
        <v>15.213744881053023</v>
      </c>
      <c r="X2541">
        <f t="shared" si="909"/>
        <v>19.059763215292993</v>
      </c>
      <c r="Y2541">
        <f t="shared" si="904"/>
        <v>-1.5072679109619667</v>
      </c>
      <c r="Z2541">
        <f t="shared" si="905"/>
        <v>-1.8337885307727324E-7</v>
      </c>
      <c r="AA2541">
        <f t="shared" si="907"/>
        <v>-3.1732761115235223E-8</v>
      </c>
      <c r="AB2541">
        <f t="shared" si="906"/>
        <v>1.0037999099387038</v>
      </c>
      <c r="AC2541">
        <f t="shared" si="902"/>
        <v>2.0459152940213472</v>
      </c>
      <c r="AD2541">
        <f t="shared" si="910"/>
        <v>7.5715076465705582E-12</v>
      </c>
      <c r="AE2541">
        <f t="shared" si="911"/>
        <v>-1.2021935897548723E-5</v>
      </c>
      <c r="AF2541">
        <f t="shared" si="912"/>
        <v>-6.2695878674492907E-8</v>
      </c>
      <c r="AG2541">
        <f t="shared" si="913"/>
        <v>7.5715076465705579E-10</v>
      </c>
      <c r="AH2541" t="str">
        <f t="shared" si="914"/>
        <v>NaN</v>
      </c>
    </row>
    <row r="2542" spans="1:34">
      <c r="A2542" s="4">
        <v>43252.079699074071</v>
      </c>
      <c r="B2542" s="3">
        <v>-1.5533600930211799E-3</v>
      </c>
      <c r="C2542">
        <v>2.9498227299463902</v>
      </c>
      <c r="D2542" s="3">
        <v>3.8547257427635498E-2</v>
      </c>
      <c r="E2542" s="3">
        <v>3.84269558604865E-2</v>
      </c>
      <c r="F2542">
        <v>3.8320053685601999E-2</v>
      </c>
      <c r="G2542">
        <v>-4712917</v>
      </c>
      <c r="H2542">
        <v>13051797</v>
      </c>
      <c r="K2542">
        <f t="shared" si="891"/>
        <v>99.936070943053721</v>
      </c>
      <c r="L2542">
        <f t="shared" si="892"/>
        <v>53.941805716228444</v>
      </c>
      <c r="M2542">
        <f t="shared" si="893"/>
        <v>18.06202239377339</v>
      </c>
      <c r="N2542">
        <f t="shared" si="894"/>
        <v>0.14617434529793935</v>
      </c>
      <c r="O2542">
        <f t="shared" si="895"/>
        <v>114.77060877210872</v>
      </c>
      <c r="P2542">
        <f t="shared" si="896"/>
        <v>114.71913547567613</v>
      </c>
      <c r="Q2542">
        <f t="shared" si="897"/>
        <v>-1.5069797539761822</v>
      </c>
      <c r="R2542">
        <f t="shared" si="898"/>
        <v>116.2775885260849</v>
      </c>
      <c r="S2542">
        <f t="shared" si="899"/>
        <v>19.066675563090843</v>
      </c>
      <c r="T2542">
        <f t="shared" si="900"/>
        <v>15.212603748988052</v>
      </c>
      <c r="U2542">
        <f t="shared" si="901"/>
        <v>0.45340411883596599</v>
      </c>
      <c r="V2542" s="6">
        <f t="shared" si="903"/>
        <v>133088.00000001211</v>
      </c>
      <c r="W2542">
        <f t="shared" si="908"/>
        <v>15.213558097287914</v>
      </c>
      <c r="X2542">
        <f t="shared" si="909"/>
        <v>19.062588573686288</v>
      </c>
      <c r="Y2542">
        <f t="shared" si="904"/>
        <v>-1.5074494487146903</v>
      </c>
      <c r="Z2542">
        <f t="shared" si="905"/>
        <v>1.0117453963356204E-7</v>
      </c>
      <c r="AA2542">
        <f t="shared" si="907"/>
        <v>-4.1579958397298196E-8</v>
      </c>
      <c r="AB2542">
        <f t="shared" si="906"/>
        <v>1.0038010233404666</v>
      </c>
      <c r="AC2542">
        <f t="shared" si="902"/>
        <v>2.0459198715369182</v>
      </c>
      <c r="AD2542">
        <f t="shared" si="910"/>
        <v>9.9198983312189054E-12</v>
      </c>
      <c r="AE2542">
        <f t="shared" si="911"/>
        <v>-7.5139540913067782E-5</v>
      </c>
      <c r="AF2542">
        <f t="shared" si="912"/>
        <v>-1.3142249862207598E-8</v>
      </c>
      <c r="AG2542">
        <f t="shared" si="913"/>
        <v>9.9198983312189055E-10</v>
      </c>
      <c r="AH2542" t="str">
        <f t="shared" si="914"/>
        <v>NaN</v>
      </c>
    </row>
    <row r="2543" spans="1:34">
      <c r="A2543" s="4">
        <v>43252.080393518518</v>
      </c>
      <c r="B2543" s="3">
        <v>-1.55303900342915E-3</v>
      </c>
      <c r="C2543">
        <v>2.94986673111271</v>
      </c>
      <c r="D2543" s="3">
        <v>3.8548958013252602E-2</v>
      </c>
      <c r="E2543" s="3">
        <v>3.8428133188990597E-2</v>
      </c>
      <c r="F2543">
        <v>3.8321709301580999E-2</v>
      </c>
      <c r="G2543">
        <v>-4712917</v>
      </c>
      <c r="H2543">
        <v>13051797</v>
      </c>
      <c r="K2543">
        <f t="shared" si="891"/>
        <v>99.915616209412647</v>
      </c>
      <c r="L2543">
        <f t="shared" si="892"/>
        <v>53.919174690450909</v>
      </c>
      <c r="M2543">
        <f t="shared" si="893"/>
        <v>18.054444558938968</v>
      </c>
      <c r="N2543">
        <f t="shared" si="894"/>
        <v>0.14618768136691943</v>
      </c>
      <c r="O2543">
        <f t="shared" si="895"/>
        <v>114.77571656782247</v>
      </c>
      <c r="P2543">
        <f t="shared" si="896"/>
        <v>114.7226591500724</v>
      </c>
      <c r="Q2543">
        <f t="shared" si="897"/>
        <v>-1.5068618491147561</v>
      </c>
      <c r="R2543">
        <f t="shared" si="898"/>
        <v>116.28257841693723</v>
      </c>
      <c r="S2543">
        <f t="shared" si="899"/>
        <v>19.059019125015471</v>
      </c>
      <c r="T2543">
        <f t="shared" si="900"/>
        <v>15.214007545722795</v>
      </c>
      <c r="U2543">
        <f t="shared" si="901"/>
        <v>0.45338005530711029</v>
      </c>
      <c r="V2543" s="6">
        <f t="shared" si="903"/>
        <v>133148.00000020768</v>
      </c>
      <c r="W2543">
        <f t="shared" si="908"/>
        <v>15.213426764953088</v>
      </c>
      <c r="X2543">
        <f t="shared" si="909"/>
        <v>19.065903636023464</v>
      </c>
      <c r="Y2543">
        <f t="shared" si="904"/>
        <v>-1.5075264646956441</v>
      </c>
      <c r="Z2543">
        <f t="shared" si="905"/>
        <v>-6.2711491327412826E-9</v>
      </c>
      <c r="AA2543">
        <f t="shared" si="907"/>
        <v>-5.8108915788936999E-8</v>
      </c>
      <c r="AB2543">
        <f t="shared" si="906"/>
        <v>1.0038077649140613</v>
      </c>
      <c r="AC2543">
        <f t="shared" si="902"/>
        <v>2.045885997921709</v>
      </c>
      <c r="AD2543">
        <f t="shared" si="910"/>
        <v>1.386234058303165E-11</v>
      </c>
      <c r="AE2543">
        <f t="shared" si="911"/>
        <v>-2.1459810768082017E-5</v>
      </c>
      <c r="AF2543">
        <f t="shared" si="912"/>
        <v>-6.4304551379960099E-8</v>
      </c>
      <c r="AG2543">
        <f t="shared" si="913"/>
        <v>1.3862340583031651E-9</v>
      </c>
      <c r="AH2543" t="str">
        <f t="shared" si="914"/>
        <v>NaN</v>
      </c>
    </row>
    <row r="2544" spans="1:34">
      <c r="A2544" s="4">
        <v>43252.081099537034</v>
      </c>
      <c r="B2544" s="3">
        <v>-1.5525038541090901E-3</v>
      </c>
      <c r="C2544">
        <v>2.9498203515049699</v>
      </c>
      <c r="D2544" s="3">
        <v>3.85400626423325E-2</v>
      </c>
      <c r="E2544" s="3">
        <v>3.8420058380361298E-2</v>
      </c>
      <c r="F2544" s="3">
        <v>3.8313466954405198E-2</v>
      </c>
      <c r="G2544">
        <v>-4712917</v>
      </c>
      <c r="H2544">
        <v>13051797</v>
      </c>
      <c r="K2544">
        <f t="shared" si="891"/>
        <v>99.88152498667688</v>
      </c>
      <c r="L2544">
        <f t="shared" si="892"/>
        <v>53.895917958063251</v>
      </c>
      <c r="M2544">
        <f t="shared" si="893"/>
        <v>18.04665721078452</v>
      </c>
      <c r="N2544">
        <f t="shared" si="894"/>
        <v>0.14617362442934656</v>
      </c>
      <c r="O2544">
        <f t="shared" si="895"/>
        <v>114.74899886716632</v>
      </c>
      <c r="P2544">
        <f t="shared" si="896"/>
        <v>114.69849172668725</v>
      </c>
      <c r="Q2544">
        <f t="shared" si="897"/>
        <v>-1.508737790995994</v>
      </c>
      <c r="R2544">
        <f t="shared" si="898"/>
        <v>116.25773665816232</v>
      </c>
      <c r="S2544">
        <f t="shared" si="899"/>
        <v>19.052482404781848</v>
      </c>
      <c r="T2544">
        <f t="shared" si="900"/>
        <v>15.212527868083548</v>
      </c>
      <c r="U2544">
        <f t="shared" si="901"/>
        <v>0.45340541956725394</v>
      </c>
      <c r="V2544" s="6">
        <f t="shared" si="903"/>
        <v>133209.00000000838</v>
      </c>
      <c r="W2544">
        <f t="shared" si="908"/>
        <v>15.213461786909035</v>
      </c>
      <c r="X2544">
        <f t="shared" si="909"/>
        <v>19.069097782748525</v>
      </c>
      <c r="Y2544">
        <f t="shared" si="904"/>
        <v>-1.508993162512984</v>
      </c>
      <c r="Z2544">
        <f t="shared" si="905"/>
        <v>-1.2542298277212393E-7</v>
      </c>
      <c r="AA2544">
        <f t="shared" si="907"/>
        <v>-1.1135022565404417E-8</v>
      </c>
      <c r="AB2544">
        <f t="shared" si="906"/>
        <v>1.0039031420561779</v>
      </c>
      <c r="AC2544">
        <f t="shared" si="902"/>
        <v>2.045921702543144</v>
      </c>
      <c r="AD2544">
        <f t="shared" si="910"/>
        <v>2.6538119548420571E-12</v>
      </c>
      <c r="AE2544">
        <f t="shared" si="911"/>
        <v>1.4827925184874459E-5</v>
      </c>
      <c r="AF2544">
        <f t="shared" si="912"/>
        <v>1.7816434519699002E-8</v>
      </c>
      <c r="AG2544">
        <f t="shared" si="913"/>
        <v>2.653811954842057E-10</v>
      </c>
      <c r="AH2544">
        <f t="shared" si="914"/>
        <v>1.7816434519699002E-4</v>
      </c>
    </row>
    <row r="2545" spans="1:34">
      <c r="A2545" s="4">
        <v>43252.081793981481</v>
      </c>
      <c r="B2545" s="3">
        <v>-1.55365739819899E-3</v>
      </c>
      <c r="C2545">
        <v>2.94981916228426</v>
      </c>
      <c r="D2545" s="3">
        <v>3.8534354382918502E-2</v>
      </c>
      <c r="E2545" s="3">
        <v>3.8415384742966102E-2</v>
      </c>
      <c r="F2545" s="3">
        <v>3.8308654948250503E-2</v>
      </c>
      <c r="G2545">
        <v>-4712917</v>
      </c>
      <c r="H2545">
        <v>13051797</v>
      </c>
      <c r="K2545">
        <f t="shared" si="891"/>
        <v>99.955010511240204</v>
      </c>
      <c r="L2545">
        <f t="shared" si="892"/>
        <v>53.975728820922342</v>
      </c>
      <c r="M2545">
        <f t="shared" si="893"/>
        <v>18.073381299329327</v>
      </c>
      <c r="N2545">
        <f t="shared" si="894"/>
        <v>0.14617326399505023</v>
      </c>
      <c r="O2545">
        <f t="shared" si="895"/>
        <v>114.73185381861684</v>
      </c>
      <c r="P2545">
        <f t="shared" si="896"/>
        <v>114.68450380711371</v>
      </c>
      <c r="Q2545">
        <f t="shared" si="897"/>
        <v>-1.5113798474282021</v>
      </c>
      <c r="R2545">
        <f t="shared" si="898"/>
        <v>116.24323366604504</v>
      </c>
      <c r="S2545">
        <f t="shared" si="899"/>
        <v>19.080967864281462</v>
      </c>
      <c r="T2545">
        <f t="shared" si="900"/>
        <v>15.212489927631299</v>
      </c>
      <c r="U2545">
        <f t="shared" si="901"/>
        <v>0.45340606993289823</v>
      </c>
      <c r="V2545" s="6">
        <f t="shared" si="903"/>
        <v>133269.00000020396</v>
      </c>
      <c r="W2545">
        <f t="shared" si="908"/>
        <v>15.213505564353985</v>
      </c>
      <c r="X2545">
        <f t="shared" si="909"/>
        <v>19.0736113137317</v>
      </c>
      <c r="Y2545">
        <f t="shared" si="904"/>
        <v>-1.5106664285076619</v>
      </c>
      <c r="Z2545">
        <f t="shared" si="905"/>
        <v>6.3234086880408115E-9</v>
      </c>
      <c r="AA2545">
        <f t="shared" si="907"/>
        <v>1.2822260327092057E-8</v>
      </c>
      <c r="AB2545">
        <f t="shared" si="906"/>
        <v>1.0040029771553378</v>
      </c>
      <c r="AC2545">
        <f t="shared" si="902"/>
        <v>2.0459226180462569</v>
      </c>
      <c r="AD2545">
        <f t="shared" si="910"/>
        <v>-3.0525481488592308E-12</v>
      </c>
      <c r="AE2545">
        <f t="shared" si="911"/>
        <v>-7.0374533087176074E-5</v>
      </c>
      <c r="AF2545">
        <f t="shared" si="912"/>
        <v>4.3179542093984208E-9</v>
      </c>
      <c r="AG2545" t="str">
        <f t="shared" si="913"/>
        <v>NaN</v>
      </c>
      <c r="AH2545">
        <f t="shared" si="914"/>
        <v>4.3179542093984205E-5</v>
      </c>
    </row>
    <row r="2546" spans="1:34">
      <c r="A2546" s="4">
        <v>43252.082488425927</v>
      </c>
      <c r="B2546" s="3">
        <v>-1.55389524234124E-3</v>
      </c>
      <c r="C2546">
        <v>2.9498227299463902</v>
      </c>
      <c r="D2546" s="3">
        <v>3.8529549931245098E-2</v>
      </c>
      <c r="E2546" s="3">
        <v>3.8410722997778098E-2</v>
      </c>
      <c r="F2546">
        <v>3.8304033516597003E-2</v>
      </c>
      <c r="G2546">
        <v>-4712917</v>
      </c>
      <c r="H2546">
        <v>13051797</v>
      </c>
      <c r="K2546">
        <f t="shared" si="891"/>
        <v>99.970162165789503</v>
      </c>
      <c r="L2546">
        <f t="shared" si="892"/>
        <v>53.996955305320022</v>
      </c>
      <c r="M2546">
        <f t="shared" si="893"/>
        <v>18.080488833670113</v>
      </c>
      <c r="N2546">
        <f t="shared" si="894"/>
        <v>0.14617434529793935</v>
      </c>
      <c r="O2546">
        <f t="shared" si="895"/>
        <v>114.71742340275449</v>
      </c>
      <c r="P2546">
        <f t="shared" si="896"/>
        <v>114.67055148021109</v>
      </c>
      <c r="Q2546">
        <f t="shared" si="897"/>
        <v>-1.5118816470987895</v>
      </c>
      <c r="R2546">
        <f t="shared" si="898"/>
        <v>116.22930504985328</v>
      </c>
      <c r="S2546">
        <f t="shared" si="899"/>
        <v>19.088409931735974</v>
      </c>
      <c r="T2546">
        <f t="shared" si="900"/>
        <v>15.212603748988052</v>
      </c>
      <c r="U2546">
        <f t="shared" si="901"/>
        <v>0.45340411883596599</v>
      </c>
      <c r="V2546" s="6">
        <f t="shared" si="903"/>
        <v>133329.00000039954</v>
      </c>
      <c r="W2546">
        <f t="shared" si="908"/>
        <v>15.213158263290739</v>
      </c>
      <c r="X2546">
        <f t="shared" si="909"/>
        <v>19.075353224456499</v>
      </c>
      <c r="Y2546">
        <f t="shared" si="904"/>
        <v>-1.5117526540639357</v>
      </c>
      <c r="Z2546">
        <f t="shared" si="905"/>
        <v>3.794045215044933E-8</v>
      </c>
      <c r="AA2546">
        <f t="shared" si="907"/>
        <v>1.5838384405016701E-8</v>
      </c>
      <c r="AB2546">
        <f t="shared" si="906"/>
        <v>1.0040702544526598</v>
      </c>
      <c r="AC2546">
        <f t="shared" si="902"/>
        <v>2.0459198715369182</v>
      </c>
      <c r="AD2546">
        <f t="shared" si="910"/>
        <v>-3.7678713641913022E-12</v>
      </c>
      <c r="AE2546">
        <f t="shared" si="911"/>
        <v>-1.5510778776091987E-4</v>
      </c>
      <c r="AF2546">
        <f t="shared" si="912"/>
        <v>2.4182071433719204E-9</v>
      </c>
      <c r="AG2546" t="str">
        <f t="shared" si="913"/>
        <v>NaN</v>
      </c>
      <c r="AH2546">
        <f t="shared" si="914"/>
        <v>2.4182071433719203E-5</v>
      </c>
    </row>
    <row r="2547" spans="1:34">
      <c r="A2547" s="4">
        <v>43252.083182870374</v>
      </c>
      <c r="B2547" s="3">
        <v>-1.5545493137324199E-3</v>
      </c>
      <c r="C2547">
        <v>2.94983343293279</v>
      </c>
      <c r="D2547" s="3">
        <v>3.8525268736684701E-2</v>
      </c>
      <c r="E2547" s="3">
        <v>3.8405454750027303E-2</v>
      </c>
      <c r="F2547" s="3">
        <v>3.8299805144852102E-2</v>
      </c>
      <c r="G2547">
        <v>-4712917</v>
      </c>
      <c r="H2547">
        <v>13051797</v>
      </c>
      <c r="K2547">
        <f t="shared" si="891"/>
        <v>100.01182921579961</v>
      </c>
      <c r="L2547">
        <f t="shared" si="892"/>
        <v>54.044180511505935</v>
      </c>
      <c r="M2547">
        <f t="shared" si="893"/>
        <v>18.096301851427949</v>
      </c>
      <c r="N2547">
        <f t="shared" si="894"/>
        <v>0.14617758920660948</v>
      </c>
      <c r="O2547">
        <f t="shared" si="895"/>
        <v>114.70456461634268</v>
      </c>
      <c r="P2547">
        <f t="shared" si="896"/>
        <v>114.65478392710409</v>
      </c>
      <c r="Q2547">
        <f t="shared" si="897"/>
        <v>-1.5119964676648152</v>
      </c>
      <c r="R2547">
        <f t="shared" si="898"/>
        <v>116.21656108400749</v>
      </c>
      <c r="S2547">
        <f t="shared" si="899"/>
        <v>19.104299496537827</v>
      </c>
      <c r="T2547">
        <f t="shared" si="900"/>
        <v>15.212945213058589</v>
      </c>
      <c r="U2547">
        <f t="shared" si="901"/>
        <v>0.45339826554516444</v>
      </c>
      <c r="V2547" s="6">
        <f t="shared" si="903"/>
        <v>133389.00000059512</v>
      </c>
      <c r="W2547">
        <f t="shared" si="908"/>
        <v>15.213000664488948</v>
      </c>
      <c r="X2547">
        <f t="shared" si="909"/>
        <v>19.078332516661757</v>
      </c>
      <c r="Y2547">
        <f t="shared" si="904"/>
        <v>-1.510764012539757</v>
      </c>
      <c r="Z2547">
        <f t="shared" si="905"/>
        <v>9.1689426552255362E-8</v>
      </c>
      <c r="AA2547">
        <f t="shared" si="907"/>
        <v>2.5767703889282167E-8</v>
      </c>
      <c r="AB2547">
        <f t="shared" si="906"/>
        <v>1.0040033478143375</v>
      </c>
      <c r="AC2547">
        <f t="shared" si="902"/>
        <v>2.0459116320088961</v>
      </c>
      <c r="AD2547">
        <f t="shared" si="910"/>
        <v>-6.1339928997349446E-12</v>
      </c>
      <c r="AE2547">
        <f t="shared" si="911"/>
        <v>-1.2594265236489973E-5</v>
      </c>
      <c r="AF2547">
        <f t="shared" si="912"/>
        <v>4.8484337932519149E-8</v>
      </c>
      <c r="AG2547" t="str">
        <f t="shared" si="913"/>
        <v>NaN</v>
      </c>
      <c r="AH2547">
        <f t="shared" si="914"/>
        <v>4.8484337932519153E-4</v>
      </c>
    </row>
    <row r="2548" spans="1:34">
      <c r="A2548" s="4">
        <v>43252.083877314813</v>
      </c>
      <c r="B2548" s="3">
        <v>-1.5526584528015501E-3</v>
      </c>
      <c r="C2548">
        <v>2.9498572173470201</v>
      </c>
      <c r="D2548" s="3">
        <v>3.85209994343313E-2</v>
      </c>
      <c r="E2548" s="3">
        <v>3.8400590837318303E-2</v>
      </c>
      <c r="F2548" s="3">
        <v>3.8294361860662297E-2</v>
      </c>
      <c r="G2548">
        <v>-4712917</v>
      </c>
      <c r="H2548">
        <v>13051797</v>
      </c>
      <c r="K2548">
        <f t="shared" si="891"/>
        <v>99.891373562133765</v>
      </c>
      <c r="L2548">
        <f t="shared" si="892"/>
        <v>53.930880005367676</v>
      </c>
      <c r="M2548">
        <f t="shared" si="893"/>
        <v>18.058363998737946</v>
      </c>
      <c r="N2548">
        <f t="shared" si="894"/>
        <v>0.14618479789254563</v>
      </c>
      <c r="O2548">
        <f t="shared" si="895"/>
        <v>114.69174154878166</v>
      </c>
      <c r="P2548">
        <f t="shared" si="896"/>
        <v>114.6402265247998</v>
      </c>
      <c r="Q2548">
        <f t="shared" si="897"/>
        <v>-1.5084139228556666</v>
      </c>
      <c r="R2548">
        <f t="shared" si="898"/>
        <v>116.20015547163733</v>
      </c>
      <c r="S2548">
        <f t="shared" si="899"/>
        <v>19.063973280641722</v>
      </c>
      <c r="T2548">
        <f t="shared" si="900"/>
        <v>15.213704022104501</v>
      </c>
      <c r="U2548">
        <f t="shared" si="901"/>
        <v>0.45338525823226777</v>
      </c>
      <c r="V2548" s="6">
        <f t="shared" si="903"/>
        <v>133449.00000016205</v>
      </c>
      <c r="W2548">
        <f t="shared" si="908"/>
        <v>15.213091137875175</v>
      </c>
      <c r="X2548">
        <f t="shared" si="909"/>
        <v>19.083083503464238</v>
      </c>
      <c r="Y2548">
        <f t="shared" si="904"/>
        <v>-1.5106928734384155</v>
      </c>
      <c r="Z2548">
        <f t="shared" si="905"/>
        <v>-1.5677872829797917E-8</v>
      </c>
      <c r="AA2548">
        <f t="shared" si="907"/>
        <v>-4.6436364454956682E-9</v>
      </c>
      <c r="AB2548">
        <f t="shared" si="906"/>
        <v>1.0040084902893485</v>
      </c>
      <c r="AC2548">
        <f t="shared" si="902"/>
        <v>2.0458933219466182</v>
      </c>
      <c r="AD2548">
        <f t="shared" si="910"/>
        <v>1.1054581929239757E-12</v>
      </c>
      <c r="AE2548">
        <f t="shared" si="911"/>
        <v>4.3152671495260359E-5</v>
      </c>
      <c r="AF2548">
        <f t="shared" si="912"/>
        <v>2.5501496777473611E-9</v>
      </c>
      <c r="AG2548">
        <f t="shared" si="913"/>
        <v>1.1054581929239757E-10</v>
      </c>
      <c r="AH2548">
        <f t="shared" si="914"/>
        <v>2.5501496777473611E-5</v>
      </c>
    </row>
    <row r="2549" spans="1:34">
      <c r="A2549" s="4">
        <v>43252.084583333337</v>
      </c>
      <c r="B2549" s="3">
        <v>-1.5538238890985699E-3</v>
      </c>
      <c r="C2549">
        <v>2.94982748682924</v>
      </c>
      <c r="D2549" s="3">
        <v>3.8515421989195602E-2</v>
      </c>
      <c r="E2549" s="3">
        <v>3.8395167990875098E-2</v>
      </c>
      <c r="F2549" s="3">
        <v>3.8289883359884702E-2</v>
      </c>
      <c r="G2549">
        <v>-4712917</v>
      </c>
      <c r="H2549">
        <v>13051797</v>
      </c>
      <c r="K2549">
        <f t="shared" si="891"/>
        <v>99.965616669425017</v>
      </c>
      <c r="L2549">
        <f t="shared" si="892"/>
        <v>54.01101006117176</v>
      </c>
      <c r="M2549">
        <f t="shared" si="893"/>
        <v>18.085194966725215</v>
      </c>
      <c r="N2549">
        <f t="shared" si="894"/>
        <v>0.14617578703512774</v>
      </c>
      <c r="O2549">
        <f t="shared" si="895"/>
        <v>114.67498940759495</v>
      </c>
      <c r="P2549">
        <f t="shared" si="896"/>
        <v>114.62399626697425</v>
      </c>
      <c r="Q2549">
        <f t="shared" si="897"/>
        <v>-1.5116682297947648</v>
      </c>
      <c r="R2549">
        <f t="shared" si="898"/>
        <v>116.18665763738971</v>
      </c>
      <c r="S2549">
        <f t="shared" si="899"/>
        <v>19.092973786588392</v>
      </c>
      <c r="T2549">
        <f t="shared" si="900"/>
        <v>15.212755510797354</v>
      </c>
      <c r="U2549">
        <f t="shared" si="901"/>
        <v>0.45340151737338436</v>
      </c>
      <c r="V2549" s="6">
        <f t="shared" si="903"/>
        <v>133510.00000059139</v>
      </c>
      <c r="W2549">
        <f t="shared" si="908"/>
        <v>15.213219551713694</v>
      </c>
      <c r="X2549">
        <f t="shared" si="909"/>
        <v>19.085689397891827</v>
      </c>
      <c r="Y2549">
        <f t="shared" si="904"/>
        <v>-1.5091951360217262</v>
      </c>
      <c r="Z2549">
        <f t="shared" si="905"/>
        <v>1.2228740817903453E-7</v>
      </c>
      <c r="AA2549">
        <f t="shared" si="907"/>
        <v>-1.4580421580518207E-8</v>
      </c>
      <c r="AB2549">
        <f t="shared" si="906"/>
        <v>1.0039064201230914</v>
      </c>
      <c r="AC2549">
        <f t="shared" si="902"/>
        <v>2.0459162095244596</v>
      </c>
      <c r="AD2549">
        <f t="shared" si="910"/>
        <v>3.4744801523448878E-12</v>
      </c>
      <c r="AE2549">
        <f t="shared" si="911"/>
        <v>7.1552529627565649E-5</v>
      </c>
      <c r="AF2549">
        <f t="shared" si="912"/>
        <v>4.8338801561086472E-9</v>
      </c>
      <c r="AG2549">
        <f t="shared" si="913"/>
        <v>3.4744801523448877E-10</v>
      </c>
      <c r="AH2549">
        <f t="shared" si="914"/>
        <v>4.8338801561086477E-5</v>
      </c>
    </row>
    <row r="2550" spans="1:34">
      <c r="A2550" s="4">
        <v>43252.085277777776</v>
      </c>
      <c r="B2550" s="3">
        <v>-1.55316981770738E-3</v>
      </c>
      <c r="C2550">
        <v>2.94990359695475</v>
      </c>
      <c r="D2550" s="3">
        <v>3.8512995978944697E-2</v>
      </c>
      <c r="E2550" s="3">
        <v>3.8393229561115703E-2</v>
      </c>
      <c r="F2550" s="3">
        <v>3.8286083780767498E-2</v>
      </c>
      <c r="G2550">
        <v>-4712917</v>
      </c>
      <c r="H2550">
        <v>13051797</v>
      </c>
      <c r="K2550">
        <f t="shared" si="891"/>
        <v>99.923949619414287</v>
      </c>
      <c r="L2550">
        <f t="shared" si="892"/>
        <v>53.97433752333022</v>
      </c>
      <c r="M2550">
        <f t="shared" si="893"/>
        <v>18.072915433421958</v>
      </c>
      <c r="N2550">
        <f t="shared" si="894"/>
        <v>0.14619885483011538</v>
      </c>
      <c r="O2550">
        <f t="shared" si="895"/>
        <v>114.66770276196156</v>
      </c>
      <c r="P2550">
        <f t="shared" si="896"/>
        <v>114.61819466165474</v>
      </c>
      <c r="Q2550">
        <f t="shared" si="897"/>
        <v>-1.5075032554147469</v>
      </c>
      <c r="R2550">
        <f t="shared" si="898"/>
        <v>116.17520601737631</v>
      </c>
      <c r="S2550">
        <f t="shared" si="899"/>
        <v>19.077917603698456</v>
      </c>
      <c r="T2550">
        <f t="shared" si="900"/>
        <v>15.215183699743422</v>
      </c>
      <c r="U2550">
        <f t="shared" si="901"/>
        <v>0.4533598939721295</v>
      </c>
      <c r="V2550" s="6">
        <f t="shared" si="903"/>
        <v>133570.00000015832</v>
      </c>
      <c r="W2550">
        <f t="shared" si="908"/>
        <v>15.213356721041173</v>
      </c>
      <c r="X2550">
        <f t="shared" si="909"/>
        <v>19.088466902454602</v>
      </c>
      <c r="Y2550">
        <f t="shared" si="904"/>
        <v>-1.5112618288883841</v>
      </c>
      <c r="Z2550">
        <f t="shared" si="905"/>
        <v>6.323408725711699E-8</v>
      </c>
      <c r="AA2550">
        <f t="shared" si="907"/>
        <v>1.3594955642784616E-8</v>
      </c>
      <c r="AB2550">
        <f t="shared" si="906"/>
        <v>1.0040409831428612</v>
      </c>
      <c r="AC2550">
        <f t="shared" si="902"/>
        <v>2.0458576173251912</v>
      </c>
      <c r="AD2550">
        <f t="shared" si="910"/>
        <v>-3.2351229797426584E-12</v>
      </c>
      <c r="AE2550">
        <f t="shared" si="911"/>
        <v>9.1431870367228958E-5</v>
      </c>
      <c r="AF2550">
        <f t="shared" si="912"/>
        <v>-3.52228283687102E-9</v>
      </c>
      <c r="AG2550" t="str">
        <f t="shared" si="913"/>
        <v>NaN</v>
      </c>
      <c r="AH2550" t="str">
        <f t="shared" si="914"/>
        <v>NaN</v>
      </c>
    </row>
    <row r="2551" spans="1:34">
      <c r="A2551" s="4">
        <v>43252.085972222223</v>
      </c>
      <c r="B2551" s="3">
        <v>-1.55469202021777E-3</v>
      </c>
      <c r="C2551">
        <v>2.9498512712434599</v>
      </c>
      <c r="D2551">
        <v>3.8510807812836001E-2</v>
      </c>
      <c r="E2551">
        <v>3.8392516028688997E-2</v>
      </c>
      <c r="F2551" s="3">
        <v>3.8286262444362403E-2</v>
      </c>
      <c r="G2551">
        <v>-4712917</v>
      </c>
      <c r="H2551">
        <v>13051797</v>
      </c>
      <c r="K2551">
        <f t="shared" si="891"/>
        <v>100.02092020852919</v>
      </c>
      <c r="L2551">
        <f t="shared" si="892"/>
        <v>54.071073260775655</v>
      </c>
      <c r="M2551">
        <f t="shared" si="893"/>
        <v>18.105306693462627</v>
      </c>
      <c r="N2551">
        <f t="shared" si="894"/>
        <v>0.14618299572106078</v>
      </c>
      <c r="O2551">
        <f t="shared" si="895"/>
        <v>114.66113049335092</v>
      </c>
      <c r="P2551">
        <f t="shared" si="896"/>
        <v>114.61605910141463</v>
      </c>
      <c r="Q2551">
        <f t="shared" si="897"/>
        <v>-1.5146140014556408</v>
      </c>
      <c r="R2551">
        <f t="shared" si="898"/>
        <v>116.17574449480657</v>
      </c>
      <c r="S2551">
        <f t="shared" si="899"/>
        <v>19.115049361099722</v>
      </c>
      <c r="T2551">
        <f t="shared" si="900"/>
        <v>15.213514319842938</v>
      </c>
      <c r="U2551">
        <f t="shared" si="901"/>
        <v>0.45338851006049335</v>
      </c>
      <c r="V2551" s="6">
        <f t="shared" si="903"/>
        <v>133630.0000003539</v>
      </c>
      <c r="W2551">
        <f t="shared" si="908"/>
        <v>15.213680674133787</v>
      </c>
      <c r="X2551">
        <f t="shared" si="909"/>
        <v>19.093004150653449</v>
      </c>
      <c r="Y2551">
        <f t="shared" si="904"/>
        <v>-1.5117866930119466</v>
      </c>
      <c r="Z2551">
        <f t="shared" si="905"/>
        <v>-3.3830236511556876E-7</v>
      </c>
      <c r="AA2551">
        <f t="shared" si="907"/>
        <v>1.8414035102702923E-8</v>
      </c>
      <c r="AB2551">
        <f t="shared" si="906"/>
        <v>1.0040660013082547</v>
      </c>
      <c r="AC2551">
        <f t="shared" si="902"/>
        <v>2.0458978994621897</v>
      </c>
      <c r="AD2551">
        <f t="shared" si="910"/>
        <v>-4.380459932318983E-12</v>
      </c>
      <c r="AE2551">
        <f t="shared" si="911"/>
        <v>1.0602090354613826E-4</v>
      </c>
      <c r="AF2551">
        <f t="shared" si="912"/>
        <v>-4.1130050913130097E-9</v>
      </c>
      <c r="AG2551" t="str">
        <f t="shared" si="913"/>
        <v>NaN</v>
      </c>
      <c r="AH2551" t="str">
        <f t="shared" si="914"/>
        <v>NaN</v>
      </c>
    </row>
    <row r="2552" spans="1:34">
      <c r="A2552" s="4">
        <v>43252.08666666667</v>
      </c>
      <c r="B2552" s="3">
        <v>-1.5535146917136399E-3</v>
      </c>
      <c r="C2552">
        <v>2.94977635033865</v>
      </c>
      <c r="D2552" s="3">
        <v>3.8507965575336103E-2</v>
      </c>
      <c r="E2552" s="3">
        <v>3.8387699684808499E-2</v>
      </c>
      <c r="F2552" s="3">
        <v>3.8282975034217098E-2</v>
      </c>
      <c r="G2552">
        <v>-4712917</v>
      </c>
      <c r="H2552">
        <v>13051797</v>
      </c>
      <c r="K2552">
        <f t="shared" si="891"/>
        <v>99.945919518510607</v>
      </c>
      <c r="L2552">
        <f t="shared" si="892"/>
        <v>54.000393841474001</v>
      </c>
      <c r="M2552">
        <f t="shared" si="893"/>
        <v>18.081640202560909</v>
      </c>
      <c r="N2552">
        <f t="shared" si="894"/>
        <v>0.14616028836036649</v>
      </c>
      <c r="O2552">
        <f t="shared" si="895"/>
        <v>114.65259368792729</v>
      </c>
      <c r="P2552">
        <f t="shared" si="896"/>
        <v>114.6016440697932</v>
      </c>
      <c r="Q2552">
        <f t="shared" si="897"/>
        <v>-1.5132428221654521</v>
      </c>
      <c r="R2552">
        <f t="shared" si="898"/>
        <v>116.16583651009275</v>
      </c>
      <c r="S2552">
        <f t="shared" si="899"/>
        <v>19.09046875067121</v>
      </c>
      <c r="T2552">
        <f t="shared" si="900"/>
        <v>15.211124071348802</v>
      </c>
      <c r="U2552">
        <f t="shared" si="901"/>
        <v>0.45342948309610992</v>
      </c>
      <c r="V2552" s="6">
        <f t="shared" si="903"/>
        <v>133690.00000054948</v>
      </c>
      <c r="W2552">
        <f t="shared" si="908"/>
        <v>15.213911235343817</v>
      </c>
      <c r="X2552">
        <f t="shared" si="909"/>
        <v>19.09605271782727</v>
      </c>
      <c r="Y2552">
        <f t="shared" si="904"/>
        <v>-1.5130890981131462</v>
      </c>
      <c r="Z2552">
        <f t="shared" si="905"/>
        <v>-6.323408725711699E-8</v>
      </c>
      <c r="AA2552">
        <f t="shared" si="907"/>
        <v>4.23339897101654E-8</v>
      </c>
      <c r="AB2552">
        <f t="shared" si="906"/>
        <v>1.0041549516328596</v>
      </c>
      <c r="AC2552">
        <f t="shared" si="902"/>
        <v>2.0459555761583532</v>
      </c>
      <c r="AD2552">
        <f t="shared" si="910"/>
        <v>-1.0062321857791274E-11</v>
      </c>
      <c r="AE2552">
        <f t="shared" si="911"/>
        <v>2.1811527414197608E-4</v>
      </c>
      <c r="AF2552">
        <f t="shared" si="912"/>
        <v>-4.5924365146056042E-9</v>
      </c>
      <c r="AG2552" t="str">
        <f t="shared" si="913"/>
        <v>NaN</v>
      </c>
      <c r="AH2552" t="str">
        <f t="shared" si="914"/>
        <v>NaN</v>
      </c>
    </row>
    <row r="2553" spans="1:34">
      <c r="A2553" s="4">
        <v>43252.087361111109</v>
      </c>
      <c r="B2553" s="3">
        <v>-1.5539309189625801E-3</v>
      </c>
      <c r="C2553">
        <v>2.94982748682924</v>
      </c>
      <c r="D2553" s="3">
        <v>3.8500735113411802E-2</v>
      </c>
      <c r="E2553" s="3">
        <v>3.8381468168281599E-2</v>
      </c>
      <c r="F2553" s="3">
        <v>3.8275161479668897E-2</v>
      </c>
      <c r="G2553">
        <v>-4712917</v>
      </c>
      <c r="H2553">
        <v>13051797</v>
      </c>
      <c r="K2553">
        <f t="shared" si="891"/>
        <v>99.972434913972066</v>
      </c>
      <c r="L2553">
        <f t="shared" si="892"/>
        <v>54.037180083277079</v>
      </c>
      <c r="M2553">
        <f t="shared" si="893"/>
        <v>18.09395780881097</v>
      </c>
      <c r="N2553">
        <f t="shared" si="894"/>
        <v>0.14617578703512774</v>
      </c>
      <c r="O2553">
        <f t="shared" si="895"/>
        <v>114.63087662643157</v>
      </c>
      <c r="P2553">
        <f t="shared" si="896"/>
        <v>114.58299351036189</v>
      </c>
      <c r="Q2553">
        <f t="shared" si="897"/>
        <v>-1.5114104707183458</v>
      </c>
      <c r="R2553">
        <f t="shared" si="898"/>
        <v>116.14228709714992</v>
      </c>
      <c r="S2553">
        <f t="shared" si="899"/>
        <v>19.101564789289867</v>
      </c>
      <c r="T2553">
        <f t="shared" si="900"/>
        <v>15.212755510797354</v>
      </c>
      <c r="U2553">
        <f t="shared" si="901"/>
        <v>0.45340151737338436</v>
      </c>
      <c r="V2553" s="6">
        <f t="shared" si="903"/>
        <v>133750.00000011642</v>
      </c>
      <c r="W2553">
        <f t="shared" si="908"/>
        <v>15.214206003473134</v>
      </c>
      <c r="X2553">
        <f t="shared" si="909"/>
        <v>19.096497375932685</v>
      </c>
      <c r="Y2553">
        <f t="shared" si="904"/>
        <v>-1.5104656227255664</v>
      </c>
      <c r="Z2553">
        <f t="shared" si="905"/>
        <v>2.3516809271356908E-7</v>
      </c>
      <c r="AA2553">
        <f t="shared" si="907"/>
        <v>5.4223043191762223E-8</v>
      </c>
      <c r="AB2553">
        <f t="shared" si="906"/>
        <v>1.0039849819991098</v>
      </c>
      <c r="AC2553">
        <f t="shared" si="902"/>
        <v>2.0459162095244596</v>
      </c>
      <c r="AD2553">
        <f t="shared" si="910"/>
        <v>-1.2910355263648503E-11</v>
      </c>
      <c r="AE2553">
        <f t="shared" si="911"/>
        <v>1.9316160236644605E-4</v>
      </c>
      <c r="AF2553">
        <f t="shared" si="912"/>
        <v>-6.6534734741501853E-9</v>
      </c>
      <c r="AG2553" t="str">
        <f t="shared" si="913"/>
        <v>NaN</v>
      </c>
      <c r="AH2553" t="str">
        <f t="shared" si="914"/>
        <v>NaN</v>
      </c>
    </row>
    <row r="2554" spans="1:34">
      <c r="A2554" s="4">
        <v>43252.088067129633</v>
      </c>
      <c r="B2554" s="3">
        <v>-1.5531817099145001E-3</v>
      </c>
      <c r="C2554">
        <v>2.9498655418920001</v>
      </c>
      <c r="D2554" s="3">
        <v>3.8493599789144399E-2</v>
      </c>
      <c r="E2554" s="3">
        <v>3.8372917671367801E-2</v>
      </c>
      <c r="F2554" s="3">
        <v>3.8266502250771703E-2</v>
      </c>
      <c r="G2554">
        <v>-4712917</v>
      </c>
      <c r="H2554">
        <v>13051797</v>
      </c>
      <c r="K2554">
        <f t="shared" si="891"/>
        <v>99.92470720214223</v>
      </c>
      <c r="L2554">
        <f t="shared" si="892"/>
        <v>54.000834849024031</v>
      </c>
      <c r="M2554">
        <f t="shared" si="893"/>
        <v>18.081787870740321</v>
      </c>
      <c r="N2554">
        <f t="shared" si="894"/>
        <v>0.1461873209326231</v>
      </c>
      <c r="O2554">
        <f t="shared" si="895"/>
        <v>114.60944531574499</v>
      </c>
      <c r="P2554">
        <f t="shared" si="896"/>
        <v>114.55740238014991</v>
      </c>
      <c r="Q2554">
        <f t="shared" si="897"/>
        <v>-1.5067435752929015</v>
      </c>
      <c r="R2554">
        <f t="shared" si="898"/>
        <v>116.11618889103789</v>
      </c>
      <c r="S2554">
        <f t="shared" si="899"/>
        <v>19.086283587602257</v>
      </c>
      <c r="T2554">
        <f t="shared" si="900"/>
        <v>15.213969605270549</v>
      </c>
      <c r="U2554">
        <f t="shared" si="901"/>
        <v>0.45338070567275424</v>
      </c>
      <c r="V2554" s="6">
        <f t="shared" si="903"/>
        <v>133811.00000054576</v>
      </c>
      <c r="W2554">
        <f t="shared" si="908"/>
        <v>15.214343172800637</v>
      </c>
      <c r="X2554">
        <f t="shared" si="909"/>
        <v>19.099295972739768</v>
      </c>
      <c r="Y2554">
        <f t="shared" si="904"/>
        <v>-1.510176846696756</v>
      </c>
      <c r="Z2554">
        <f t="shared" si="905"/>
        <v>1.254229827716835E-7</v>
      </c>
      <c r="AA2554">
        <f t="shared" si="907"/>
        <v>4.1606088361579728E-8</v>
      </c>
      <c r="AB2554">
        <f t="shared" si="906"/>
        <v>1.0039697008660227</v>
      </c>
      <c r="AC2554">
        <f t="shared" si="902"/>
        <v>2.0458869134248214</v>
      </c>
      <c r="AD2554">
        <f t="shared" si="910"/>
        <v>-9.9080459318909752E-12</v>
      </c>
      <c r="AE2554">
        <f t="shared" si="911"/>
        <v>1.4574717815087288E-4</v>
      </c>
      <c r="AF2554">
        <f t="shared" si="912"/>
        <v>-6.7673539560779799E-9</v>
      </c>
      <c r="AG2554" t="str">
        <f t="shared" si="913"/>
        <v>NaN</v>
      </c>
      <c r="AH2554" t="str">
        <f t="shared" si="914"/>
        <v>NaN</v>
      </c>
    </row>
    <row r="2555" spans="1:34">
      <c r="A2555" s="4">
        <v>43252.088761574072</v>
      </c>
      <c r="B2555" s="3">
        <v>-1.5535622605420899E-3</v>
      </c>
      <c r="C2555">
        <v>2.94987505565769</v>
      </c>
      <c r="D2555">
        <v>3.8486262297356001E-2</v>
      </c>
      <c r="E2555" s="3">
        <v>3.8366400741870199E-2</v>
      </c>
      <c r="F2555" s="3">
        <v>3.8261058966581898E-2</v>
      </c>
      <c r="G2555">
        <v>-4712917</v>
      </c>
      <c r="H2555">
        <v>13051797</v>
      </c>
      <c r="K2555">
        <f t="shared" si="891"/>
        <v>99.948949849420472</v>
      </c>
      <c r="L2555">
        <f t="shared" si="892"/>
        <v>54.032232643829865</v>
      </c>
      <c r="M2555">
        <f t="shared" si="893"/>
        <v>18.092301194596804</v>
      </c>
      <c r="N2555">
        <f t="shared" si="894"/>
        <v>0.1461902044069969</v>
      </c>
      <c r="O2555">
        <f t="shared" si="895"/>
        <v>114.58740678458871</v>
      </c>
      <c r="P2555">
        <f t="shared" si="896"/>
        <v>114.53789759662251</v>
      </c>
      <c r="Q2555">
        <f t="shared" si="897"/>
        <v>-1.512376494079021</v>
      </c>
      <c r="R2555">
        <f t="shared" si="898"/>
        <v>116.09978327866773</v>
      </c>
      <c r="S2555">
        <f t="shared" si="899"/>
        <v>19.100552190649484</v>
      </c>
      <c r="T2555">
        <f t="shared" si="900"/>
        <v>15.214273128888845</v>
      </c>
      <c r="U2555">
        <f t="shared" si="901"/>
        <v>0.45337550274759669</v>
      </c>
      <c r="V2555" s="6">
        <f t="shared" si="903"/>
        <v>133871.00000011269</v>
      </c>
      <c r="W2555">
        <f t="shared" si="908"/>
        <v>15.214740088301491</v>
      </c>
      <c r="X2555">
        <f t="shared" si="909"/>
        <v>19.101812227049784</v>
      </c>
      <c r="Y2555">
        <f t="shared" si="904"/>
        <v>-1.5107479578770675</v>
      </c>
      <c r="Z2555">
        <f t="shared" si="905"/>
        <v>1.5176180942243945E-7</v>
      </c>
      <c r="AA2555">
        <f t="shared" si="907"/>
        <v>8.6351483870184523E-8</v>
      </c>
      <c r="AB2555">
        <f t="shared" si="906"/>
        <v>1.0040033453584529</v>
      </c>
      <c r="AC2555">
        <f t="shared" si="902"/>
        <v>2.0458795893999122</v>
      </c>
      <c r="AD2555">
        <f t="shared" si="910"/>
        <v>-2.0555837038975324E-11</v>
      </c>
      <c r="AE2555">
        <f t="shared" si="911"/>
        <v>1.9854672352228223E-4</v>
      </c>
      <c r="AF2555">
        <f t="shared" si="912"/>
        <v>-1.0306316552672815E-8</v>
      </c>
      <c r="AG2555" t="str">
        <f t="shared" si="913"/>
        <v>NaN</v>
      </c>
      <c r="AH2555" t="str">
        <f t="shared" si="914"/>
        <v>NaN</v>
      </c>
    </row>
    <row r="2556" spans="1:34">
      <c r="A2556" s="4">
        <v>43252.089456018519</v>
      </c>
      <c r="B2556" s="3">
        <v>-1.55313414108605E-3</v>
      </c>
      <c r="C2556">
        <v>2.9499226244861299</v>
      </c>
      <c r="D2556" s="3">
        <v>3.8478698853632497E-2</v>
      </c>
      <c r="E2556" s="3">
        <v>3.8358825405939601E-2</v>
      </c>
      <c r="F2556">
        <v>3.8253769491911997E-2</v>
      </c>
      <c r="G2556">
        <v>-4712917</v>
      </c>
      <c r="H2556">
        <v>13051797</v>
      </c>
      <c r="K2556">
        <f t="shared" si="891"/>
        <v>99.921676871232364</v>
      </c>
      <c r="L2556">
        <f t="shared" si="892"/>
        <v>54.014541613753053</v>
      </c>
      <c r="M2556">
        <f t="shared" si="893"/>
        <v>18.086377481492033</v>
      </c>
      <c r="N2556">
        <f t="shared" si="894"/>
        <v>0.14620462177886301</v>
      </c>
      <c r="O2556">
        <f t="shared" si="895"/>
        <v>114.56468959526077</v>
      </c>
      <c r="P2556">
        <f t="shared" si="896"/>
        <v>114.51522506540546</v>
      </c>
      <c r="Q2556">
        <f t="shared" si="897"/>
        <v>-1.5131238042592798</v>
      </c>
      <c r="R2556">
        <f t="shared" si="898"/>
        <v>116.07781339952005</v>
      </c>
      <c r="S2556">
        <f t="shared" si="899"/>
        <v>19.095126684331554</v>
      </c>
      <c r="T2556">
        <f t="shared" si="900"/>
        <v>15.215790746980014</v>
      </c>
      <c r="U2556">
        <f t="shared" si="901"/>
        <v>0.45334948812181447</v>
      </c>
      <c r="V2556" s="6">
        <f t="shared" si="903"/>
        <v>133931.00000030827</v>
      </c>
      <c r="W2556">
        <f t="shared" si="908"/>
        <v>15.215046530416116</v>
      </c>
      <c r="X2556">
        <f t="shared" si="909"/>
        <v>19.104433977313924</v>
      </c>
      <c r="Y2556">
        <f t="shared" si="904"/>
        <v>-1.5117762089312947</v>
      </c>
      <c r="Z2556">
        <f t="shared" si="905"/>
        <v>2.055107825502123E-7</v>
      </c>
      <c r="AA2556">
        <f t="shared" si="907"/>
        <v>8.6351483870163401E-8</v>
      </c>
      <c r="AB2556">
        <f t="shared" si="906"/>
        <v>1.0040702281673899</v>
      </c>
      <c r="AC2556">
        <f t="shared" si="902"/>
        <v>2.0458429692753723</v>
      </c>
      <c r="AD2556">
        <f t="shared" si="910"/>
        <v>-2.0541488074549892E-11</v>
      </c>
      <c r="AE2556">
        <f t="shared" si="911"/>
        <v>7.9173289681742524E-5</v>
      </c>
      <c r="AF2556">
        <f t="shared" si="912"/>
        <v>-2.5827611629752175E-8</v>
      </c>
      <c r="AG2556" t="str">
        <f t="shared" si="913"/>
        <v>NaN</v>
      </c>
      <c r="AH2556" t="str">
        <f t="shared" si="914"/>
        <v>NaN</v>
      </c>
    </row>
    <row r="2557" spans="1:34">
      <c r="A2557" s="4">
        <v>43252.090150462966</v>
      </c>
      <c r="B2557" s="3">
        <v>-1.55399037999814E-3</v>
      </c>
      <c r="C2557">
        <v>2.9499523550039202</v>
      </c>
      <c r="D2557">
        <v>3.8479174541917002E-2</v>
      </c>
      <c r="E2557" s="3">
        <v>3.8359634076023198E-2</v>
      </c>
      <c r="F2557" s="3">
        <v>3.82531501247831E-2</v>
      </c>
      <c r="G2557">
        <v>-4712917</v>
      </c>
      <c r="H2557">
        <v>13051797</v>
      </c>
      <c r="K2557">
        <f t="shared" si="891"/>
        <v>99.97622282760922</v>
      </c>
      <c r="L2557">
        <f t="shared" si="892"/>
        <v>54.069901722583914</v>
      </c>
      <c r="M2557">
        <f t="shared" si="893"/>
        <v>18.104914412396514</v>
      </c>
      <c r="N2557">
        <f t="shared" si="894"/>
        <v>0.14621363263628398</v>
      </c>
      <c r="O2557">
        <f t="shared" si="895"/>
        <v>114.56611834930658</v>
      </c>
      <c r="P2557">
        <f t="shared" si="896"/>
        <v>114.51764536701091</v>
      </c>
      <c r="Q2557">
        <f t="shared" si="897"/>
        <v>-1.5098283284555833</v>
      </c>
      <c r="R2557">
        <f t="shared" si="898"/>
        <v>116.07594667776216</v>
      </c>
      <c r="S2557">
        <f t="shared" si="899"/>
        <v>19.111466631366902</v>
      </c>
      <c r="T2557">
        <f t="shared" si="900"/>
        <v>15.216739258287486</v>
      </c>
      <c r="U2557">
        <f t="shared" si="901"/>
        <v>0.45333322898069189</v>
      </c>
      <c r="V2557" s="6">
        <f t="shared" si="903"/>
        <v>133991.00000050385</v>
      </c>
      <c r="W2557">
        <f t="shared" si="908"/>
        <v>15.215093226357393</v>
      </c>
      <c r="X2557">
        <f t="shared" si="909"/>
        <v>19.108281371497387</v>
      </c>
      <c r="Y2557">
        <f t="shared" si="904"/>
        <v>-1.5122170400297581</v>
      </c>
      <c r="Z2557">
        <f t="shared" si="905"/>
        <v>-2.5084596554160532E-8</v>
      </c>
      <c r="AA2557">
        <f t="shared" si="907"/>
        <v>8.1663053377771826E-8</v>
      </c>
      <c r="AB2557">
        <f t="shared" si="906"/>
        <v>1.0040934313736809</v>
      </c>
      <c r="AC2557">
        <f t="shared" si="902"/>
        <v>2.0458200816975229</v>
      </c>
      <c r="AD2557">
        <f t="shared" si="910"/>
        <v>-1.9420313273390633E-11</v>
      </c>
      <c r="AE2557">
        <f t="shared" si="911"/>
        <v>1.1480664287257889E-4</v>
      </c>
      <c r="AF2557">
        <f t="shared" si="912"/>
        <v>-1.6839153259506886E-8</v>
      </c>
      <c r="AG2557" t="str">
        <f t="shared" si="913"/>
        <v>NaN</v>
      </c>
      <c r="AH2557" t="str">
        <f t="shared" si="914"/>
        <v>NaN</v>
      </c>
    </row>
    <row r="2558" spans="1:34">
      <c r="A2558" s="4">
        <v>43252.090856481482</v>
      </c>
      <c r="B2558" s="3">
        <v>-1.5541687631048301E-3</v>
      </c>
      <c r="C2558">
        <v>2.9499131107204399</v>
      </c>
      <c r="D2558" s="3">
        <v>3.8471622990400599E-2</v>
      </c>
      <c r="E2558" s="3">
        <v>3.83517971115361E-2</v>
      </c>
      <c r="F2558" s="3">
        <v>3.8246908809869598E-2</v>
      </c>
      <c r="G2558">
        <v>-4712917</v>
      </c>
      <c r="H2558">
        <v>13051797</v>
      </c>
      <c r="K2558">
        <f t="shared" si="891"/>
        <v>99.987586568521365</v>
      </c>
      <c r="L2558">
        <f t="shared" si="892"/>
        <v>54.089469615146989</v>
      </c>
      <c r="M2558">
        <f t="shared" si="893"/>
        <v>18.111466579291566</v>
      </c>
      <c r="N2558">
        <f t="shared" si="894"/>
        <v>0.14620173830448918</v>
      </c>
      <c r="O2558">
        <f t="shared" si="895"/>
        <v>114.54343687882975</v>
      </c>
      <c r="P2558">
        <f t="shared" si="896"/>
        <v>114.49418979703903</v>
      </c>
      <c r="Q2558">
        <f t="shared" si="897"/>
        <v>-1.5136989873744113</v>
      </c>
      <c r="R2558">
        <f t="shared" si="898"/>
        <v>116.05713586620416</v>
      </c>
      <c r="S2558">
        <f t="shared" si="899"/>
        <v>19.120599237541175</v>
      </c>
      <c r="T2558">
        <f t="shared" si="900"/>
        <v>15.215487223361718</v>
      </c>
      <c r="U2558">
        <f t="shared" si="901"/>
        <v>0.45335469104697201</v>
      </c>
      <c r="V2558" s="6">
        <f t="shared" si="903"/>
        <v>134052.00000030454</v>
      </c>
      <c r="W2558">
        <f t="shared" si="908"/>
        <v>15.2153296245601</v>
      </c>
      <c r="X2558">
        <f t="shared" si="909"/>
        <v>19.108010367423486</v>
      </c>
      <c r="Y2558">
        <f t="shared" si="904"/>
        <v>-1.5111570307992253</v>
      </c>
      <c r="Z2558">
        <f t="shared" si="905"/>
        <v>-2.5084596555334986E-8</v>
      </c>
      <c r="AA2558">
        <f t="shared" si="907"/>
        <v>8.768410303894718E-8</v>
      </c>
      <c r="AB2558">
        <f t="shared" si="906"/>
        <v>1.0040244419755824</v>
      </c>
      <c r="AC2558">
        <f t="shared" si="902"/>
        <v>2.0458502933002816</v>
      </c>
      <c r="AD2558">
        <f t="shared" si="910"/>
        <v>-2.0867115780420387E-11</v>
      </c>
      <c r="AE2558">
        <f t="shared" si="911"/>
        <v>2.38817331958474E-4</v>
      </c>
      <c r="AF2558">
        <f t="shared" si="912"/>
        <v>-8.6981645552478554E-9</v>
      </c>
      <c r="AG2558" t="str">
        <f t="shared" si="913"/>
        <v>NaN</v>
      </c>
      <c r="AH2558" t="str">
        <f t="shared" si="914"/>
        <v>NaN</v>
      </c>
    </row>
    <row r="2559" spans="1:34">
      <c r="A2559" s="4">
        <v>43252.091550925928</v>
      </c>
      <c r="B2559" s="3">
        <v>-1.5529438657722501E-3</v>
      </c>
      <c r="C2559">
        <v>2.9499428412382298</v>
      </c>
      <c r="D2559" s="3">
        <v>3.8467805591917599E-2</v>
      </c>
      <c r="E2559" s="3">
        <v>3.8347266180626297E-2</v>
      </c>
      <c r="F2559" s="3">
        <v>3.8241858585588498E-2</v>
      </c>
      <c r="G2559">
        <v>-4712917</v>
      </c>
      <c r="H2559">
        <v>13051797</v>
      </c>
      <c r="K2559">
        <f t="shared" si="891"/>
        <v>99.90955554759293</v>
      </c>
      <c r="L2559">
        <f t="shared" si="892"/>
        <v>54.018077068073424</v>
      </c>
      <c r="M2559">
        <f t="shared" si="893"/>
        <v>18.087561302727877</v>
      </c>
      <c r="N2559">
        <f t="shared" si="894"/>
        <v>0.14621074916191004</v>
      </c>
      <c r="O2559">
        <f t="shared" si="895"/>
        <v>114.53197112761262</v>
      </c>
      <c r="P2559">
        <f t="shared" si="896"/>
        <v>114.48062898951366</v>
      </c>
      <c r="Q2559">
        <f t="shared" si="897"/>
        <v>-1.5099437765676811</v>
      </c>
      <c r="R2559">
        <f t="shared" si="898"/>
        <v>116.0419149041803</v>
      </c>
      <c r="S2559">
        <f t="shared" si="899"/>
        <v>19.094190487106331</v>
      </c>
      <c r="T2559">
        <f t="shared" si="900"/>
        <v>15.216435734669176</v>
      </c>
      <c r="U2559">
        <f t="shared" si="901"/>
        <v>0.45333843190584971</v>
      </c>
      <c r="V2559" s="6">
        <f t="shared" si="903"/>
        <v>134112.00000050012</v>
      </c>
      <c r="W2559">
        <f t="shared" si="908"/>
        <v>15.215773236002226</v>
      </c>
      <c r="X2559">
        <f t="shared" si="909"/>
        <v>19.112411183170284</v>
      </c>
      <c r="Y2559">
        <f t="shared" si="904"/>
        <v>-1.5120025060143831</v>
      </c>
      <c r="Z2559">
        <f t="shared" si="905"/>
        <v>-6.3234087257265023E-8</v>
      </c>
      <c r="AA2559">
        <f t="shared" si="907"/>
        <v>2.9720767387655375E-8</v>
      </c>
      <c r="AB2559">
        <f t="shared" si="906"/>
        <v>1.0040843084741569</v>
      </c>
      <c r="AC2559">
        <f t="shared" si="902"/>
        <v>2.0458274057224326</v>
      </c>
      <c r="AD2559">
        <f t="shared" si="910"/>
        <v>-7.0689320519950985E-12</v>
      </c>
      <c r="AE2559">
        <f t="shared" si="911"/>
        <v>1.4139727914649447E-4</v>
      </c>
      <c r="AF2559">
        <f t="shared" si="912"/>
        <v>-4.9767266851576917E-9</v>
      </c>
      <c r="AG2559" t="str">
        <f t="shared" si="913"/>
        <v>NaN</v>
      </c>
      <c r="AH2559" t="str">
        <f t="shared" si="914"/>
        <v>NaN</v>
      </c>
    </row>
    <row r="2560" spans="1:34">
      <c r="A2560" s="4">
        <v>43252.092245370368</v>
      </c>
      <c r="B2560" s="3">
        <v>-1.55503689422403E-3</v>
      </c>
      <c r="C2560">
        <v>2.94988932630622</v>
      </c>
      <c r="D2560">
        <v>3.8466473664721001E-2</v>
      </c>
      <c r="E2560" s="3">
        <v>3.8346433726128497E-2</v>
      </c>
      <c r="F2560" s="3">
        <v>3.8241334505710302E-2</v>
      </c>
      <c r="G2560">
        <v>-4712917</v>
      </c>
      <c r="H2560">
        <v>13051797</v>
      </c>
      <c r="K2560">
        <f t="shared" si="891"/>
        <v>100.04289010762551</v>
      </c>
      <c r="L2560">
        <f t="shared" si="892"/>
        <v>54.152100526336191</v>
      </c>
      <c r="M2560">
        <f t="shared" si="893"/>
        <v>18.132438085629207</v>
      </c>
      <c r="N2560">
        <f t="shared" si="894"/>
        <v>0.14619452961855614</v>
      </c>
      <c r="O2560">
        <f t="shared" si="895"/>
        <v>114.52797061628441</v>
      </c>
      <c r="P2560">
        <f t="shared" si="896"/>
        <v>114.47813750256694</v>
      </c>
      <c r="Q2560">
        <f t="shared" si="897"/>
        <v>-1.512364754101057</v>
      </c>
      <c r="R2560">
        <f t="shared" si="898"/>
        <v>116.04033537038546</v>
      </c>
      <c r="S2560">
        <f t="shared" si="899"/>
        <v>19.140681255029911</v>
      </c>
      <c r="T2560">
        <f t="shared" si="900"/>
        <v>15.214728414316133</v>
      </c>
      <c r="U2560">
        <f t="shared" si="901"/>
        <v>0.45336769835986296</v>
      </c>
      <c r="V2560" s="6">
        <f t="shared" si="903"/>
        <v>134172.00000006706</v>
      </c>
      <c r="W2560">
        <f t="shared" si="908"/>
        <v>15.216079678116852</v>
      </c>
      <c r="X2560">
        <f t="shared" si="909"/>
        <v>19.115704014126187</v>
      </c>
      <c r="Y2560">
        <f t="shared" si="904"/>
        <v>-1.5119993314942899</v>
      </c>
      <c r="Z2560">
        <f t="shared" si="905"/>
        <v>2.0234907926682801E-7</v>
      </c>
      <c r="AA2560">
        <f t="shared" si="907"/>
        <v>-1.4296727325426292E-9</v>
      </c>
      <c r="AB2560">
        <f t="shared" si="906"/>
        <v>1.004072487844452</v>
      </c>
      <c r="AC2560">
        <f t="shared" si="902"/>
        <v>2.0458686033625515</v>
      </c>
      <c r="AD2560">
        <f t="shared" si="910"/>
        <v>3.4004788651364507E-13</v>
      </c>
      <c r="AE2560">
        <f t="shared" si="911"/>
        <v>1.0867917728054763E-4</v>
      </c>
      <c r="AF2560">
        <f t="shared" si="912"/>
        <v>3.1147613270026599E-10</v>
      </c>
      <c r="AG2560">
        <f t="shared" si="913"/>
        <v>3.4004788651364508E-11</v>
      </c>
      <c r="AH2560">
        <f t="shared" si="914"/>
        <v>3.1147613270026599E-6</v>
      </c>
    </row>
    <row r="2561" spans="1:34">
      <c r="A2561" s="4">
        <v>43252.092939814815</v>
      </c>
      <c r="B2561" s="3">
        <v>-1.5527416982513401E-3</v>
      </c>
      <c r="C2561">
        <v>2.95001895136375</v>
      </c>
      <c r="D2561" s="3">
        <v>3.8456733947095902E-2</v>
      </c>
      <c r="E2561" s="3">
        <v>3.83373718643088E-2</v>
      </c>
      <c r="F2561" s="3">
        <v>3.8232067820590597E-2</v>
      </c>
      <c r="G2561">
        <v>-4712917</v>
      </c>
      <c r="H2561">
        <v>13051797</v>
      </c>
      <c r="K2561">
        <f t="shared" si="891"/>
        <v>99.896676641226179</v>
      </c>
      <c r="L2561">
        <f t="shared" si="892"/>
        <v>54.018068033189614</v>
      </c>
      <c r="M2561">
        <f t="shared" si="893"/>
        <v>18.087558277462563</v>
      </c>
      <c r="N2561">
        <f t="shared" si="894"/>
        <v>0.1462338169569008</v>
      </c>
      <c r="O2561">
        <f t="shared" si="895"/>
        <v>114.49871687719696</v>
      </c>
      <c r="P2561">
        <f t="shared" si="896"/>
        <v>114.45101588751595</v>
      </c>
      <c r="Q2561">
        <f t="shared" si="897"/>
        <v>-1.5136894638141314</v>
      </c>
      <c r="R2561">
        <f t="shared" si="898"/>
        <v>116.01240634101109</v>
      </c>
      <c r="S2561">
        <f t="shared" si="899"/>
        <v>19.096684586671984</v>
      </c>
      <c r="T2561">
        <f t="shared" si="900"/>
        <v>15.218863923615572</v>
      </c>
      <c r="U2561">
        <f t="shared" si="901"/>
        <v>0.4532968085045892</v>
      </c>
      <c r="V2561" s="6">
        <f t="shared" si="903"/>
        <v>134232.00000026263</v>
      </c>
      <c r="W2561">
        <f t="shared" si="908"/>
        <v>15.216362772260839</v>
      </c>
      <c r="X2561">
        <f t="shared" si="909"/>
        <v>19.12027883614655</v>
      </c>
      <c r="Y2561">
        <f t="shared" si="904"/>
        <v>-1.5131640506434205</v>
      </c>
      <c r="Z2561">
        <f t="shared" si="905"/>
        <v>1.6757033039991103E-7</v>
      </c>
      <c r="AA2561">
        <f t="shared" si="907"/>
        <v>1.5252330568395076E-8</v>
      </c>
      <c r="AB2561">
        <f t="shared" si="906"/>
        <v>1.0041581534296187</v>
      </c>
      <c r="AC2561">
        <f t="shared" si="902"/>
        <v>2.0457688135231562</v>
      </c>
      <c r="AD2561">
        <f t="shared" si="910"/>
        <v>-3.6248000532390984E-12</v>
      </c>
      <c r="AE2561">
        <f t="shared" si="911"/>
        <v>1.1113615878198955E-4</v>
      </c>
      <c r="AF2561">
        <f t="shared" si="912"/>
        <v>-3.2468311910612981E-9</v>
      </c>
      <c r="AG2561" t="str">
        <f t="shared" si="913"/>
        <v>NaN</v>
      </c>
      <c r="AH2561" t="str">
        <f t="shared" si="914"/>
        <v>NaN</v>
      </c>
    </row>
    <row r="2562" spans="1:34">
      <c r="A2562" s="4">
        <v>43252.093634259261</v>
      </c>
      <c r="B2562" s="3">
        <v>-1.55407362544793E-3</v>
      </c>
      <c r="C2562">
        <v>2.9499523550039202</v>
      </c>
      <c r="D2562" s="3">
        <v>3.8451965172043898E-2</v>
      </c>
      <c r="E2562" s="3">
        <v>3.83326149814638E-2</v>
      </c>
      <c r="F2562" s="3">
        <v>3.8227231992623303E-2</v>
      </c>
      <c r="G2562">
        <v>-4712917</v>
      </c>
      <c r="H2562">
        <v>13051797</v>
      </c>
      <c r="K2562">
        <f t="shared" si="891"/>
        <v>99.981525906701634</v>
      </c>
      <c r="L2562">
        <f t="shared" si="892"/>
        <v>54.109273950516688</v>
      </c>
      <c r="M2562">
        <f t="shared" si="893"/>
        <v>18.118097917345452</v>
      </c>
      <c r="N2562">
        <f t="shared" si="894"/>
        <v>0.14621363263628398</v>
      </c>
      <c r="O2562">
        <f t="shared" si="895"/>
        <v>114.48439361788822</v>
      </c>
      <c r="P2562">
        <f t="shared" si="896"/>
        <v>114.43677881924766</v>
      </c>
      <c r="Q2562">
        <f t="shared" si="897"/>
        <v>-1.513437934015073</v>
      </c>
      <c r="R2562">
        <f t="shared" si="898"/>
        <v>115.99783155190329</v>
      </c>
      <c r="S2562">
        <f t="shared" si="899"/>
        <v>19.127056540022167</v>
      </c>
      <c r="T2562">
        <f t="shared" si="900"/>
        <v>15.216739258287486</v>
      </c>
      <c r="U2562">
        <f t="shared" si="901"/>
        <v>0.45333322898069189</v>
      </c>
      <c r="V2562" s="6">
        <f t="shared" si="903"/>
        <v>134292.00000045821</v>
      </c>
      <c r="W2562">
        <f t="shared" si="908"/>
        <v>15.216657540390134</v>
      </c>
      <c r="X2562">
        <f t="shared" si="909"/>
        <v>19.123245379398739</v>
      </c>
      <c r="Y2562">
        <f t="shared" si="904"/>
        <v>-1.5130392881528678</v>
      </c>
      <c r="Z2562">
        <f t="shared" si="905"/>
        <v>-2.539815401366032E-7</v>
      </c>
      <c r="AA2562">
        <f t="shared" si="907"/>
        <v>2.0642532571762868E-8</v>
      </c>
      <c r="AB2562">
        <f t="shared" si="906"/>
        <v>1.0041421795967591</v>
      </c>
      <c r="AC2562">
        <f t="shared" si="902"/>
        <v>2.0458200816975229</v>
      </c>
      <c r="AD2562">
        <f t="shared" si="910"/>
        <v>-4.9063386138333932E-12</v>
      </c>
      <c r="AE2562">
        <f t="shared" si="911"/>
        <v>1.0255485568006846E-4</v>
      </c>
      <c r="AF2562">
        <f t="shared" si="912"/>
        <v>-4.7624708028680439E-9</v>
      </c>
      <c r="AG2562" t="str">
        <f t="shared" si="913"/>
        <v>NaN</v>
      </c>
      <c r="AH2562" t="str">
        <f t="shared" si="914"/>
        <v>NaN</v>
      </c>
    </row>
    <row r="2563" spans="1:34">
      <c r="A2563" s="4">
        <v>43252.094340277778</v>
      </c>
      <c r="B2563" s="3">
        <v>-1.5540855176550399E-3</v>
      </c>
      <c r="C2563">
        <v>2.9499226244861299</v>
      </c>
      <c r="D2563" s="3">
        <v>3.8448825629366197E-2</v>
      </c>
      <c r="E2563" s="3">
        <v>3.8329154349194101E-2</v>
      </c>
      <c r="F2563" s="3">
        <v>3.82236229880073E-2</v>
      </c>
      <c r="G2563">
        <v>-4712917</v>
      </c>
      <c r="H2563">
        <v>13051797</v>
      </c>
      <c r="K2563">
        <f t="shared" si="891"/>
        <v>99.982283489428937</v>
      </c>
      <c r="L2563">
        <f t="shared" si="892"/>
        <v>54.114775536965794</v>
      </c>
      <c r="M2563">
        <f t="shared" si="893"/>
        <v>18.119940083663867</v>
      </c>
      <c r="N2563">
        <f t="shared" si="894"/>
        <v>0.14620462177886301</v>
      </c>
      <c r="O2563">
        <f t="shared" si="895"/>
        <v>114.474963841186</v>
      </c>
      <c r="P2563">
        <f t="shared" si="896"/>
        <v>114.4264213520826</v>
      </c>
      <c r="Q2563">
        <f t="shared" si="897"/>
        <v>-1.5119904666293991</v>
      </c>
      <c r="R2563">
        <f t="shared" si="898"/>
        <v>115.9869543078154</v>
      </c>
      <c r="S2563">
        <f t="shared" si="899"/>
        <v>19.127933728083466</v>
      </c>
      <c r="T2563">
        <f t="shared" si="900"/>
        <v>15.215790746980014</v>
      </c>
      <c r="U2563">
        <f t="shared" si="901"/>
        <v>0.45334948812181447</v>
      </c>
      <c r="V2563" s="6">
        <f t="shared" si="903"/>
        <v>134353.00000025891</v>
      </c>
      <c r="W2563">
        <f t="shared" si="908"/>
        <v>15.216797628213962</v>
      </c>
      <c r="X2563">
        <f t="shared" si="909"/>
        <v>19.12642876666532</v>
      </c>
      <c r="Y2563">
        <f t="shared" si="904"/>
        <v>-1.5113964698343949</v>
      </c>
      <c r="Z2563">
        <f t="shared" si="905"/>
        <v>-1.2542298291173677E-8</v>
      </c>
      <c r="AA2563">
        <f t="shared" si="907"/>
        <v>3.8709414601813692E-8</v>
      </c>
      <c r="AB2563">
        <f t="shared" si="906"/>
        <v>1.0040374693323584</v>
      </c>
      <c r="AC2563">
        <f t="shared" si="902"/>
        <v>2.0458429692753723</v>
      </c>
      <c r="AD2563">
        <f t="shared" si="910"/>
        <v>-9.210597482942449E-12</v>
      </c>
      <c r="AE2563">
        <f t="shared" si="911"/>
        <v>-5.8497012916269563E-16</v>
      </c>
      <c r="AF2563">
        <f t="shared" si="912"/>
        <v>1567.4191536349554</v>
      </c>
      <c r="AG2563" t="str">
        <f t="shared" si="913"/>
        <v>NaN</v>
      </c>
      <c r="AH2563">
        <f t="shared" si="914"/>
        <v>15674191.536349554</v>
      </c>
    </row>
    <row r="2564" spans="1:34">
      <c r="A2564" s="4">
        <v>43252.095034722224</v>
      </c>
      <c r="B2564" s="3">
        <v>-1.55334820081407E-3</v>
      </c>
      <c r="C2564">
        <v>2.9499475981210699</v>
      </c>
      <c r="D2564" s="3">
        <v>3.8446542325600602E-2</v>
      </c>
      <c r="E2564" s="3">
        <v>3.8326240758451598E-2</v>
      </c>
      <c r="F2564" s="3">
        <v>3.8220276023330398E-2</v>
      </c>
      <c r="G2564">
        <v>-4712917</v>
      </c>
      <c r="H2564">
        <v>13051797</v>
      </c>
      <c r="K2564">
        <f t="shared" si="891"/>
        <v>99.935313360326418</v>
      </c>
      <c r="L2564">
        <f t="shared" si="892"/>
        <v>54.072204962469975</v>
      </c>
      <c r="M2564">
        <f t="shared" si="893"/>
        <v>18.10568563556652</v>
      </c>
      <c r="N2564">
        <f t="shared" si="894"/>
        <v>0.14621219089909546</v>
      </c>
      <c r="O2564">
        <f t="shared" si="895"/>
        <v>114.46810582176622</v>
      </c>
      <c r="P2564">
        <f t="shared" si="896"/>
        <v>114.41770114776845</v>
      </c>
      <c r="Q2564">
        <f t="shared" si="897"/>
        <v>-1.5087610088587127</v>
      </c>
      <c r="R2564">
        <f t="shared" si="898"/>
        <v>115.97686683062493</v>
      </c>
      <c r="S2564">
        <f t="shared" si="899"/>
        <v>19.111526308138995</v>
      </c>
      <c r="T2564">
        <f t="shared" si="900"/>
        <v>15.216587496478168</v>
      </c>
      <c r="U2564">
        <f t="shared" si="901"/>
        <v>0.4533358304432738</v>
      </c>
      <c r="V2564" s="6">
        <f t="shared" si="903"/>
        <v>134413.00000045449</v>
      </c>
      <c r="W2564">
        <f t="shared" si="908"/>
        <v>15.216657540390132</v>
      </c>
      <c r="X2564">
        <f t="shared" si="909"/>
        <v>19.127649685952932</v>
      </c>
      <c r="Y2564">
        <f t="shared" si="904"/>
        <v>-1.5097351886221304</v>
      </c>
      <c r="Z2564">
        <f t="shared" si="905"/>
        <v>9.1689426552403381E-8</v>
      </c>
      <c r="AA2564">
        <f t="shared" si="907"/>
        <v>2.6062597145564525E-8</v>
      </c>
      <c r="AB2564">
        <f t="shared" si="906"/>
        <v>1.0039356310246494</v>
      </c>
      <c r="AC2564">
        <f t="shared" si="902"/>
        <v>2.0458237437099815</v>
      </c>
      <c r="AD2564">
        <f t="shared" si="910"/>
        <v>-6.2081533427294999E-12</v>
      </c>
      <c r="AE2564">
        <f t="shared" si="911"/>
        <v>5.3596894116433913E-6</v>
      </c>
      <c r="AF2564">
        <f t="shared" si="912"/>
        <v>-1.1530651545268815E-7</v>
      </c>
      <c r="AG2564" t="str">
        <f t="shared" si="913"/>
        <v>NaN</v>
      </c>
      <c r="AH2564" t="str">
        <f t="shared" si="914"/>
        <v>NaN</v>
      </c>
    </row>
    <row r="2565" spans="1:34">
      <c r="A2565" s="4">
        <v>43252.095729166664</v>
      </c>
      <c r="B2565" s="3">
        <v>-1.5550725708453699E-3</v>
      </c>
      <c r="C2565">
        <v>2.9499571118867598</v>
      </c>
      <c r="D2565" s="3">
        <v>3.84476126242407E-2</v>
      </c>
      <c r="E2565" s="3">
        <v>3.8327477547991297E-2</v>
      </c>
      <c r="F2565" s="3">
        <v>3.82212408067426E-2</v>
      </c>
      <c r="G2565">
        <v>-4712917</v>
      </c>
      <c r="H2565">
        <v>13051797</v>
      </c>
      <c r="K2565">
        <f t="shared" si="891"/>
        <v>100.04516285580806</v>
      </c>
      <c r="L2565">
        <f t="shared" si="892"/>
        <v>54.180786258936877</v>
      </c>
      <c r="M2565">
        <f t="shared" si="893"/>
        <v>18.142043295127404</v>
      </c>
      <c r="N2565">
        <f t="shared" si="894"/>
        <v>0.14621507437346928</v>
      </c>
      <c r="O2565">
        <f t="shared" si="895"/>
        <v>114.47132051836917</v>
      </c>
      <c r="P2565">
        <f t="shared" si="896"/>
        <v>114.4214027855182</v>
      </c>
      <c r="Q2565">
        <f t="shared" si="897"/>
        <v>-1.5084540903782795</v>
      </c>
      <c r="R2565">
        <f t="shared" si="898"/>
        <v>115.97977460874745</v>
      </c>
      <c r="S2565">
        <f t="shared" si="899"/>
        <v>19.147679355379591</v>
      </c>
      <c r="T2565">
        <f t="shared" si="900"/>
        <v>15.216891020096465</v>
      </c>
      <c r="U2565">
        <f t="shared" si="901"/>
        <v>0.45333062751811631</v>
      </c>
      <c r="V2565" s="6">
        <f t="shared" si="903"/>
        <v>134473.00000002142</v>
      </c>
      <c r="W2565">
        <f t="shared" si="908"/>
        <v>15.216809302199298</v>
      </c>
      <c r="X2565">
        <f t="shared" si="909"/>
        <v>19.129587846032329</v>
      </c>
      <c r="Y2565">
        <f t="shared" si="904"/>
        <v>-1.5102916397802773</v>
      </c>
      <c r="Z2565">
        <f t="shared" si="905"/>
        <v>1.2646817468239577E-8</v>
      </c>
      <c r="AA2565">
        <f t="shared" si="907"/>
        <v>1.6760392894425769E-9</v>
      </c>
      <c r="AB2565">
        <f t="shared" si="906"/>
        <v>1.0039618193604951</v>
      </c>
      <c r="AC2565">
        <f t="shared" si="902"/>
        <v>2.0458164196850723</v>
      </c>
      <c r="AD2565">
        <f t="shared" si="910"/>
        <v>-3.9908678207364447E-13</v>
      </c>
      <c r="AE2565">
        <f t="shared" si="911"/>
        <v>5.6015297700551769E-5</v>
      </c>
      <c r="AF2565">
        <f t="shared" si="912"/>
        <v>-7.0923756739347392E-10</v>
      </c>
      <c r="AG2565" t="str">
        <f t="shared" si="913"/>
        <v>NaN</v>
      </c>
      <c r="AH2565" t="str">
        <f t="shared" si="914"/>
        <v>NaN</v>
      </c>
    </row>
    <row r="2566" spans="1:34">
      <c r="A2566" s="4">
        <v>43252.09642361111</v>
      </c>
      <c r="B2566" s="3">
        <v>-1.55464445138932E-3</v>
      </c>
      <c r="C2566">
        <v>2.9499523550039202</v>
      </c>
      <c r="D2566" s="3">
        <v>3.84405129765946E-2</v>
      </c>
      <c r="E2566">
        <v>3.8320675205523E-2</v>
      </c>
      <c r="F2566" s="3">
        <v>3.8215892809803302E-2</v>
      </c>
      <c r="G2566">
        <v>-4712917</v>
      </c>
      <c r="H2566">
        <v>13051797</v>
      </c>
      <c r="K2566">
        <f t="shared" si="891"/>
        <v>100.01788987761933</v>
      </c>
      <c r="L2566">
        <f t="shared" si="892"/>
        <v>54.160543174052158</v>
      </c>
      <c r="M2566">
        <f t="shared" si="893"/>
        <v>18.135265044980752</v>
      </c>
      <c r="N2566">
        <f t="shared" si="894"/>
        <v>0.14621363263628398</v>
      </c>
      <c r="O2566">
        <f t="shared" si="895"/>
        <v>114.44999636423591</v>
      </c>
      <c r="P2566">
        <f t="shared" si="896"/>
        <v>114.40104377789471</v>
      </c>
      <c r="Q2566">
        <f t="shared" si="897"/>
        <v>-1.5136598201038396</v>
      </c>
      <c r="R2566">
        <f t="shared" si="898"/>
        <v>115.96365618433975</v>
      </c>
      <c r="S2566">
        <f t="shared" si="899"/>
        <v>19.144371591716645</v>
      </c>
      <c r="T2566">
        <f t="shared" si="900"/>
        <v>15.216739258287486</v>
      </c>
      <c r="U2566">
        <f t="shared" si="901"/>
        <v>0.45333322898069189</v>
      </c>
      <c r="V2566" s="6">
        <f t="shared" si="903"/>
        <v>134533.000000217</v>
      </c>
      <c r="W2566">
        <f t="shared" si="908"/>
        <v>15.216870590622205</v>
      </c>
      <c r="X2566">
        <f t="shared" si="909"/>
        <v>19.133166093961318</v>
      </c>
      <c r="Y2566">
        <f t="shared" si="904"/>
        <v>-1.5109487701862463</v>
      </c>
      <c r="Z2566">
        <f t="shared" si="905"/>
        <v>6.3234086953090713E-8</v>
      </c>
      <c r="AA2566">
        <f t="shared" si="907"/>
        <v>3.3222162212561889E-10</v>
      </c>
      <c r="AB2566">
        <f t="shared" si="906"/>
        <v>1.0040051715918963</v>
      </c>
      <c r="AC2566">
        <f t="shared" si="902"/>
        <v>2.0458200816975229</v>
      </c>
      <c r="AD2566">
        <f t="shared" si="910"/>
        <v>-7.9072032017065167E-14</v>
      </c>
      <c r="AE2566">
        <f t="shared" si="911"/>
        <v>1.5481278782955938E-5</v>
      </c>
      <c r="AF2566">
        <f t="shared" si="912"/>
        <v>-5.0844865657469747E-10</v>
      </c>
      <c r="AG2566" t="str">
        <f t="shared" si="913"/>
        <v>NaN</v>
      </c>
      <c r="AH2566" t="str">
        <f t="shared" si="914"/>
        <v>NaN</v>
      </c>
    </row>
    <row r="2567" spans="1:34">
      <c r="A2567" s="4">
        <v>43252.097118055557</v>
      </c>
      <c r="B2567" s="3">
        <v>-1.5546563435964299E-3</v>
      </c>
      <c r="C2567">
        <v>2.9499808963009899</v>
      </c>
      <c r="D2567" s="3">
        <v>3.8434459843174403E-2</v>
      </c>
      <c r="E2567" s="3">
        <v>3.8314300982510797E-2</v>
      </c>
      <c r="F2567" s="3">
        <v>3.8208889196885101E-2</v>
      </c>
      <c r="G2567">
        <v>-4712917</v>
      </c>
      <c r="H2567">
        <v>13051797</v>
      </c>
      <c r="K2567">
        <f t="shared" si="891"/>
        <v>100.01864746034663</v>
      </c>
      <c r="L2567">
        <f t="shared" si="892"/>
        <v>54.170506942219802</v>
      </c>
      <c r="M2567">
        <f t="shared" si="893"/>
        <v>18.138601340482555</v>
      </c>
      <c r="N2567">
        <f t="shared" si="894"/>
        <v>0.14622228305940543</v>
      </c>
      <c r="O2567">
        <f t="shared" si="895"/>
        <v>114.43181546900342</v>
      </c>
      <c r="P2567">
        <f t="shared" si="896"/>
        <v>114.3819661064155</v>
      </c>
      <c r="Q2567">
        <f t="shared" si="897"/>
        <v>-1.5107324000766198</v>
      </c>
      <c r="R2567">
        <f t="shared" si="898"/>
        <v>115.94254786908004</v>
      </c>
      <c r="S2567">
        <f t="shared" si="899"/>
        <v>19.145756273866969</v>
      </c>
      <c r="T2567">
        <f t="shared" si="900"/>
        <v>15.217649829142376</v>
      </c>
      <c r="U2567">
        <f t="shared" si="901"/>
        <v>0.45331762020521932</v>
      </c>
      <c r="V2567" s="6">
        <f t="shared" si="903"/>
        <v>134593.00000041258</v>
      </c>
      <c r="W2567">
        <f t="shared" si="908"/>
        <v>15.216861835133228</v>
      </c>
      <c r="X2567">
        <f t="shared" si="909"/>
        <v>19.134509440688916</v>
      </c>
      <c r="Y2567">
        <f t="shared" si="904"/>
        <v>-1.5122728220098338</v>
      </c>
      <c r="Z2567">
        <f t="shared" si="905"/>
        <v>1.1382135707308385E-7</v>
      </c>
      <c r="AA2567">
        <f t="shared" si="907"/>
        <v>3.1729031519759453E-10</v>
      </c>
      <c r="AB2567">
        <f t="shared" si="906"/>
        <v>1.0040882279881627</v>
      </c>
      <c r="AC2567">
        <f t="shared" si="902"/>
        <v>2.0457981096227944</v>
      </c>
      <c r="AD2567">
        <f t="shared" si="910"/>
        <v>-7.5451303872481444E-14</v>
      </c>
      <c r="AE2567">
        <f t="shared" si="911"/>
        <v>-1.6638648454989136E-5</v>
      </c>
      <c r="AF2567">
        <f t="shared" si="912"/>
        <v>4.5141890110502835E-10</v>
      </c>
      <c r="AG2567" t="str">
        <f t="shared" si="913"/>
        <v>NaN</v>
      </c>
      <c r="AH2567">
        <f t="shared" si="914"/>
        <v>4.5141890110502832E-6</v>
      </c>
    </row>
    <row r="2568" spans="1:34">
      <c r="A2568" s="4">
        <v>43252.097812499997</v>
      </c>
      <c r="B2568" s="3">
        <v>-1.5542639007617299E-3</v>
      </c>
      <c r="C2568">
        <v>2.9499951669495199</v>
      </c>
      <c r="D2568" s="3">
        <v>3.8432521413415098E-2</v>
      </c>
      <c r="E2568">
        <v>3.8312636073514997E-2</v>
      </c>
      <c r="F2568" s="3">
        <v>3.8207519442657899E-2</v>
      </c>
      <c r="G2568">
        <v>-4712917</v>
      </c>
      <c r="H2568">
        <v>13051797</v>
      </c>
      <c r="K2568">
        <f t="shared" si="891"/>
        <v>99.993647230341068</v>
      </c>
      <c r="L2568">
        <f t="shared" si="892"/>
        <v>54.14730724167962</v>
      </c>
      <c r="M2568">
        <f t="shared" si="893"/>
        <v>18.130833089028574</v>
      </c>
      <c r="N2568">
        <f t="shared" si="894"/>
        <v>0.14622660827096465</v>
      </c>
      <c r="O2568">
        <f t="shared" si="895"/>
        <v>114.42599329626692</v>
      </c>
      <c r="P2568">
        <f t="shared" si="896"/>
        <v>114.37698313252146</v>
      </c>
      <c r="Q2568">
        <f t="shared" si="897"/>
        <v>-1.5124262458490421</v>
      </c>
      <c r="R2568">
        <f t="shared" si="898"/>
        <v>115.93841954211597</v>
      </c>
      <c r="S2568">
        <f t="shared" si="899"/>
        <v>19.139117252927935</v>
      </c>
      <c r="T2568">
        <f t="shared" si="900"/>
        <v>15.21810511456966</v>
      </c>
      <c r="U2568">
        <f t="shared" si="901"/>
        <v>0.45330981581748586</v>
      </c>
      <c r="V2568" s="6">
        <f t="shared" si="903"/>
        <v>134652.99999997951</v>
      </c>
      <c r="W2568">
        <f t="shared" si="908"/>
        <v>15.216812220695601</v>
      </c>
      <c r="X2568">
        <f t="shared" si="909"/>
        <v>19.138254152723441</v>
      </c>
      <c r="Y2568">
        <f t="shared" si="904"/>
        <v>-1.5115920671831777</v>
      </c>
      <c r="Z2568">
        <f t="shared" si="905"/>
        <v>-3.1355745929425909E-9</v>
      </c>
      <c r="AA2568">
        <f t="shared" si="907"/>
        <v>1.4770795829055647E-8</v>
      </c>
      <c r="AB2568">
        <f t="shared" si="906"/>
        <v>1.004047081814293</v>
      </c>
      <c r="AC2568">
        <f t="shared" si="902"/>
        <v>2.0457871235854341</v>
      </c>
      <c r="AD2568">
        <f t="shared" si="910"/>
        <v>-3.514042738495441E-12</v>
      </c>
      <c r="AE2568">
        <f t="shared" si="911"/>
        <v>-3.4932178930612436E-5</v>
      </c>
      <c r="AF2568">
        <f t="shared" si="912"/>
        <v>1.0014110957002991E-8</v>
      </c>
      <c r="AG2568" t="str">
        <f t="shared" si="913"/>
        <v>NaN</v>
      </c>
      <c r="AH2568">
        <f t="shared" si="914"/>
        <v>1.001411095700299E-4</v>
      </c>
    </row>
    <row r="2569" spans="1:34">
      <c r="A2569" s="4">
        <v>43252.09851851852</v>
      </c>
      <c r="B2569" s="3">
        <v>-1.5540379488265901E-3</v>
      </c>
      <c r="C2569">
        <v>2.9499797070802698</v>
      </c>
      <c r="D2569" s="3">
        <v>3.8426515848823298E-2</v>
      </c>
      <c r="E2569" s="3">
        <v>3.8306024006360503E-2</v>
      </c>
      <c r="F2569" s="3">
        <v>3.8201266216838101E-2</v>
      </c>
      <c r="G2569">
        <v>-4712917</v>
      </c>
      <c r="H2569">
        <v>13051797</v>
      </c>
      <c r="K2569">
        <f t="shared" si="891"/>
        <v>99.979253158519086</v>
      </c>
      <c r="L2569">
        <f t="shared" si="892"/>
        <v>54.141132978286485</v>
      </c>
      <c r="M2569">
        <f t="shared" si="893"/>
        <v>18.128765681714501</v>
      </c>
      <c r="N2569">
        <f t="shared" si="894"/>
        <v>0.146221922625106</v>
      </c>
      <c r="O2569">
        <f t="shared" si="895"/>
        <v>114.40795527643886</v>
      </c>
      <c r="P2569">
        <f t="shared" si="896"/>
        <v>114.35719360762872</v>
      </c>
      <c r="Q2569">
        <f t="shared" si="897"/>
        <v>-1.5116175556238716</v>
      </c>
      <c r="R2569">
        <f t="shared" si="898"/>
        <v>115.91957283206273</v>
      </c>
      <c r="S2569">
        <f t="shared" si="899"/>
        <v>19.136510718797084</v>
      </c>
      <c r="T2569">
        <f t="shared" si="900"/>
        <v>15.217611888689802</v>
      </c>
      <c r="U2569">
        <f t="shared" si="901"/>
        <v>0.45331827057086899</v>
      </c>
      <c r="V2569" s="6">
        <f t="shared" si="903"/>
        <v>134714.00000040885</v>
      </c>
      <c r="W2569">
        <f t="shared" si="908"/>
        <v>15.216715910316692</v>
      </c>
      <c r="X2569">
        <f t="shared" si="909"/>
        <v>19.140568211116921</v>
      </c>
      <c r="Y2569">
        <f t="shared" si="904"/>
        <v>-1.5114094204154942</v>
      </c>
      <c r="Z2569">
        <f t="shared" si="905"/>
        <v>-2.6338826380782192E-7</v>
      </c>
      <c r="AA2569">
        <f t="shared" si="907"/>
        <v>-2.0911296096929586E-8</v>
      </c>
      <c r="AB2569">
        <f t="shared" si="906"/>
        <v>1.004036031080332</v>
      </c>
      <c r="AC2569">
        <f t="shared" si="902"/>
        <v>2.0457990251259153</v>
      </c>
      <c r="AD2569">
        <f t="shared" si="910"/>
        <v>4.9755271617617917E-12</v>
      </c>
      <c r="AE2569">
        <f t="shared" si="911"/>
        <v>3.1480852636319028E-5</v>
      </c>
      <c r="AF2569">
        <f t="shared" si="912"/>
        <v>1.573343864987193E-8</v>
      </c>
      <c r="AG2569">
        <f t="shared" si="913"/>
        <v>4.9755271617617918E-10</v>
      </c>
      <c r="AH2569">
        <f t="shared" si="914"/>
        <v>1.5733438649871931E-4</v>
      </c>
    </row>
    <row r="2570" spans="1:34">
      <c r="A2570" s="4">
        <v>43252.099212962959</v>
      </c>
      <c r="B2570" s="3">
        <v>-1.5535979371634301E-3</v>
      </c>
      <c r="C2570">
        <v>2.9498952724097798</v>
      </c>
      <c r="D2570" s="3">
        <v>3.8424327682714698E-2</v>
      </c>
      <c r="E2570" s="3">
        <v>3.83041331454297E-2</v>
      </c>
      <c r="F2570">
        <v>3.8198610084728003E-2</v>
      </c>
      <c r="G2570">
        <v>-4712917</v>
      </c>
      <c r="H2570">
        <v>13051797</v>
      </c>
      <c r="K2570">
        <f t="shared" si="891"/>
        <v>99.951222597603035</v>
      </c>
      <c r="L2570">
        <f t="shared" si="892"/>
        <v>54.116593878855419</v>
      </c>
      <c r="M2570">
        <f t="shared" si="893"/>
        <v>18.120548942256825</v>
      </c>
      <c r="N2570">
        <f t="shared" si="894"/>
        <v>0.14619633179004085</v>
      </c>
      <c r="O2570">
        <f t="shared" si="895"/>
        <v>114.40138300782851</v>
      </c>
      <c r="P2570">
        <f t="shared" si="896"/>
        <v>114.35153437299232</v>
      </c>
      <c r="Q2570">
        <f t="shared" si="897"/>
        <v>-1.5101844597735692</v>
      </c>
      <c r="R2570">
        <f t="shared" si="898"/>
        <v>115.91156746760208</v>
      </c>
      <c r="S2570">
        <f t="shared" si="899"/>
        <v>19.127338582105871</v>
      </c>
      <c r="T2570">
        <f t="shared" si="900"/>
        <v>15.214918116577683</v>
      </c>
      <c r="U2570">
        <f t="shared" si="901"/>
        <v>0.45336444653163771</v>
      </c>
      <c r="V2570" s="6">
        <f t="shared" si="903"/>
        <v>134773.99999997579</v>
      </c>
      <c r="W2570">
        <f t="shared" si="908"/>
        <v>15.216902694081799</v>
      </c>
      <c r="X2570">
        <f t="shared" si="909"/>
        <v>19.142422418243601</v>
      </c>
      <c r="Y2570">
        <f t="shared" si="904"/>
        <v>-1.5124319127408796</v>
      </c>
      <c r="Z2570">
        <f t="shared" si="905"/>
        <v>-1.2646817439669837E-8</v>
      </c>
      <c r="AA2570">
        <f t="shared" si="907"/>
        <v>-1.8298317262360248E-8</v>
      </c>
      <c r="AB2570">
        <f t="shared" si="906"/>
        <v>1.0041030029690332</v>
      </c>
      <c r="AC2570">
        <f t="shared" si="902"/>
        <v>2.0458640258469805</v>
      </c>
      <c r="AD2570">
        <f t="shared" si="910"/>
        <v>4.351003112367837E-12</v>
      </c>
      <c r="AE2570">
        <f t="shared" si="911"/>
        <v>5.1424757565168238E-5</v>
      </c>
      <c r="AF2570">
        <f t="shared" si="912"/>
        <v>8.4226388069740088E-9</v>
      </c>
      <c r="AG2570">
        <f t="shared" si="913"/>
        <v>4.3510031123678371E-10</v>
      </c>
      <c r="AH2570">
        <f t="shared" si="914"/>
        <v>8.4226388069740083E-5</v>
      </c>
    </row>
    <row r="2571" spans="1:34">
      <c r="A2571" s="4">
        <v>43252.099907407406</v>
      </c>
      <c r="B2571" s="3">
        <v>-1.5541330864834899E-3</v>
      </c>
      <c r="C2571">
        <v>2.9499749501974302</v>
      </c>
      <c r="D2571" s="3">
        <v>3.8414576072882498E-2</v>
      </c>
      <c r="E2571" s="3">
        <v>3.8295582648515798E-2</v>
      </c>
      <c r="F2571" s="3">
        <v>3.8190653599303903E-2</v>
      </c>
      <c r="G2571">
        <v>-4712917</v>
      </c>
      <c r="H2571">
        <v>13051797</v>
      </c>
      <c r="K2571">
        <f t="shared" ref="K2571:K2634" si="915">(B2571-$B$19)*($B$17/$B$18)</f>
        <v>99.985313820338803</v>
      </c>
      <c r="L2571">
        <f t="shared" ref="L2571:L2634" si="916">K2571-R2571*$B$8+$D$8</f>
        <v>54.161143829268333</v>
      </c>
      <c r="M2571">
        <f t="shared" ref="M2571:M2634" si="917">L2571/((($B$7/2))^2*PI())</f>
        <v>18.135466170023218</v>
      </c>
      <c r="N2571">
        <f t="shared" ref="N2571:N2634" si="918">(C2571-$C$19)*($C$17/$C$18)</f>
        <v>0.14622048088792072</v>
      </c>
      <c r="O2571">
        <f t="shared" ref="O2571:O2634" si="919">(D2571-$D$19)*($D$17/$D$18)</f>
        <v>114.37209354988994</v>
      </c>
      <c r="P2571">
        <f t="shared" ref="P2571:P2634" si="920">(E2571-$E$19)*($E$17/$E$18)</f>
        <v>114.32594324278004</v>
      </c>
      <c r="Q2571">
        <f t="shared" ref="Q2571:Q2634" si="921">O2571-R2571</f>
        <v>-1.5154937228251981</v>
      </c>
      <c r="R2571">
        <f t="shared" ref="R2571:R2634" si="922">(F2571-$F$19)*($F$17/$F$18)</f>
        <v>115.88758727271514</v>
      </c>
      <c r="S2571">
        <f t="shared" ref="S2571:S2634" si="923">M2571-(2/3)*Q2571</f>
        <v>19.145795318573349</v>
      </c>
      <c r="T2571">
        <f t="shared" ref="T2571:T2634" si="924">N2571/$D$7*100-$N$30/$D$7*100</f>
        <v>15.217460126880827</v>
      </c>
      <c r="U2571">
        <f t="shared" ref="U2571:U2634" si="925">(2.40665404368-T2571*2.40665404368/100-$N$8)/$N$8</f>
        <v>0.4533208720334449</v>
      </c>
      <c r="V2571" s="6">
        <f t="shared" si="903"/>
        <v>134834.00000017136</v>
      </c>
      <c r="W2571">
        <f t="shared" si="908"/>
        <v>15.216984411979048</v>
      </c>
      <c r="X2571">
        <f t="shared" si="909"/>
        <v>19.148140998141837</v>
      </c>
      <c r="Y2571">
        <f t="shared" si="904"/>
        <v>-1.5131270872579847</v>
      </c>
      <c r="Z2571">
        <f t="shared" si="905"/>
        <v>1.9286396514940973E-7</v>
      </c>
      <c r="AA2571">
        <f t="shared" si="907"/>
        <v>-2.4255908976963615E-8</v>
      </c>
      <c r="AB2571">
        <f t="shared" si="906"/>
        <v>1.0041431846103657</v>
      </c>
      <c r="AC2571">
        <f t="shared" ref="AC2571:AC2634" si="926">($D$7-$D$7*(T2571/100))*2.54</f>
        <v>2.0458026871383654</v>
      </c>
      <c r="AD2571">
        <f t="shared" si="910"/>
        <v>5.7647861373739183E-12</v>
      </c>
      <c r="AE2571">
        <f t="shared" si="911"/>
        <v>9.5284644565573792E-6</v>
      </c>
      <c r="AF2571">
        <f t="shared" si="912"/>
        <v>6.0227012104995059E-8</v>
      </c>
      <c r="AG2571">
        <f t="shared" si="913"/>
        <v>5.7647861373739181E-10</v>
      </c>
      <c r="AH2571">
        <f t="shared" si="914"/>
        <v>6.0227012104995057E-4</v>
      </c>
    </row>
    <row r="2572" spans="1:34">
      <c r="A2572" s="4">
        <v>43252.100601851853</v>
      </c>
      <c r="B2572" s="3">
        <v>-1.55389524234124E-3</v>
      </c>
      <c r="C2572">
        <v>2.9499678148731601</v>
      </c>
      <c r="D2572" s="3">
        <v>3.8412483044430699E-2</v>
      </c>
      <c r="E2572" s="3">
        <v>3.8292193369488803E-2</v>
      </c>
      <c r="F2572" s="3">
        <v>3.8187973645381103E-2</v>
      </c>
      <c r="G2572">
        <v>-4712917</v>
      </c>
      <c r="H2572">
        <v>13051797</v>
      </c>
      <c r="K2572">
        <f t="shared" si="915"/>
        <v>99.970162165789503</v>
      </c>
      <c r="L2572">
        <f t="shared" si="916"/>
        <v>54.149514949760011</v>
      </c>
      <c r="M2572">
        <f t="shared" si="917"/>
        <v>18.131572324066358</v>
      </c>
      <c r="N2572">
        <f t="shared" si="918"/>
        <v>0.14621831828213955</v>
      </c>
      <c r="O2572">
        <f t="shared" si="919"/>
        <v>114.36580703208847</v>
      </c>
      <c r="P2572">
        <f t="shared" si="920"/>
        <v>114.31579933163908</v>
      </c>
      <c r="Q2572">
        <f t="shared" si="921"/>
        <v>-1.5137030791751869</v>
      </c>
      <c r="R2572">
        <f t="shared" si="922"/>
        <v>115.87951011126366</v>
      </c>
      <c r="S2572">
        <f t="shared" si="923"/>
        <v>19.14070771018315</v>
      </c>
      <c r="T2572">
        <f t="shared" si="924"/>
        <v>15.21723248416702</v>
      </c>
      <c r="U2572">
        <f t="shared" si="925"/>
        <v>0.45332477422731449</v>
      </c>
      <c r="V2572" s="6">
        <f t="shared" ref="V2572:V2635" si="927">(A2572-$A$330)*86400</f>
        <v>134894.00000036694</v>
      </c>
      <c r="W2572">
        <f t="shared" si="908"/>
        <v>15.216949390023103</v>
      </c>
      <c r="X2572">
        <f t="shared" si="909"/>
        <v>19.149530251534863</v>
      </c>
      <c r="Y2572">
        <f t="shared" ref="Y2572:Y2635" si="928">AVERAGE(Q2571:Q2573)</f>
        <v>-1.5137224504046571</v>
      </c>
      <c r="Z2572">
        <f t="shared" ref="Z2572:Z2635" si="929">(T2573-T2571)/100/(V2573-V2571)</f>
        <v>-2.3712782601365704E-7</v>
      </c>
      <c r="AA2572">
        <f t="shared" si="907"/>
        <v>-2.3807969749400397E-8</v>
      </c>
      <c r="AB2572">
        <f t="shared" ref="AB2572:AB2635" si="930">((M2572-$M$331)-(Y2572-$Y$331))/(M2572-$M$331)</f>
        <v>1.0041819514552011</v>
      </c>
      <c r="AC2572">
        <f t="shared" si="926"/>
        <v>2.0458081801570498</v>
      </c>
      <c r="AD2572">
        <f t="shared" si="910"/>
        <v>5.6561162654188229E-12</v>
      </c>
      <c r="AE2572">
        <f t="shared" si="911"/>
        <v>0</v>
      </c>
      <c r="AF2572" t="s">
        <v>79</v>
      </c>
      <c r="AG2572">
        <f t="shared" si="913"/>
        <v>5.6561162654188232E-10</v>
      </c>
      <c r="AH2572" t="s">
        <v>79</v>
      </c>
    </row>
    <row r="2573" spans="1:34">
      <c r="A2573" s="4">
        <v>43252.1012962963</v>
      </c>
      <c r="B2573" s="3">
        <v>-1.55464445138932E-3</v>
      </c>
      <c r="C2573">
        <v>2.9498857586440899</v>
      </c>
      <c r="D2573" s="3">
        <v>3.8407107766815898E-2</v>
      </c>
      <c r="E2573" s="3">
        <v>3.8286770523045598E-2</v>
      </c>
      <c r="F2573" s="3">
        <v>3.8182042014032101E-2</v>
      </c>
      <c r="G2573">
        <v>-4712917</v>
      </c>
      <c r="H2573">
        <v>13051797</v>
      </c>
      <c r="K2573">
        <f t="shared" si="915"/>
        <v>100.01788987761933</v>
      </c>
      <c r="L2573">
        <f t="shared" si="916"/>
        <v>54.205039737013685</v>
      </c>
      <c r="M2573">
        <f t="shared" si="917"/>
        <v>18.150164396346277</v>
      </c>
      <c r="N2573">
        <f t="shared" si="918"/>
        <v>0.14619344831566705</v>
      </c>
      <c r="O2573">
        <f t="shared" si="919"/>
        <v>114.34966211137117</v>
      </c>
      <c r="P2573">
        <f t="shared" si="920"/>
        <v>114.29956907381353</v>
      </c>
      <c r="Q2573">
        <f t="shared" si="921"/>
        <v>-1.5119705492135864</v>
      </c>
      <c r="R2573">
        <f t="shared" si="922"/>
        <v>115.86163266058476</v>
      </c>
      <c r="S2573">
        <f t="shared" si="923"/>
        <v>19.158144762488668</v>
      </c>
      <c r="T2573">
        <f t="shared" si="924"/>
        <v>15.214614592959387</v>
      </c>
      <c r="U2573">
        <f t="shared" si="925"/>
        <v>0.4533696494567952</v>
      </c>
      <c r="V2573" s="6">
        <f t="shared" si="927"/>
        <v>134954.00000056252</v>
      </c>
      <c r="W2573">
        <f t="shared" si="908"/>
        <v>15.216984411979048</v>
      </c>
      <c r="X2573">
        <f t="shared" si="909"/>
        <v>19.15169584459446</v>
      </c>
      <c r="Y2573">
        <f t="shared" si="928"/>
        <v>-1.5129706770454874</v>
      </c>
      <c r="Z2573">
        <f t="shared" si="929"/>
        <v>8.1524938795076076E-8</v>
      </c>
      <c r="AA2573">
        <f t="shared" si="907"/>
        <v>3.9564232043833496E-8</v>
      </c>
      <c r="AB2573">
        <f t="shared" si="930"/>
        <v>1.0041294242354937</v>
      </c>
      <c r="AC2573">
        <f t="shared" si="926"/>
        <v>2.0458713498718901</v>
      </c>
      <c r="AD2573">
        <f t="shared" si="910"/>
        <v>-9.4043299359897784E-12</v>
      </c>
      <c r="AE2573">
        <f t="shared" si="911"/>
        <v>1.387267880994833E-5</v>
      </c>
      <c r="AF2573">
        <f t="shared" si="912"/>
        <v>-6.7483649629998868E-8</v>
      </c>
      <c r="AG2573" t="str">
        <f t="shared" si="913"/>
        <v>NaN</v>
      </c>
      <c r="AH2573" t="str">
        <f t="shared" si="914"/>
        <v>NaN</v>
      </c>
    </row>
    <row r="2574" spans="1:34">
      <c r="A2574" s="4">
        <v>43252.102002314816</v>
      </c>
      <c r="B2574" s="3">
        <v>-1.5538833501341301E-3</v>
      </c>
      <c r="C2574">
        <v>2.9499987346116501</v>
      </c>
      <c r="D2574" s="3">
        <v>3.8400733543803703E-2</v>
      </c>
      <c r="E2574" s="3">
        <v>3.8280206024719501E-2</v>
      </c>
      <c r="F2574">
        <v>3.8176110382683003E-2</v>
      </c>
      <c r="G2574">
        <v>-4712917</v>
      </c>
      <c r="H2574">
        <v>13051797</v>
      </c>
      <c r="K2574">
        <f t="shared" si="915"/>
        <v>99.9694045830622</v>
      </c>
      <c r="L2574">
        <f t="shared" si="916"/>
        <v>54.16435151788054</v>
      </c>
      <c r="M2574">
        <f t="shared" si="917"/>
        <v>18.136540241289033</v>
      </c>
      <c r="N2574">
        <f t="shared" si="918"/>
        <v>0.14622768957385376</v>
      </c>
      <c r="O2574">
        <f t="shared" si="919"/>
        <v>114.33051680715789</v>
      </c>
      <c r="P2574">
        <f t="shared" si="920"/>
        <v>114.2799219196033</v>
      </c>
      <c r="Q2574">
        <f t="shared" si="921"/>
        <v>-1.5132384027476888</v>
      </c>
      <c r="R2574">
        <f t="shared" si="922"/>
        <v>115.84375520990558</v>
      </c>
      <c r="S2574">
        <f t="shared" si="923"/>
        <v>19.145365843120825</v>
      </c>
      <c r="T2574">
        <f t="shared" si="924"/>
        <v>15.21821893592641</v>
      </c>
      <c r="U2574">
        <f t="shared" si="925"/>
        <v>0.45330786472055362</v>
      </c>
      <c r="V2574" s="6">
        <f t="shared" si="927"/>
        <v>135015.00000036322</v>
      </c>
      <c r="W2574">
        <f t="shared" si="908"/>
        <v>15.216996085964354</v>
      </c>
      <c r="X2574">
        <f t="shared" si="909"/>
        <v>19.154412274518993</v>
      </c>
      <c r="Y2574">
        <f t="shared" si="928"/>
        <v>-1.5121901808442526</v>
      </c>
      <c r="Z2574">
        <f t="shared" si="929"/>
        <v>7.2118215070860272E-8</v>
      </c>
      <c r="AA2574">
        <f t="shared" si="907"/>
        <v>2.0142333923048843E-8</v>
      </c>
      <c r="AB2574">
        <f t="shared" si="930"/>
        <v>1.0040835244869184</v>
      </c>
      <c r="AC2574">
        <f t="shared" si="926"/>
        <v>2.0457843770760955</v>
      </c>
      <c r="AD2574">
        <f t="shared" si="910"/>
        <v>-4.7900554722402162E-12</v>
      </c>
      <c r="AE2574">
        <f t="shared" si="911"/>
        <v>-3.2334161218135202E-5</v>
      </c>
      <c r="AF2574">
        <f t="shared" si="912"/>
        <v>1.4747213899794821E-8</v>
      </c>
      <c r="AG2574" t="str">
        <f t="shared" si="913"/>
        <v>NaN</v>
      </c>
      <c r="AH2574">
        <f t="shared" si="914"/>
        <v>1.4747213899794822E-4</v>
      </c>
    </row>
    <row r="2575" spans="1:34">
      <c r="A2575" s="4">
        <v>43252.102696759262</v>
      </c>
      <c r="B2575" s="3">
        <v>-1.5544184994541899E-3</v>
      </c>
      <c r="C2575">
        <v>2.9499131107204399</v>
      </c>
      <c r="D2575" s="3">
        <v>3.8397689138782901E-2</v>
      </c>
      <c r="E2575" s="3">
        <v>3.8276721608035601E-2</v>
      </c>
      <c r="F2575" s="3">
        <v>3.8172453734441697E-2</v>
      </c>
      <c r="G2575">
        <v>-4712917</v>
      </c>
      <c r="H2575">
        <v>13051797</v>
      </c>
      <c r="K2575">
        <f t="shared" si="915"/>
        <v>100.00349580579797</v>
      </c>
      <c r="L2575">
        <f t="shared" si="916"/>
        <v>54.203249371449957</v>
      </c>
      <c r="M2575">
        <f t="shared" si="917"/>
        <v>18.14956490542313</v>
      </c>
      <c r="N2575">
        <f t="shared" si="918"/>
        <v>0.14620173830448918</v>
      </c>
      <c r="O2575">
        <f t="shared" si="919"/>
        <v>114.32137278126483</v>
      </c>
      <c r="P2575">
        <f t="shared" si="920"/>
        <v>114.26949326709698</v>
      </c>
      <c r="Q2575">
        <f t="shared" si="921"/>
        <v>-1.5113615905714823</v>
      </c>
      <c r="R2575">
        <f t="shared" si="922"/>
        <v>115.83273437183631</v>
      </c>
      <c r="S2575">
        <f t="shared" si="923"/>
        <v>19.157139299137452</v>
      </c>
      <c r="T2575">
        <f t="shared" si="924"/>
        <v>15.215487223361718</v>
      </c>
      <c r="U2575">
        <f t="shared" si="925"/>
        <v>0.45335469104697201</v>
      </c>
      <c r="V2575" s="6">
        <f t="shared" si="927"/>
        <v>135075.00000055879</v>
      </c>
      <c r="W2575">
        <f t="shared" si="908"/>
        <v>15.21680930219925</v>
      </c>
      <c r="X2575">
        <f t="shared" si="909"/>
        <v>19.15955054852353</v>
      </c>
      <c r="Y2575">
        <f t="shared" si="928"/>
        <v>-1.5133775351618795</v>
      </c>
      <c r="Z2575">
        <f t="shared" si="929"/>
        <v>0</v>
      </c>
      <c r="AA2575">
        <f t="shared" ref="AA2575:AA2638" si="931">AVERAGE(Z2572:Z2578)</f>
        <v>-1.27849317903392E-8</v>
      </c>
      <c r="AB2575">
        <f t="shared" si="930"/>
        <v>1.0041553450801621</v>
      </c>
      <c r="AC2575">
        <f t="shared" si="926"/>
        <v>2.0458502933002816</v>
      </c>
      <c r="AD2575">
        <f t="shared" si="910"/>
        <v>3.0381015793472686E-12</v>
      </c>
      <c r="AE2575">
        <f t="shared" si="911"/>
        <v>-4.2798231628346074E-5</v>
      </c>
      <c r="AF2575">
        <f t="shared" si="912"/>
        <v>-7.0665510640782613E-9</v>
      </c>
      <c r="AG2575">
        <f t="shared" si="913"/>
        <v>3.0381015793472688E-10</v>
      </c>
      <c r="AH2575" t="str">
        <f t="shared" si="914"/>
        <v>NaN</v>
      </c>
    </row>
    <row r="2576" spans="1:34">
      <c r="A2576" s="4">
        <v>43252.103391203702</v>
      </c>
      <c r="B2576" s="3">
        <v>-1.5540379488265901E-3</v>
      </c>
      <c r="C2576">
        <v>2.9499987346116501</v>
      </c>
      <c r="D2576" s="3">
        <v>3.8395762601230697E-2</v>
      </c>
      <c r="E2576" s="3">
        <v>3.8275639417188402E-2</v>
      </c>
      <c r="F2576" s="3">
        <v>3.8171917743657101E-2</v>
      </c>
      <c r="G2576">
        <v>-4712917</v>
      </c>
      <c r="H2576">
        <v>13051797</v>
      </c>
      <c r="K2576">
        <f t="shared" si="915"/>
        <v>99.979253158519086</v>
      </c>
      <c r="L2576">
        <f t="shared" si="916"/>
        <v>54.179711279179315</v>
      </c>
      <c r="M2576">
        <f t="shared" si="917"/>
        <v>18.141683345952622</v>
      </c>
      <c r="N2576">
        <f t="shared" si="918"/>
        <v>0.14622768957385376</v>
      </c>
      <c r="O2576">
        <f t="shared" si="919"/>
        <v>114.31558632737944</v>
      </c>
      <c r="P2576">
        <f t="shared" si="920"/>
        <v>114.26625433406605</v>
      </c>
      <c r="Q2576">
        <f t="shared" si="921"/>
        <v>-1.5155326121664672</v>
      </c>
      <c r="R2576">
        <f t="shared" si="922"/>
        <v>115.8311189395459</v>
      </c>
      <c r="S2576">
        <f t="shared" si="923"/>
        <v>19.152038420730268</v>
      </c>
      <c r="T2576">
        <f t="shared" si="924"/>
        <v>15.21821893592641</v>
      </c>
      <c r="U2576">
        <f t="shared" si="925"/>
        <v>0.45330786472055362</v>
      </c>
      <c r="V2576" s="6">
        <f t="shared" si="927"/>
        <v>135135.00000012573</v>
      </c>
      <c r="W2576">
        <f t="shared" si="908"/>
        <v>15.21672758430203</v>
      </c>
      <c r="X2576">
        <f t="shared" si="909"/>
        <v>19.163511452732344</v>
      </c>
      <c r="Y2576">
        <f t="shared" si="928"/>
        <v>-1.5141201256319665</v>
      </c>
      <c r="Z2576">
        <f t="shared" si="929"/>
        <v>1.8021714874481527E-7</v>
      </c>
      <c r="AA2576">
        <f t="shared" si="931"/>
        <v>3.7216283994751498E-8</v>
      </c>
      <c r="AB2576">
        <f t="shared" si="930"/>
        <v>1.0042044676726696</v>
      </c>
      <c r="AC2576">
        <f t="shared" si="926"/>
        <v>2.0457843770760955</v>
      </c>
      <c r="AD2576">
        <f t="shared" si="910"/>
        <v>-8.8391364895546583E-12</v>
      </c>
      <c r="AE2576">
        <f t="shared" si="911"/>
        <v>-8.3842670526098331E-6</v>
      </c>
      <c r="AF2576">
        <f t="shared" si="912"/>
        <v>1.0494838824292918E-7</v>
      </c>
      <c r="AG2576" t="str">
        <f t="shared" si="913"/>
        <v>NaN</v>
      </c>
      <c r="AH2576">
        <f t="shared" si="914"/>
        <v>1.0494838824292919E-3</v>
      </c>
    </row>
    <row r="2577" spans="1:34">
      <c r="A2577" s="4">
        <v>43252.104085648149</v>
      </c>
      <c r="B2577" s="3">
        <v>-1.5555839357512E-3</v>
      </c>
      <c r="C2577">
        <v>2.9499808963009899</v>
      </c>
      <c r="D2577" s="3">
        <v>3.8393740926021602E-2</v>
      </c>
      <c r="E2577" s="3">
        <v>3.8274307489991798E-2</v>
      </c>
      <c r="F2577" s="3">
        <v>3.8169880978675803E-2</v>
      </c>
      <c r="G2577">
        <v>-4712917</v>
      </c>
      <c r="H2577">
        <v>13051797</v>
      </c>
      <c r="K2577">
        <f t="shared" si="915"/>
        <v>100.0777389130886</v>
      </c>
      <c r="L2577">
        <f t="shared" si="916"/>
        <v>54.280874342779924</v>
      </c>
      <c r="M2577">
        <f t="shared" si="917"/>
        <v>18.175557064044103</v>
      </c>
      <c r="N2577">
        <f t="shared" si="918"/>
        <v>0.14622228305940543</v>
      </c>
      <c r="O2577">
        <f t="shared" si="919"/>
        <v>114.30951412268492</v>
      </c>
      <c r="P2577">
        <f t="shared" si="920"/>
        <v>114.26226795495091</v>
      </c>
      <c r="Q2577">
        <f t="shared" si="921"/>
        <v>-1.5154661741579503</v>
      </c>
      <c r="R2577">
        <f t="shared" si="922"/>
        <v>115.82498029684287</v>
      </c>
      <c r="S2577">
        <f t="shared" si="923"/>
        <v>19.18586784681607</v>
      </c>
      <c r="T2577">
        <f t="shared" si="924"/>
        <v>15.217649829142376</v>
      </c>
      <c r="U2577">
        <f t="shared" si="925"/>
        <v>0.45331762020521932</v>
      </c>
      <c r="V2577" s="6">
        <f t="shared" si="927"/>
        <v>135195.00000032131</v>
      </c>
      <c r="W2577">
        <f t="shared" ref="W2577:W2640" si="932">AVERAGE(T2571:T2583)</f>
        <v>15.216750932272667</v>
      </c>
      <c r="X2577">
        <f t="shared" ref="X2577:X2640" si="933">AVERAGE(S2571:S2583)</f>
        <v>19.169647843910134</v>
      </c>
      <c r="Y2577">
        <f t="shared" si="928"/>
        <v>-1.5139172094139088</v>
      </c>
      <c r="Z2577">
        <f t="shared" si="929"/>
        <v>-1.4860010428516243E-7</v>
      </c>
      <c r="AA2577">
        <f t="shared" si="931"/>
        <v>7.5029820895515743E-9</v>
      </c>
      <c r="AB2577">
        <f t="shared" si="930"/>
        <v>1.0041826353081853</v>
      </c>
      <c r="AC2577">
        <f t="shared" si="926"/>
        <v>2.0457981096227944</v>
      </c>
      <c r="AD2577">
        <f t="shared" ref="AD2577:AD2640" si="934">AA2577*AC2577*$D$7*2.54*1.024*9.81/2/Y2577/10000*0.14503773773</f>
        <v>-1.7822632998145187E-12</v>
      </c>
      <c r="AE2577">
        <f t="shared" si="911"/>
        <v>1.2682360624001823E-5</v>
      </c>
      <c r="AF2577">
        <f t="shared" si="912"/>
        <v>-1.3989519629475867E-8</v>
      </c>
      <c r="AG2577" t="str">
        <f t="shared" si="913"/>
        <v>NaN</v>
      </c>
      <c r="AH2577" t="str">
        <f t="shared" si="914"/>
        <v>NaN</v>
      </c>
    </row>
    <row r="2578" spans="1:34">
      <c r="A2578" s="4">
        <v>43252.104780092595</v>
      </c>
      <c r="B2578" s="3">
        <v>-1.55469202021777E-3</v>
      </c>
      <c r="C2578">
        <v>2.9499428412382298</v>
      </c>
      <c r="D2578" s="3">
        <v>3.8390660844379497E-2</v>
      </c>
      <c r="E2578" s="3">
        <v>3.8269645744803703E-2</v>
      </c>
      <c r="F2578">
        <v>3.8165247636116E-2</v>
      </c>
      <c r="G2578">
        <v>-4712917</v>
      </c>
      <c r="H2578">
        <v>13051797</v>
      </c>
      <c r="K2578">
        <f t="shared" si="915"/>
        <v>100.02092020852919</v>
      </c>
      <c r="L2578">
        <f t="shared" si="916"/>
        <v>54.230146124846833</v>
      </c>
      <c r="M2578">
        <f t="shared" si="917"/>
        <v>18.158571088210739</v>
      </c>
      <c r="N2578">
        <f t="shared" si="918"/>
        <v>0.14621074916191004</v>
      </c>
      <c r="O2578">
        <f t="shared" si="919"/>
        <v>114.30026294023851</v>
      </c>
      <c r="P2578">
        <f t="shared" si="920"/>
        <v>114.24831562804802</v>
      </c>
      <c r="Q2578">
        <f t="shared" si="921"/>
        <v>-1.5107528419173093</v>
      </c>
      <c r="R2578">
        <f t="shared" si="922"/>
        <v>115.81101578215582</v>
      </c>
      <c r="S2578">
        <f t="shared" si="923"/>
        <v>19.165739649488945</v>
      </c>
      <c r="T2578">
        <f t="shared" si="924"/>
        <v>15.216435734669176</v>
      </c>
      <c r="U2578">
        <f t="shared" si="925"/>
        <v>0.45333843190584971</v>
      </c>
      <c r="V2578" s="6">
        <f t="shared" si="927"/>
        <v>135255.00000051688</v>
      </c>
      <c r="W2578">
        <f t="shared" si="932"/>
        <v>15.216823894680907</v>
      </c>
      <c r="X2578">
        <f t="shared" si="933"/>
        <v>19.174525679410188</v>
      </c>
      <c r="Y2578">
        <f t="shared" si="928"/>
        <v>-1.5134865067743466</v>
      </c>
      <c r="Z2578">
        <f t="shared" si="929"/>
        <v>-3.7626894844306563E-8</v>
      </c>
      <c r="AA2578">
        <f t="shared" si="931"/>
        <v>-1.7704797776729808E-8</v>
      </c>
      <c r="AB2578">
        <f t="shared" si="930"/>
        <v>1.0041598732264103</v>
      </c>
      <c r="AC2578">
        <f t="shared" si="926"/>
        <v>2.0458274057224326</v>
      </c>
      <c r="AD2578">
        <f t="shared" si="934"/>
        <v>4.2068663667198677E-12</v>
      </c>
      <c r="AE2578">
        <f t="shared" ref="AE2578:AE2641" si="935">(W2579-W2577)/(X2579-X2577)*0.14503773773/100</f>
        <v>2.0153936319412206E-5</v>
      </c>
      <c r="AF2578">
        <f t="shared" ref="AF2578:AF2641" si="936">AD2578/AE2578/(1.024*9.81)</f>
        <v>2.0779250116528116E-8</v>
      </c>
      <c r="AG2578">
        <f t="shared" ref="AG2578:AG2641" si="937">IF(AD2578&gt;0,AD2578*100,"NaN")</f>
        <v>4.2068663667198676E-10</v>
      </c>
      <c r="AH2578">
        <f t="shared" ref="AH2578:AH2641" si="938">IF(AF2578&gt;0,AF2578*100*100,"NaN")</f>
        <v>2.0779250116528114E-4</v>
      </c>
    </row>
    <row r="2579" spans="1:34">
      <c r="A2579" s="4">
        <v>43252.105486111112</v>
      </c>
      <c r="B2579" s="3">
        <v>-1.5548347267031199E-3</v>
      </c>
      <c r="C2579">
        <v>2.9499666256524502</v>
      </c>
      <c r="D2579">
        <v>3.8386272619955003E-2</v>
      </c>
      <c r="E2579" s="3">
        <v>3.8266446741090497E-2</v>
      </c>
      <c r="F2579" s="3">
        <v>3.8162031691408603E-2</v>
      </c>
      <c r="G2579">
        <v>-4712917</v>
      </c>
      <c r="H2579">
        <v>13051797</v>
      </c>
      <c r="K2579">
        <f t="shared" si="915"/>
        <v>100.03001120125876</v>
      </c>
      <c r="L2579">
        <f t="shared" si="916"/>
        <v>54.24346444762562</v>
      </c>
      <c r="M2579">
        <f t="shared" si="917"/>
        <v>18.163030631992857</v>
      </c>
      <c r="N2579">
        <f t="shared" si="918"/>
        <v>0.14621795784784322</v>
      </c>
      <c r="O2579">
        <f t="shared" si="919"/>
        <v>114.28708268416615</v>
      </c>
      <c r="P2579">
        <f t="shared" si="920"/>
        <v>114.23874119963776</v>
      </c>
      <c r="Q2579">
        <f t="shared" si="921"/>
        <v>-1.5142405042477804</v>
      </c>
      <c r="R2579">
        <f t="shared" si="922"/>
        <v>115.80132318841393</v>
      </c>
      <c r="S2579">
        <f t="shared" si="923"/>
        <v>19.172524301491379</v>
      </c>
      <c r="T2579">
        <f t="shared" si="924"/>
        <v>15.217194543714774</v>
      </c>
      <c r="U2579">
        <f t="shared" si="925"/>
        <v>0.45332542459295844</v>
      </c>
      <c r="V2579" s="6">
        <f t="shared" si="927"/>
        <v>135316.00000031758</v>
      </c>
      <c r="W2579">
        <f t="shared" si="932"/>
        <v>15.216876427614837</v>
      </c>
      <c r="X2579">
        <f t="shared" si="933"/>
        <v>19.178679112162385</v>
      </c>
      <c r="Y2579">
        <f t="shared" si="928"/>
        <v>-1.5135241013720513</v>
      </c>
      <c r="Z2579">
        <f t="shared" si="929"/>
        <v>1.128806844819779E-7</v>
      </c>
      <c r="AA2579">
        <f t="shared" si="931"/>
        <v>-2.3124862369651143E-8</v>
      </c>
      <c r="AB2579">
        <f t="shared" si="930"/>
        <v>1.0041610781163857</v>
      </c>
      <c r="AC2579">
        <f t="shared" si="926"/>
        <v>2.0458090956601622</v>
      </c>
      <c r="AD2579">
        <f t="shared" si="934"/>
        <v>5.4945512440978439E-12</v>
      </c>
      <c r="AE2579">
        <f t="shared" si="935"/>
        <v>5.9363921815588353E-5</v>
      </c>
      <c r="AF2579">
        <f t="shared" si="936"/>
        <v>9.2138402819618934E-9</v>
      </c>
      <c r="AG2579">
        <f t="shared" si="937"/>
        <v>5.4945512440978438E-10</v>
      </c>
      <c r="AH2579">
        <f t="shared" si="938"/>
        <v>9.2138402819618933E-5</v>
      </c>
    </row>
    <row r="2580" spans="1:34">
      <c r="A2580" s="4">
        <v>43252.106180555558</v>
      </c>
      <c r="B2580" s="3">
        <v>-1.55516770850227E-3</v>
      </c>
      <c r="C2580">
        <v>2.94998565318383</v>
      </c>
      <c r="D2580" s="3">
        <v>3.8384572034337899E-2</v>
      </c>
      <c r="E2580" s="3">
        <v>3.8264876969751602E-2</v>
      </c>
      <c r="F2580" s="3">
        <v>3.81607810462447E-2</v>
      </c>
      <c r="G2580">
        <v>-4712917</v>
      </c>
      <c r="H2580">
        <v>13051797</v>
      </c>
      <c r="K2580">
        <f t="shared" si="915"/>
        <v>100.05122351762779</v>
      </c>
      <c r="L2580">
        <f t="shared" si="916"/>
        <v>54.266320725680345</v>
      </c>
      <c r="M2580">
        <f t="shared" si="917"/>
        <v>18.170683890918493</v>
      </c>
      <c r="N2580">
        <f t="shared" si="918"/>
        <v>0.14622372479659085</v>
      </c>
      <c r="O2580">
        <f t="shared" si="919"/>
        <v>114.2819748884524</v>
      </c>
      <c r="P2580">
        <f t="shared" si="920"/>
        <v>114.23404296710909</v>
      </c>
      <c r="Q2580">
        <f t="shared" si="921"/>
        <v>-1.5155789579510639</v>
      </c>
      <c r="R2580">
        <f t="shared" si="922"/>
        <v>115.79755384640346</v>
      </c>
      <c r="S2580">
        <f t="shared" si="923"/>
        <v>19.18106986288587</v>
      </c>
      <c r="T2580">
        <f t="shared" si="924"/>
        <v>15.217801590951366</v>
      </c>
      <c r="U2580">
        <f t="shared" si="925"/>
        <v>0.45331501874264341</v>
      </c>
      <c r="V2580" s="6">
        <f t="shared" si="927"/>
        <v>135376.00000051316</v>
      </c>
      <c r="W2580">
        <f t="shared" si="932"/>
        <v>15.217144929277167</v>
      </c>
      <c r="X2580">
        <f t="shared" si="933"/>
        <v>19.182369186063809</v>
      </c>
      <c r="Y2580">
        <f t="shared" si="928"/>
        <v>-1.5149350605279324</v>
      </c>
      <c r="Z2580">
        <f t="shared" si="929"/>
        <v>-1.2646817454132342E-7</v>
      </c>
      <c r="AA2580">
        <f t="shared" si="931"/>
        <v>-2.6921147348677973E-8</v>
      </c>
      <c r="AB2580">
        <f t="shared" si="930"/>
        <v>1.0042482931250245</v>
      </c>
      <c r="AC2580">
        <f t="shared" si="926"/>
        <v>2.0457944476103433</v>
      </c>
      <c r="AD2580">
        <f t="shared" si="934"/>
        <v>6.3905590377174468E-12</v>
      </c>
      <c r="AE2580">
        <f t="shared" si="935"/>
        <v>4.2936210316288443E-5</v>
      </c>
      <c r="AF2580">
        <f t="shared" si="936"/>
        <v>1.4816518844034255E-8</v>
      </c>
      <c r="AG2580">
        <f t="shared" si="937"/>
        <v>6.3905590377174466E-10</v>
      </c>
      <c r="AH2580">
        <f t="shared" si="938"/>
        <v>1.4816518844034256E-4</v>
      </c>
    </row>
    <row r="2581" spans="1:34">
      <c r="A2581" s="4">
        <v>43252.106874999998</v>
      </c>
      <c r="B2581" s="3">
        <v>-1.5563212525921701E-3</v>
      </c>
      <c r="C2581">
        <v>2.9499190568240001</v>
      </c>
      <c r="D2581" s="3">
        <v>3.8383323352591099E-2</v>
      </c>
      <c r="E2581">
        <v>3.8262688803643002E-2</v>
      </c>
      <c r="F2581" s="3">
        <v>3.81593398265795E-2</v>
      </c>
      <c r="G2581">
        <v>-4712917</v>
      </c>
      <c r="H2581">
        <v>13051797</v>
      </c>
      <c r="K2581">
        <f t="shared" si="915"/>
        <v>100.12470904219111</v>
      </c>
      <c r="L2581">
        <f t="shared" si="916"/>
        <v>54.341700720376878</v>
      </c>
      <c r="M2581">
        <f t="shared" si="917"/>
        <v>18.195924335397009</v>
      </c>
      <c r="N2581">
        <f t="shared" si="918"/>
        <v>0.14620354047597403</v>
      </c>
      <c r="O2581">
        <f t="shared" si="919"/>
        <v>114.27822440908223</v>
      </c>
      <c r="P2581">
        <f t="shared" si="920"/>
        <v>114.22749391570599</v>
      </c>
      <c r="Q2581">
        <f t="shared" si="921"/>
        <v>-1.5149857193849527</v>
      </c>
      <c r="R2581">
        <f t="shared" si="922"/>
        <v>115.79321012846718</v>
      </c>
      <c r="S2581">
        <f t="shared" si="923"/>
        <v>19.205914814986979</v>
      </c>
      <c r="T2581">
        <f t="shared" si="924"/>
        <v>15.215676925623281</v>
      </c>
      <c r="U2581">
        <f t="shared" si="925"/>
        <v>0.45335143921874638</v>
      </c>
      <c r="V2581" s="6">
        <f t="shared" si="927"/>
        <v>135436.00000008009</v>
      </c>
      <c r="W2581">
        <f t="shared" si="932"/>
        <v>15.217077803861601</v>
      </c>
      <c r="X2581">
        <f t="shared" si="933"/>
        <v>19.185481565161396</v>
      </c>
      <c r="Y2581">
        <f t="shared" si="928"/>
        <v>-1.5153137060032595</v>
      </c>
      <c r="Z2581">
        <f t="shared" si="929"/>
        <v>-1.0433624399310943E-7</v>
      </c>
      <c r="AA2581">
        <f t="shared" si="931"/>
        <v>2.6111123891630646E-8</v>
      </c>
      <c r="AB2581">
        <f t="shared" si="930"/>
        <v>1.004265430137474</v>
      </c>
      <c r="AC2581">
        <f t="shared" si="926"/>
        <v>2.0458457157847101</v>
      </c>
      <c r="AD2581">
        <f t="shared" si="934"/>
        <v>-6.1968816267990054E-12</v>
      </c>
      <c r="AE2581">
        <f t="shared" si="935"/>
        <v>5.9324095347901615E-5</v>
      </c>
      <c r="AF2581">
        <f t="shared" si="936"/>
        <v>-1.0398557844898818E-8</v>
      </c>
      <c r="AG2581" t="str">
        <f t="shared" si="937"/>
        <v>NaN</v>
      </c>
      <c r="AH2581" t="str">
        <f t="shared" si="938"/>
        <v>NaN</v>
      </c>
    </row>
    <row r="2582" spans="1:34">
      <c r="A2582" s="4">
        <v>43252.107569444444</v>
      </c>
      <c r="B2582" s="3">
        <v>-1.5554174448516301E-3</v>
      </c>
      <c r="C2582">
        <v>2.94994640890036</v>
      </c>
      <c r="D2582">
        <v>3.8380671390404998E-2</v>
      </c>
      <c r="E2582">
        <v>3.8259513584343999E-2</v>
      </c>
      <c r="F2582" s="3">
        <v>3.8156826625345301E-2</v>
      </c>
      <c r="G2582">
        <v>-4712917</v>
      </c>
      <c r="H2582">
        <v>13051797</v>
      </c>
      <c r="K2582">
        <f t="shared" si="915"/>
        <v>100.06713275490441</v>
      </c>
      <c r="L2582">
        <f t="shared" si="916"/>
        <v>54.287428013239612</v>
      </c>
      <c r="M2582">
        <f t="shared" si="917"/>
        <v>18.177751513062493</v>
      </c>
      <c r="N2582">
        <f t="shared" si="918"/>
        <v>0.14621183046479916</v>
      </c>
      <c r="O2582">
        <f t="shared" si="919"/>
        <v>114.27025910527691</v>
      </c>
      <c r="P2582">
        <f t="shared" si="920"/>
        <v>114.217990672637</v>
      </c>
      <c r="Q2582">
        <f t="shared" si="921"/>
        <v>-1.5153764406737622</v>
      </c>
      <c r="R2582">
        <f t="shared" si="922"/>
        <v>115.78563554595067</v>
      </c>
      <c r="S2582">
        <f t="shared" si="923"/>
        <v>19.188002473511666</v>
      </c>
      <c r="T2582">
        <f t="shared" si="924"/>
        <v>15.216549556025926</v>
      </c>
      <c r="U2582">
        <f t="shared" si="925"/>
        <v>0.45333648080891747</v>
      </c>
      <c r="V2582" s="6">
        <f t="shared" si="927"/>
        <v>135496.00000027567</v>
      </c>
      <c r="W2582">
        <f t="shared" si="932"/>
        <v>15.217346305523954</v>
      </c>
      <c r="X2582">
        <f t="shared" si="933"/>
        <v>19.187292506865465</v>
      </c>
      <c r="Y2582">
        <f t="shared" si="928"/>
        <v>-1.5142974599604884</v>
      </c>
      <c r="Z2582">
        <f t="shared" si="929"/>
        <v>-3.794045215044933E-8</v>
      </c>
      <c r="AA2582">
        <f t="shared" si="931"/>
        <v>2.7873018168216518E-8</v>
      </c>
      <c r="AB2582">
        <f t="shared" si="930"/>
        <v>1.0042060913833817</v>
      </c>
      <c r="AC2582">
        <f t="shared" si="926"/>
        <v>2.0458246592130944</v>
      </c>
      <c r="AD2582">
        <f t="shared" si="934"/>
        <v>-6.6193983964674272E-12</v>
      </c>
      <c r="AE2582">
        <f t="shared" si="935"/>
        <v>9.4908013965674788E-5</v>
      </c>
      <c r="AF2582">
        <f t="shared" si="936"/>
        <v>-6.942992096748495E-9</v>
      </c>
      <c r="AG2582" t="str">
        <f t="shared" si="937"/>
        <v>NaN</v>
      </c>
      <c r="AH2582" t="str">
        <f t="shared" si="938"/>
        <v>NaN</v>
      </c>
    </row>
    <row r="2583" spans="1:34">
      <c r="A2583" s="4">
        <v>43252.108263888891</v>
      </c>
      <c r="B2583" s="3">
        <v>-1.5563688214206199E-3</v>
      </c>
      <c r="C2583">
        <v>2.9499047861754701</v>
      </c>
      <c r="D2583" s="3">
        <v>3.8379993534599602E-2</v>
      </c>
      <c r="E2583" s="3">
        <v>3.82592638479946E-2</v>
      </c>
      <c r="F2583" s="3">
        <v>3.81552067420853E-2</v>
      </c>
      <c r="G2583">
        <v>-4712917</v>
      </c>
      <c r="H2583">
        <v>13051797</v>
      </c>
      <c r="K2583">
        <f t="shared" si="915"/>
        <v>100.12773937310097</v>
      </c>
      <c r="L2583">
        <f t="shared" si="916"/>
        <v>54.350163953238713</v>
      </c>
      <c r="M2583">
        <f t="shared" si="917"/>
        <v>18.198758187535336</v>
      </c>
      <c r="N2583">
        <f t="shared" si="918"/>
        <v>0.14619921526441479</v>
      </c>
      <c r="O2583">
        <f t="shared" si="919"/>
        <v>114.2682231307617</v>
      </c>
      <c r="P2583">
        <f t="shared" si="920"/>
        <v>114.21724322655281</v>
      </c>
      <c r="Q2583">
        <f t="shared" si="921"/>
        <v>-1.5125302198227502</v>
      </c>
      <c r="R2583">
        <f t="shared" si="922"/>
        <v>115.78075335058445</v>
      </c>
      <c r="S2583">
        <f t="shared" si="923"/>
        <v>19.20711166741717</v>
      </c>
      <c r="T2583">
        <f t="shared" si="924"/>
        <v>15.215221640195992</v>
      </c>
      <c r="U2583">
        <f t="shared" si="925"/>
        <v>0.45335924360647983</v>
      </c>
      <c r="V2583" s="6">
        <f t="shared" si="927"/>
        <v>135556.00000047125</v>
      </c>
      <c r="W2583">
        <f t="shared" si="932"/>
        <v>15.217302528079028</v>
      </c>
      <c r="X2583">
        <f t="shared" si="933"/>
        <v>19.188915784332867</v>
      </c>
      <c r="Y2583">
        <f t="shared" si="928"/>
        <v>-1.5144358139165444</v>
      </c>
      <c r="Z2583">
        <f t="shared" si="929"/>
        <v>1.5364315389162745E-7</v>
      </c>
      <c r="AA2583">
        <f t="shared" si="931"/>
        <v>4.9721253236382171E-9</v>
      </c>
      <c r="AB2583">
        <f t="shared" si="930"/>
        <v>1.0042092476465856</v>
      </c>
      <c r="AC2583">
        <f t="shared" si="926"/>
        <v>2.0458567018220708</v>
      </c>
      <c r="AD2583">
        <f t="shared" si="934"/>
        <v>-1.1807112836092854E-12</v>
      </c>
      <c r="AE2583">
        <f t="shared" si="935"/>
        <v>-1.6116523567792995E-4</v>
      </c>
      <c r="AF2583">
        <f t="shared" si="936"/>
        <v>7.2929524507271049E-10</v>
      </c>
      <c r="AG2583" t="str">
        <f t="shared" si="937"/>
        <v>NaN</v>
      </c>
      <c r="AH2583">
        <f t="shared" si="938"/>
        <v>7.2929524507271053E-6</v>
      </c>
    </row>
    <row r="2584" spans="1:34">
      <c r="A2584" s="4">
        <v>43252.108969907407</v>
      </c>
      <c r="B2584" s="3">
        <v>-1.5562974681779501E-3</v>
      </c>
      <c r="C2584">
        <v>2.9500046807152098</v>
      </c>
      <c r="D2584" s="3">
        <v>3.8375153406304902E-2</v>
      </c>
      <c r="E2584" s="3">
        <v>3.8255137252126599E-2</v>
      </c>
      <c r="F2584" s="3">
        <v>3.8151335697530202E-2</v>
      </c>
      <c r="G2584">
        <v>-4712917</v>
      </c>
      <c r="H2584">
        <v>13051797</v>
      </c>
      <c r="K2584">
        <f t="shared" si="915"/>
        <v>100.12319387673651</v>
      </c>
      <c r="L2584">
        <f t="shared" si="916"/>
        <v>54.350706909711135</v>
      </c>
      <c r="M2584">
        <f t="shared" si="917"/>
        <v>18.198939992571962</v>
      </c>
      <c r="N2584">
        <f t="shared" si="918"/>
        <v>0.14622949174533847</v>
      </c>
      <c r="O2584">
        <f t="shared" si="919"/>
        <v>114.25368555834604</v>
      </c>
      <c r="P2584">
        <f t="shared" si="920"/>
        <v>114.20489256983019</v>
      </c>
      <c r="Q2584">
        <f t="shared" si="921"/>
        <v>-1.5154007812531205</v>
      </c>
      <c r="R2584">
        <f t="shared" si="922"/>
        <v>115.76908633959916</v>
      </c>
      <c r="S2584">
        <f t="shared" si="923"/>
        <v>19.209207180074042</v>
      </c>
      <c r="T2584">
        <f t="shared" si="924"/>
        <v>15.218408638187958</v>
      </c>
      <c r="U2584">
        <f t="shared" si="925"/>
        <v>0.45330461289232837</v>
      </c>
      <c r="V2584" s="6">
        <f t="shared" si="927"/>
        <v>135617.00000027195</v>
      </c>
      <c r="W2584">
        <f t="shared" si="932"/>
        <v>15.217287935597371</v>
      </c>
      <c r="X2584">
        <f t="shared" si="933"/>
        <v>19.187817796458312</v>
      </c>
      <c r="Y2584">
        <f t="shared" si="928"/>
        <v>-1.5136224832857768</v>
      </c>
      <c r="Z2584">
        <f t="shared" si="929"/>
        <v>2.226257943969979E-7</v>
      </c>
      <c r="AA2584">
        <f t="shared" si="931"/>
        <v>3.3427464541621541E-8</v>
      </c>
      <c r="AB2584">
        <f t="shared" si="930"/>
        <v>1.0041578561250215</v>
      </c>
      <c r="AC2584">
        <f t="shared" si="926"/>
        <v>2.0457797995605245</v>
      </c>
      <c r="AD2584">
        <f t="shared" si="934"/>
        <v>-7.9418569469198877E-12</v>
      </c>
      <c r="AE2584">
        <f t="shared" si="935"/>
        <v>3.7476546651800982E-4</v>
      </c>
      <c r="AF2584">
        <f t="shared" si="936"/>
        <v>-2.1095680089187635E-9</v>
      </c>
      <c r="AG2584" t="str">
        <f t="shared" si="937"/>
        <v>NaN</v>
      </c>
      <c r="AH2584" t="str">
        <f t="shared" si="938"/>
        <v>NaN</v>
      </c>
    </row>
    <row r="2585" spans="1:34">
      <c r="A2585" s="4">
        <v>43252.109664351854</v>
      </c>
      <c r="B2585" s="3">
        <v>-1.5555482591298601E-3</v>
      </c>
      <c r="C2585">
        <v>2.9499892208459602</v>
      </c>
      <c r="D2585" s="3">
        <v>3.8368862428742399E-2</v>
      </c>
      <c r="E2585" s="3">
        <v>3.8249607375819297E-2</v>
      </c>
      <c r="F2585" s="3">
        <v>3.81442487082677E-2</v>
      </c>
      <c r="G2585">
        <v>-4712917</v>
      </c>
      <c r="H2585">
        <v>13051797</v>
      </c>
      <c r="K2585">
        <f t="shared" si="915"/>
        <v>100.07546616490605</v>
      </c>
      <c r="L2585">
        <f t="shared" si="916"/>
        <v>54.312294980766787</v>
      </c>
      <c r="M2585">
        <f t="shared" si="917"/>
        <v>18.186078036774063</v>
      </c>
      <c r="N2585">
        <f t="shared" si="918"/>
        <v>0.14622480609947994</v>
      </c>
      <c r="O2585">
        <f t="shared" si="919"/>
        <v>114.23479028609049</v>
      </c>
      <c r="P2585">
        <f t="shared" si="920"/>
        <v>114.18834197796834</v>
      </c>
      <c r="Q2585">
        <f t="shared" si="921"/>
        <v>-1.5129364487814598</v>
      </c>
      <c r="R2585">
        <f t="shared" si="922"/>
        <v>115.74772673487195</v>
      </c>
      <c r="S2585">
        <f t="shared" si="923"/>
        <v>19.194702335961704</v>
      </c>
      <c r="T2585">
        <f t="shared" si="924"/>
        <v>15.217915412308113</v>
      </c>
      <c r="U2585">
        <f t="shared" si="925"/>
        <v>0.45331306764571117</v>
      </c>
      <c r="V2585" s="6">
        <f t="shared" si="927"/>
        <v>135677.00000046752</v>
      </c>
      <c r="W2585">
        <f t="shared" si="932"/>
        <v>15.217474719362478</v>
      </c>
      <c r="X2585">
        <f t="shared" si="933"/>
        <v>19.189582180691115</v>
      </c>
      <c r="Y2585">
        <f t="shared" si="928"/>
        <v>-1.5134295765698056</v>
      </c>
      <c r="Z2585">
        <f t="shared" si="929"/>
        <v>-2.5293634908205472E-8</v>
      </c>
      <c r="AA2585">
        <f t="shared" si="931"/>
        <v>5.1916156048395356E-8</v>
      </c>
      <c r="AB2585">
        <f t="shared" si="930"/>
        <v>1.0041490472509813</v>
      </c>
      <c r="AC2585">
        <f t="shared" si="926"/>
        <v>2.0457917011010052</v>
      </c>
      <c r="AD2585">
        <f t="shared" si="934"/>
        <v>-1.2336132688161914E-11</v>
      </c>
      <c r="AE2585">
        <f t="shared" si="935"/>
        <v>-1.7919927105224089E-5</v>
      </c>
      <c r="AF2585">
        <f t="shared" si="936"/>
        <v>6.8528910818686575E-8</v>
      </c>
      <c r="AG2585" t="str">
        <f t="shared" si="937"/>
        <v>NaN</v>
      </c>
      <c r="AH2585">
        <f t="shared" si="938"/>
        <v>6.8528910818686567E-4</v>
      </c>
    </row>
    <row r="2586" spans="1:34">
      <c r="A2586" s="4">
        <v>43252.110358796293</v>
      </c>
      <c r="B2586" s="3">
        <v>-1.5559882707930201E-3</v>
      </c>
      <c r="C2586">
        <v>2.9499951669495199</v>
      </c>
      <c r="D2586" s="3">
        <v>3.8363070923878702E-2</v>
      </c>
      <c r="E2586">
        <v>3.8242912063215E-2</v>
      </c>
      <c r="F2586" s="3">
        <v>3.8138150324230097E-2</v>
      </c>
      <c r="G2586">
        <v>-4712917</v>
      </c>
      <c r="H2586">
        <v>13051797</v>
      </c>
      <c r="K2586">
        <f t="shared" si="915"/>
        <v>100.1034967258221</v>
      </c>
      <c r="L2586">
        <f t="shared" si="916"/>
        <v>54.348341811998225</v>
      </c>
      <c r="M2586">
        <f t="shared" si="917"/>
        <v>18.198148056757301</v>
      </c>
      <c r="N2586">
        <f t="shared" si="918"/>
        <v>0.14622660827096465</v>
      </c>
      <c r="O2586">
        <f t="shared" si="919"/>
        <v>114.21739520558324</v>
      </c>
      <c r="P2586">
        <f t="shared" si="920"/>
        <v>114.16830330438084</v>
      </c>
      <c r="Q2586">
        <f t="shared" si="921"/>
        <v>-1.5119514996748364</v>
      </c>
      <c r="R2586">
        <f t="shared" si="922"/>
        <v>115.72934670525808</v>
      </c>
      <c r="S2586">
        <f t="shared" si="923"/>
        <v>19.206115723207191</v>
      </c>
      <c r="T2586">
        <f t="shared" si="924"/>
        <v>15.21810511456966</v>
      </c>
      <c r="U2586">
        <f t="shared" si="925"/>
        <v>0.45330981581748586</v>
      </c>
      <c r="V2586" s="6">
        <f t="shared" si="927"/>
        <v>135737.00000003446</v>
      </c>
      <c r="W2586">
        <f t="shared" si="932"/>
        <v>15.217226647174462</v>
      </c>
      <c r="X2586">
        <f t="shared" si="933"/>
        <v>19.1927782709935</v>
      </c>
      <c r="Y2586">
        <f t="shared" si="928"/>
        <v>-1.5129113677840802</v>
      </c>
      <c r="Z2586">
        <f t="shared" si="929"/>
        <v>-4.7425565430070174E-8</v>
      </c>
      <c r="AA2586">
        <f t="shared" si="931"/>
        <v>3.9418651673912358E-8</v>
      </c>
      <c r="AB2586">
        <f t="shared" si="930"/>
        <v>1.0041131710862288</v>
      </c>
      <c r="AC2586">
        <f t="shared" si="926"/>
        <v>2.0457871235854341</v>
      </c>
      <c r="AD2586">
        <f t="shared" si="934"/>
        <v>-9.3697073621245127E-12</v>
      </c>
      <c r="AE2586">
        <f t="shared" si="935"/>
        <v>-3.1850382262963892E-5</v>
      </c>
      <c r="AF2586">
        <f t="shared" si="936"/>
        <v>2.9284810225671967E-8</v>
      </c>
      <c r="AG2586" t="str">
        <f t="shared" si="937"/>
        <v>NaN</v>
      </c>
      <c r="AH2586">
        <f t="shared" si="938"/>
        <v>2.9284810225671965E-4</v>
      </c>
    </row>
    <row r="2587" spans="1:34">
      <c r="A2587" s="4">
        <v>43252.11105324074</v>
      </c>
      <c r="B2587" s="3">
        <v>-1.55488229553157E-3</v>
      </c>
      <c r="C2587">
        <v>2.9499713825353</v>
      </c>
      <c r="D2587" s="3">
        <v>3.8357790783920799E-2</v>
      </c>
      <c r="E2587" s="3">
        <v>3.8237489216771801E-2</v>
      </c>
      <c r="F2587" s="3">
        <v>3.81335169816703E-2</v>
      </c>
      <c r="G2587">
        <v>-4712917</v>
      </c>
      <c r="H2587">
        <v>13051797</v>
      </c>
      <c r="K2587">
        <f t="shared" si="915"/>
        <v>100.03304153216862</v>
      </c>
      <c r="L2587">
        <f t="shared" si="916"/>
        <v>54.283977104971058</v>
      </c>
      <c r="M2587">
        <f t="shared" si="917"/>
        <v>18.176596001458872</v>
      </c>
      <c r="N2587">
        <f t="shared" si="918"/>
        <v>0.14621939958503161</v>
      </c>
      <c r="O2587">
        <f t="shared" si="919"/>
        <v>114.2015360356751</v>
      </c>
      <c r="P2587">
        <f t="shared" si="920"/>
        <v>114.1520730465553</v>
      </c>
      <c r="Q2587">
        <f t="shared" si="921"/>
        <v>-1.5138461548959441</v>
      </c>
      <c r="R2587">
        <f t="shared" si="922"/>
        <v>115.71538219057105</v>
      </c>
      <c r="S2587">
        <f t="shared" si="923"/>
        <v>19.1858267713895</v>
      </c>
      <c r="T2587">
        <f t="shared" si="924"/>
        <v>15.217346305524078</v>
      </c>
      <c r="U2587">
        <f t="shared" si="925"/>
        <v>0.45332282313037686</v>
      </c>
      <c r="V2587" s="6">
        <f t="shared" si="927"/>
        <v>135797.00000023004</v>
      </c>
      <c r="W2587">
        <f t="shared" si="932"/>
        <v>15.217352142516635</v>
      </c>
      <c r="X2587">
        <f t="shared" si="933"/>
        <v>19.19516398761337</v>
      </c>
      <c r="Y2587">
        <f t="shared" si="928"/>
        <v>-1.5131670277874747</v>
      </c>
      <c r="Z2587">
        <f t="shared" si="929"/>
        <v>7.2719199984559822E-8</v>
      </c>
      <c r="AA2587">
        <f t="shared" si="931"/>
        <v>3.1923135351289307E-8</v>
      </c>
      <c r="AB2587">
        <f t="shared" si="930"/>
        <v>1.0041349369118451</v>
      </c>
      <c r="AC2587">
        <f t="shared" si="926"/>
        <v>2.0458054336477036</v>
      </c>
      <c r="AD2587">
        <f t="shared" si="934"/>
        <v>-7.5868291653280508E-12</v>
      </c>
      <c r="AE2587">
        <f t="shared" si="935"/>
        <v>7.917630941887571E-5</v>
      </c>
      <c r="AF2587">
        <f t="shared" si="936"/>
        <v>-9.5388514731085726E-9</v>
      </c>
      <c r="AG2587" t="str">
        <f t="shared" si="937"/>
        <v>NaN</v>
      </c>
      <c r="AH2587" t="str">
        <f t="shared" si="938"/>
        <v>NaN</v>
      </c>
    </row>
    <row r="2588" spans="1:34">
      <c r="A2588" s="4">
        <v>43252.111747685187</v>
      </c>
      <c r="B2588" s="3">
        <v>-1.55459688256087E-3</v>
      </c>
      <c r="C2588">
        <v>2.9500225190258802</v>
      </c>
      <c r="D2588" s="3">
        <v>3.8355471803533901E-2</v>
      </c>
      <c r="E2588" s="3">
        <v>3.8235253481834701E-2</v>
      </c>
      <c r="F2588" s="3">
        <v>3.8131158622218199E-2</v>
      </c>
      <c r="G2588">
        <v>-4712917</v>
      </c>
      <c r="H2588">
        <v>13051797</v>
      </c>
      <c r="K2588">
        <f t="shared" si="915"/>
        <v>100.01485954670946</v>
      </c>
      <c r="L2588">
        <f t="shared" si="916"/>
        <v>54.268895161547995</v>
      </c>
      <c r="M2588">
        <f t="shared" si="917"/>
        <v>18.171545922095898</v>
      </c>
      <c r="N2588">
        <f t="shared" si="918"/>
        <v>0.14623489825978991</v>
      </c>
      <c r="O2588">
        <f t="shared" si="919"/>
        <v>114.194570859702</v>
      </c>
      <c r="P2588">
        <f t="shared" si="920"/>
        <v>114.14538162446937</v>
      </c>
      <c r="Q2588">
        <f t="shared" si="921"/>
        <v>-1.5137034287916435</v>
      </c>
      <c r="R2588">
        <f t="shared" si="922"/>
        <v>115.70827428849364</v>
      </c>
      <c r="S2588">
        <f t="shared" si="923"/>
        <v>19.180681541290326</v>
      </c>
      <c r="T2588">
        <f t="shared" si="924"/>
        <v>15.218977744972319</v>
      </c>
      <c r="U2588">
        <f t="shared" si="925"/>
        <v>0.45329485740765696</v>
      </c>
      <c r="V2588" s="6">
        <f t="shared" si="927"/>
        <v>135857.00000042561</v>
      </c>
      <c r="W2588">
        <f t="shared" si="932"/>
        <v>15.21739883845791</v>
      </c>
      <c r="X2588">
        <f t="shared" si="933"/>
        <v>19.195932526905594</v>
      </c>
      <c r="Y2588">
        <f t="shared" si="928"/>
        <v>-1.5144423968402332</v>
      </c>
      <c r="Z2588">
        <f t="shared" si="929"/>
        <v>2.508459655430734E-8</v>
      </c>
      <c r="AA2588">
        <f t="shared" si="931"/>
        <v>-4.1434378338589046E-8</v>
      </c>
      <c r="AB2588">
        <f t="shared" si="930"/>
        <v>1.0042169072323344</v>
      </c>
      <c r="AC2588">
        <f t="shared" si="926"/>
        <v>2.045766067013818</v>
      </c>
      <c r="AD2588">
        <f t="shared" si="934"/>
        <v>9.8387821866555668E-12</v>
      </c>
      <c r="AE2588">
        <f t="shared" si="935"/>
        <v>4.2733104608528869E-5</v>
      </c>
      <c r="AF2588">
        <f t="shared" si="936"/>
        <v>2.2919647616824718E-8</v>
      </c>
      <c r="AG2588">
        <f t="shared" si="937"/>
        <v>9.8387821866555672E-10</v>
      </c>
      <c r="AH2588">
        <f t="shared" si="938"/>
        <v>2.2919647616824717E-4</v>
      </c>
    </row>
    <row r="2589" spans="1:34">
      <c r="A2589" s="4">
        <v>43252.112453703703</v>
      </c>
      <c r="B2589" s="3">
        <v>-1.5541330864834899E-3</v>
      </c>
      <c r="C2589">
        <v>2.9499808963009899</v>
      </c>
      <c r="D2589" s="3">
        <v>3.8352570104998499E-2</v>
      </c>
      <c r="E2589" s="3">
        <v>3.8232446920956099E-2</v>
      </c>
      <c r="F2589" s="3">
        <v>3.8128955104548397E-2</v>
      </c>
      <c r="G2589">
        <v>-4712917</v>
      </c>
      <c r="H2589">
        <v>13051797</v>
      </c>
      <c r="K2589">
        <f t="shared" si="915"/>
        <v>99.985313820338803</v>
      </c>
      <c r="L2589">
        <f t="shared" si="916"/>
        <v>54.242245939099845</v>
      </c>
      <c r="M2589">
        <f t="shared" si="917"/>
        <v>18.162622623251078</v>
      </c>
      <c r="N2589">
        <f t="shared" si="918"/>
        <v>0.14622228305940543</v>
      </c>
      <c r="O2589">
        <f t="shared" si="919"/>
        <v>114.18585546002281</v>
      </c>
      <c r="P2589">
        <f t="shared" si="920"/>
        <v>114.13698175419093</v>
      </c>
      <c r="Q2589">
        <f t="shared" si="921"/>
        <v>-1.5157776068331117</v>
      </c>
      <c r="R2589">
        <f t="shared" si="922"/>
        <v>115.70163306685592</v>
      </c>
      <c r="S2589">
        <f t="shared" si="923"/>
        <v>19.173141027806487</v>
      </c>
      <c r="T2589">
        <f t="shared" si="924"/>
        <v>15.217649829142376</v>
      </c>
      <c r="U2589">
        <f t="shared" si="925"/>
        <v>0.45331762020521932</v>
      </c>
      <c r="V2589" s="6">
        <f t="shared" si="927"/>
        <v>135918.00000022631</v>
      </c>
      <c r="W2589">
        <f t="shared" si="932"/>
        <v>15.217503904325774</v>
      </c>
      <c r="X2589">
        <f t="shared" si="933"/>
        <v>19.200314839551929</v>
      </c>
      <c r="Y2589">
        <f t="shared" si="928"/>
        <v>-1.5143468564720877</v>
      </c>
      <c r="Z2589">
        <f t="shared" si="929"/>
        <v>-1.254229827718303E-7</v>
      </c>
      <c r="AA2589">
        <f t="shared" si="931"/>
        <v>-3.1045921182899351E-8</v>
      </c>
      <c r="AB2589">
        <f t="shared" si="930"/>
        <v>1.004213243036955</v>
      </c>
      <c r="AC2589">
        <f t="shared" si="926"/>
        <v>2.0457981096227944</v>
      </c>
      <c r="AD2589">
        <f t="shared" si="934"/>
        <v>7.3725762105872724E-12</v>
      </c>
      <c r="AE2589">
        <f t="shared" si="935"/>
        <v>6.8813876345262315E-5</v>
      </c>
      <c r="AF2589">
        <f t="shared" si="936"/>
        <v>1.0665329660180042E-8</v>
      </c>
      <c r="AG2589">
        <f t="shared" si="937"/>
        <v>7.3725762105872722E-10</v>
      </c>
      <c r="AH2589">
        <f t="shared" si="938"/>
        <v>1.0665329660180041E-4</v>
      </c>
    </row>
    <row r="2590" spans="1:34">
      <c r="A2590" s="4">
        <v>43252.11314814815</v>
      </c>
      <c r="B2590" s="3">
        <v>-1.5539784877910299E-3</v>
      </c>
      <c r="C2590">
        <v>2.9499749501974302</v>
      </c>
      <c r="D2590" s="3">
        <v>3.83459461456368E-2</v>
      </c>
      <c r="E2590" s="3">
        <v>3.8225406734345602E-2</v>
      </c>
      <c r="F2590" s="3">
        <v>3.8121617986253097E-2</v>
      </c>
      <c r="G2590">
        <v>-4712917</v>
      </c>
      <c r="H2590">
        <v>13051797</v>
      </c>
      <c r="K2590">
        <f t="shared" si="915"/>
        <v>99.975465244881917</v>
      </c>
      <c r="L2590">
        <f t="shared" si="916"/>
        <v>54.24204193886623</v>
      </c>
      <c r="M2590">
        <f t="shared" si="917"/>
        <v>18.162554315252503</v>
      </c>
      <c r="N2590">
        <f t="shared" si="918"/>
        <v>0.14622048088792072</v>
      </c>
      <c r="O2590">
        <f t="shared" si="919"/>
        <v>114.16596005993506</v>
      </c>
      <c r="P2590">
        <f t="shared" si="920"/>
        <v>114.11591089315417</v>
      </c>
      <c r="Q2590">
        <f t="shared" si="921"/>
        <v>-1.5135595337915078</v>
      </c>
      <c r="R2590">
        <f t="shared" si="922"/>
        <v>115.67951959372657</v>
      </c>
      <c r="S2590">
        <f t="shared" si="923"/>
        <v>19.171594004446842</v>
      </c>
      <c r="T2590">
        <f t="shared" si="924"/>
        <v>15.217460126880827</v>
      </c>
      <c r="U2590">
        <f t="shared" si="925"/>
        <v>0.4533208720334449</v>
      </c>
      <c r="V2590" s="6">
        <f t="shared" si="927"/>
        <v>135978.00000042189</v>
      </c>
      <c r="W2590">
        <f t="shared" si="932"/>
        <v>15.217643992149602</v>
      </c>
      <c r="X2590">
        <f t="shared" si="933"/>
        <v>19.201099586040694</v>
      </c>
      <c r="Y2590">
        <f t="shared" si="928"/>
        <v>-1.5149864719720938</v>
      </c>
      <c r="Z2590">
        <f t="shared" si="929"/>
        <v>1.0117453963326598E-7</v>
      </c>
      <c r="AA2590">
        <f t="shared" si="931"/>
        <v>3.053452265737779E-9</v>
      </c>
      <c r="AB2590">
        <f t="shared" si="930"/>
        <v>1.0042537312816613</v>
      </c>
      <c r="AC2590">
        <f t="shared" si="926"/>
        <v>2.0458026871383654</v>
      </c>
      <c r="AD2590">
        <f t="shared" si="934"/>
        <v>-7.2480875798570887E-13</v>
      </c>
      <c r="AE2590">
        <f t="shared" si="935"/>
        <v>-7.2448272928696927E-6</v>
      </c>
      <c r="AF2590">
        <f t="shared" si="936"/>
        <v>9.9592453474686913E-9</v>
      </c>
      <c r="AG2590" t="str">
        <f t="shared" si="937"/>
        <v>NaN</v>
      </c>
      <c r="AH2590">
        <f t="shared" si="938"/>
        <v>9.959245347468691E-5</v>
      </c>
    </row>
    <row r="2591" spans="1:34">
      <c r="A2591" s="4">
        <v>43252.113842592589</v>
      </c>
      <c r="B2591" s="3">
        <v>-1.55475148125333E-3</v>
      </c>
      <c r="C2591">
        <v>2.95001895136375</v>
      </c>
      <c r="D2591" s="3">
        <v>3.8347040228691197E-2</v>
      </c>
      <c r="E2591" s="3">
        <v>3.8227214349826698E-2</v>
      </c>
      <c r="F2591" s="3">
        <v>3.8123392711295299E-2</v>
      </c>
      <c r="G2591">
        <v>-4712917</v>
      </c>
      <c r="H2591">
        <v>13051797</v>
      </c>
      <c r="K2591">
        <f t="shared" si="915"/>
        <v>100.02470812216636</v>
      </c>
      <c r="L2591">
        <f t="shared" si="916"/>
        <v>54.288951956234662</v>
      </c>
      <c r="M2591">
        <f t="shared" si="917"/>
        <v>18.178261794320935</v>
      </c>
      <c r="N2591">
        <f t="shared" si="918"/>
        <v>0.1462338169569008</v>
      </c>
      <c r="O2591">
        <f t="shared" si="919"/>
        <v>114.16924619424053</v>
      </c>
      <c r="P2591">
        <f t="shared" si="920"/>
        <v>114.1213209790961</v>
      </c>
      <c r="Q2591">
        <f t="shared" si="921"/>
        <v>-1.5156222752916619</v>
      </c>
      <c r="R2591">
        <f t="shared" si="922"/>
        <v>115.68486846953219</v>
      </c>
      <c r="S2591">
        <f t="shared" si="923"/>
        <v>19.188676644515375</v>
      </c>
      <c r="T2591">
        <f t="shared" si="924"/>
        <v>15.218863923615572</v>
      </c>
      <c r="U2591">
        <f t="shared" si="925"/>
        <v>0.4532968085045892</v>
      </c>
      <c r="V2591" s="6">
        <f t="shared" si="927"/>
        <v>136037.99999998882</v>
      </c>
      <c r="W2591">
        <f t="shared" si="932"/>
        <v>15.217495148836795</v>
      </c>
      <c r="X2591">
        <f t="shared" si="933"/>
        <v>19.202067643673992</v>
      </c>
      <c r="Y2591">
        <f t="shared" si="928"/>
        <v>-1.5141789000701873</v>
      </c>
      <c r="Z2591">
        <f t="shared" si="929"/>
        <v>-2.908768014321505E-7</v>
      </c>
      <c r="AA2591">
        <f t="shared" si="931"/>
        <v>-2.5252573842338936E-8</v>
      </c>
      <c r="AB2591">
        <f t="shared" si="930"/>
        <v>1.004198461591415</v>
      </c>
      <c r="AC2591">
        <f t="shared" si="926"/>
        <v>2.0457688135231562</v>
      </c>
      <c r="AD2591">
        <f t="shared" si="934"/>
        <v>5.9973904093050852E-12</v>
      </c>
      <c r="AE2591">
        <f t="shared" si="935"/>
        <v>-1.595929906817281E-4</v>
      </c>
      <c r="AF2591">
        <f t="shared" si="936"/>
        <v>-3.7409296707583664E-9</v>
      </c>
      <c r="AG2591">
        <f t="shared" si="937"/>
        <v>5.997390409305085E-10</v>
      </c>
      <c r="AH2591" t="str">
        <f t="shared" si="938"/>
        <v>NaN</v>
      </c>
    </row>
    <row r="2592" spans="1:34">
      <c r="A2592" s="4">
        <v>43252.114537037036</v>
      </c>
      <c r="B2592" s="3">
        <v>-1.55594070196457E-3</v>
      </c>
      <c r="C2592">
        <v>2.9498655418920001</v>
      </c>
      <c r="D2592" s="3">
        <v>3.8344281236641103E-2</v>
      </c>
      <c r="E2592" s="3">
        <v>3.8224728878540198E-2</v>
      </c>
      <c r="F2592" s="3">
        <v>3.8119890904836203E-2</v>
      </c>
      <c r="G2592">
        <v>-4712917</v>
      </c>
      <c r="H2592">
        <v>13051797</v>
      </c>
      <c r="K2592">
        <f t="shared" si="915"/>
        <v>100.10046639491223</v>
      </c>
      <c r="L2592">
        <f t="shared" si="916"/>
        <v>54.369313321700702</v>
      </c>
      <c r="M2592">
        <f t="shared" si="917"/>
        <v>18.205170214670776</v>
      </c>
      <c r="N2592">
        <f t="shared" si="918"/>
        <v>0.1461873209326231</v>
      </c>
      <c r="O2592">
        <f t="shared" si="919"/>
        <v>114.16095942077496</v>
      </c>
      <c r="P2592">
        <f t="shared" si="920"/>
        <v>114.11388211092597</v>
      </c>
      <c r="Q2592">
        <f t="shared" si="921"/>
        <v>-1.513354891127392</v>
      </c>
      <c r="R2592">
        <f t="shared" si="922"/>
        <v>115.67431431190235</v>
      </c>
      <c r="S2592">
        <f t="shared" si="923"/>
        <v>19.214073475422371</v>
      </c>
      <c r="T2592">
        <f t="shared" si="924"/>
        <v>15.213969605270549</v>
      </c>
      <c r="U2592">
        <f t="shared" si="925"/>
        <v>0.45338070567275424</v>
      </c>
      <c r="V2592" s="6">
        <f t="shared" si="927"/>
        <v>136098.0000001844</v>
      </c>
      <c r="W2592">
        <f t="shared" si="932"/>
        <v>15.217252913641431</v>
      </c>
      <c r="X2592">
        <f t="shared" si="933"/>
        <v>19.20465369840225</v>
      </c>
      <c r="Y2592">
        <f t="shared" si="928"/>
        <v>-1.5143301884082092</v>
      </c>
      <c r="Z2592">
        <f t="shared" si="929"/>
        <v>4.7425565181622367E-8</v>
      </c>
      <c r="AA2592">
        <f t="shared" si="931"/>
        <v>-1.9802646642512728E-8</v>
      </c>
      <c r="AB2592">
        <f t="shared" si="930"/>
        <v>1.0042008793159276</v>
      </c>
      <c r="AC2592">
        <f t="shared" si="926"/>
        <v>2.0458869134248214</v>
      </c>
      <c r="AD2592">
        <f t="shared" si="934"/>
        <v>4.7028550102571389E-12</v>
      </c>
      <c r="AE2592">
        <f t="shared" si="935"/>
        <v>-2.6776054017705448E-4</v>
      </c>
      <c r="AF2592" t="s">
        <v>79</v>
      </c>
      <c r="AG2592">
        <f t="shared" si="937"/>
        <v>4.7028550102571394E-10</v>
      </c>
      <c r="AH2592" t="s">
        <v>79</v>
      </c>
    </row>
    <row r="2593" spans="1:34">
      <c r="A2593" s="4">
        <v>43252.115231481483</v>
      </c>
      <c r="B2593" s="3">
        <v>-1.5557504266507699E-3</v>
      </c>
      <c r="C2593">
        <v>2.9500367896744102</v>
      </c>
      <c r="D2593" s="3">
        <v>3.8340344916086899E-2</v>
      </c>
      <c r="E2593" s="3">
        <v>3.8220590390465103E-2</v>
      </c>
      <c r="F2593" s="3">
        <v>3.8116186612969602E-2</v>
      </c>
      <c r="G2593">
        <v>-4712917</v>
      </c>
      <c r="H2593">
        <v>13051797</v>
      </c>
      <c r="K2593">
        <f t="shared" si="915"/>
        <v>100.08834507127278</v>
      </c>
      <c r="L2593">
        <f t="shared" si="916"/>
        <v>54.362061256006747</v>
      </c>
      <c r="M2593">
        <f t="shared" si="917"/>
        <v>18.202741913073783</v>
      </c>
      <c r="N2593">
        <f t="shared" si="918"/>
        <v>0.14623922347134913</v>
      </c>
      <c r="O2593">
        <f t="shared" si="919"/>
        <v>114.14913648104613</v>
      </c>
      <c r="P2593">
        <f t="shared" si="920"/>
        <v>114.10149586153273</v>
      </c>
      <c r="Q2593">
        <f t="shared" si="921"/>
        <v>-1.5140133988055737</v>
      </c>
      <c r="R2593">
        <f t="shared" si="922"/>
        <v>115.6631498798517</v>
      </c>
      <c r="S2593">
        <f t="shared" si="923"/>
        <v>19.212084178944167</v>
      </c>
      <c r="T2593">
        <f t="shared" si="924"/>
        <v>15.219433030399607</v>
      </c>
      <c r="U2593">
        <f t="shared" si="925"/>
        <v>0.45328705301992323</v>
      </c>
      <c r="V2593" s="6">
        <f t="shared" si="927"/>
        <v>136158.00000037998</v>
      </c>
      <c r="W2593">
        <f t="shared" si="932"/>
        <v>15.216984411979098</v>
      </c>
      <c r="X2593">
        <f t="shared" si="933"/>
        <v>19.204834149835307</v>
      </c>
      <c r="Y2593">
        <f t="shared" si="928"/>
        <v>-1.5152663730213334</v>
      </c>
      <c r="Z2593">
        <f t="shared" si="929"/>
        <v>1.9127004871038973E-7</v>
      </c>
      <c r="AA2593">
        <f t="shared" si="931"/>
        <v>-1.9048615645694553E-8</v>
      </c>
      <c r="AB2593">
        <f t="shared" si="930"/>
        <v>1.0042606075703737</v>
      </c>
      <c r="AC2593">
        <f t="shared" si="926"/>
        <v>2.0457550809764573</v>
      </c>
      <c r="AD2593">
        <f t="shared" si="934"/>
        <v>4.520696791143126E-12</v>
      </c>
      <c r="AE2593">
        <f t="shared" si="935"/>
        <v>-1.3582378552979895E-4</v>
      </c>
      <c r="AF2593">
        <f t="shared" si="936"/>
        <v>-3.3132986598747313E-9</v>
      </c>
      <c r="AG2593">
        <f t="shared" si="937"/>
        <v>4.5206967911431258E-10</v>
      </c>
      <c r="AH2593" t="str">
        <f t="shared" si="938"/>
        <v>NaN</v>
      </c>
    </row>
    <row r="2594" spans="1:34">
      <c r="A2594" s="4">
        <v>43252.115937499999</v>
      </c>
      <c r="B2594" s="3">
        <v>-1.5557266422365501E-3</v>
      </c>
      <c r="C2594">
        <v>2.94993808435538</v>
      </c>
      <c r="D2594" s="3">
        <v>3.8335718847520198E-2</v>
      </c>
      <c r="E2594" s="3">
        <v>3.82165470400469E-2</v>
      </c>
      <c r="F2594" s="3">
        <v>3.8113042133700203E-2</v>
      </c>
      <c r="G2594">
        <v>-4712917</v>
      </c>
      <c r="H2594">
        <v>13051797</v>
      </c>
      <c r="K2594">
        <f t="shared" si="915"/>
        <v>100.08682990581818</v>
      </c>
      <c r="L2594">
        <f t="shared" si="916"/>
        <v>54.364679479933521</v>
      </c>
      <c r="M2594">
        <f t="shared" si="917"/>
        <v>18.203618606365183</v>
      </c>
      <c r="N2594">
        <f t="shared" si="918"/>
        <v>0.14620930742472166</v>
      </c>
      <c r="O2594">
        <f t="shared" si="919"/>
        <v>114.13524184795099</v>
      </c>
      <c r="P2594">
        <f t="shared" si="920"/>
        <v>114.08939435350482</v>
      </c>
      <c r="Q2594">
        <f t="shared" si="921"/>
        <v>-1.5184308291310344</v>
      </c>
      <c r="R2594">
        <f t="shared" si="922"/>
        <v>115.65367267708203</v>
      </c>
      <c r="S2594">
        <f t="shared" si="923"/>
        <v>19.215905825785871</v>
      </c>
      <c r="T2594">
        <f t="shared" si="924"/>
        <v>15.216283972859873</v>
      </c>
      <c r="U2594">
        <f t="shared" si="925"/>
        <v>0.45334103336843135</v>
      </c>
      <c r="V2594" s="6">
        <f t="shared" si="927"/>
        <v>136219.00000018068</v>
      </c>
      <c r="W2594">
        <f t="shared" si="932"/>
        <v>15.216794709717666</v>
      </c>
      <c r="X2594">
        <f t="shared" si="933"/>
        <v>19.209546571934133</v>
      </c>
      <c r="Y2594">
        <f t="shared" si="928"/>
        <v>-1.5145151090570959</v>
      </c>
      <c r="Z2594">
        <f t="shared" si="929"/>
        <v>-1.2542298277197713E-7</v>
      </c>
      <c r="AA2594">
        <f t="shared" si="931"/>
        <v>-6.0602444425564809E-8</v>
      </c>
      <c r="AB2594">
        <f t="shared" si="930"/>
        <v>1.0042129607240218</v>
      </c>
      <c r="AC2594">
        <f t="shared" si="926"/>
        <v>2.0458310677348912</v>
      </c>
      <c r="AD2594">
        <f t="shared" si="934"/>
        <v>1.4390093259204595E-11</v>
      </c>
      <c r="AE2594">
        <f t="shared" si="935"/>
        <v>-1.1267783646892087E-4</v>
      </c>
      <c r="AF2594">
        <f t="shared" si="936"/>
        <v>-1.2713237053569598E-8</v>
      </c>
      <c r="AG2594">
        <f t="shared" si="937"/>
        <v>1.4390093259204595E-9</v>
      </c>
      <c r="AH2594" t="str">
        <f t="shared" si="938"/>
        <v>NaN</v>
      </c>
    </row>
    <row r="2595" spans="1:34">
      <c r="A2595" s="4">
        <v>43252.116631944446</v>
      </c>
      <c r="B2595" s="3">
        <v>-1.5573083057825001E-3</v>
      </c>
      <c r="C2595">
        <v>2.9499892208459602</v>
      </c>
      <c r="D2595" s="3">
        <v>3.8337669169486603E-2</v>
      </c>
      <c r="E2595" s="3">
        <v>3.8217605446479903E-2</v>
      </c>
      <c r="F2595">
        <v>3.8112553786540999E-2</v>
      </c>
      <c r="G2595">
        <v>-4712917</v>
      </c>
      <c r="H2595">
        <v>13051797</v>
      </c>
      <c r="K2595">
        <f t="shared" si="915"/>
        <v>100.18758840857025</v>
      </c>
      <c r="L2595">
        <f t="shared" si="916"/>
        <v>54.466079910581861</v>
      </c>
      <c r="M2595">
        <f t="shared" si="917"/>
        <v>18.237571805090926</v>
      </c>
      <c r="N2595">
        <f t="shared" si="918"/>
        <v>0.14622480609947994</v>
      </c>
      <c r="O2595">
        <f t="shared" si="919"/>
        <v>114.1410997395386</v>
      </c>
      <c r="P2595">
        <f t="shared" si="920"/>
        <v>114.09256210119449</v>
      </c>
      <c r="Q2595">
        <f t="shared" si="921"/>
        <v>-1.5111010992346792</v>
      </c>
      <c r="R2595">
        <f t="shared" si="922"/>
        <v>115.65220083877328</v>
      </c>
      <c r="S2595">
        <f t="shared" si="923"/>
        <v>19.244972537914045</v>
      </c>
      <c r="T2595">
        <f t="shared" si="924"/>
        <v>15.217915412308113</v>
      </c>
      <c r="U2595">
        <f t="shared" si="925"/>
        <v>0.45331306764571117</v>
      </c>
      <c r="V2595" s="6">
        <f t="shared" si="927"/>
        <v>136279.00000037625</v>
      </c>
      <c r="W2595">
        <f t="shared" si="932"/>
        <v>15.216237276918672</v>
      </c>
      <c r="X2595">
        <f t="shared" si="933"/>
        <v>19.214451194530053</v>
      </c>
      <c r="Y2595">
        <f t="shared" si="928"/>
        <v>-1.5150510310101641</v>
      </c>
      <c r="Z2595">
        <f t="shared" si="929"/>
        <v>6.3234086953090713E-8</v>
      </c>
      <c r="AA2595">
        <f t="shared" si="931"/>
        <v>-4.0997637634271255E-8</v>
      </c>
      <c r="AB2595">
        <f t="shared" si="930"/>
        <v>1.0042377016699706</v>
      </c>
      <c r="AC2595">
        <f t="shared" si="926"/>
        <v>2.0457917011010052</v>
      </c>
      <c r="AD2595">
        <f t="shared" si="934"/>
        <v>9.7312872229181389E-12</v>
      </c>
      <c r="AE2595">
        <f t="shared" si="935"/>
        <v>-1.098943570504638E-4</v>
      </c>
      <c r="AF2595">
        <f t="shared" si="936"/>
        <v>-8.8150734358672777E-9</v>
      </c>
      <c r="AG2595">
        <f t="shared" si="937"/>
        <v>9.7312872229181392E-10</v>
      </c>
      <c r="AH2595" t="str">
        <f t="shared" si="938"/>
        <v>NaN</v>
      </c>
    </row>
    <row r="2596" spans="1:34">
      <c r="A2596" s="4">
        <v>43252.117326388892</v>
      </c>
      <c r="B2596" s="3">
        <v>-1.5557504266507699E-3</v>
      </c>
      <c r="C2596">
        <v>2.9499618687696101</v>
      </c>
      <c r="D2596" s="3">
        <v>3.8330331677698302E-2</v>
      </c>
      <c r="E2596" s="3">
        <v>3.8210470122212403E-2</v>
      </c>
      <c r="F2596" s="3">
        <v>3.8106741264255103E-2</v>
      </c>
      <c r="G2596">
        <v>-4712917</v>
      </c>
      <c r="H2596">
        <v>13051797</v>
      </c>
      <c r="K2596">
        <f t="shared" si="915"/>
        <v>100.08834507127278</v>
      </c>
      <c r="L2596">
        <f t="shared" si="916"/>
        <v>54.374477080928827</v>
      </c>
      <c r="M2596">
        <f t="shared" si="917"/>
        <v>18.206899261994575</v>
      </c>
      <c r="N2596">
        <f t="shared" si="918"/>
        <v>0.14621651611065781</v>
      </c>
      <c r="O2596">
        <f t="shared" si="919"/>
        <v>114.11906120838262</v>
      </c>
      <c r="P2596">
        <f t="shared" si="920"/>
        <v>114.07120649879207</v>
      </c>
      <c r="Q2596">
        <f t="shared" si="921"/>
        <v>-1.515621164664779</v>
      </c>
      <c r="R2596">
        <f t="shared" si="922"/>
        <v>115.6346823730474</v>
      </c>
      <c r="S2596">
        <f t="shared" si="923"/>
        <v>19.217313371771095</v>
      </c>
      <c r="T2596">
        <f t="shared" si="924"/>
        <v>15.217042781905784</v>
      </c>
      <c r="U2596">
        <f t="shared" si="925"/>
        <v>0.45332802605553435</v>
      </c>
      <c r="V2596" s="6">
        <f t="shared" si="927"/>
        <v>136339.00000057183</v>
      </c>
      <c r="W2596">
        <f t="shared" si="932"/>
        <v>15.216108863080148</v>
      </c>
      <c r="X2596">
        <f t="shared" si="933"/>
        <v>19.218598323762453</v>
      </c>
      <c r="Y2596">
        <f t="shared" si="928"/>
        <v>-1.5135365672602177</v>
      </c>
      <c r="Z2596">
        <f t="shared" si="929"/>
        <v>-1.2014476579410301E-7</v>
      </c>
      <c r="AA2596">
        <f t="shared" si="931"/>
        <v>-4.6428900699615042E-8</v>
      </c>
      <c r="AB2596">
        <f t="shared" si="930"/>
        <v>1.0041503471705515</v>
      </c>
      <c r="AC2596">
        <f t="shared" si="926"/>
        <v>2.0458127576726133</v>
      </c>
      <c r="AD2596">
        <f t="shared" si="934"/>
        <v>1.103160423360056E-11</v>
      </c>
      <c r="AE2596">
        <f t="shared" si="935"/>
        <v>-5.728489400981916E-5</v>
      </c>
      <c r="AF2596">
        <f t="shared" si="936"/>
        <v>-1.9170330264710166E-8</v>
      </c>
      <c r="AG2596">
        <f t="shared" si="937"/>
        <v>1.103160423360056E-9</v>
      </c>
      <c r="AH2596" t="str">
        <f t="shared" si="938"/>
        <v>NaN</v>
      </c>
    </row>
    <row r="2597" spans="1:34">
      <c r="A2597" s="4">
        <v>43252.118020833332</v>
      </c>
      <c r="B2597" s="3">
        <v>-1.5559882707930201E-3</v>
      </c>
      <c r="C2597">
        <v>2.9499440304589402</v>
      </c>
      <c r="D2597" s="3">
        <v>3.83296300374786E-2</v>
      </c>
      <c r="E2597" s="3">
        <v>3.8209090626187402E-2</v>
      </c>
      <c r="F2597" s="3">
        <v>3.8105466797278498E-2</v>
      </c>
      <c r="G2597">
        <v>-4712917</v>
      </c>
      <c r="H2597">
        <v>13051797</v>
      </c>
      <c r="K2597">
        <f t="shared" si="915"/>
        <v>100.1034967258221</v>
      </c>
      <c r="L2597">
        <f t="shared" si="916"/>
        <v>54.391304010719821</v>
      </c>
      <c r="M2597">
        <f t="shared" si="917"/>
        <v>18.212533637386127</v>
      </c>
      <c r="N2597">
        <f t="shared" si="918"/>
        <v>0.14621110959620651</v>
      </c>
      <c r="O2597">
        <f t="shared" si="919"/>
        <v>114.11695379616488</v>
      </c>
      <c r="P2597">
        <f t="shared" si="920"/>
        <v>114.06707774899441</v>
      </c>
      <c r="Q2597">
        <f t="shared" si="921"/>
        <v>-1.5138874378811948</v>
      </c>
      <c r="R2597">
        <f t="shared" si="922"/>
        <v>115.63084123404607</v>
      </c>
      <c r="S2597">
        <f t="shared" si="923"/>
        <v>19.221791929306924</v>
      </c>
      <c r="T2597">
        <f t="shared" si="924"/>
        <v>15.216473675121437</v>
      </c>
      <c r="U2597">
        <f t="shared" si="925"/>
        <v>0.45333778154020543</v>
      </c>
      <c r="V2597" s="6">
        <f t="shared" si="927"/>
        <v>136399.00000013877</v>
      </c>
      <c r="W2597">
        <f t="shared" si="932"/>
        <v>15.215854953899454</v>
      </c>
      <c r="X2597">
        <f t="shared" si="933"/>
        <v>19.224131105219957</v>
      </c>
      <c r="Y2597">
        <f t="shared" si="928"/>
        <v>-1.5143956557817499</v>
      </c>
      <c r="Z2597">
        <f t="shared" si="929"/>
        <v>-1.8970226182582592E-7</v>
      </c>
      <c r="AA2597">
        <f t="shared" si="931"/>
        <v>-1.0808026914154764E-7</v>
      </c>
      <c r="AB2597">
        <f t="shared" si="930"/>
        <v>1.0042030575114371</v>
      </c>
      <c r="AC2597">
        <f t="shared" si="926"/>
        <v>2.0458264902193197</v>
      </c>
      <c r="AD2597">
        <f t="shared" si="934"/>
        <v>2.5665703183212371E-11</v>
      </c>
      <c r="AE2597">
        <f t="shared" si="935"/>
        <v>-1.1037843516628397E-4</v>
      </c>
      <c r="AF2597">
        <f t="shared" si="936"/>
        <v>-2.314728029626665E-8</v>
      </c>
      <c r="AG2597">
        <f t="shared" si="937"/>
        <v>2.5665703183212369E-9</v>
      </c>
      <c r="AH2597" t="str">
        <f t="shared" si="938"/>
        <v>NaN</v>
      </c>
    </row>
    <row r="2598" spans="1:34">
      <c r="A2598" s="4">
        <v>43252.118715277778</v>
      </c>
      <c r="B2598" s="3">
        <v>-1.55635692921351E-3</v>
      </c>
      <c r="C2598">
        <v>2.9498905155269299</v>
      </c>
      <c r="D2598" s="3">
        <v>3.8332424706150101E-2</v>
      </c>
      <c r="E2598" s="3">
        <v>3.8211504744231198E-2</v>
      </c>
      <c r="F2598" s="3">
        <v>3.81081824839202E-2</v>
      </c>
      <c r="G2598">
        <v>-4712917</v>
      </c>
      <c r="H2598">
        <v>13051797</v>
      </c>
      <c r="K2598">
        <f t="shared" si="915"/>
        <v>100.12698179037368</v>
      </c>
      <c r="L2598">
        <f t="shared" si="916"/>
        <v>54.411219329896639</v>
      </c>
      <c r="M2598">
        <f t="shared" si="917"/>
        <v>18.219202137562839</v>
      </c>
      <c r="N2598">
        <f t="shared" si="918"/>
        <v>0.14619489005285247</v>
      </c>
      <c r="O2598">
        <f t="shared" si="919"/>
        <v>114.12534772618409</v>
      </c>
      <c r="P2598">
        <f t="shared" si="920"/>
        <v>114.07430306114043</v>
      </c>
      <c r="Q2598">
        <f t="shared" si="921"/>
        <v>-1.5136783647992758</v>
      </c>
      <c r="R2598">
        <f t="shared" si="922"/>
        <v>115.63902609098336</v>
      </c>
      <c r="S2598">
        <f t="shared" si="923"/>
        <v>19.228321047429024</v>
      </c>
      <c r="T2598">
        <f t="shared" si="924"/>
        <v>15.214766354768379</v>
      </c>
      <c r="U2598">
        <f t="shared" si="925"/>
        <v>0.45336704799421901</v>
      </c>
      <c r="V2598" s="6">
        <f t="shared" si="927"/>
        <v>136459.00000033434</v>
      </c>
      <c r="W2598">
        <f t="shared" si="932"/>
        <v>15.215329624560081</v>
      </c>
      <c r="X2598">
        <f t="shared" si="933"/>
        <v>19.228837551373569</v>
      </c>
      <c r="Y2598">
        <f t="shared" si="928"/>
        <v>-1.5139655924144648</v>
      </c>
      <c r="Z2598">
        <f t="shared" si="929"/>
        <v>-1.5364315389309552E-7</v>
      </c>
      <c r="AA2598">
        <f t="shared" si="931"/>
        <v>-7.7064210670358049E-8</v>
      </c>
      <c r="AB2598">
        <f t="shared" si="930"/>
        <v>1.0041741764628007</v>
      </c>
      <c r="AC2598">
        <f t="shared" si="926"/>
        <v>2.0458676878594386</v>
      </c>
      <c r="AD2598">
        <f t="shared" si="934"/>
        <v>1.8305920836457259E-11</v>
      </c>
      <c r="AE2598">
        <f t="shared" si="935"/>
        <v>-8.9788456577822792E-5</v>
      </c>
      <c r="AF2598">
        <f t="shared" si="936"/>
        <v>-2.0295610033227448E-8</v>
      </c>
      <c r="AG2598">
        <f t="shared" si="937"/>
        <v>1.8305920836457259E-9</v>
      </c>
      <c r="AH2598" t="str">
        <f t="shared" si="938"/>
        <v>NaN</v>
      </c>
    </row>
    <row r="2599" spans="1:34">
      <c r="A2599" s="4">
        <v>43252.119421296295</v>
      </c>
      <c r="B2599" s="3">
        <v>-1.55536987602318E-3</v>
      </c>
      <c r="C2599">
        <v>2.9498857586440899</v>
      </c>
      <c r="D2599" s="3">
        <v>3.8330474384183598E-2</v>
      </c>
      <c r="E2599" s="3">
        <v>3.8210374984555498E-2</v>
      </c>
      <c r="F2599" s="3">
        <v>3.8106455402503299E-2</v>
      </c>
      <c r="G2599">
        <v>-4712917</v>
      </c>
      <c r="H2599">
        <v>13051797</v>
      </c>
      <c r="K2599">
        <f t="shared" si="915"/>
        <v>100.06410242399454</v>
      </c>
      <c r="L2599">
        <f t="shared" si="916"/>
        <v>54.350610196321668</v>
      </c>
      <c r="M2599">
        <f t="shared" si="917"/>
        <v>18.198907608794979</v>
      </c>
      <c r="N2599">
        <f t="shared" si="918"/>
        <v>0.14619344831566705</v>
      </c>
      <c r="O2599">
        <f t="shared" si="919"/>
        <v>114.11948983459619</v>
      </c>
      <c r="P2599">
        <f t="shared" si="920"/>
        <v>114.07092175742667</v>
      </c>
      <c r="Q2599">
        <f t="shared" si="921"/>
        <v>-1.5143309745629239</v>
      </c>
      <c r="R2599">
        <f t="shared" si="922"/>
        <v>115.63382080915912</v>
      </c>
      <c r="S2599">
        <f t="shared" si="923"/>
        <v>19.208461591836929</v>
      </c>
      <c r="T2599">
        <f t="shared" si="924"/>
        <v>15.214614592959387</v>
      </c>
      <c r="U2599">
        <f t="shared" si="925"/>
        <v>0.4533696494567952</v>
      </c>
      <c r="V2599" s="6">
        <f t="shared" si="927"/>
        <v>136520.00000013504</v>
      </c>
      <c r="W2599">
        <f t="shared" si="932"/>
        <v>15.215215803203215</v>
      </c>
      <c r="X2599">
        <f t="shared" si="933"/>
        <v>19.234455480377328</v>
      </c>
      <c r="Y2599">
        <f t="shared" si="928"/>
        <v>-1.5138142737327296</v>
      </c>
      <c r="Z2599">
        <f t="shared" si="929"/>
        <v>9.4067237242158091E-9</v>
      </c>
      <c r="AA2599">
        <f t="shared" si="931"/>
        <v>-5.7190640339824149E-8</v>
      </c>
      <c r="AB2599">
        <f t="shared" si="930"/>
        <v>1.0041699718264456</v>
      </c>
      <c r="AC2599">
        <f t="shared" si="926"/>
        <v>2.0458713498718901</v>
      </c>
      <c r="AD2599">
        <f t="shared" si="934"/>
        <v>1.3586512455260421E-11</v>
      </c>
      <c r="AE2599">
        <f t="shared" si="935"/>
        <v>-1.1076265655840276E-4</v>
      </c>
      <c r="AF2599">
        <f t="shared" si="936"/>
        <v>-1.221084346238497E-8</v>
      </c>
      <c r="AG2599">
        <f t="shared" si="937"/>
        <v>1.3586512455260421E-9</v>
      </c>
      <c r="AH2599" t="str">
        <f t="shared" si="938"/>
        <v>NaN</v>
      </c>
    </row>
    <row r="2600" spans="1:34">
      <c r="A2600" s="4">
        <v>43252.120115740741</v>
      </c>
      <c r="B2600" s="3">
        <v>-1.5571537070900401E-3</v>
      </c>
      <c r="C2600">
        <v>2.9498940831890699</v>
      </c>
      <c r="D2600" s="3">
        <v>3.8328095942761098E-2</v>
      </c>
      <c r="E2600" s="3">
        <v>3.8207948974304601E-2</v>
      </c>
      <c r="F2600" s="3">
        <v>3.8103787359486899E-2</v>
      </c>
      <c r="G2600">
        <v>-4712917</v>
      </c>
      <c r="H2600">
        <v>13051797</v>
      </c>
      <c r="K2600">
        <f t="shared" si="915"/>
        <v>100.17773983311336</v>
      </c>
      <c r="L2600">
        <f t="shared" si="916"/>
        <v>54.467754723703401</v>
      </c>
      <c r="M2600">
        <f t="shared" si="917"/>
        <v>18.238132604116931</v>
      </c>
      <c r="N2600">
        <f t="shared" si="918"/>
        <v>0.14619597135574453</v>
      </c>
      <c r="O2600">
        <f t="shared" si="919"/>
        <v>114.11234606436723</v>
      </c>
      <c r="P2600">
        <f t="shared" si="920"/>
        <v>114.06366085261001</v>
      </c>
      <c r="Q2600">
        <f t="shared" si="921"/>
        <v>-1.5134334818359889</v>
      </c>
      <c r="R2600">
        <f t="shared" si="922"/>
        <v>115.62577954620322</v>
      </c>
      <c r="S2600">
        <f t="shared" si="923"/>
        <v>19.247088258674257</v>
      </c>
      <c r="T2600">
        <f t="shared" si="924"/>
        <v>15.214880176125439</v>
      </c>
      <c r="U2600">
        <f t="shared" si="925"/>
        <v>0.45336509689728166</v>
      </c>
      <c r="V2600" s="6">
        <f t="shared" si="927"/>
        <v>136580.00000033062</v>
      </c>
      <c r="W2600">
        <f t="shared" si="932"/>
        <v>15.214614592959293</v>
      </c>
      <c r="X2600">
        <f t="shared" si="933"/>
        <v>19.238200505369619</v>
      </c>
      <c r="Y2600">
        <f t="shared" si="928"/>
        <v>-1.5138870482490507</v>
      </c>
      <c r="Z2600">
        <f t="shared" si="929"/>
        <v>-2.4028953038313855E-7</v>
      </c>
      <c r="AA2600">
        <f t="shared" si="931"/>
        <v>-8.6612781684589931E-8</v>
      </c>
      <c r="AB2600">
        <f t="shared" si="930"/>
        <v>1.0041642544967022</v>
      </c>
      <c r="AC2600">
        <f t="shared" si="926"/>
        <v>2.0458649413500933</v>
      </c>
      <c r="AD2600">
        <f t="shared" si="934"/>
        <v>2.0575139140861779E-11</v>
      </c>
      <c r="AE2600">
        <f t="shared" si="935"/>
        <v>-1.1112144360474653E-4</v>
      </c>
      <c r="AF2600">
        <f t="shared" si="936"/>
        <v>-1.8432147708502995E-8</v>
      </c>
      <c r="AG2600">
        <f t="shared" si="937"/>
        <v>2.057513914086178E-9</v>
      </c>
      <c r="AH2600" t="str">
        <f t="shared" si="938"/>
        <v>NaN</v>
      </c>
    </row>
    <row r="2601" spans="1:34">
      <c r="A2601" s="4">
        <v>43252.120810185188</v>
      </c>
      <c r="B2601" s="3">
        <v>-1.5569158629477899E-3</v>
      </c>
      <c r="C2601">
        <v>2.9497953778700299</v>
      </c>
      <c r="D2601">
        <v>3.8323113107980998E-2</v>
      </c>
      <c r="E2601" s="3">
        <v>3.8202763972003603E-2</v>
      </c>
      <c r="F2601" s="3">
        <v>3.8098975353332197E-2</v>
      </c>
      <c r="G2601">
        <v>-4712917</v>
      </c>
      <c r="H2601">
        <v>13051797</v>
      </c>
      <c r="K2601">
        <f t="shared" si="915"/>
        <v>100.16258817856405</v>
      </c>
      <c r="L2601">
        <f t="shared" si="916"/>
        <v>54.458928407449861</v>
      </c>
      <c r="M2601">
        <f t="shared" si="917"/>
        <v>18.235177176138407</v>
      </c>
      <c r="N2601">
        <f t="shared" si="918"/>
        <v>0.14616605530911408</v>
      </c>
      <c r="O2601">
        <f t="shared" si="919"/>
        <v>114.09737986573769</v>
      </c>
      <c r="P2601">
        <f t="shared" si="920"/>
        <v>114.04814244819774</v>
      </c>
      <c r="Q2601">
        <f t="shared" si="921"/>
        <v>-1.5138966883482396</v>
      </c>
      <c r="R2601">
        <f t="shared" si="922"/>
        <v>115.61127655408593</v>
      </c>
      <c r="S2601">
        <f t="shared" si="923"/>
        <v>19.244441635037234</v>
      </c>
      <c r="T2601">
        <f t="shared" si="924"/>
        <v>15.211731118585391</v>
      </c>
      <c r="U2601">
        <f t="shared" si="925"/>
        <v>0.45341907724579489</v>
      </c>
      <c r="V2601" s="6">
        <f t="shared" si="927"/>
        <v>136640.0000005262</v>
      </c>
      <c r="W2601">
        <f t="shared" si="932"/>
        <v>15.214661288900571</v>
      </c>
      <c r="X2601">
        <f t="shared" si="933"/>
        <v>19.241693102332682</v>
      </c>
      <c r="Y2601">
        <f t="shared" si="928"/>
        <v>-1.5136869161130733</v>
      </c>
      <c r="Z2601">
        <f t="shared" si="929"/>
        <v>9.1689426526350156E-8</v>
      </c>
      <c r="AA2601">
        <f t="shared" si="931"/>
        <v>-7.922178442894126E-8</v>
      </c>
      <c r="AB2601">
        <f t="shared" si="930"/>
        <v>1.0041524247095039</v>
      </c>
      <c r="AC2601">
        <f t="shared" si="926"/>
        <v>2.0459409281085343</v>
      </c>
      <c r="AD2601">
        <f t="shared" si="934"/>
        <v>1.8822571739510451E-11</v>
      </c>
      <c r="AE2601">
        <f t="shared" si="935"/>
        <v>-6.4945448182652295E-5</v>
      </c>
      <c r="AF2601">
        <f t="shared" si="936"/>
        <v>-2.8851027111339678E-8</v>
      </c>
      <c r="AG2601">
        <f t="shared" si="937"/>
        <v>1.8822571739510452E-9</v>
      </c>
      <c r="AH2601" t="str">
        <f t="shared" si="938"/>
        <v>NaN</v>
      </c>
    </row>
    <row r="2602" spans="1:34">
      <c r="A2602" s="4">
        <v>43252.121504629627</v>
      </c>
      <c r="B2602" s="3">
        <v>-1.5559763785859099E-3</v>
      </c>
      <c r="C2602">
        <v>2.94992857058969</v>
      </c>
      <c r="D2602">
        <v>3.8316869699246997E-2</v>
      </c>
      <c r="E2602" s="3">
        <v>3.8196092443813501E-2</v>
      </c>
      <c r="F2602" s="3">
        <v>3.8092698305699703E-2</v>
      </c>
      <c r="G2602">
        <v>-4712917</v>
      </c>
      <c r="H2602">
        <v>13051797</v>
      </c>
      <c r="K2602">
        <f t="shared" si="915"/>
        <v>100.10273914309478</v>
      </c>
      <c r="L2602">
        <f t="shared" si="916"/>
        <v>54.407330493965425</v>
      </c>
      <c r="M2602">
        <f t="shared" si="917"/>
        <v>18.217899989057745</v>
      </c>
      <c r="N2602">
        <f t="shared" si="918"/>
        <v>0.14620642395034786</v>
      </c>
      <c r="O2602">
        <f t="shared" si="919"/>
        <v>114.07862746888686</v>
      </c>
      <c r="P2602">
        <f t="shared" si="920"/>
        <v>114.0281749599515</v>
      </c>
      <c r="Q2602">
        <f t="shared" si="921"/>
        <v>-1.5137305781549912</v>
      </c>
      <c r="R2602">
        <f t="shared" si="922"/>
        <v>115.59235804704186</v>
      </c>
      <c r="S2602">
        <f t="shared" si="923"/>
        <v>19.227053707827739</v>
      </c>
      <c r="T2602">
        <f t="shared" si="924"/>
        <v>15.215980449241577</v>
      </c>
      <c r="U2602">
        <f t="shared" si="925"/>
        <v>0.45334623629358889</v>
      </c>
      <c r="V2602" s="6">
        <f t="shared" si="927"/>
        <v>136700.00000009313</v>
      </c>
      <c r="W2602">
        <f t="shared" si="932"/>
        <v>15.214369439267603</v>
      </c>
      <c r="X2602">
        <f t="shared" si="933"/>
        <v>19.243675336606273</v>
      </c>
      <c r="Y2602">
        <f t="shared" si="928"/>
        <v>-1.5140394431839372</v>
      </c>
      <c r="Z2602">
        <f t="shared" si="929"/>
        <v>2.0234907926682801E-7</v>
      </c>
      <c r="AA2602">
        <f t="shared" si="931"/>
        <v>-6.2241154987883142E-8</v>
      </c>
      <c r="AB2602">
        <f t="shared" si="930"/>
        <v>1.004179175586049</v>
      </c>
      <c r="AC2602">
        <f t="shared" si="926"/>
        <v>2.0458383917598009</v>
      </c>
      <c r="AD2602">
        <f t="shared" si="934"/>
        <v>1.4783902350404997E-11</v>
      </c>
      <c r="AE2602">
        <f t="shared" si="935"/>
        <v>-1.3176207381566813E-4</v>
      </c>
      <c r="AF2602">
        <f t="shared" si="936"/>
        <v>-1.1169396282400175E-8</v>
      </c>
      <c r="AG2602">
        <f t="shared" si="937"/>
        <v>1.4783902350404998E-9</v>
      </c>
      <c r="AH2602" t="str">
        <f t="shared" si="938"/>
        <v>NaN</v>
      </c>
    </row>
    <row r="2603" spans="1:34">
      <c r="A2603" s="4">
        <v>43252.122199074074</v>
      </c>
      <c r="B2603" s="3">
        <v>-1.5566899110126501E-3</v>
      </c>
      <c r="C2603">
        <v>2.9498714879955501</v>
      </c>
      <c r="D2603" s="3">
        <v>3.83149312694877E-2</v>
      </c>
      <c r="E2603">
        <v>3.8194237259504001E-2</v>
      </c>
      <c r="F2603" s="3">
        <v>3.8091018867908097E-2</v>
      </c>
      <c r="G2603">
        <v>-4712917</v>
      </c>
      <c r="H2603">
        <v>13051797</v>
      </c>
      <c r="K2603">
        <f t="shared" si="915"/>
        <v>100.14819410674205</v>
      </c>
      <c r="L2603">
        <f t="shared" si="916"/>
        <v>54.454993063305025</v>
      </c>
      <c r="M2603">
        <f t="shared" si="917"/>
        <v>18.233859454695317</v>
      </c>
      <c r="N2603">
        <f t="shared" si="918"/>
        <v>0.14618912310410484</v>
      </c>
      <c r="O2603">
        <f t="shared" si="919"/>
        <v>114.07280529615039</v>
      </c>
      <c r="P2603">
        <f t="shared" si="920"/>
        <v>114.02262250332701</v>
      </c>
      <c r="Q2603">
        <f t="shared" si="921"/>
        <v>-1.5144910630485811</v>
      </c>
      <c r="R2603">
        <f t="shared" si="922"/>
        <v>115.58729635919897</v>
      </c>
      <c r="S2603">
        <f t="shared" si="923"/>
        <v>19.243520163394372</v>
      </c>
      <c r="T2603">
        <f t="shared" si="924"/>
        <v>15.214159307531787</v>
      </c>
      <c r="U2603">
        <f t="shared" si="925"/>
        <v>0.45337745384453404</v>
      </c>
      <c r="V2603" s="6">
        <f t="shared" si="927"/>
        <v>136760.00000028871</v>
      </c>
      <c r="W2603">
        <f t="shared" si="932"/>
        <v>15.214124285575888</v>
      </c>
      <c r="X2603">
        <f t="shared" si="933"/>
        <v>19.247604192307964</v>
      </c>
      <c r="Y2603">
        <f t="shared" si="928"/>
        <v>-1.513478849288731</v>
      </c>
      <c r="Z2603">
        <f t="shared" si="929"/>
        <v>-3.2609975520746346E-7</v>
      </c>
      <c r="AA2603">
        <f t="shared" si="931"/>
        <v>-1.1191014640439291E-8</v>
      </c>
      <c r="AB2603">
        <f t="shared" si="930"/>
        <v>1.0041396635972766</v>
      </c>
      <c r="AC2603">
        <f t="shared" si="926"/>
        <v>2.0458823359092579</v>
      </c>
      <c r="AD2603">
        <f t="shared" si="934"/>
        <v>2.6592004023934007E-12</v>
      </c>
      <c r="AE2603">
        <f t="shared" si="935"/>
        <v>-1.1232967073188587E-4</v>
      </c>
      <c r="AF2603">
        <f t="shared" si="936"/>
        <v>-2.3566094667135888E-9</v>
      </c>
      <c r="AG2603">
        <f t="shared" si="937"/>
        <v>2.6592004023934008E-10</v>
      </c>
      <c r="AH2603" t="str">
        <f t="shared" si="938"/>
        <v>NaN</v>
      </c>
    </row>
    <row r="2604" spans="1:34">
      <c r="A2604" s="4">
        <v>43252.12290509259</v>
      </c>
      <c r="B2604" s="3">
        <v>-1.5570228928118001E-3</v>
      </c>
      <c r="C2604">
        <v>2.9498048916357198</v>
      </c>
      <c r="D2604" s="3">
        <v>3.8313968000711601E-2</v>
      </c>
      <c r="E2604" s="3">
        <v>3.8193190745278098E-2</v>
      </c>
      <c r="F2604" s="3">
        <v>3.8089303697397603E-2</v>
      </c>
      <c r="G2604">
        <v>-4712917</v>
      </c>
      <c r="H2604">
        <v>13051797</v>
      </c>
      <c r="K2604">
        <f t="shared" si="915"/>
        <v>100.16940642311108</v>
      </c>
      <c r="L2604">
        <f t="shared" si="916"/>
        <v>54.478459955700146</v>
      </c>
      <c r="M2604">
        <f t="shared" si="917"/>
        <v>18.241717173403934</v>
      </c>
      <c r="N2604">
        <f t="shared" si="918"/>
        <v>0.14616893878348791</v>
      </c>
      <c r="O2604">
        <f t="shared" si="919"/>
        <v>114.0699120692077</v>
      </c>
      <c r="P2604">
        <f t="shared" si="920"/>
        <v>114.01949034830798</v>
      </c>
      <c r="Q2604">
        <f t="shared" si="921"/>
        <v>-1.5122149066626207</v>
      </c>
      <c r="R2604">
        <f t="shared" si="922"/>
        <v>115.58212697587032</v>
      </c>
      <c r="S2604">
        <f t="shared" si="923"/>
        <v>19.249860444512347</v>
      </c>
      <c r="T2604">
        <f t="shared" si="924"/>
        <v>15.212034642203689</v>
      </c>
      <c r="U2604">
        <f t="shared" si="925"/>
        <v>0.45341387432063734</v>
      </c>
      <c r="V2604" s="6">
        <f t="shared" si="927"/>
        <v>136821.00000008941</v>
      </c>
      <c r="W2604">
        <f t="shared" si="932"/>
        <v>15.213896642862156</v>
      </c>
      <c r="X2604">
        <f t="shared" si="933"/>
        <v>19.249779985592252</v>
      </c>
      <c r="Y2604">
        <f t="shared" si="928"/>
        <v>-1.5138217759128405</v>
      </c>
      <c r="Z2604">
        <f t="shared" si="929"/>
        <v>-1.3796528103628522E-7</v>
      </c>
      <c r="AA2604">
        <f t="shared" si="931"/>
        <v>5.2946416555204345E-8</v>
      </c>
      <c r="AB2604">
        <f t="shared" si="930"/>
        <v>1.0041592053752642</v>
      </c>
      <c r="AC2604">
        <f t="shared" si="926"/>
        <v>2.0459336040836251</v>
      </c>
      <c r="AD2604">
        <f t="shared" si="934"/>
        <v>-1.257855250580657E-11</v>
      </c>
      <c r="AE2604">
        <f t="shared" si="935"/>
        <v>-2.5616051649930935E-5</v>
      </c>
      <c r="AF2604">
        <f t="shared" si="936"/>
        <v>4.8882061453708113E-8</v>
      </c>
      <c r="AG2604" t="str">
        <f t="shared" si="937"/>
        <v>NaN</v>
      </c>
      <c r="AH2604">
        <f t="shared" si="938"/>
        <v>4.8882061453708111E-4</v>
      </c>
    </row>
    <row r="2605" spans="1:34">
      <c r="A2605" s="4">
        <v>43252.123599537037</v>
      </c>
      <c r="B2605" s="3">
        <v>-1.5586521251861999E-3</v>
      </c>
      <c r="C2605">
        <v>2.94981916228426</v>
      </c>
      <c r="D2605" s="3">
        <v>3.8311304146318399E-2</v>
      </c>
      <c r="E2605">
        <v>3.8190955010340998E-2</v>
      </c>
      <c r="F2605" s="3">
        <v>3.8087493239636401E-2</v>
      </c>
      <c r="G2605">
        <v>-4712917</v>
      </c>
      <c r="H2605">
        <v>13051797</v>
      </c>
      <c r="K2605">
        <f t="shared" si="915"/>
        <v>100.27319525677301</v>
      </c>
      <c r="L2605">
        <f t="shared" si="916"/>
        <v>54.584628619611998</v>
      </c>
      <c r="M2605">
        <f t="shared" si="917"/>
        <v>18.277266980453049</v>
      </c>
      <c r="N2605">
        <f t="shared" si="918"/>
        <v>0.14617326399505023</v>
      </c>
      <c r="O2605">
        <f t="shared" si="919"/>
        <v>114.06191104655127</v>
      </c>
      <c r="P2605">
        <f t="shared" si="920"/>
        <v>114.01279892622205</v>
      </c>
      <c r="Q2605">
        <f t="shared" si="921"/>
        <v>-1.5147593580273195</v>
      </c>
      <c r="R2605">
        <f t="shared" si="922"/>
        <v>115.57667040457859</v>
      </c>
      <c r="S2605">
        <f t="shared" si="923"/>
        <v>19.287106552471261</v>
      </c>
      <c r="T2605">
        <f t="shared" si="924"/>
        <v>15.212489927631299</v>
      </c>
      <c r="U2605">
        <f t="shared" si="925"/>
        <v>0.45340606993289823</v>
      </c>
      <c r="V2605" s="6">
        <f t="shared" si="927"/>
        <v>136881.00000028498</v>
      </c>
      <c r="W2605">
        <f t="shared" si="932"/>
        <v>15.214036730685986</v>
      </c>
      <c r="X2605">
        <f t="shared" si="933"/>
        <v>19.252561538323693</v>
      </c>
      <c r="Y2605">
        <f t="shared" si="928"/>
        <v>-1.5133021004359648</v>
      </c>
      <c r="Z2605">
        <f t="shared" si="929"/>
        <v>-3.4778747805688778E-8</v>
      </c>
      <c r="AA2605">
        <f t="shared" si="931"/>
        <v>4.0127891167781782E-9</v>
      </c>
      <c r="AB2605">
        <f t="shared" si="930"/>
        <v>1.0041172731917456</v>
      </c>
      <c r="AC2605">
        <f t="shared" si="926"/>
        <v>2.0459226180462569</v>
      </c>
      <c r="AD2605">
        <f t="shared" si="934"/>
        <v>-9.5364604726388426E-13</v>
      </c>
      <c r="AE2605">
        <f t="shared" si="935"/>
        <v>6.9963555067211643E-5</v>
      </c>
      <c r="AF2605">
        <f t="shared" si="936"/>
        <v>-1.3568954300068286E-9</v>
      </c>
      <c r="AG2605" t="str">
        <f t="shared" si="937"/>
        <v>NaN</v>
      </c>
      <c r="AH2605" t="str">
        <f t="shared" si="938"/>
        <v>NaN</v>
      </c>
    </row>
    <row r="2606" spans="1:34">
      <c r="A2606" s="4">
        <v>43252.124293981484</v>
      </c>
      <c r="B2606" s="3">
        <v>-1.55732019798961E-3</v>
      </c>
      <c r="C2606">
        <v>2.9497918102079002</v>
      </c>
      <c r="D2606" s="3">
        <v>3.8304406666193197E-2</v>
      </c>
      <c r="E2606" s="3">
        <v>3.8183736440623797E-2</v>
      </c>
      <c r="F2606" s="3">
        <v>3.8080013190465299E-2</v>
      </c>
      <c r="G2606">
        <v>-4712917</v>
      </c>
      <c r="H2606">
        <v>13051797</v>
      </c>
      <c r="K2606">
        <f t="shared" si="915"/>
        <v>100.18834599129755</v>
      </c>
      <c r="L2606">
        <f t="shared" si="916"/>
        <v>54.509611810695233</v>
      </c>
      <c r="M2606">
        <f t="shared" si="917"/>
        <v>18.252148146098634</v>
      </c>
      <c r="N2606">
        <f t="shared" si="918"/>
        <v>0.14616497400622513</v>
      </c>
      <c r="O2606">
        <f t="shared" si="919"/>
        <v>114.04119411288744</v>
      </c>
      <c r="P2606">
        <f t="shared" si="920"/>
        <v>113.99119417512519</v>
      </c>
      <c r="Q2606">
        <f t="shared" si="921"/>
        <v>-1.5129320366179542</v>
      </c>
      <c r="R2606">
        <f t="shared" si="922"/>
        <v>115.55412614950539</v>
      </c>
      <c r="S2606">
        <f t="shared" si="923"/>
        <v>19.260769503843935</v>
      </c>
      <c r="T2606">
        <f t="shared" si="924"/>
        <v>15.21161729722866</v>
      </c>
      <c r="U2606">
        <f t="shared" si="925"/>
        <v>0.45342102834272652</v>
      </c>
      <c r="V2606" s="6">
        <f t="shared" si="927"/>
        <v>136941.00000048056</v>
      </c>
      <c r="W2606">
        <f t="shared" si="932"/>
        <v>15.214235188436401</v>
      </c>
      <c r="X2606">
        <f t="shared" si="933"/>
        <v>19.256798194452532</v>
      </c>
      <c r="Y2606">
        <f t="shared" si="928"/>
        <v>-1.5137841299364017</v>
      </c>
      <c r="Z2606">
        <f t="shared" si="929"/>
        <v>3.6675770615632282E-7</v>
      </c>
      <c r="AA2606">
        <f t="shared" si="931"/>
        <v>-3.2061249794083245E-8</v>
      </c>
      <c r="AB2606">
        <f t="shared" si="930"/>
        <v>1.0041541072756555</v>
      </c>
      <c r="AC2606">
        <f t="shared" si="926"/>
        <v>2.0459436746178725</v>
      </c>
      <c r="AD2606">
        <f t="shared" si="934"/>
        <v>7.6170618233537859E-12</v>
      </c>
      <c r="AE2606">
        <f t="shared" si="935"/>
        <v>1.1677411799086925E-4</v>
      </c>
      <c r="AF2606">
        <f t="shared" si="936"/>
        <v>6.4933964735184319E-9</v>
      </c>
      <c r="AG2606">
        <f t="shared" si="937"/>
        <v>7.617061823353786E-10</v>
      </c>
      <c r="AH2606">
        <f t="shared" si="938"/>
        <v>6.4933964735184314E-5</v>
      </c>
    </row>
    <row r="2607" spans="1:34">
      <c r="A2607" s="4">
        <v>43252.124988425923</v>
      </c>
      <c r="B2607" s="3">
        <v>-1.55739155123229E-3</v>
      </c>
      <c r="C2607">
        <v>2.9499571118867598</v>
      </c>
      <c r="D2607" s="3">
        <v>3.8307510532249602E-2</v>
      </c>
      <c r="E2607" s="3">
        <v>3.8187054366408103E-2</v>
      </c>
      <c r="F2607" s="3">
        <v>3.8083348244235801E-2</v>
      </c>
      <c r="G2607">
        <v>-4712917</v>
      </c>
      <c r="H2607">
        <v>13051797</v>
      </c>
      <c r="K2607">
        <f t="shared" si="915"/>
        <v>100.19289148766266</v>
      </c>
      <c r="L2607">
        <f t="shared" si="916"/>
        <v>54.509773409231698</v>
      </c>
      <c r="M2607">
        <f t="shared" si="917"/>
        <v>18.252202256196465</v>
      </c>
      <c r="N2607">
        <f t="shared" si="918"/>
        <v>0.14621507437346928</v>
      </c>
      <c r="O2607">
        <f t="shared" si="919"/>
        <v>114.05051673303636</v>
      </c>
      <c r="P2607">
        <f t="shared" si="920"/>
        <v>114.00112453024207</v>
      </c>
      <c r="Q2607">
        <f t="shared" si="921"/>
        <v>-1.5136609951639315</v>
      </c>
      <c r="R2607">
        <f t="shared" si="922"/>
        <v>115.56417772820029</v>
      </c>
      <c r="S2607">
        <f t="shared" si="923"/>
        <v>19.261309586305753</v>
      </c>
      <c r="T2607">
        <f t="shared" si="924"/>
        <v>15.216891020096465</v>
      </c>
      <c r="U2607">
        <f t="shared" si="925"/>
        <v>0.45333062751811631</v>
      </c>
      <c r="V2607" s="6">
        <f t="shared" si="927"/>
        <v>137001.0000000475</v>
      </c>
      <c r="W2607">
        <f t="shared" si="932"/>
        <v>15.214340254304263</v>
      </c>
      <c r="X2607">
        <f t="shared" si="933"/>
        <v>19.256331412992829</v>
      </c>
      <c r="Y2607">
        <f t="shared" si="928"/>
        <v>-1.5137688298361098</v>
      </c>
      <c r="Z2607">
        <f t="shared" si="929"/>
        <v>2.0867248798636687E-7</v>
      </c>
      <c r="AA2607">
        <f t="shared" si="931"/>
        <v>4.7044817089962357E-8</v>
      </c>
      <c r="AB2607">
        <f t="shared" si="930"/>
        <v>1.0041531305190143</v>
      </c>
      <c r="AC2607">
        <f t="shared" si="926"/>
        <v>2.0458164196850723</v>
      </c>
      <c r="AD2607">
        <f t="shared" si="934"/>
        <v>-1.1176252196347384E-11</v>
      </c>
      <c r="AE2607">
        <f t="shared" si="935"/>
        <v>-6.1487585838013029E-4</v>
      </c>
      <c r="AF2607">
        <f t="shared" si="936"/>
        <v>1.8094216706373323E-9</v>
      </c>
      <c r="AG2607" t="str">
        <f t="shared" si="937"/>
        <v>NaN</v>
      </c>
      <c r="AH2607">
        <f t="shared" si="938"/>
        <v>1.8094216706373322E-5</v>
      </c>
    </row>
    <row r="2608" spans="1:34">
      <c r="A2608" s="4">
        <v>43252.12568287037</v>
      </c>
      <c r="B2608" s="3">
        <v>-1.5576769642029801E-3</v>
      </c>
      <c r="C2608">
        <v>2.9498702987748402</v>
      </c>
      <c r="D2608" s="3">
        <v>3.8301136309237302E-2</v>
      </c>
      <c r="E2608" s="3">
        <v>3.8181346106994203E-2</v>
      </c>
      <c r="F2608" s="3">
        <v>3.8077345147448802E-2</v>
      </c>
      <c r="G2608">
        <v>-4712917</v>
      </c>
      <c r="H2608">
        <v>13051797</v>
      </c>
      <c r="K2608">
        <f t="shared" si="915"/>
        <v>100.21107347312119</v>
      </c>
      <c r="L2608">
        <f t="shared" si="916"/>
        <v>54.535846410781907</v>
      </c>
      <c r="M2608">
        <f t="shared" si="917"/>
        <v>18.26093261165305</v>
      </c>
      <c r="N2608">
        <f t="shared" si="918"/>
        <v>0.14618876266980851</v>
      </c>
      <c r="O2608">
        <f t="shared" si="919"/>
        <v>114.03137142882275</v>
      </c>
      <c r="P2608">
        <f t="shared" si="920"/>
        <v>113.98404004832042</v>
      </c>
      <c r="Q2608">
        <f t="shared" si="921"/>
        <v>-1.5147134577264438</v>
      </c>
      <c r="R2608">
        <f t="shared" si="922"/>
        <v>115.5460848865492</v>
      </c>
      <c r="S2608">
        <f t="shared" si="923"/>
        <v>19.270741583470681</v>
      </c>
      <c r="T2608">
        <f t="shared" si="924"/>
        <v>15.214121367079541</v>
      </c>
      <c r="U2608">
        <f t="shared" si="925"/>
        <v>0.45337810421017799</v>
      </c>
      <c r="V2608" s="6">
        <f t="shared" si="927"/>
        <v>137061.00000024308</v>
      </c>
      <c r="W2608">
        <f t="shared" si="932"/>
        <v>15.214745925294096</v>
      </c>
      <c r="X2608">
        <f t="shared" si="933"/>
        <v>19.255593461539281</v>
      </c>
      <c r="Y2608">
        <f t="shared" si="928"/>
        <v>-1.5147876002060581</v>
      </c>
      <c r="Z2608">
        <f t="shared" si="929"/>
        <v>-2.50845965542633E-7</v>
      </c>
      <c r="AA2608">
        <f t="shared" si="931"/>
        <v>1.1056633198942274E-7</v>
      </c>
      <c r="AB2608">
        <f t="shared" si="930"/>
        <v>1.0042149118907098</v>
      </c>
      <c r="AC2608">
        <f t="shared" si="926"/>
        <v>2.0458832514123704</v>
      </c>
      <c r="AD2608">
        <f t="shared" si="934"/>
        <v>-2.6250000450560643E-11</v>
      </c>
      <c r="AE2608">
        <f t="shared" si="935"/>
        <v>5.5733733450100489E-4</v>
      </c>
      <c r="AF2608">
        <f t="shared" si="936"/>
        <v>-4.68858954666895E-9</v>
      </c>
      <c r="AG2608" t="str">
        <f t="shared" si="937"/>
        <v>NaN</v>
      </c>
      <c r="AH2608" t="str">
        <f t="shared" si="938"/>
        <v>NaN</v>
      </c>
    </row>
    <row r="2609" spans="1:34">
      <c r="A2609" s="4">
        <v>43252.126388888886</v>
      </c>
      <c r="B2609" s="3">
        <v>-1.5574629044749599E-3</v>
      </c>
      <c r="C2609">
        <v>2.9498619742298602</v>
      </c>
      <c r="D2609">
        <v>3.8297604323724997E-2</v>
      </c>
      <c r="E2609">
        <v>3.8176886529326999E-2</v>
      </c>
      <c r="F2609" s="3">
        <v>3.8074248311804698E-2</v>
      </c>
      <c r="G2609">
        <v>-4712917</v>
      </c>
      <c r="H2609">
        <v>13051797</v>
      </c>
      <c r="K2609">
        <f t="shared" si="915"/>
        <v>100.19743698402712</v>
      </c>
      <c r="L2609">
        <f t="shared" si="916"/>
        <v>54.526280683957381</v>
      </c>
      <c r="M2609">
        <f t="shared" si="917"/>
        <v>18.257729597407916</v>
      </c>
      <c r="N2609">
        <f t="shared" si="918"/>
        <v>0.14618623962973104</v>
      </c>
      <c r="O2609">
        <f t="shared" si="919"/>
        <v>114.02076293003309</v>
      </c>
      <c r="P2609">
        <f t="shared" si="920"/>
        <v>113.97069279681885</v>
      </c>
      <c r="Q2609">
        <f t="shared" si="921"/>
        <v>-1.5159883477277987</v>
      </c>
      <c r="R2609">
        <f t="shared" si="922"/>
        <v>115.53675127776089</v>
      </c>
      <c r="S2609">
        <f t="shared" si="923"/>
        <v>19.268388495893117</v>
      </c>
      <c r="T2609">
        <f t="shared" si="924"/>
        <v>15.213855783913493</v>
      </c>
      <c r="U2609">
        <f t="shared" si="925"/>
        <v>0.45338265676969158</v>
      </c>
      <c r="V2609" s="6">
        <f t="shared" si="927"/>
        <v>137122.00000004377</v>
      </c>
      <c r="W2609">
        <f t="shared" si="932"/>
        <v>15.214979405000479</v>
      </c>
      <c r="X2609">
        <f t="shared" si="933"/>
        <v>19.257994695986973</v>
      </c>
      <c r="Y2609">
        <f t="shared" si="928"/>
        <v>-1.5154917965852046</v>
      </c>
      <c r="Z2609">
        <f t="shared" si="929"/>
        <v>-5.0169193109201906E-8</v>
      </c>
      <c r="AA2609">
        <f t="shared" si="931"/>
        <v>1.1150327151597869E-7</v>
      </c>
      <c r="AB2609">
        <f t="shared" si="930"/>
        <v>1.004260050496969</v>
      </c>
      <c r="AC2609">
        <f t="shared" si="926"/>
        <v>2.0458896599341672</v>
      </c>
      <c r="AD2609">
        <f t="shared" si="934"/>
        <v>-2.6460225115555796E-11</v>
      </c>
      <c r="AE2609">
        <f t="shared" si="935"/>
        <v>3.1594003994305132E-4</v>
      </c>
      <c r="AF2609">
        <f t="shared" si="936"/>
        <v>-8.3371938976247834E-9</v>
      </c>
      <c r="AG2609" t="str">
        <f t="shared" si="937"/>
        <v>NaN</v>
      </c>
      <c r="AH2609" t="str">
        <f t="shared" si="938"/>
        <v>NaN</v>
      </c>
    </row>
    <row r="2610" spans="1:34">
      <c r="A2610" s="4">
        <v>43252.127083333333</v>
      </c>
      <c r="B2610" s="3">
        <v>-1.55646395907752E-3</v>
      </c>
      <c r="C2610">
        <v>2.9498512712434599</v>
      </c>
      <c r="D2610">
        <v>3.8290516568285998E-2</v>
      </c>
      <c r="E2610" s="3">
        <v>3.8169846342716501E-2</v>
      </c>
      <c r="F2610" s="3">
        <v>3.8067113678916902E-2</v>
      </c>
      <c r="G2610">
        <v>-4712917</v>
      </c>
      <c r="H2610">
        <v>13051797</v>
      </c>
      <c r="K2610">
        <f t="shared" si="915"/>
        <v>100.1338000349207</v>
      </c>
      <c r="L2610">
        <f t="shared" si="916"/>
        <v>54.472022144848907</v>
      </c>
      <c r="M2610">
        <f t="shared" si="917"/>
        <v>18.239561519135076</v>
      </c>
      <c r="N2610">
        <f t="shared" si="918"/>
        <v>0.14618299572106078</v>
      </c>
      <c r="O2610">
        <f t="shared" si="919"/>
        <v>113.99947449475094</v>
      </c>
      <c r="P2610">
        <f t="shared" si="920"/>
        <v>113.9496219357821</v>
      </c>
      <c r="Q2610">
        <f t="shared" si="921"/>
        <v>-1.5157735843013711</v>
      </c>
      <c r="R2610">
        <f t="shared" si="922"/>
        <v>115.51524807905231</v>
      </c>
      <c r="S2610">
        <f t="shared" si="923"/>
        <v>19.250077242002657</v>
      </c>
      <c r="T2610">
        <f t="shared" si="924"/>
        <v>15.213514319842938</v>
      </c>
      <c r="U2610">
        <f t="shared" si="925"/>
        <v>0.45338851006049335</v>
      </c>
      <c r="V2610" s="6">
        <f t="shared" si="927"/>
        <v>137182.00000023935</v>
      </c>
      <c r="W2610">
        <f t="shared" si="932"/>
        <v>15.21545803839855</v>
      </c>
      <c r="X2610">
        <f t="shared" si="933"/>
        <v>19.258862539864918</v>
      </c>
      <c r="Y2610">
        <f t="shared" si="928"/>
        <v>-1.515877736670338</v>
      </c>
      <c r="Z2610">
        <f t="shared" si="929"/>
        <v>2.2764271298085569E-7</v>
      </c>
      <c r="AA2610">
        <f t="shared" si="931"/>
        <v>5.6869617371224411E-8</v>
      </c>
      <c r="AB2610">
        <f t="shared" si="930"/>
        <v>1.0042892248117994</v>
      </c>
      <c r="AC2610">
        <f t="shared" si="926"/>
        <v>2.0458978994621897</v>
      </c>
      <c r="AD2610">
        <f t="shared" si="934"/>
        <v>-1.3492033021343968E-11</v>
      </c>
      <c r="AE2610">
        <f t="shared" si="935"/>
        <v>1.0104147610870973E-3</v>
      </c>
      <c r="AF2610">
        <f t="shared" si="936"/>
        <v>-1.3292563670908422E-9</v>
      </c>
      <c r="AG2610" t="str">
        <f t="shared" si="937"/>
        <v>NaN</v>
      </c>
      <c r="AH2610" t="str">
        <f t="shared" si="938"/>
        <v>NaN</v>
      </c>
    </row>
    <row r="2611" spans="1:34">
      <c r="A2611" s="4">
        <v>43252.12777777778</v>
      </c>
      <c r="B2611" s="3">
        <v>-1.5569277551549E-3</v>
      </c>
      <c r="C2611">
        <v>2.9499475981210699</v>
      </c>
      <c r="D2611" s="3">
        <v>3.8280348731204901E-2</v>
      </c>
      <c r="E2611" s="3">
        <v>3.8159464445907398E-2</v>
      </c>
      <c r="F2611" s="3">
        <v>3.8057013230354597E-2</v>
      </c>
      <c r="G2611">
        <v>-4712917</v>
      </c>
      <c r="H2611">
        <v>13051797</v>
      </c>
      <c r="K2611">
        <f t="shared" si="915"/>
        <v>100.16334576129135</v>
      </c>
      <c r="L2611">
        <f t="shared" si="916"/>
        <v>54.514844818929447</v>
      </c>
      <c r="M2611">
        <f t="shared" si="917"/>
        <v>18.253900380949844</v>
      </c>
      <c r="N2611">
        <f t="shared" si="918"/>
        <v>0.14621219089909546</v>
      </c>
      <c r="O2611">
        <f t="shared" si="919"/>
        <v>113.96893487702243</v>
      </c>
      <c r="P2611">
        <f t="shared" si="920"/>
        <v>113.9185495342869</v>
      </c>
      <c r="Q2611">
        <f t="shared" si="921"/>
        <v>-1.5158712779818444</v>
      </c>
      <c r="R2611">
        <f t="shared" si="922"/>
        <v>115.48480615500428</v>
      </c>
      <c r="S2611">
        <f t="shared" si="923"/>
        <v>19.26448123293774</v>
      </c>
      <c r="T2611">
        <f t="shared" si="924"/>
        <v>15.216587496478168</v>
      </c>
      <c r="U2611">
        <f t="shared" si="925"/>
        <v>0.4533358304432738</v>
      </c>
      <c r="V2611" s="6">
        <f t="shared" si="927"/>
        <v>137242.00000043493</v>
      </c>
      <c r="W2611">
        <f t="shared" si="932"/>
        <v>15.215983367737927</v>
      </c>
      <c r="X2611">
        <f t="shared" si="933"/>
        <v>19.25943581195056</v>
      </c>
      <c r="Y2611">
        <f t="shared" si="928"/>
        <v>-1.5151314918230032</v>
      </c>
      <c r="Z2611">
        <f t="shared" si="929"/>
        <v>3.0668532325993745E-7</v>
      </c>
      <c r="AA2611">
        <f t="shared" si="931"/>
        <v>6.0031321735276138E-8</v>
      </c>
      <c r="AB2611">
        <f t="shared" si="930"/>
        <v>1.0042384103494568</v>
      </c>
      <c r="AC2611">
        <f t="shared" si="926"/>
        <v>2.0458237437099815</v>
      </c>
      <c r="AD2611">
        <f t="shared" si="934"/>
        <v>-1.4248629783854468E-11</v>
      </c>
      <c r="AE2611">
        <f t="shared" si="935"/>
        <v>-1.8177005239471055E-3</v>
      </c>
      <c r="AF2611">
        <f t="shared" si="936"/>
        <v>7.8033629287251623E-10</v>
      </c>
      <c r="AG2611" t="str">
        <f t="shared" si="937"/>
        <v>NaN</v>
      </c>
      <c r="AH2611">
        <f t="shared" si="938"/>
        <v>7.8033629287251617E-6</v>
      </c>
    </row>
    <row r="2612" spans="1:34">
      <c r="A2612" s="4">
        <v>43252.128472222219</v>
      </c>
      <c r="B2612">
        <v>-1.556832617498E-3</v>
      </c>
      <c r="C2612">
        <v>2.9499666256524502</v>
      </c>
      <c r="D2612" s="3">
        <v>3.82753540042177E-2</v>
      </c>
      <c r="E2612" s="3">
        <v>3.8155230820175398E-2</v>
      </c>
      <c r="F2612" s="3">
        <v>3.8051331728038401E-2</v>
      </c>
      <c r="G2612">
        <v>-4712917</v>
      </c>
      <c r="H2612">
        <v>13051797</v>
      </c>
      <c r="K2612">
        <f t="shared" si="915"/>
        <v>100.15728509947164</v>
      </c>
      <c r="L2612">
        <f t="shared" si="916"/>
        <v>54.516252440196411</v>
      </c>
      <c r="M2612">
        <f t="shared" si="917"/>
        <v>18.254371712721337</v>
      </c>
      <c r="N2612">
        <f t="shared" si="918"/>
        <v>0.14621795784784322</v>
      </c>
      <c r="O2612">
        <f t="shared" si="919"/>
        <v>113.95393295954177</v>
      </c>
      <c r="P2612">
        <f t="shared" si="920"/>
        <v>113.90587854352827</v>
      </c>
      <c r="Q2612">
        <f t="shared" si="921"/>
        <v>-1.5137496131857944</v>
      </c>
      <c r="R2612">
        <f t="shared" si="922"/>
        <v>115.46768257272757</v>
      </c>
      <c r="S2612">
        <f t="shared" si="923"/>
        <v>19.263538121511868</v>
      </c>
      <c r="T2612">
        <f t="shared" si="924"/>
        <v>15.217194543714774</v>
      </c>
      <c r="U2612">
        <f t="shared" si="925"/>
        <v>0.45332542459295844</v>
      </c>
      <c r="V2612" s="6">
        <f t="shared" si="927"/>
        <v>137302.00000000186</v>
      </c>
      <c r="W2612">
        <f t="shared" si="932"/>
        <v>15.216505778580949</v>
      </c>
      <c r="X2612">
        <f t="shared" si="933"/>
        <v>19.258026528300956</v>
      </c>
      <c r="Y2612">
        <f t="shared" si="928"/>
        <v>-1.5149234249987604</v>
      </c>
      <c r="Z2612">
        <f t="shared" si="929"/>
        <v>-2.8220171119797142E-8</v>
      </c>
      <c r="AA2612">
        <f t="shared" si="931"/>
        <v>1.3606527208087688E-7</v>
      </c>
      <c r="AB2612">
        <f t="shared" si="930"/>
        <v>1.0042251958239961</v>
      </c>
      <c r="AC2612">
        <f t="shared" si="926"/>
        <v>2.0458090956601622</v>
      </c>
      <c r="AD2612">
        <f t="shared" si="934"/>
        <v>-3.229973995791179E-11</v>
      </c>
      <c r="AE2612">
        <f t="shared" si="935"/>
        <v>-1.0871642576840877E-3</v>
      </c>
      <c r="AF2612">
        <f t="shared" si="936"/>
        <v>2.9575690718725019E-9</v>
      </c>
      <c r="AG2612" t="str">
        <f t="shared" si="937"/>
        <v>NaN</v>
      </c>
      <c r="AH2612">
        <f t="shared" si="938"/>
        <v>2.9575690718725018E-5</v>
      </c>
    </row>
    <row r="2613" spans="1:34">
      <c r="A2613" s="4">
        <v>43252.129178240742</v>
      </c>
      <c r="B2613" s="3">
        <v>-1.5555958279583101E-3</v>
      </c>
      <c r="C2613">
        <v>2.9499368951346701</v>
      </c>
      <c r="D2613" s="3">
        <v>3.8268206787743099E-2</v>
      </c>
      <c r="E2613">
        <v>3.8148523615363999E-2</v>
      </c>
      <c r="F2613" s="3">
        <v>3.8044673531403499E-2</v>
      </c>
      <c r="G2613">
        <v>-4712917</v>
      </c>
      <c r="H2613">
        <v>13051797</v>
      </c>
      <c r="K2613">
        <f t="shared" si="915"/>
        <v>100.07849649581591</v>
      </c>
      <c r="L2613">
        <f t="shared" si="916"/>
        <v>54.446215975420309</v>
      </c>
      <c r="M2613">
        <f t="shared" si="917"/>
        <v>18.230920510479027</v>
      </c>
      <c r="N2613">
        <f t="shared" si="918"/>
        <v>0.14620894699042533</v>
      </c>
      <c r="O2613">
        <f t="shared" si="919"/>
        <v>113.9324659300038</v>
      </c>
      <c r="P2613">
        <f t="shared" si="920"/>
        <v>113.88580427727015</v>
      </c>
      <c r="Q2613">
        <f t="shared" si="921"/>
        <v>-1.5151493838286427</v>
      </c>
      <c r="R2613">
        <f t="shared" si="922"/>
        <v>115.44761531383244</v>
      </c>
      <c r="S2613">
        <f t="shared" si="923"/>
        <v>19.241020099698122</v>
      </c>
      <c r="T2613">
        <f t="shared" si="924"/>
        <v>15.216246032407629</v>
      </c>
      <c r="U2613">
        <f t="shared" si="925"/>
        <v>0.45334168373407502</v>
      </c>
      <c r="V2613" s="6">
        <f t="shared" si="927"/>
        <v>137363.0000004312</v>
      </c>
      <c r="W2613">
        <f t="shared" si="932"/>
        <v>15.217016515438663</v>
      </c>
      <c r="X2613">
        <f t="shared" si="933"/>
        <v>19.258057497641598</v>
      </c>
      <c r="Y2613">
        <f t="shared" si="928"/>
        <v>-1.5148885934481342</v>
      </c>
      <c r="Z2613">
        <f t="shared" si="929"/>
        <v>-1.5677872856957092E-8</v>
      </c>
      <c r="AA2613">
        <f t="shared" si="931"/>
        <v>1.4142561147151291E-7</v>
      </c>
      <c r="AB2613">
        <f t="shared" si="930"/>
        <v>1.0042292438445002</v>
      </c>
      <c r="AC2613">
        <f t="shared" si="926"/>
        <v>2.0458319832380036</v>
      </c>
      <c r="AD2613">
        <f t="shared" si="934"/>
        <v>-3.3573347125674365E-11</v>
      </c>
      <c r="AE2613">
        <f t="shared" si="935"/>
        <v>1.2514757035158453E-3</v>
      </c>
      <c r="AF2613">
        <f t="shared" si="936"/>
        <v>-2.6705656232095254E-9</v>
      </c>
      <c r="AG2613" t="str">
        <f t="shared" si="937"/>
        <v>NaN</v>
      </c>
      <c r="AH2613" t="str">
        <f t="shared" si="938"/>
        <v>NaN</v>
      </c>
    </row>
    <row r="2614" spans="1:34">
      <c r="A2614" s="4">
        <v>43252.129872685182</v>
      </c>
      <c r="B2614" s="3">
        <v>-1.5552033851235999E-3</v>
      </c>
      <c r="C2614">
        <v>2.94996067954889</v>
      </c>
      <c r="D2614" s="3">
        <v>3.8263925593182598E-2</v>
      </c>
      <c r="E2614" s="3">
        <v>3.8143207798784703E-2</v>
      </c>
      <c r="F2614" s="3">
        <v>3.80406119123472E-2</v>
      </c>
      <c r="G2614">
        <v>-4712917</v>
      </c>
      <c r="H2614">
        <v>13051797</v>
      </c>
      <c r="K2614">
        <f t="shared" si="915"/>
        <v>100.0534962658097</v>
      </c>
      <c r="L2614">
        <f t="shared" si="916"/>
        <v>54.426554706698369</v>
      </c>
      <c r="M2614">
        <f t="shared" si="917"/>
        <v>18.224337077254457</v>
      </c>
      <c r="N2614">
        <f t="shared" si="918"/>
        <v>0.14621615567635837</v>
      </c>
      <c r="O2614">
        <f t="shared" si="919"/>
        <v>113.91960714359168</v>
      </c>
      <c r="P2614">
        <f t="shared" si="920"/>
        <v>113.86989435348032</v>
      </c>
      <c r="Q2614">
        <f t="shared" si="921"/>
        <v>-1.5157667833299655</v>
      </c>
      <c r="R2614">
        <f t="shared" si="922"/>
        <v>115.43537392692164</v>
      </c>
      <c r="S2614">
        <f t="shared" si="923"/>
        <v>19.2348482661411</v>
      </c>
      <c r="T2614">
        <f t="shared" si="924"/>
        <v>15.21700484145321</v>
      </c>
      <c r="U2614">
        <f t="shared" si="925"/>
        <v>0.45332867642118402</v>
      </c>
      <c r="V2614" s="6">
        <f t="shared" si="927"/>
        <v>137422.99999999814</v>
      </c>
      <c r="W2614">
        <f t="shared" si="932"/>
        <v>15.217016515438665</v>
      </c>
      <c r="X2614">
        <f t="shared" si="933"/>
        <v>19.25861843846118</v>
      </c>
      <c r="Y2614">
        <f t="shared" si="928"/>
        <v>-1.5144051057588825</v>
      </c>
      <c r="Z2614">
        <f t="shared" si="929"/>
        <v>2.3080441853472892E-7</v>
      </c>
      <c r="AA2614">
        <f t="shared" si="931"/>
        <v>9.5914986403943168E-8</v>
      </c>
      <c r="AB2614">
        <f t="shared" si="930"/>
        <v>1.004200526349426</v>
      </c>
      <c r="AC2614">
        <f t="shared" si="926"/>
        <v>2.0458136731757341</v>
      </c>
      <c r="AD2614">
        <f t="shared" si="934"/>
        <v>-2.2776541986454357E-11</v>
      </c>
      <c r="AE2614">
        <f t="shared" si="935"/>
        <v>6.7359595270926413E-5</v>
      </c>
      <c r="AF2614">
        <f t="shared" si="936"/>
        <v>-3.3660406434642995E-8</v>
      </c>
      <c r="AG2614" t="str">
        <f t="shared" si="937"/>
        <v>NaN</v>
      </c>
      <c r="AH2614" t="str">
        <f t="shared" si="938"/>
        <v>NaN</v>
      </c>
    </row>
    <row r="2615" spans="1:34">
      <c r="A2615" s="4">
        <v>43252.130567129629</v>
      </c>
      <c r="B2615" s="3">
        <v>-1.55635692921351E-3</v>
      </c>
      <c r="C2615">
        <v>2.9500237082465901</v>
      </c>
      <c r="D2615" s="3">
        <v>3.82625104205363E-2</v>
      </c>
      <c r="E2615" s="3">
        <v>3.8141483428753398E-2</v>
      </c>
      <c r="F2615" s="3">
        <v>3.8038051067487699E-2</v>
      </c>
      <c r="G2615">
        <v>-4712917</v>
      </c>
      <c r="H2615">
        <v>13051797</v>
      </c>
      <c r="K2615">
        <f t="shared" si="915"/>
        <v>100.12698179037368</v>
      </c>
      <c r="L2615">
        <f t="shared" si="916"/>
        <v>54.503406438523633</v>
      </c>
      <c r="M2615">
        <f t="shared" si="917"/>
        <v>18.250070322235732</v>
      </c>
      <c r="N2615">
        <f t="shared" si="918"/>
        <v>0.14623525869408621</v>
      </c>
      <c r="O2615">
        <f t="shared" si="919"/>
        <v>113.91535660030571</v>
      </c>
      <c r="P2615">
        <f t="shared" si="920"/>
        <v>113.86473341623308</v>
      </c>
      <c r="Q2615">
        <f t="shared" si="921"/>
        <v>-1.5122991501180394</v>
      </c>
      <c r="R2615">
        <f t="shared" si="922"/>
        <v>115.42765575042375</v>
      </c>
      <c r="S2615">
        <f t="shared" si="923"/>
        <v>19.25826975564776</v>
      </c>
      <c r="T2615">
        <f t="shared" si="924"/>
        <v>15.219015685424564</v>
      </c>
      <c r="U2615">
        <f t="shared" si="925"/>
        <v>0.45329420704201295</v>
      </c>
      <c r="V2615" s="6">
        <f t="shared" si="927"/>
        <v>137483.00000019372</v>
      </c>
      <c r="W2615">
        <f t="shared" si="932"/>
        <v>15.217156603262499</v>
      </c>
      <c r="X2615">
        <f t="shared" si="933"/>
        <v>19.261073849056846</v>
      </c>
      <c r="Y2615">
        <f t="shared" si="928"/>
        <v>-1.5153528575964259</v>
      </c>
      <c r="Z2615">
        <f t="shared" si="929"/>
        <v>2.8139168687657209E-7</v>
      </c>
      <c r="AA2615">
        <f t="shared" si="931"/>
        <v>4.4935769779906237E-8</v>
      </c>
      <c r="AB2615">
        <f t="shared" si="930"/>
        <v>1.0042533610397917</v>
      </c>
      <c r="AC2615">
        <f t="shared" si="926"/>
        <v>2.0457651515107051</v>
      </c>
      <c r="AD2615">
        <f t="shared" si="934"/>
        <v>-1.0663787870683339E-11</v>
      </c>
      <c r="AE2615">
        <f t="shared" si="935"/>
        <v>3.1953370720609614E-4</v>
      </c>
      <c r="AF2615">
        <f t="shared" si="936"/>
        <v>-3.3222006218472935E-9</v>
      </c>
      <c r="AG2615" t="str">
        <f t="shared" si="937"/>
        <v>NaN</v>
      </c>
      <c r="AH2615" t="str">
        <f t="shared" si="938"/>
        <v>NaN</v>
      </c>
    </row>
    <row r="2616" spans="1:34">
      <c r="A2616" s="4">
        <v>43252.131261574075</v>
      </c>
      <c r="B2616" s="3">
        <v>-1.5560358396214701E-3</v>
      </c>
      <c r="C2616">
        <v>2.9500665201921898</v>
      </c>
      <c r="D2616" s="3">
        <v>3.8261559043967303E-2</v>
      </c>
      <c r="E2616" s="3">
        <v>3.8140734219705298E-2</v>
      </c>
      <c r="F2616" s="3">
        <v>3.8038992029087199E-2</v>
      </c>
      <c r="G2616">
        <v>-4712917</v>
      </c>
      <c r="H2616">
        <v>13051797</v>
      </c>
      <c r="K2616">
        <f t="shared" si="915"/>
        <v>100.10652705673196</v>
      </c>
      <c r="L2616">
        <f t="shared" si="916"/>
        <v>54.481714819423168</v>
      </c>
      <c r="M2616">
        <f t="shared" si="917"/>
        <v>18.242807040913434</v>
      </c>
      <c r="N2616">
        <f t="shared" si="918"/>
        <v>0.14624823432876688</v>
      </c>
      <c r="O2616">
        <f t="shared" si="919"/>
        <v>113.91249909221415</v>
      </c>
      <c r="P2616">
        <f t="shared" si="920"/>
        <v>113.86249107798079</v>
      </c>
      <c r="Q2616">
        <f t="shared" si="921"/>
        <v>-1.5179926393412728</v>
      </c>
      <c r="R2616">
        <f t="shared" si="922"/>
        <v>115.43049173155542</v>
      </c>
      <c r="S2616">
        <f t="shared" si="923"/>
        <v>19.254802133807615</v>
      </c>
      <c r="T2616">
        <f t="shared" si="924"/>
        <v>15.220381541706736</v>
      </c>
      <c r="U2616">
        <f t="shared" si="925"/>
        <v>0.45327079387880698</v>
      </c>
      <c r="V2616" s="6">
        <f t="shared" si="927"/>
        <v>137543.00000038929</v>
      </c>
      <c r="W2616">
        <f t="shared" si="932"/>
        <v>15.217696525083504</v>
      </c>
      <c r="X2616">
        <f t="shared" si="933"/>
        <v>19.261705031778185</v>
      </c>
      <c r="Y2616">
        <f t="shared" si="928"/>
        <v>-1.5155221103540317</v>
      </c>
      <c r="Z2616">
        <f t="shared" si="929"/>
        <v>-1.2646817374749354E-8</v>
      </c>
      <c r="AA2616">
        <f t="shared" si="931"/>
        <v>2.0511883524636042E-8</v>
      </c>
      <c r="AB2616">
        <f t="shared" si="930"/>
        <v>1.0042659607945326</v>
      </c>
      <c r="AC2616">
        <f t="shared" si="926"/>
        <v>2.0457321933986163</v>
      </c>
      <c r="AD2616">
        <f t="shared" si="934"/>
        <v>-4.8670897183481385E-12</v>
      </c>
      <c r="AE2616">
        <f t="shared" si="935"/>
        <v>3.2110725099736303E-3</v>
      </c>
      <c r="AF2616">
        <f t="shared" si="936"/>
        <v>-1.508864620275889E-10</v>
      </c>
      <c r="AG2616" t="str">
        <f t="shared" si="937"/>
        <v>NaN</v>
      </c>
      <c r="AH2616" t="str">
        <f t="shared" si="938"/>
        <v>NaN</v>
      </c>
    </row>
    <row r="2617" spans="1:34">
      <c r="A2617" s="4">
        <v>43252.131956018522</v>
      </c>
      <c r="B2617" s="3">
        <v>-1.55620233052105E-3</v>
      </c>
      <c r="C2617">
        <v>2.95001895136375</v>
      </c>
      <c r="D2617" s="3">
        <v>3.8261892025766402E-2</v>
      </c>
      <c r="E2617" s="3">
        <v>3.8142066146901903E-2</v>
      </c>
      <c r="F2617" s="3">
        <v>3.80387538109608E-2</v>
      </c>
      <c r="G2617">
        <v>-4712917</v>
      </c>
      <c r="H2617">
        <v>13051797</v>
      </c>
      <c r="K2617">
        <f t="shared" si="915"/>
        <v>100.11713321491678</v>
      </c>
      <c r="L2617">
        <f t="shared" si="916"/>
        <v>54.492634113167092</v>
      </c>
      <c r="M2617">
        <f t="shared" si="917"/>
        <v>18.246463287223847</v>
      </c>
      <c r="N2617">
        <f t="shared" si="918"/>
        <v>0.1462338169569008</v>
      </c>
      <c r="O2617">
        <f t="shared" si="919"/>
        <v>113.91349922004605</v>
      </c>
      <c r="P2617">
        <f t="shared" si="920"/>
        <v>113.86647745709593</v>
      </c>
      <c r="Q2617">
        <f t="shared" si="921"/>
        <v>-1.5162745416027832</v>
      </c>
      <c r="R2617">
        <f t="shared" si="922"/>
        <v>115.42977376164883</v>
      </c>
      <c r="S2617">
        <f t="shared" si="923"/>
        <v>19.257312981625702</v>
      </c>
      <c r="T2617">
        <f t="shared" si="924"/>
        <v>15.218863923615572</v>
      </c>
      <c r="U2617">
        <f t="shared" si="925"/>
        <v>0.4532968085045892</v>
      </c>
      <c r="V2617" s="6">
        <f t="shared" si="927"/>
        <v>137603.00000058487</v>
      </c>
      <c r="W2617">
        <f t="shared" si="932"/>
        <v>15.218178076977908</v>
      </c>
      <c r="X2617">
        <f t="shared" si="933"/>
        <v>19.261535228351065</v>
      </c>
      <c r="Y2617">
        <f t="shared" si="928"/>
        <v>-1.5177580964365944</v>
      </c>
      <c r="Z2617">
        <f t="shared" si="929"/>
        <v>-9.0931662492132708E-8</v>
      </c>
      <c r="AA2617">
        <f t="shared" si="931"/>
        <v>-4.8004155223017191E-9</v>
      </c>
      <c r="AB2617">
        <f t="shared" si="930"/>
        <v>1.0044057082728706</v>
      </c>
      <c r="AC2617">
        <f t="shared" si="926"/>
        <v>2.0457688135231562</v>
      </c>
      <c r="AD2617">
        <f t="shared" si="934"/>
        <v>1.1373919082845137E-12</v>
      </c>
      <c r="AE2617">
        <f t="shared" si="935"/>
        <v>-9.0925621275187146E-4</v>
      </c>
      <c r="AF2617">
        <f t="shared" si="936"/>
        <v>-1.2452452478599539E-10</v>
      </c>
      <c r="AG2617">
        <f t="shared" si="937"/>
        <v>1.1373919082845137E-10</v>
      </c>
      <c r="AH2617" t="str">
        <f t="shared" si="938"/>
        <v>NaN</v>
      </c>
    </row>
    <row r="2618" spans="1:34">
      <c r="A2618" s="4">
        <v>43252.132662037038</v>
      </c>
      <c r="B2618" s="3">
        <v>-1.5566304499770899E-3</v>
      </c>
      <c r="C2618">
        <v>2.9500320327915701</v>
      </c>
      <c r="D2618" s="3">
        <v>3.8259798997314597E-2</v>
      </c>
      <c r="E2618" s="3">
        <v>3.8139830411964802E-2</v>
      </c>
      <c r="F2618" s="3">
        <v>3.8037574631234798E-2</v>
      </c>
      <c r="G2618">
        <v>-4712917</v>
      </c>
      <c r="H2618">
        <v>13051797</v>
      </c>
      <c r="K2618">
        <f t="shared" si="915"/>
        <v>100.14440619310489</v>
      </c>
      <c r="L2618">
        <f t="shared" si="916"/>
        <v>54.521457112373184</v>
      </c>
      <c r="M2618">
        <f t="shared" si="917"/>
        <v>18.256114459449243</v>
      </c>
      <c r="N2618">
        <f t="shared" si="918"/>
        <v>0.14623778173416371</v>
      </c>
      <c r="O2618">
        <f t="shared" si="919"/>
        <v>113.90721270224455</v>
      </c>
      <c r="P2618">
        <f t="shared" si="920"/>
        <v>113.85978603500998</v>
      </c>
      <c r="Q2618">
        <f t="shared" si="921"/>
        <v>-1.5190071083657273</v>
      </c>
      <c r="R2618">
        <f t="shared" si="922"/>
        <v>115.42621981061028</v>
      </c>
      <c r="S2618">
        <f t="shared" si="923"/>
        <v>19.268785865026395</v>
      </c>
      <c r="T2618">
        <f t="shared" si="924"/>
        <v>15.219281268590615</v>
      </c>
      <c r="U2618">
        <f t="shared" si="925"/>
        <v>0.45328965448249942</v>
      </c>
      <c r="V2618" s="6">
        <f t="shared" si="927"/>
        <v>137664.00000038557</v>
      </c>
      <c r="W2618">
        <f t="shared" si="932"/>
        <v>15.218434904654931</v>
      </c>
      <c r="X2618">
        <f t="shared" si="933"/>
        <v>19.26052722401483</v>
      </c>
      <c r="Y2618">
        <f t="shared" si="928"/>
        <v>-1.5168531387637785</v>
      </c>
      <c r="Z2618">
        <f t="shared" si="929"/>
        <v>-5.0169193108321064E-8</v>
      </c>
      <c r="AA2618">
        <f t="shared" si="931"/>
        <v>9.6530898911456248E-9</v>
      </c>
      <c r="AB2618">
        <f t="shared" si="930"/>
        <v>1.0043461118281991</v>
      </c>
      <c r="AC2618">
        <f t="shared" si="926"/>
        <v>2.0457587429889084</v>
      </c>
      <c r="AD2618">
        <f t="shared" si="934"/>
        <v>-2.2885190880109112E-12</v>
      </c>
      <c r="AE2618">
        <f t="shared" si="935"/>
        <v>-5.8578628112828681E-4</v>
      </c>
      <c r="AF2618">
        <f t="shared" si="936"/>
        <v>3.8890755384974313E-10</v>
      </c>
      <c r="AG2618" t="str">
        <f t="shared" si="937"/>
        <v>NaN</v>
      </c>
      <c r="AH2618">
        <f t="shared" si="938"/>
        <v>3.8890755384974317E-6</v>
      </c>
    </row>
    <row r="2619" spans="1:34">
      <c r="A2619" s="4">
        <v>43252.133356481485</v>
      </c>
      <c r="B2619" s="3">
        <v>-1.5563212525921701E-3</v>
      </c>
      <c r="C2619">
        <v>2.9499999238323702</v>
      </c>
      <c r="D2619" s="3">
        <v>3.8257694076655802E-2</v>
      </c>
      <c r="E2619" s="3">
        <v>3.8137535215992099E-2</v>
      </c>
      <c r="F2619" s="3">
        <v>3.8034239577464199E-2</v>
      </c>
      <c r="G2619">
        <v>-4712917</v>
      </c>
      <c r="H2619">
        <v>13051797</v>
      </c>
      <c r="K2619">
        <f t="shared" si="915"/>
        <v>100.12470904219111</v>
      </c>
      <c r="L2619">
        <f t="shared" si="916"/>
        <v>54.506143859288187</v>
      </c>
      <c r="M2619">
        <f t="shared" si="917"/>
        <v>18.250986927723705</v>
      </c>
      <c r="N2619">
        <f t="shared" si="918"/>
        <v>0.14622805000815317</v>
      </c>
      <c r="O2619">
        <f t="shared" si="919"/>
        <v>113.90089046559227</v>
      </c>
      <c r="P2619">
        <f t="shared" si="920"/>
        <v>113.85291664957056</v>
      </c>
      <c r="Q2619">
        <f t="shared" si="921"/>
        <v>-1.515277766322825</v>
      </c>
      <c r="R2619">
        <f t="shared" si="922"/>
        <v>115.41616823191509</v>
      </c>
      <c r="S2619">
        <f t="shared" si="923"/>
        <v>19.261172105272255</v>
      </c>
      <c r="T2619">
        <f t="shared" si="924"/>
        <v>15.21825687637898</v>
      </c>
      <c r="U2619">
        <f t="shared" si="925"/>
        <v>0.45330721435490429</v>
      </c>
      <c r="V2619" s="6">
        <f t="shared" si="927"/>
        <v>137724.00000058115</v>
      </c>
      <c r="W2619">
        <f t="shared" si="932"/>
        <v>15.218601258945723</v>
      </c>
      <c r="X2619">
        <f t="shared" si="933"/>
        <v>19.260487451077385</v>
      </c>
      <c r="Y2619">
        <f t="shared" si="928"/>
        <v>-1.5150987334742847</v>
      </c>
      <c r="Z2619">
        <f t="shared" si="929"/>
        <v>-1.991873749066885E-7</v>
      </c>
      <c r="AA2619">
        <f t="shared" si="931"/>
        <v>1.4696139120481953E-8</v>
      </c>
      <c r="AB2619">
        <f t="shared" si="930"/>
        <v>1.0042371261483514</v>
      </c>
      <c r="AC2619">
        <f t="shared" si="926"/>
        <v>2.0457834615729751</v>
      </c>
      <c r="AD2619">
        <f t="shared" si="934"/>
        <v>-3.488183232643743E-12</v>
      </c>
      <c r="AE2619">
        <f t="shared" si="935"/>
        <v>-2.4108374383127812E-6</v>
      </c>
      <c r="AF2619">
        <f t="shared" si="936"/>
        <v>1.4403313018289808E-7</v>
      </c>
      <c r="AG2619" t="str">
        <f t="shared" si="937"/>
        <v>NaN</v>
      </c>
      <c r="AH2619">
        <f t="shared" si="938"/>
        <v>1.4403313018289809E-3</v>
      </c>
    </row>
    <row r="2620" spans="1:34">
      <c r="A2620" s="4">
        <v>43252.134050925924</v>
      </c>
      <c r="B2620" s="3">
        <v>-1.5569277551549E-3</v>
      </c>
      <c r="C2620">
        <v>2.9499571118867598</v>
      </c>
      <c r="D2620" s="3">
        <v>3.8265186167136603E-2</v>
      </c>
      <c r="E2620" s="3">
        <v>3.8144337558460403E-2</v>
      </c>
      <c r="F2620" s="3">
        <v>3.80402903178765E-2</v>
      </c>
      <c r="G2620">
        <v>-4712917</v>
      </c>
      <c r="H2620">
        <v>13051797</v>
      </c>
      <c r="K2620">
        <f t="shared" si="915"/>
        <v>100.16334576129135</v>
      </c>
      <c r="L2620">
        <f t="shared" si="916"/>
        <v>54.536826935184891</v>
      </c>
      <c r="M2620">
        <f t="shared" si="917"/>
        <v>18.261260933137457</v>
      </c>
      <c r="N2620">
        <f t="shared" si="918"/>
        <v>0.14621507437346928</v>
      </c>
      <c r="O2620">
        <f t="shared" si="919"/>
        <v>113.92339334181327</v>
      </c>
      <c r="P2620">
        <f t="shared" si="920"/>
        <v>113.87327565719407</v>
      </c>
      <c r="Q2620">
        <f t="shared" si="921"/>
        <v>-1.5110113257343016</v>
      </c>
      <c r="R2620">
        <f t="shared" si="922"/>
        <v>115.43440466754757</v>
      </c>
      <c r="S2620">
        <f t="shared" si="923"/>
        <v>19.268601816960324</v>
      </c>
      <c r="T2620">
        <f t="shared" si="924"/>
        <v>15.216891020096465</v>
      </c>
      <c r="U2620">
        <f t="shared" si="925"/>
        <v>0.45333062751811631</v>
      </c>
      <c r="V2620" s="6">
        <f t="shared" si="927"/>
        <v>137784.00000014808</v>
      </c>
      <c r="W2620">
        <f t="shared" si="932"/>
        <v>15.218429067662278</v>
      </c>
      <c r="X2620">
        <f t="shared" si="933"/>
        <v>19.264038801344977</v>
      </c>
      <c r="Y2620">
        <f t="shared" si="928"/>
        <v>-1.5139172070752143</v>
      </c>
      <c r="Z2620">
        <f t="shared" si="929"/>
        <v>-1.9286396618552132E-7</v>
      </c>
      <c r="AA2620">
        <f t="shared" si="931"/>
        <v>5.3043467127110276E-9</v>
      </c>
      <c r="AB2620">
        <f t="shared" si="930"/>
        <v>1.0041600947871945</v>
      </c>
      <c r="AC2620">
        <f t="shared" si="926"/>
        <v>2.0458164196850723</v>
      </c>
      <c r="AD2620">
        <f t="shared" si="934"/>
        <v>-1.2600092855216905E-12</v>
      </c>
      <c r="AE2620">
        <f t="shared" si="935"/>
        <v>5.2239606267643401E-6</v>
      </c>
      <c r="AF2620">
        <f t="shared" si="936"/>
        <v>-2.4010703599265841E-8</v>
      </c>
      <c r="AG2620" t="str">
        <f t="shared" si="937"/>
        <v>NaN</v>
      </c>
      <c r="AH2620" t="str">
        <f t="shared" si="938"/>
        <v>NaN</v>
      </c>
    </row>
    <row r="2621" spans="1:34">
      <c r="A2621" s="4">
        <v>43252.134745370371</v>
      </c>
      <c r="B2621" s="3">
        <v>-1.5583667122154999E-3</v>
      </c>
      <c r="C2621">
        <v>2.9499273813689801</v>
      </c>
      <c r="D2621">
        <v>3.8262795833507002E-2</v>
      </c>
      <c r="E2621">
        <v>3.8142494266357997E-2</v>
      </c>
      <c r="F2621" s="3">
        <v>3.8039385088995903E-2</v>
      </c>
      <c r="G2621">
        <v>-4712917</v>
      </c>
      <c r="H2621">
        <v>13051797</v>
      </c>
      <c r="K2621">
        <f t="shared" si="915"/>
        <v>100.25501327131384</v>
      </c>
      <c r="L2621">
        <f t="shared" si="916"/>
        <v>54.629684360332341</v>
      </c>
      <c r="M2621">
        <f t="shared" si="917"/>
        <v>18.292353568435292</v>
      </c>
      <c r="N2621">
        <f t="shared" si="918"/>
        <v>0.14620606351605153</v>
      </c>
      <c r="O2621">
        <f t="shared" si="919"/>
        <v>113.91621385273319</v>
      </c>
      <c r="P2621">
        <f t="shared" si="920"/>
        <v>113.8677587932402</v>
      </c>
      <c r="Q2621">
        <f t="shared" si="921"/>
        <v>-1.5154625291685164</v>
      </c>
      <c r="R2621">
        <f t="shared" si="922"/>
        <v>115.43167638190171</v>
      </c>
      <c r="S2621">
        <f t="shared" si="923"/>
        <v>19.302661921214302</v>
      </c>
      <c r="T2621">
        <f t="shared" si="924"/>
        <v>15.215942508789334</v>
      </c>
      <c r="U2621">
        <f t="shared" si="925"/>
        <v>0.45334688665923256</v>
      </c>
      <c r="V2621" s="6">
        <f t="shared" si="927"/>
        <v>137844.00000034366</v>
      </c>
      <c r="W2621">
        <f t="shared" si="932"/>
        <v>15.218627525412712</v>
      </c>
      <c r="X2621">
        <f t="shared" si="933"/>
        <v>19.267780057630976</v>
      </c>
      <c r="Y2621">
        <f t="shared" si="928"/>
        <v>-1.5138542523024416</v>
      </c>
      <c r="Z2621">
        <f t="shared" si="929"/>
        <v>3.319789564288602E-7</v>
      </c>
      <c r="AA2621">
        <f t="shared" si="931"/>
        <v>1.3326191641720258E-8</v>
      </c>
      <c r="AB2621">
        <f t="shared" si="930"/>
        <v>1.0041480264155327</v>
      </c>
      <c r="AC2621">
        <f t="shared" si="926"/>
        <v>2.0458393072629133</v>
      </c>
      <c r="AD2621">
        <f t="shared" si="934"/>
        <v>-3.1657077202696099E-12</v>
      </c>
      <c r="AE2621">
        <f t="shared" si="935"/>
        <v>5.2790739663455736E-5</v>
      </c>
      <c r="AF2621">
        <f t="shared" si="936"/>
        <v>-5.9695845031399335E-9</v>
      </c>
      <c r="AG2621" t="str">
        <f t="shared" si="937"/>
        <v>NaN</v>
      </c>
      <c r="AH2621" t="str">
        <f t="shared" si="938"/>
        <v>NaN</v>
      </c>
    </row>
    <row r="2622" spans="1:34">
      <c r="A2622" s="4">
        <v>43252.135439814818</v>
      </c>
      <c r="B2622" s="3">
        <v>-1.55698721619046E-3</v>
      </c>
      <c r="C2622">
        <v>2.95008198006144</v>
      </c>
      <c r="D2622" s="3">
        <v>3.8254697240463403E-2</v>
      </c>
      <c r="E2622" s="3">
        <v>3.8134538379799798E-2</v>
      </c>
      <c r="F2622" s="3">
        <v>3.8031190385445397E-2</v>
      </c>
      <c r="G2622">
        <v>-4712917</v>
      </c>
      <c r="H2622">
        <v>13051797</v>
      </c>
      <c r="K2622">
        <f t="shared" si="915"/>
        <v>100.16713367492852</v>
      </c>
      <c r="L2622">
        <f t="shared" si="916"/>
        <v>54.552576627183285</v>
      </c>
      <c r="M2622">
        <f t="shared" si="917"/>
        <v>18.266534603267569</v>
      </c>
      <c r="N2622">
        <f t="shared" si="918"/>
        <v>0.14625291997462556</v>
      </c>
      <c r="O2622">
        <f t="shared" si="919"/>
        <v>113.89188931510365</v>
      </c>
      <c r="P2622">
        <f t="shared" si="920"/>
        <v>113.84394729656169</v>
      </c>
      <c r="Q2622">
        <f t="shared" si="921"/>
        <v>-1.5150889020045071</v>
      </c>
      <c r="R2622">
        <f t="shared" si="922"/>
        <v>115.40697821710816</v>
      </c>
      <c r="S2622">
        <f t="shared" si="923"/>
        <v>19.276593871270574</v>
      </c>
      <c r="T2622">
        <f t="shared" si="924"/>
        <v>15.220874767586597</v>
      </c>
      <c r="U2622">
        <f t="shared" si="925"/>
        <v>0.45326233912542352</v>
      </c>
      <c r="V2622" s="6">
        <f t="shared" si="927"/>
        <v>137904.00000053924</v>
      </c>
      <c r="W2622">
        <f t="shared" si="932"/>
        <v>15.218642117894372</v>
      </c>
      <c r="X2622">
        <f t="shared" si="933"/>
        <v>19.269892161968986</v>
      </c>
      <c r="Y2622">
        <f t="shared" si="928"/>
        <v>-1.5162425540153208</v>
      </c>
      <c r="Z2622">
        <f t="shared" si="929"/>
        <v>3.1669303148192643E-7</v>
      </c>
      <c r="AA2622">
        <f t="shared" si="931"/>
        <v>-4.9967620871040481E-8</v>
      </c>
      <c r="AB2622">
        <f t="shared" si="930"/>
        <v>1.0043048844521476</v>
      </c>
      <c r="AC2622">
        <f t="shared" si="926"/>
        <v>2.0457202918581352</v>
      </c>
      <c r="AD2622">
        <f t="shared" si="934"/>
        <v>1.1850687634274078E-11</v>
      </c>
      <c r="AE2622">
        <f t="shared" si="935"/>
        <v>3.3026431699966226E-5</v>
      </c>
      <c r="AF2622">
        <f t="shared" si="936"/>
        <v>3.5720121998719667E-8</v>
      </c>
      <c r="AG2622">
        <f t="shared" si="937"/>
        <v>1.1850687634274078E-9</v>
      </c>
      <c r="AH2622">
        <f t="shared" si="938"/>
        <v>3.5720121998719667E-4</v>
      </c>
    </row>
    <row r="2623" spans="1:34">
      <c r="A2623" s="4">
        <v>43252.136145833334</v>
      </c>
      <c r="B2623" s="3">
        <v>-1.55536987602318E-3</v>
      </c>
      <c r="C2623">
        <v>2.95004749266081</v>
      </c>
      <c r="D2623" s="3">
        <v>3.8245195366980601E-2</v>
      </c>
      <c r="E2623">
        <v>3.8124406219339997E-2</v>
      </c>
      <c r="F2623">
        <v>3.8022745552862003E-2</v>
      </c>
      <c r="G2623">
        <v>-4712917</v>
      </c>
      <c r="H2623">
        <v>13051797</v>
      </c>
      <c r="K2623">
        <f t="shared" si="915"/>
        <v>100.06410242399454</v>
      </c>
      <c r="L2623">
        <f t="shared" si="916"/>
        <v>54.460646031822854</v>
      </c>
      <c r="M2623">
        <f t="shared" si="917"/>
        <v>18.235752310201441</v>
      </c>
      <c r="N2623">
        <f t="shared" si="918"/>
        <v>0.14624246738001928</v>
      </c>
      <c r="O2623">
        <f t="shared" si="919"/>
        <v>113.86334995303923</v>
      </c>
      <c r="P2623">
        <f t="shared" si="920"/>
        <v>113.81362234115039</v>
      </c>
      <c r="Q2623">
        <f t="shared" si="921"/>
        <v>-1.518176230872939</v>
      </c>
      <c r="R2623">
        <f t="shared" si="922"/>
        <v>115.38152618391217</v>
      </c>
      <c r="S2623">
        <f t="shared" si="923"/>
        <v>19.247869797450068</v>
      </c>
      <c r="T2623">
        <f t="shared" si="924"/>
        <v>15.219774494470148</v>
      </c>
      <c r="U2623">
        <f t="shared" si="925"/>
        <v>0.45328119972912201</v>
      </c>
      <c r="V2623" s="6">
        <f t="shared" si="927"/>
        <v>137965.00000033993</v>
      </c>
      <c r="W2623">
        <f t="shared" si="932"/>
        <v>15.218712161806287</v>
      </c>
      <c r="X2623">
        <f t="shared" si="933"/>
        <v>19.271496920283688</v>
      </c>
      <c r="Y2623">
        <f t="shared" si="928"/>
        <v>-1.5150061054535371</v>
      </c>
      <c r="Z2623">
        <f t="shared" si="929"/>
        <v>-7.8389364229145863E-8</v>
      </c>
      <c r="AA2623">
        <f t="shared" si="931"/>
        <v>-1.8802249300292508E-8</v>
      </c>
      <c r="AB2623">
        <f t="shared" si="930"/>
        <v>1.0042353578362204</v>
      </c>
      <c r="AC2623">
        <f t="shared" si="926"/>
        <v>2.0457468414484352</v>
      </c>
      <c r="AD2623">
        <f t="shared" si="934"/>
        <v>4.4629767087460611E-12</v>
      </c>
      <c r="AE2623">
        <f t="shared" si="935"/>
        <v>-3.3315008384432616E-5</v>
      </c>
      <c r="AF2623">
        <f t="shared" si="936"/>
        <v>-1.3335697310146262E-8</v>
      </c>
      <c r="AG2623">
        <f t="shared" si="937"/>
        <v>4.4629767087460609E-10</v>
      </c>
      <c r="AH2623" t="str">
        <f t="shared" si="938"/>
        <v>NaN</v>
      </c>
    </row>
    <row r="2624" spans="1:34">
      <c r="A2624" s="4">
        <v>43252.136840277781</v>
      </c>
      <c r="B2624" s="3">
        <v>-1.5555482591298601E-3</v>
      </c>
      <c r="C2624">
        <v>2.9500522495436599</v>
      </c>
      <c r="D2624">
        <v>3.8238250318027002E-2</v>
      </c>
      <c r="E2624" s="3">
        <v>3.8117568200250397E-2</v>
      </c>
      <c r="F2624" s="3">
        <v>3.8013693264056202E-2</v>
      </c>
      <c r="G2624">
        <v>-4712917</v>
      </c>
      <c r="H2624">
        <v>13051797</v>
      </c>
      <c r="K2624">
        <f t="shared" si="915"/>
        <v>100.07546616490605</v>
      </c>
      <c r="L2624">
        <f t="shared" si="916"/>
        <v>54.483908923983734</v>
      </c>
      <c r="M2624">
        <f t="shared" si="917"/>
        <v>18.243541720911278</v>
      </c>
      <c r="N2624">
        <f t="shared" si="918"/>
        <v>0.14624390911720767</v>
      </c>
      <c r="O2624">
        <f t="shared" si="919"/>
        <v>113.84249014397098</v>
      </c>
      <c r="P2624">
        <f t="shared" si="920"/>
        <v>113.793156555515</v>
      </c>
      <c r="Q2624">
        <f t="shared" si="921"/>
        <v>-1.5117531834831652</v>
      </c>
      <c r="R2624">
        <f t="shared" si="922"/>
        <v>115.35424332745414</v>
      </c>
      <c r="S2624">
        <f t="shared" si="923"/>
        <v>19.25137717656672</v>
      </c>
      <c r="T2624">
        <f t="shared" si="924"/>
        <v>15.219926256279454</v>
      </c>
      <c r="U2624">
        <f t="shared" si="925"/>
        <v>0.45327859826654038</v>
      </c>
      <c r="V2624" s="6">
        <f t="shared" si="927"/>
        <v>138025.00000053551</v>
      </c>
      <c r="W2624">
        <f t="shared" si="932"/>
        <v>15.21852537804118</v>
      </c>
      <c r="X2624">
        <f t="shared" si="933"/>
        <v>19.274974461218189</v>
      </c>
      <c r="Y2624">
        <f t="shared" si="928"/>
        <v>-1.5153154580361605</v>
      </c>
      <c r="Z2624">
        <f t="shared" si="929"/>
        <v>-3.4778747989068076E-8</v>
      </c>
      <c r="AA2624">
        <f t="shared" si="931"/>
        <v>7.0117419581867023E-8</v>
      </c>
      <c r="AB2624">
        <f t="shared" si="930"/>
        <v>1.004252754765703</v>
      </c>
      <c r="AC2624">
        <f t="shared" si="926"/>
        <v>2.0457431794359766</v>
      </c>
      <c r="AD2624">
        <f t="shared" si="934"/>
        <v>-1.6639922175080907E-11</v>
      </c>
      <c r="AE2624">
        <f t="shared" si="935"/>
        <v>-1.19897676039841E-4</v>
      </c>
      <c r="AF2624">
        <f t="shared" si="936"/>
        <v>1.3815657602150308E-8</v>
      </c>
      <c r="AG2624" t="str">
        <f t="shared" si="937"/>
        <v>NaN</v>
      </c>
      <c r="AH2624">
        <f t="shared" si="938"/>
        <v>1.3815657602150308E-4</v>
      </c>
    </row>
    <row r="2625" spans="1:34">
      <c r="A2625" s="4">
        <v>43252.13753472222</v>
      </c>
      <c r="B2625" s="3">
        <v>-1.5558812409290101E-3</v>
      </c>
      <c r="C2625">
        <v>2.9500344112329899</v>
      </c>
      <c r="D2625">
        <v>3.8232958285861998E-2</v>
      </c>
      <c r="E2625" s="3">
        <v>3.8112954023890797E-2</v>
      </c>
      <c r="F2625" s="3">
        <v>3.8009834130407399E-2</v>
      </c>
      <c r="G2625">
        <v>-4712917</v>
      </c>
      <c r="H2625">
        <v>13051797</v>
      </c>
      <c r="K2625">
        <f t="shared" si="915"/>
        <v>100.09667848127506</v>
      </c>
      <c r="L2625">
        <f t="shared" si="916"/>
        <v>54.510194036411711</v>
      </c>
      <c r="M2625">
        <f t="shared" si="917"/>
        <v>18.2523431001568</v>
      </c>
      <c r="N2625">
        <f t="shared" si="918"/>
        <v>0.14623850260275637</v>
      </c>
      <c r="O2625">
        <f t="shared" si="919"/>
        <v>113.82659525521173</v>
      </c>
      <c r="P2625">
        <f t="shared" si="920"/>
        <v>113.77934659929491</v>
      </c>
      <c r="Q2625">
        <f t="shared" si="921"/>
        <v>-1.5160169597523776</v>
      </c>
      <c r="R2625">
        <f t="shared" si="922"/>
        <v>115.34261221496411</v>
      </c>
      <c r="S2625">
        <f t="shared" si="923"/>
        <v>19.263021073325053</v>
      </c>
      <c r="T2625">
        <f t="shared" si="924"/>
        <v>15.219357149495105</v>
      </c>
      <c r="U2625">
        <f t="shared" si="925"/>
        <v>0.45328835375121146</v>
      </c>
      <c r="V2625" s="6">
        <f t="shared" si="927"/>
        <v>138085.00000010245</v>
      </c>
      <c r="W2625">
        <f t="shared" si="932"/>
        <v>15.218326920290739</v>
      </c>
      <c r="X2625">
        <f t="shared" si="933"/>
        <v>19.276157107181412</v>
      </c>
      <c r="Y2625">
        <f t="shared" si="928"/>
        <v>-1.5136379287356998</v>
      </c>
      <c r="Z2625">
        <f t="shared" si="929"/>
        <v>-4.9322588069764626E-7</v>
      </c>
      <c r="AA2625">
        <f t="shared" si="931"/>
        <v>4.2849119463732973E-8</v>
      </c>
      <c r="AB2625">
        <f t="shared" si="930"/>
        <v>1.0041448580729122</v>
      </c>
      <c r="AC2625">
        <f t="shared" si="926"/>
        <v>2.0457569119826831</v>
      </c>
      <c r="AD2625">
        <f t="shared" si="934"/>
        <v>-1.0180081022964958E-11</v>
      </c>
      <c r="AE2625">
        <f t="shared" si="935"/>
        <v>-1.267690139898028E-4</v>
      </c>
      <c r="AF2625">
        <f t="shared" si="936"/>
        <v>7.9940922964467927E-9</v>
      </c>
      <c r="AG2625" t="str">
        <f t="shared" si="937"/>
        <v>NaN</v>
      </c>
      <c r="AH2625">
        <f t="shared" si="938"/>
        <v>7.9940922964467925E-5</v>
      </c>
    </row>
    <row r="2626" spans="1:34">
      <c r="A2626" s="4">
        <v>43252.138229166667</v>
      </c>
      <c r="B2626" s="3">
        <v>-1.55708235384736E-3</v>
      </c>
      <c r="C2626">
        <v>2.94986673111271</v>
      </c>
      <c r="D2626" s="3">
        <v>3.82328631482051E-2</v>
      </c>
      <c r="E2626" s="3">
        <v>3.8111479390208799E-2</v>
      </c>
      <c r="F2626" s="3">
        <v>3.8008785970650903E-2</v>
      </c>
      <c r="G2626">
        <v>-4712917</v>
      </c>
      <c r="H2626">
        <v>13051797</v>
      </c>
      <c r="K2626">
        <f t="shared" si="915"/>
        <v>100.17319433674825</v>
      </c>
      <c r="L2626">
        <f t="shared" si="916"/>
        <v>54.588087688345396</v>
      </c>
      <c r="M2626">
        <f t="shared" si="917"/>
        <v>18.278425224529137</v>
      </c>
      <c r="N2626">
        <f t="shared" si="918"/>
        <v>0.14618768136691943</v>
      </c>
      <c r="O2626">
        <f t="shared" si="919"/>
        <v>113.82630950440257</v>
      </c>
      <c r="P2626">
        <f t="shared" si="920"/>
        <v>113.77493310813159</v>
      </c>
      <c r="Q2626">
        <f t="shared" si="921"/>
        <v>-1.5131436429715563</v>
      </c>
      <c r="R2626">
        <f t="shared" si="922"/>
        <v>115.33945314737413</v>
      </c>
      <c r="S2626">
        <f t="shared" si="923"/>
        <v>19.28718765317684</v>
      </c>
      <c r="T2626">
        <f t="shared" si="924"/>
        <v>15.214007545722795</v>
      </c>
      <c r="U2626">
        <f t="shared" si="925"/>
        <v>0.45338005530711029</v>
      </c>
      <c r="V2626" s="6">
        <f t="shared" si="927"/>
        <v>138145.00000029802</v>
      </c>
      <c r="W2626">
        <f t="shared" si="932"/>
        <v>15.218265631867807</v>
      </c>
      <c r="X2626">
        <f t="shared" si="933"/>
        <v>19.2779462440052</v>
      </c>
      <c r="Y2626">
        <f t="shared" si="928"/>
        <v>-1.5140738596740799</v>
      </c>
      <c r="Z2626">
        <f t="shared" si="929"/>
        <v>1.8970226088547338E-8</v>
      </c>
      <c r="AA2626">
        <f t="shared" si="931"/>
        <v>-3.5364801967196627E-8</v>
      </c>
      <c r="AB2626">
        <f t="shared" si="930"/>
        <v>1.0041654493493661</v>
      </c>
      <c r="AC2626">
        <f t="shared" si="926"/>
        <v>2.045885997921709</v>
      </c>
      <c r="AD2626">
        <f t="shared" si="934"/>
        <v>8.4000700244255899E-12</v>
      </c>
      <c r="AE2626">
        <f t="shared" si="935"/>
        <v>-1.6235088240290142E-5</v>
      </c>
      <c r="AF2626">
        <f t="shared" si="936"/>
        <v>-5.150617380092818E-8</v>
      </c>
      <c r="AG2626">
        <f t="shared" si="937"/>
        <v>8.4000700244255904E-10</v>
      </c>
      <c r="AH2626" t="str">
        <f t="shared" si="938"/>
        <v>NaN</v>
      </c>
    </row>
    <row r="2627" spans="1:34">
      <c r="A2627" s="4">
        <v>43252.138923611114</v>
      </c>
      <c r="B2627" s="3">
        <v>-1.55674937204822E-3</v>
      </c>
      <c r="C2627">
        <v>2.95004154655726</v>
      </c>
      <c r="D2627" s="3">
        <v>3.82250142915109E-2</v>
      </c>
      <c r="E2627">
        <v>3.8104296497112999E-2</v>
      </c>
      <c r="F2627" s="3">
        <v>3.80009366833838E-2</v>
      </c>
      <c r="G2627">
        <v>-4712917</v>
      </c>
      <c r="H2627">
        <v>13051797</v>
      </c>
      <c r="K2627">
        <f t="shared" si="915"/>
        <v>100.15198202037986</v>
      </c>
      <c r="L2627">
        <f t="shared" si="916"/>
        <v>54.577193188652416</v>
      </c>
      <c r="M2627">
        <f t="shared" si="917"/>
        <v>18.274777280326848</v>
      </c>
      <c r="N2627">
        <f t="shared" si="918"/>
        <v>0.14624066520853751</v>
      </c>
      <c r="O2627">
        <f t="shared" si="919"/>
        <v>113.80273506264717</v>
      </c>
      <c r="P2627">
        <f t="shared" si="920"/>
        <v>113.75343513504694</v>
      </c>
      <c r="Q2627">
        <f t="shared" si="921"/>
        <v>-1.5130609762983056</v>
      </c>
      <c r="R2627">
        <f t="shared" si="922"/>
        <v>115.31579603894548</v>
      </c>
      <c r="S2627">
        <f t="shared" si="923"/>
        <v>19.283484597859051</v>
      </c>
      <c r="T2627">
        <f t="shared" si="924"/>
        <v>15.219584792208909</v>
      </c>
      <c r="U2627">
        <f t="shared" si="925"/>
        <v>0.45328445155734193</v>
      </c>
      <c r="V2627" s="6">
        <f t="shared" si="927"/>
        <v>138205.0000004936</v>
      </c>
      <c r="W2627">
        <f t="shared" si="932"/>
        <v>15.218265631867805</v>
      </c>
      <c r="X2627">
        <f t="shared" si="933"/>
        <v>19.281632367974474</v>
      </c>
      <c r="Y2627">
        <f t="shared" si="928"/>
        <v>-1.5127178599153599</v>
      </c>
      <c r="Z2627">
        <f t="shared" si="929"/>
        <v>4.295737159895954E-7</v>
      </c>
      <c r="AA2627">
        <f t="shared" si="931"/>
        <v>-7.8818639646477184E-8</v>
      </c>
      <c r="AB2627">
        <f t="shared" si="930"/>
        <v>1.004081211518826</v>
      </c>
      <c r="AC2627">
        <f t="shared" si="926"/>
        <v>2.0457514189639991</v>
      </c>
      <c r="AD2627">
        <f t="shared" si="934"/>
        <v>1.8737047984702978E-11</v>
      </c>
      <c r="AE2627">
        <f t="shared" si="935"/>
        <v>-1.2253765621671484E-5</v>
      </c>
      <c r="AF2627">
        <f t="shared" si="936"/>
        <v>-1.5221681682081216E-7</v>
      </c>
      <c r="AG2627">
        <f t="shared" si="937"/>
        <v>1.8737047984702979E-9</v>
      </c>
      <c r="AH2627" t="str">
        <f t="shared" si="938"/>
        <v>NaN</v>
      </c>
    </row>
    <row r="2628" spans="1:34">
      <c r="A2628" s="4">
        <v>43252.13962962963</v>
      </c>
      <c r="B2628" s="3">
        <v>-1.5567850486695499E-3</v>
      </c>
      <c r="C2628">
        <v>2.9500296543501499</v>
      </c>
      <c r="D2628" s="3">
        <v>3.8220316869701502E-2</v>
      </c>
      <c r="E2628" s="3">
        <v>3.8098433639006501E-2</v>
      </c>
      <c r="F2628" s="3">
        <v>3.7995886459102603E-2</v>
      </c>
      <c r="G2628">
        <v>-4712917</v>
      </c>
      <c r="H2628">
        <v>13051797</v>
      </c>
      <c r="K2628">
        <f t="shared" si="915"/>
        <v>100.15425476856177</v>
      </c>
      <c r="L2628">
        <f t="shared" si="916"/>
        <v>54.586104410689323</v>
      </c>
      <c r="M2628">
        <f t="shared" si="917"/>
        <v>18.277761138391096</v>
      </c>
      <c r="N2628">
        <f t="shared" si="918"/>
        <v>0.14623706086557092</v>
      </c>
      <c r="O2628">
        <f t="shared" si="919"/>
        <v>113.78862611644512</v>
      </c>
      <c r="P2628">
        <f t="shared" si="920"/>
        <v>113.73588794840617</v>
      </c>
      <c r="Q2628">
        <f t="shared" si="921"/>
        <v>-1.511948960476218</v>
      </c>
      <c r="R2628">
        <f t="shared" si="922"/>
        <v>115.30057507692133</v>
      </c>
      <c r="S2628">
        <f t="shared" si="923"/>
        <v>19.285727112041908</v>
      </c>
      <c r="T2628">
        <f t="shared" si="924"/>
        <v>15.21920538768611</v>
      </c>
      <c r="U2628">
        <f t="shared" si="925"/>
        <v>0.45329095521378771</v>
      </c>
      <c r="V2628" s="6">
        <f t="shared" si="927"/>
        <v>138266.0000002943</v>
      </c>
      <c r="W2628">
        <f t="shared" si="932"/>
        <v>15.218230609911835</v>
      </c>
      <c r="X2628">
        <f t="shared" si="933"/>
        <v>19.282091504671875</v>
      </c>
      <c r="Y2628">
        <f t="shared" si="928"/>
        <v>-1.5134685934497536</v>
      </c>
      <c r="Z2628">
        <f t="shared" si="929"/>
        <v>1.4110085560192185E-7</v>
      </c>
      <c r="AA2628">
        <f t="shared" si="931"/>
        <v>-6.1655101739566159E-8</v>
      </c>
      <c r="AB2628">
        <f t="shared" si="930"/>
        <v>1.0041276035758746</v>
      </c>
      <c r="AC2628">
        <f t="shared" si="926"/>
        <v>2.0457605739951341</v>
      </c>
      <c r="AD2628">
        <f t="shared" si="934"/>
        <v>1.4649665806833191E-11</v>
      </c>
      <c r="AE2628">
        <f t="shared" si="935"/>
        <v>-1.8615291743009232E-4</v>
      </c>
      <c r="AF2628">
        <f t="shared" si="936"/>
        <v>-7.8340963138380767E-9</v>
      </c>
      <c r="AG2628">
        <f t="shared" si="937"/>
        <v>1.464966580683319E-9</v>
      </c>
      <c r="AH2628" t="str">
        <f t="shared" si="938"/>
        <v>NaN</v>
      </c>
    </row>
    <row r="2629" spans="1:34">
      <c r="A2629" s="4">
        <v>43252.140324074076</v>
      </c>
      <c r="B2629" s="3">
        <v>-1.5560834084499199E-3</v>
      </c>
      <c r="C2629">
        <v>2.95009506148926</v>
      </c>
      <c r="D2629" s="3">
        <v>3.8213229114262497E-2</v>
      </c>
      <c r="E2629" s="3">
        <v>3.8092154553651197E-2</v>
      </c>
      <c r="F2629" s="3">
        <v>3.7989966738659897E-2</v>
      </c>
      <c r="G2629">
        <v>-4712917</v>
      </c>
      <c r="H2629">
        <v>13051797</v>
      </c>
      <c r="K2629">
        <f t="shared" si="915"/>
        <v>100.1095573876418</v>
      </c>
      <c r="L2629">
        <f t="shared" si="916"/>
        <v>54.549188448415286</v>
      </c>
      <c r="M2629">
        <f t="shared" si="917"/>
        <v>18.265400096182219</v>
      </c>
      <c r="N2629">
        <f t="shared" si="918"/>
        <v>0.14625688475188844</v>
      </c>
      <c r="O2629">
        <f t="shared" si="919"/>
        <v>113.76733768116296</v>
      </c>
      <c r="P2629">
        <f t="shared" si="920"/>
        <v>113.71709501829233</v>
      </c>
      <c r="Q2629">
        <f t="shared" si="921"/>
        <v>-1.515395843574737</v>
      </c>
      <c r="R2629">
        <f t="shared" si="922"/>
        <v>115.28273352473769</v>
      </c>
      <c r="S2629">
        <f t="shared" si="923"/>
        <v>19.27566399189871</v>
      </c>
      <c r="T2629">
        <f t="shared" si="924"/>
        <v>15.22129211256164</v>
      </c>
      <c r="U2629">
        <f t="shared" si="925"/>
        <v>0.45325518510333407</v>
      </c>
      <c r="V2629" s="6">
        <f t="shared" si="927"/>
        <v>138326.00000048988</v>
      </c>
      <c r="W2629">
        <f t="shared" si="932"/>
        <v>15.217874553359605</v>
      </c>
      <c r="X2629">
        <f t="shared" si="933"/>
        <v>19.284679386677546</v>
      </c>
      <c r="Y2629">
        <f t="shared" si="928"/>
        <v>-1.5156066540226618</v>
      </c>
      <c r="Z2629">
        <f t="shared" si="929"/>
        <v>-2.3080441853458088E-7</v>
      </c>
      <c r="AA2629">
        <f t="shared" si="931"/>
        <v>1.1045434482352247E-8</v>
      </c>
      <c r="AB2629">
        <f t="shared" si="930"/>
        <v>1.0042652166544401</v>
      </c>
      <c r="AC2629">
        <f t="shared" si="926"/>
        <v>2.0457102213238878</v>
      </c>
      <c r="AD2629">
        <f t="shared" si="934"/>
        <v>-2.6207025005648167E-12</v>
      </c>
      <c r="AE2629">
        <f t="shared" si="935"/>
        <v>-9.309199501932142E-5</v>
      </c>
      <c r="AF2629">
        <f t="shared" si="936"/>
        <v>2.8024406343264671E-9</v>
      </c>
      <c r="AG2629" t="str">
        <f t="shared" si="937"/>
        <v>NaN</v>
      </c>
      <c r="AH2629">
        <f t="shared" si="938"/>
        <v>2.8024406343264668E-5</v>
      </c>
    </row>
    <row r="2630" spans="1:34">
      <c r="A2630" s="4">
        <v>43252.141018518516</v>
      </c>
      <c r="B2630" s="3">
        <v>-1.5572250603327099E-3</v>
      </c>
      <c r="C2630">
        <v>2.9499428412382298</v>
      </c>
      <c r="D2630" s="3">
        <v>3.8212360983143297E-2</v>
      </c>
      <c r="E2630" s="3">
        <v>3.80919167095089E-2</v>
      </c>
      <c r="F2630" s="3">
        <v>3.7990455085819101E-2</v>
      </c>
      <c r="G2630">
        <v>-4712917</v>
      </c>
      <c r="H2630">
        <v>13051797</v>
      </c>
      <c r="K2630">
        <f t="shared" si="915"/>
        <v>100.18228532947782</v>
      </c>
      <c r="L2630">
        <f t="shared" si="916"/>
        <v>54.621274462355025</v>
      </c>
      <c r="M2630">
        <f t="shared" si="917"/>
        <v>18.289537575096197</v>
      </c>
      <c r="N2630">
        <f t="shared" si="918"/>
        <v>0.14621074916191004</v>
      </c>
      <c r="O2630">
        <f t="shared" si="919"/>
        <v>113.76473020502942</v>
      </c>
      <c r="P2630">
        <f t="shared" si="920"/>
        <v>113.71638316487876</v>
      </c>
      <c r="Q2630">
        <f t="shared" si="921"/>
        <v>-1.5194751580170305</v>
      </c>
      <c r="R2630">
        <f t="shared" si="922"/>
        <v>115.28420536304645</v>
      </c>
      <c r="S2630">
        <f t="shared" si="923"/>
        <v>19.302521013774218</v>
      </c>
      <c r="T2630">
        <f t="shared" si="924"/>
        <v>15.216435734669176</v>
      </c>
      <c r="U2630">
        <f t="shared" si="925"/>
        <v>0.45333843190584971</v>
      </c>
      <c r="V2630" s="6">
        <f t="shared" si="927"/>
        <v>138386.00000005681</v>
      </c>
      <c r="W2630">
        <f t="shared" si="932"/>
        <v>15.217807427944043</v>
      </c>
      <c r="X2630">
        <f t="shared" si="933"/>
        <v>19.288684698344852</v>
      </c>
      <c r="Y2630">
        <f t="shared" si="928"/>
        <v>-1.5155541279218074</v>
      </c>
      <c r="Z2630">
        <f t="shared" si="929"/>
        <v>-3.8256622798410976E-7</v>
      </c>
      <c r="AA2630">
        <f t="shared" si="931"/>
        <v>-1.4957437475627555E-8</v>
      </c>
      <c r="AB2630">
        <f t="shared" si="930"/>
        <v>1.00425545761142</v>
      </c>
      <c r="AC2630">
        <f t="shared" si="926"/>
        <v>2.0458274057224326</v>
      </c>
      <c r="AD2630">
        <f t="shared" si="934"/>
        <v>3.5492128381052474E-12</v>
      </c>
      <c r="AE2630">
        <f t="shared" si="935"/>
        <v>-4.0707854884577728E-5</v>
      </c>
      <c r="AF2630">
        <f t="shared" si="936"/>
        <v>-8.6793032386758372E-9</v>
      </c>
      <c r="AG2630">
        <f t="shared" si="937"/>
        <v>3.5492128381052476E-10</v>
      </c>
      <c r="AH2630" t="str">
        <f t="shared" si="938"/>
        <v>NaN</v>
      </c>
    </row>
    <row r="2631" spans="1:34">
      <c r="A2631" s="4">
        <v>43252.141712962963</v>
      </c>
      <c r="B2631" s="3">
        <v>-1.5564520668704101E-3</v>
      </c>
      <c r="C2631">
        <v>2.9499511657832</v>
      </c>
      <c r="D2631" s="3">
        <v>3.8207508962641398E-2</v>
      </c>
      <c r="E2631" s="3">
        <v>3.8086541431894098E-2</v>
      </c>
      <c r="F2631" s="3">
        <v>3.7983070323898603E-2</v>
      </c>
      <c r="G2631">
        <v>-4712917</v>
      </c>
      <c r="H2631">
        <v>13051797</v>
      </c>
      <c r="K2631">
        <f t="shared" si="915"/>
        <v>100.13304245219339</v>
      </c>
      <c r="L2631">
        <f t="shared" si="916"/>
        <v>54.581738787405591</v>
      </c>
      <c r="M2631">
        <f t="shared" si="917"/>
        <v>18.276299341099243</v>
      </c>
      <c r="N2631">
        <f t="shared" si="918"/>
        <v>0.14621327220198457</v>
      </c>
      <c r="O2631">
        <f t="shared" si="919"/>
        <v>113.75015691376237</v>
      </c>
      <c r="P2631">
        <f t="shared" si="920"/>
        <v>113.70029527773575</v>
      </c>
      <c r="Q2631">
        <f t="shared" si="921"/>
        <v>-1.5117913821736551</v>
      </c>
      <c r="R2631">
        <f t="shared" si="922"/>
        <v>115.26194829593602</v>
      </c>
      <c r="S2631">
        <f t="shared" si="923"/>
        <v>19.284160262548347</v>
      </c>
      <c r="T2631">
        <f t="shared" si="924"/>
        <v>15.216701317834916</v>
      </c>
      <c r="U2631">
        <f t="shared" si="925"/>
        <v>0.45333387934634156</v>
      </c>
      <c r="V2631" s="6">
        <f t="shared" si="927"/>
        <v>138446.00000025239</v>
      </c>
      <c r="W2631">
        <f t="shared" si="932"/>
        <v>15.2176469106459</v>
      </c>
      <c r="X2631">
        <f t="shared" si="933"/>
        <v>19.292790053353578</v>
      </c>
      <c r="Y2631">
        <f t="shared" si="928"/>
        <v>-1.5147281724304851</v>
      </c>
      <c r="Z2631">
        <f t="shared" si="929"/>
        <v>8.5366017359309173E-8</v>
      </c>
      <c r="AA2631">
        <f t="shared" si="931"/>
        <v>-8.400353607072782E-8</v>
      </c>
      <c r="AB2631">
        <f t="shared" si="930"/>
        <v>1.0042071097825644</v>
      </c>
      <c r="AC2631">
        <f t="shared" si="926"/>
        <v>2.0458209972006434</v>
      </c>
      <c r="AD2631">
        <f t="shared" si="934"/>
        <v>1.9943795110583325E-11</v>
      </c>
      <c r="AE2631">
        <f t="shared" si="935"/>
        <v>-4.0476078028640539E-5</v>
      </c>
      <c r="AF2631">
        <f t="shared" si="936"/>
        <v>-4.9050158533173395E-8</v>
      </c>
      <c r="AG2631">
        <f t="shared" si="937"/>
        <v>1.9943795110583325E-9</v>
      </c>
      <c r="AH2631" t="str">
        <f t="shared" si="938"/>
        <v>NaN</v>
      </c>
    </row>
    <row r="2632" spans="1:34">
      <c r="A2632" s="4">
        <v>43252.142407407409</v>
      </c>
      <c r="B2632" s="3">
        <v>-1.55630936038506E-3</v>
      </c>
      <c r="C2632">
        <v>2.9499749501974302</v>
      </c>
      <c r="D2632" s="3">
        <v>3.8201289338321703E-2</v>
      </c>
      <c r="E2632" s="3">
        <v>3.8080547759509503E-2</v>
      </c>
      <c r="F2632" s="3">
        <v>3.7977245890706397E-2</v>
      </c>
      <c r="G2632">
        <v>-4712917</v>
      </c>
      <c r="H2632">
        <v>13051797</v>
      </c>
      <c r="K2632">
        <f t="shared" si="915"/>
        <v>100.12395145946381</v>
      </c>
      <c r="L2632">
        <f t="shared" si="916"/>
        <v>54.580303959098373</v>
      </c>
      <c r="M2632">
        <f t="shared" si="917"/>
        <v>18.275818899247657</v>
      </c>
      <c r="N2632">
        <f t="shared" si="918"/>
        <v>0.14622048088792072</v>
      </c>
      <c r="O2632">
        <f t="shared" si="919"/>
        <v>113.73147595461407</v>
      </c>
      <c r="P2632">
        <f t="shared" si="920"/>
        <v>113.68235657171803</v>
      </c>
      <c r="Q2632">
        <f t="shared" si="921"/>
        <v>-1.5129179771007699</v>
      </c>
      <c r="R2632">
        <f t="shared" si="922"/>
        <v>115.24439393171484</v>
      </c>
      <c r="S2632">
        <f t="shared" si="923"/>
        <v>19.284430883981504</v>
      </c>
      <c r="T2632">
        <f t="shared" si="924"/>
        <v>15.217460126880827</v>
      </c>
      <c r="U2632">
        <f t="shared" si="925"/>
        <v>0.4533208720334449</v>
      </c>
      <c r="V2632" s="6">
        <f t="shared" si="927"/>
        <v>138506.00000044797</v>
      </c>
      <c r="W2632">
        <f t="shared" si="932"/>
        <v>15.217611888689959</v>
      </c>
      <c r="X2632">
        <f t="shared" si="933"/>
        <v>19.295691447128611</v>
      </c>
      <c r="Y2632">
        <f t="shared" si="928"/>
        <v>-1.5135104372086612</v>
      </c>
      <c r="Z2632">
        <f t="shared" si="929"/>
        <v>1.5677872855782641E-8</v>
      </c>
      <c r="AA2632">
        <f t="shared" si="931"/>
        <v>-6.3510316479870276E-8</v>
      </c>
      <c r="AB2632">
        <f t="shared" si="930"/>
        <v>1.0041307359267213</v>
      </c>
      <c r="AC2632">
        <f t="shared" si="926"/>
        <v>2.0458026871383654</v>
      </c>
      <c r="AD2632">
        <f t="shared" si="934"/>
        <v>1.5090370709112135E-11</v>
      </c>
      <c r="AE2632">
        <f t="shared" si="935"/>
        <v>2.0596217550520912E-4</v>
      </c>
      <c r="AF2632">
        <f t="shared" si="936"/>
        <v>7.2936257365376377E-9</v>
      </c>
      <c r="AG2632">
        <f t="shared" si="937"/>
        <v>1.5090370709112134E-9</v>
      </c>
      <c r="AH2632">
        <f t="shared" si="938"/>
        <v>7.2936257365376373E-5</v>
      </c>
    </row>
    <row r="2633" spans="1:34">
      <c r="A2633" s="4">
        <v>43252.143113425926</v>
      </c>
      <c r="B2633" s="3">
        <v>-1.5576888564101E-3</v>
      </c>
      <c r="C2633">
        <v>2.9499571118867598</v>
      </c>
      <c r="D2633" s="3">
        <v>3.8198661160549797E-2</v>
      </c>
      <c r="E2633" s="3">
        <v>3.80777530908381E-2</v>
      </c>
      <c r="F2633" s="3">
        <v>3.7975590274727397E-2</v>
      </c>
      <c r="G2633">
        <v>-4712917</v>
      </c>
      <c r="H2633">
        <v>13051797</v>
      </c>
      <c r="K2633">
        <f t="shared" si="915"/>
        <v>100.21183105584912</v>
      </c>
      <c r="L2633">
        <f t="shared" si="916"/>
        <v>54.670359847620141</v>
      </c>
      <c r="M2633">
        <f t="shared" si="917"/>
        <v>18.30597346032647</v>
      </c>
      <c r="N2633">
        <f t="shared" si="918"/>
        <v>0.14621507437346928</v>
      </c>
      <c r="O2633">
        <f t="shared" si="919"/>
        <v>113.72358208851095</v>
      </c>
      <c r="P2633">
        <f t="shared" si="920"/>
        <v>113.67399229411052</v>
      </c>
      <c r="Q2633">
        <f t="shared" si="921"/>
        <v>-1.5158219523515584</v>
      </c>
      <c r="R2633">
        <f t="shared" si="922"/>
        <v>115.23940404086251</v>
      </c>
      <c r="S2633">
        <f t="shared" si="923"/>
        <v>19.316521428560844</v>
      </c>
      <c r="T2633">
        <f t="shared" si="924"/>
        <v>15.216891020096465</v>
      </c>
      <c r="U2633">
        <f t="shared" si="925"/>
        <v>0.45333062751811631</v>
      </c>
      <c r="V2633" s="6">
        <f t="shared" si="927"/>
        <v>138567.00000024866</v>
      </c>
      <c r="W2633">
        <f t="shared" si="932"/>
        <v>15.218078848102696</v>
      </c>
      <c r="X2633">
        <f t="shared" si="933"/>
        <v>19.295831739596249</v>
      </c>
      <c r="Y2633">
        <f t="shared" si="928"/>
        <v>-1.5147788499046111</v>
      </c>
      <c r="Z2633">
        <f t="shared" si="929"/>
        <v>-1.6304987761731134E-7</v>
      </c>
      <c r="AA2633">
        <f t="shared" si="931"/>
        <v>-1.1724809274423858E-8</v>
      </c>
      <c r="AB2633">
        <f t="shared" si="930"/>
        <v>1.0042024593941681</v>
      </c>
      <c r="AC2633">
        <f t="shared" si="926"/>
        <v>2.0458164196850723</v>
      </c>
      <c r="AD2633">
        <f t="shared" si="934"/>
        <v>2.7835595799542574E-12</v>
      </c>
      <c r="AE2633">
        <f t="shared" si="935"/>
        <v>1.838531398819467E-4</v>
      </c>
      <c r="AF2633">
        <f t="shared" si="936"/>
        <v>1.5071639797820796E-9</v>
      </c>
      <c r="AG2633">
        <f t="shared" si="937"/>
        <v>2.7835595799542576E-10</v>
      </c>
      <c r="AH2633">
        <f t="shared" si="938"/>
        <v>1.5071639797820795E-5</v>
      </c>
    </row>
    <row r="2634" spans="1:34">
      <c r="A2634" s="4">
        <v>43252.143807870372</v>
      </c>
      <c r="B2634" s="3">
        <v>-1.5572131681256E-3</v>
      </c>
      <c r="C2634">
        <v>2.9499131107204399</v>
      </c>
      <c r="D2634" s="3">
        <v>3.81932502063137E-2</v>
      </c>
      <c r="E2634" s="3">
        <v>3.8072080508045503E-2</v>
      </c>
      <c r="F2634">
        <v>3.7970123168725001E-2</v>
      </c>
      <c r="G2634">
        <v>-4712917</v>
      </c>
      <c r="H2634">
        <v>13051797</v>
      </c>
      <c r="K2634">
        <f t="shared" si="915"/>
        <v>100.18152774675052</v>
      </c>
      <c r="L2634">
        <f t="shared" si="916"/>
        <v>54.64724299960497</v>
      </c>
      <c r="M2634">
        <f t="shared" si="917"/>
        <v>18.298232951439541</v>
      </c>
      <c r="N2634">
        <f t="shared" si="918"/>
        <v>0.14620173830448918</v>
      </c>
      <c r="O2634">
        <f t="shared" si="919"/>
        <v>113.70733001124034</v>
      </c>
      <c r="P2634">
        <f t="shared" si="920"/>
        <v>113.65701459020077</v>
      </c>
      <c r="Q2634">
        <f t="shared" si="921"/>
        <v>-1.5155966202615048</v>
      </c>
      <c r="R2634">
        <f t="shared" si="922"/>
        <v>115.22292663150185</v>
      </c>
      <c r="S2634">
        <f t="shared" si="923"/>
        <v>19.308630698280545</v>
      </c>
      <c r="T2634">
        <f t="shared" si="924"/>
        <v>15.215487223361718</v>
      </c>
      <c r="U2634">
        <f t="shared" si="925"/>
        <v>0.45335469104697201</v>
      </c>
      <c r="V2634" s="6">
        <f t="shared" si="927"/>
        <v>138627.00000044424</v>
      </c>
      <c r="W2634">
        <f t="shared" si="932"/>
        <v>15.217845368396317</v>
      </c>
      <c r="X2634">
        <f t="shared" si="933"/>
        <v>19.29753331768017</v>
      </c>
      <c r="Y2634">
        <f t="shared" si="928"/>
        <v>-1.5159361741041313</v>
      </c>
      <c r="Z2634">
        <f t="shared" si="929"/>
        <v>-5.3748974176106361E-8</v>
      </c>
      <c r="AA2634">
        <f t="shared" si="931"/>
        <v>4.2927509009020396E-8</v>
      </c>
      <c r="AB2634">
        <f t="shared" si="930"/>
        <v>1.0042771035246025</v>
      </c>
      <c r="AC2634">
        <f t="shared" si="926"/>
        <v>2.0458502933002816</v>
      </c>
      <c r="AD2634">
        <f t="shared" si="934"/>
        <v>-1.0183707799635225E-11</v>
      </c>
      <c r="AE2634">
        <f t="shared" si="935"/>
        <v>-2.3665627540046214E-4</v>
      </c>
      <c r="AF2634">
        <f t="shared" si="936"/>
        <v>4.2836989366242576E-9</v>
      </c>
      <c r="AG2634" t="str">
        <f t="shared" si="937"/>
        <v>NaN</v>
      </c>
      <c r="AH2634">
        <f t="shared" si="938"/>
        <v>4.2836989366242579E-5</v>
      </c>
    </row>
    <row r="2635" spans="1:34">
      <c r="A2635" s="4">
        <v>43252.144502314812</v>
      </c>
      <c r="B2635" s="3">
        <v>-1.5572250603327099E-3</v>
      </c>
      <c r="C2635">
        <v>2.9499368951346701</v>
      </c>
      <c r="D2635" s="3">
        <v>3.8191109609033401E-2</v>
      </c>
      <c r="E2635" s="3">
        <v>3.8069654497794501E-2</v>
      </c>
      <c r="F2635" s="3">
        <v>3.7968253156432201E-2</v>
      </c>
      <c r="G2635">
        <v>-4712917</v>
      </c>
      <c r="H2635">
        <v>13051797</v>
      </c>
      <c r="K2635">
        <f t="shared" ref="K2635:K2698" si="939">(B2635-$B$19)*($B$17/$B$18)</f>
        <v>100.18228532947782</v>
      </c>
      <c r="L2635">
        <f t="shared" ref="L2635:L2698" si="940">K2635-R2635*$B$8+$D$8</f>
        <v>54.650458696471979</v>
      </c>
      <c r="M2635">
        <f t="shared" ref="M2635:M2698" si="941">L2635/((($B$7/2))^2*PI())</f>
        <v>18.299309704211389</v>
      </c>
      <c r="N2635">
        <f t="shared" ref="N2635:N2698" si="942">(C2635-$C$19)*($C$17/$C$18)</f>
        <v>0.14620894699042533</v>
      </c>
      <c r="O2635">
        <f t="shared" ref="O2635:O2698" si="943">(D2635-$D$19)*($D$17/$D$18)</f>
        <v>113.70090061803414</v>
      </c>
      <c r="P2635">
        <f t="shared" ref="P2635:P2698" si="944">(E2635-$E$19)*($E$17/$E$18)</f>
        <v>113.6497536853838</v>
      </c>
      <c r="Q2635">
        <f t="shared" ref="Q2635:Q2698" si="945">O2635-R2635</f>
        <v>-1.5163899496993309</v>
      </c>
      <c r="R2635">
        <f t="shared" ref="R2635:R2698" si="946">(F2635-$F$19)*($F$17/$F$18)</f>
        <v>115.21729056773347</v>
      </c>
      <c r="S2635">
        <f t="shared" ref="S2635:S2698" si="947">M2635-(2/3)*Q2635</f>
        <v>19.310236337344275</v>
      </c>
      <c r="T2635">
        <f t="shared" ref="T2635:T2698" si="948">N2635/$D$7*100-$N$30/$D$7*100</f>
        <v>15.216246032407629</v>
      </c>
      <c r="U2635">
        <f t="shared" ref="U2635:U2698" si="949">(2.40665404368-T2635*2.40665404368/100-$N$8)/$N$8</f>
        <v>0.45334168373407502</v>
      </c>
      <c r="V2635" s="6">
        <f t="shared" si="927"/>
        <v>138687.00000001118</v>
      </c>
      <c r="W2635">
        <f t="shared" si="932"/>
        <v>15.217468882369774</v>
      </c>
      <c r="X2635">
        <f t="shared" si="933"/>
        <v>19.299569990350264</v>
      </c>
      <c r="Y2635">
        <f t="shared" si="928"/>
        <v>-1.5150672043457358</v>
      </c>
      <c r="Z2635">
        <f t="shared" si="929"/>
        <v>2.8455339273792469E-7</v>
      </c>
      <c r="AA2635">
        <f t="shared" si="931"/>
        <v>5.7381014594986634E-8</v>
      </c>
      <c r="AB2635">
        <f t="shared" si="930"/>
        <v>1.0042223044595586</v>
      </c>
      <c r="AC2635">
        <f t="shared" ref="AC2635:AC2698" si="950">($D$7-$D$7*(T2635/100))*2.54</f>
        <v>2.0458319832380036</v>
      </c>
      <c r="AD2635">
        <f t="shared" si="934"/>
        <v>-1.3620203511842158E-11</v>
      </c>
      <c r="AE2635">
        <f t="shared" si="935"/>
        <v>-1.3281629688457016E-4</v>
      </c>
      <c r="AF2635">
        <f t="shared" si="936"/>
        <v>1.020853131888928E-8</v>
      </c>
      <c r="AG2635" t="str">
        <f t="shared" si="937"/>
        <v>NaN</v>
      </c>
      <c r="AH2635">
        <f t="shared" si="938"/>
        <v>1.020853131888928E-4</v>
      </c>
    </row>
    <row r="2636" spans="1:34">
      <c r="A2636" s="4">
        <v>43252.145196759258</v>
      </c>
      <c r="B2636" s="3">
        <v>-1.55674937204822E-3</v>
      </c>
      <c r="C2636">
        <v>2.9500201405844599</v>
      </c>
      <c r="D2636" s="3">
        <v>3.8187684653385102E-2</v>
      </c>
      <c r="E2636" s="3">
        <v>3.80649095071567E-2</v>
      </c>
      <c r="F2636" s="3">
        <v>3.7963786566560902E-2</v>
      </c>
      <c r="G2636">
        <v>-4712917</v>
      </c>
      <c r="H2636">
        <v>13051797</v>
      </c>
      <c r="K2636">
        <f t="shared" si="939"/>
        <v>100.15198202037986</v>
      </c>
      <c r="L2636">
        <f t="shared" si="940"/>
        <v>54.626026679108925</v>
      </c>
      <c r="M2636">
        <f t="shared" si="941"/>
        <v>18.291128820407497</v>
      </c>
      <c r="N2636">
        <f t="shared" si="942"/>
        <v>0.14623417739119712</v>
      </c>
      <c r="O2636">
        <f t="shared" si="943"/>
        <v>113.69061358890474</v>
      </c>
      <c r="P2636">
        <f t="shared" si="944"/>
        <v>113.63555220978644</v>
      </c>
      <c r="Q2636">
        <f t="shared" si="945"/>
        <v>-1.5132150430763716</v>
      </c>
      <c r="R2636">
        <f t="shared" si="946"/>
        <v>115.20382863198111</v>
      </c>
      <c r="S2636">
        <f t="shared" si="947"/>
        <v>19.299938849125077</v>
      </c>
      <c r="T2636">
        <f t="shared" si="948"/>
        <v>15.218901864067815</v>
      </c>
      <c r="U2636">
        <f t="shared" si="949"/>
        <v>0.45329615813894525</v>
      </c>
      <c r="V2636" s="6">
        <f t="shared" ref="V2636:V2699" si="951">(A2636-$A$330)*86400</f>
        <v>138747.00000020675</v>
      </c>
      <c r="W2636">
        <f t="shared" si="932"/>
        <v>15.217328794545969</v>
      </c>
      <c r="X2636">
        <f t="shared" si="933"/>
        <v>19.303174395197189</v>
      </c>
      <c r="Y2636">
        <f t="shared" ref="Y2636:Y2699" si="952">AVERAGE(Q2635:Q2637)</f>
        <v>-1.5145181473312259</v>
      </c>
      <c r="Z2636">
        <f t="shared" ref="Z2636:Z2699" si="953">(T2637-T2635)/100/(V2637-V2635)</f>
        <v>1.3169413190354395E-7</v>
      </c>
      <c r="AA2636">
        <f t="shared" si="931"/>
        <v>2.7137651398668093E-8</v>
      </c>
      <c r="AB2636">
        <f t="shared" ref="AB2636:AB2699" si="954">((M2636-$M$331)-(Y2636-$Y$331))/(M2636-$M$331)</f>
        <v>1.0041900125512369</v>
      </c>
      <c r="AC2636">
        <f t="shared" si="950"/>
        <v>2.0457678980200438</v>
      </c>
      <c r="AD2636">
        <f t="shared" si="934"/>
        <v>-6.4436426085943768E-12</v>
      </c>
      <c r="AE2636">
        <f t="shared" si="935"/>
        <v>5.2893923035919782E-5</v>
      </c>
      <c r="AF2636">
        <f t="shared" si="936"/>
        <v>-1.2127092819925788E-8</v>
      </c>
      <c r="AG2636" t="str">
        <f t="shared" si="937"/>
        <v>NaN</v>
      </c>
      <c r="AH2636" t="str">
        <f t="shared" si="938"/>
        <v>NaN</v>
      </c>
    </row>
    <row r="2637" spans="1:34">
      <c r="A2637" s="4">
        <v>43252.145902777775</v>
      </c>
      <c r="B2637">
        <v>-1.556832617498E-3</v>
      </c>
      <c r="C2637">
        <v>2.9499868424045399</v>
      </c>
      <c r="D2637">
        <v>3.8181643412171999E-2</v>
      </c>
      <c r="E2637" s="3">
        <v>3.8061008863223798E-2</v>
      </c>
      <c r="F2637">
        <v>3.7958009776993998E-2</v>
      </c>
      <c r="G2637">
        <v>-4712917</v>
      </c>
      <c r="H2637">
        <v>13051797</v>
      </c>
      <c r="K2637">
        <f t="shared" si="939"/>
        <v>100.15728509947164</v>
      </c>
      <c r="L2637">
        <f t="shared" si="940"/>
        <v>54.638923295511212</v>
      </c>
      <c r="M2637">
        <f t="shared" si="941"/>
        <v>18.295447158868161</v>
      </c>
      <c r="N2637">
        <f t="shared" si="942"/>
        <v>0.14622408523088717</v>
      </c>
      <c r="O2637">
        <f t="shared" si="943"/>
        <v>113.67246841252334</v>
      </c>
      <c r="P2637">
        <f t="shared" si="944"/>
        <v>113.62387781380644</v>
      </c>
      <c r="Q2637">
        <f t="shared" si="945"/>
        <v>-1.513949449217975</v>
      </c>
      <c r="R2637">
        <f t="shared" si="946"/>
        <v>115.18641786174132</v>
      </c>
      <c r="S2637">
        <f t="shared" si="947"/>
        <v>19.304746791680145</v>
      </c>
      <c r="T2637">
        <f t="shared" si="948"/>
        <v>15.217839531403612</v>
      </c>
      <c r="U2637">
        <f t="shared" si="949"/>
        <v>0.4533143683769994</v>
      </c>
      <c r="V2637" s="6">
        <f t="shared" si="951"/>
        <v>138808.00000000745</v>
      </c>
      <c r="W2637">
        <f t="shared" si="932"/>
        <v>15.217559355756002</v>
      </c>
      <c r="X2637">
        <f t="shared" si="933"/>
        <v>19.302050815085913</v>
      </c>
      <c r="Y2637">
        <f t="shared" si="952"/>
        <v>-1.5145487256905408</v>
      </c>
      <c r="Z2637">
        <f t="shared" si="953"/>
        <v>0</v>
      </c>
      <c r="AA2637">
        <f t="shared" si="931"/>
        <v>-1.8223660831779279E-8</v>
      </c>
      <c r="AB2637">
        <f t="shared" si="954"/>
        <v>1.0041907958873102</v>
      </c>
      <c r="AC2637">
        <f t="shared" si="950"/>
        <v>2.0457935321072309</v>
      </c>
      <c r="AD2637">
        <f t="shared" si="934"/>
        <v>4.3270457063968795E-12</v>
      </c>
      <c r="AE2637">
        <f t="shared" si="935"/>
        <v>6.7646102490905068E-4</v>
      </c>
      <c r="AF2637">
        <f t="shared" si="936"/>
        <v>6.3676581392160819E-10</v>
      </c>
      <c r="AG2637">
        <f t="shared" si="937"/>
        <v>4.3270457063968793E-10</v>
      </c>
      <c r="AH2637">
        <f t="shared" si="938"/>
        <v>6.3676581392160823E-6</v>
      </c>
    </row>
    <row r="2638" spans="1:34">
      <c r="A2638" s="4">
        <v>43252.146597222221</v>
      </c>
      <c r="B2638" s="3">
        <v>-1.55651152790597E-3</v>
      </c>
      <c r="C2638">
        <v>2.9500201405844599</v>
      </c>
      <c r="D2638" s="3">
        <v>3.8178170887695199E-2</v>
      </c>
      <c r="E2638" s="3">
        <v>3.80572033569479E-2</v>
      </c>
      <c r="F2638" s="3">
        <v>3.7955389377602802E-2</v>
      </c>
      <c r="G2638">
        <v>-4712917</v>
      </c>
      <c r="H2638">
        <v>13051797</v>
      </c>
      <c r="K2638">
        <f t="shared" si="939"/>
        <v>100.13683036583056</v>
      </c>
      <c r="L2638">
        <f t="shared" si="940"/>
        <v>54.621913053021331</v>
      </c>
      <c r="M2638">
        <f t="shared" si="941"/>
        <v>18.28975140254899</v>
      </c>
      <c r="N2638">
        <f t="shared" si="942"/>
        <v>0.14623417739119712</v>
      </c>
      <c r="O2638">
        <f t="shared" si="943"/>
        <v>113.66203850798922</v>
      </c>
      <c r="P2638">
        <f t="shared" si="944"/>
        <v>113.61248815919213</v>
      </c>
      <c r="Q2638">
        <f t="shared" si="945"/>
        <v>-1.5164816847772755</v>
      </c>
      <c r="R2638">
        <f t="shared" si="946"/>
        <v>115.1785201927665</v>
      </c>
      <c r="S2638">
        <f t="shared" si="947"/>
        <v>19.300739192400506</v>
      </c>
      <c r="T2638">
        <f t="shared" si="948"/>
        <v>15.218901864067815</v>
      </c>
      <c r="U2638">
        <f t="shared" si="949"/>
        <v>0.45329615813894525</v>
      </c>
      <c r="V2638" s="6">
        <f t="shared" si="951"/>
        <v>138868.00000020303</v>
      </c>
      <c r="W2638">
        <f t="shared" si="932"/>
        <v>15.217711117565162</v>
      </c>
      <c r="X2638">
        <f t="shared" si="933"/>
        <v>19.303994121149522</v>
      </c>
      <c r="Y2638">
        <f t="shared" si="952"/>
        <v>-1.5142150098813307</v>
      </c>
      <c r="Z2638">
        <f t="shared" si="953"/>
        <v>1.8654055646107286E-7</v>
      </c>
      <c r="AA2638">
        <f t="shared" si="931"/>
        <v>2.3946084314133456E-8</v>
      </c>
      <c r="AB2638">
        <f t="shared" si="954"/>
        <v>1.004171347690904</v>
      </c>
      <c r="AC2638">
        <f t="shared" si="950"/>
        <v>2.0457678980200438</v>
      </c>
      <c r="AD2638">
        <f t="shared" si="934"/>
        <v>-5.6869659402247293E-12</v>
      </c>
      <c r="AE2638">
        <f t="shared" si="935"/>
        <v>3.7828774296889752E-5</v>
      </c>
      <c r="AF2638">
        <f t="shared" si="936"/>
        <v>-1.4965436668681665E-8</v>
      </c>
      <c r="AG2638" t="str">
        <f t="shared" si="937"/>
        <v>NaN</v>
      </c>
      <c r="AH2638" t="str">
        <f t="shared" si="938"/>
        <v>NaN</v>
      </c>
    </row>
    <row r="2639" spans="1:34">
      <c r="A2639" s="4">
        <v>43252.147291666668</v>
      </c>
      <c r="B2639" s="3">
        <v>-1.55607151624281E-3</v>
      </c>
      <c r="C2639">
        <v>2.9500570064264999</v>
      </c>
      <c r="D2639" s="3">
        <v>3.8178444408458703E-2</v>
      </c>
      <c r="E2639">
        <v>3.8058059595859998E-2</v>
      </c>
      <c r="F2639" s="3">
        <v>3.7954245930595799E-2</v>
      </c>
      <c r="G2639">
        <v>-4712917</v>
      </c>
      <c r="H2639">
        <v>13051797</v>
      </c>
      <c r="K2639">
        <f t="shared" si="939"/>
        <v>100.10879980491451</v>
      </c>
      <c r="L2639">
        <f t="shared" si="940"/>
        <v>54.595385542789352</v>
      </c>
      <c r="M2639">
        <f t="shared" si="941"/>
        <v>18.28086885815695</v>
      </c>
      <c r="N2639">
        <f t="shared" si="942"/>
        <v>0.14624535085439308</v>
      </c>
      <c r="O2639">
        <f t="shared" si="943"/>
        <v>113.6628600415653</v>
      </c>
      <c r="P2639">
        <f t="shared" si="944"/>
        <v>113.61505083148042</v>
      </c>
      <c r="Q2639">
        <f t="shared" si="945"/>
        <v>-1.5122138956487419</v>
      </c>
      <c r="R2639">
        <f t="shared" si="946"/>
        <v>115.17507393721404</v>
      </c>
      <c r="S2639">
        <f t="shared" si="947"/>
        <v>19.289011455256112</v>
      </c>
      <c r="T2639">
        <f t="shared" si="948"/>
        <v>15.220078018088442</v>
      </c>
      <c r="U2639">
        <f t="shared" si="949"/>
        <v>0.45327599680396446</v>
      </c>
      <c r="V2639" s="6">
        <f t="shared" si="951"/>
        <v>138928.00000039861</v>
      </c>
      <c r="W2639">
        <f t="shared" si="932"/>
        <v>15.217667340120213</v>
      </c>
      <c r="X2639">
        <f t="shared" si="933"/>
        <v>19.306190998897449</v>
      </c>
      <c r="Y2639">
        <f t="shared" si="952"/>
        <v>-1.513839437780651</v>
      </c>
      <c r="Z2639">
        <f t="shared" si="953"/>
        <v>-1.9602566951844716E-7</v>
      </c>
      <c r="AA2639">
        <f t="shared" ref="AA2639:AA2702" si="955">AVERAGE(Z2636:Z2642)</f>
        <v>4.3767394899091503E-8</v>
      </c>
      <c r="AB2639">
        <f t="shared" si="954"/>
        <v>1.0041500878608722</v>
      </c>
      <c r="AC2639">
        <f t="shared" si="950"/>
        <v>2.0457395174235256</v>
      </c>
      <c r="AD2639">
        <f t="shared" si="934"/>
        <v>-1.0396772101891783E-11</v>
      </c>
      <c r="AE2639">
        <f t="shared" si="935"/>
        <v>5.0147767255450682E-6</v>
      </c>
      <c r="AF2639">
        <f t="shared" si="936"/>
        <v>-2.0638491874559479E-7</v>
      </c>
      <c r="AG2639" t="str">
        <f t="shared" si="937"/>
        <v>NaN</v>
      </c>
      <c r="AH2639" t="str">
        <f t="shared" si="938"/>
        <v>NaN</v>
      </c>
    </row>
    <row r="2640" spans="1:34">
      <c r="A2640" s="4">
        <v>43252.147986111115</v>
      </c>
      <c r="B2640">
        <v>-1.556832617498E-3</v>
      </c>
      <c r="C2640">
        <v>2.94994640890036</v>
      </c>
      <c r="D2640" s="3">
        <v>3.8178349270801798E-2</v>
      </c>
      <c r="E2640">
        <v>3.8057108219291001E-2</v>
      </c>
      <c r="F2640" s="3">
        <v>3.7954353128752699E-2</v>
      </c>
      <c r="G2640">
        <v>-4712917</v>
      </c>
      <c r="H2640">
        <v>13051797</v>
      </c>
      <c r="K2640">
        <f t="shared" si="939"/>
        <v>100.15728509947164</v>
      </c>
      <c r="L2640">
        <f t="shared" si="940"/>
        <v>54.643729926344854</v>
      </c>
      <c r="M2640">
        <f t="shared" si="941"/>
        <v>18.297056624339387</v>
      </c>
      <c r="N2640">
        <f t="shared" si="942"/>
        <v>0.14621183046479916</v>
      </c>
      <c r="O2640">
        <f t="shared" si="943"/>
        <v>113.66257429075613</v>
      </c>
      <c r="P2640">
        <f t="shared" si="944"/>
        <v>113.61220341782676</v>
      </c>
      <c r="Q2640">
        <f t="shared" si="945"/>
        <v>-1.5128227329159358</v>
      </c>
      <c r="R2640">
        <f t="shared" si="946"/>
        <v>115.17539702367206</v>
      </c>
      <c r="S2640">
        <f t="shared" si="947"/>
        <v>19.305605112950012</v>
      </c>
      <c r="T2640">
        <f t="shared" si="948"/>
        <v>15.216549556025926</v>
      </c>
      <c r="U2640">
        <f t="shared" si="949"/>
        <v>0.45333648080891747</v>
      </c>
      <c r="V2640" s="6">
        <f t="shared" si="951"/>
        <v>138988.00000059418</v>
      </c>
      <c r="W2640">
        <f t="shared" si="932"/>
        <v>15.21772279155047</v>
      </c>
      <c r="X2640">
        <f t="shared" si="933"/>
        <v>19.307370479683378</v>
      </c>
      <c r="Y2640">
        <f t="shared" si="952"/>
        <v>-1.5131505896566892</v>
      </c>
      <c r="Z2640">
        <f t="shared" si="953"/>
        <v>-4.8057906323044291E-7</v>
      </c>
      <c r="AA2640">
        <f t="shared" si="955"/>
        <v>1.54688343922501E-8</v>
      </c>
      <c r="AB2640">
        <f t="shared" si="954"/>
        <v>1.0041026557346764</v>
      </c>
      <c r="AC2640">
        <f t="shared" si="950"/>
        <v>2.0458246592130944</v>
      </c>
      <c r="AD2640">
        <f t="shared" si="934"/>
        <v>-3.6763864347247127E-12</v>
      </c>
      <c r="AE2640">
        <f t="shared" si="935"/>
        <v>1.6535862762351812E-4</v>
      </c>
      <c r="AF2640">
        <f t="shared" si="936"/>
        <v>-2.2132237995562721E-9</v>
      </c>
      <c r="AG2640" t="str">
        <f t="shared" si="937"/>
        <v>NaN</v>
      </c>
      <c r="AH2640" t="str">
        <f t="shared" si="938"/>
        <v>NaN</v>
      </c>
    </row>
    <row r="2641" spans="1:34">
      <c r="A2641" s="4">
        <v>43252.148680555554</v>
      </c>
      <c r="B2641" s="3">
        <v>-1.5570228928118001E-3</v>
      </c>
      <c r="C2641">
        <v>2.9498762448783999</v>
      </c>
      <c r="D2641">
        <v>3.8174448626869001E-2</v>
      </c>
      <c r="E2641">
        <v>3.8053302713014998E-2</v>
      </c>
      <c r="F2641" s="3">
        <v>3.7950994253169501E-2</v>
      </c>
      <c r="G2641">
        <v>-4712917</v>
      </c>
      <c r="H2641">
        <v>13051797</v>
      </c>
      <c r="K2641">
        <f t="shared" si="939"/>
        <v>100.16940642311108</v>
      </c>
      <c r="L2641">
        <f t="shared" si="940"/>
        <v>54.660266461368927</v>
      </c>
      <c r="M2641">
        <f t="shared" si="941"/>
        <v>18.302593763149524</v>
      </c>
      <c r="N2641">
        <f t="shared" si="942"/>
        <v>0.14619056484129322</v>
      </c>
      <c r="O2641">
        <f t="shared" si="943"/>
        <v>113.65085850758095</v>
      </c>
      <c r="P2641">
        <f t="shared" si="944"/>
        <v>113.60081376321213</v>
      </c>
      <c r="Q2641">
        <f t="shared" si="945"/>
        <v>-1.51441514040539</v>
      </c>
      <c r="R2641">
        <f t="shared" si="946"/>
        <v>115.16527364798634</v>
      </c>
      <c r="S2641">
        <f t="shared" si="947"/>
        <v>19.312203856753118</v>
      </c>
      <c r="T2641">
        <f t="shared" si="948"/>
        <v>15.21431106934109</v>
      </c>
      <c r="U2641">
        <f t="shared" si="949"/>
        <v>0.45337485238195274</v>
      </c>
      <c r="V2641" s="6">
        <f t="shared" si="951"/>
        <v>139048.00000016112</v>
      </c>
      <c r="W2641">
        <f t="shared" ref="W2641:W2704" si="956">AVERAGE(T2635:T2647)</f>
        <v>15.2178220204257</v>
      </c>
      <c r="X2641">
        <f t="shared" ref="X2641:X2704" si="957">AVERAGE(S2635:S2647)</f>
        <v>19.307547715622885</v>
      </c>
      <c r="Y2641">
        <f t="shared" si="952"/>
        <v>-1.5145501814614495</v>
      </c>
      <c r="Z2641">
        <f t="shared" si="953"/>
        <v>2.4143924184528274E-7</v>
      </c>
      <c r="AA2641">
        <f t="shared" si="955"/>
        <v>-1.4793192927458051E-8</v>
      </c>
      <c r="AB2641">
        <f t="shared" si="954"/>
        <v>1.0041890088248902</v>
      </c>
      <c r="AC2641">
        <f t="shared" si="950"/>
        <v>2.0458786738967993</v>
      </c>
      <c r="AD2641">
        <f t="shared" ref="AD2641:AD2704" si="958">AA2641*AC2641*$D$7*2.54*1.024*9.81/2/Y2641/10000*0.14503773773</f>
        <v>3.5126545101655575E-12</v>
      </c>
      <c r="AE2641">
        <f t="shared" si="935"/>
        <v>2.1633258321897698E-4</v>
      </c>
      <c r="AF2641">
        <f t="shared" si="936"/>
        <v>1.6163839755549443E-9</v>
      </c>
      <c r="AG2641">
        <f t="shared" si="937"/>
        <v>3.5126545101655577E-10</v>
      </c>
      <c r="AH2641">
        <f t="shared" si="938"/>
        <v>1.6163839755549441E-5</v>
      </c>
    </row>
    <row r="2642" spans="1:34">
      <c r="A2642" s="4">
        <v>43252.149386574078</v>
      </c>
      <c r="B2642" s="3">
        <v>-1.55739155123229E-3</v>
      </c>
      <c r="C2642">
        <v>2.9500379788951299</v>
      </c>
      <c r="D2642" s="3">
        <v>3.8171225838741503E-2</v>
      </c>
      <c r="E2642" s="3">
        <v>3.8049830188538199E-2</v>
      </c>
      <c r="F2642" s="3">
        <v>3.7948445319216297E-2</v>
      </c>
      <c r="G2642">
        <v>-4712917</v>
      </c>
      <c r="H2642">
        <v>13051797</v>
      </c>
      <c r="K2642">
        <f t="shared" si="939"/>
        <v>100.19289148766266</v>
      </c>
      <c r="L2642">
        <f t="shared" si="940"/>
        <v>54.687102076403875</v>
      </c>
      <c r="M2642">
        <f t="shared" si="941"/>
        <v>18.311579474200091</v>
      </c>
      <c r="N2642">
        <f t="shared" si="942"/>
        <v>0.14623958390564842</v>
      </c>
      <c r="O2642">
        <f t="shared" si="943"/>
        <v>113.64117869892068</v>
      </c>
      <c r="P2642">
        <f t="shared" si="944"/>
        <v>113.59042070337642</v>
      </c>
      <c r="Q2642">
        <f t="shared" si="945"/>
        <v>-1.5164126710630228</v>
      </c>
      <c r="R2642">
        <f t="shared" si="946"/>
        <v>115.15759136998371</v>
      </c>
      <c r="S2642">
        <f t="shared" si="947"/>
        <v>19.322521254908771</v>
      </c>
      <c r="T2642">
        <f t="shared" si="948"/>
        <v>15.219470970852164</v>
      </c>
      <c r="U2642">
        <f t="shared" si="949"/>
        <v>0.45328640265427417</v>
      </c>
      <c r="V2642" s="6">
        <f t="shared" si="951"/>
        <v>139109.00000059046</v>
      </c>
      <c r="W2642">
        <f t="shared" si="956"/>
        <v>15.218008804190806</v>
      </c>
      <c r="X2642">
        <f t="shared" si="957"/>
        <v>19.309288019135792</v>
      </c>
      <c r="Y2642">
        <f t="shared" si="952"/>
        <v>-1.5143132627235663</v>
      </c>
      <c r="Z2642">
        <f t="shared" si="953"/>
        <v>4.2330256683263109E-7</v>
      </c>
      <c r="AA2642">
        <f t="shared" si="955"/>
        <v>-5.4088661306527297E-8</v>
      </c>
      <c r="AB2642">
        <f t="shared" si="954"/>
        <v>1.0041717990199799</v>
      </c>
      <c r="AC2642">
        <f t="shared" si="950"/>
        <v>2.0457541654733373</v>
      </c>
      <c r="AD2642">
        <f t="shared" si="958"/>
        <v>1.2844619935332397E-11</v>
      </c>
      <c r="AE2642">
        <f t="shared" ref="AE2642:AE2705" si="959">(W2643-W2641)/(X2643-X2641)*0.14503773773/100</f>
        <v>-8.3603171214783202E-5</v>
      </c>
      <c r="AF2642">
        <f t="shared" ref="AF2642:AF2705" si="960">AD2642/AE2642/(1.024*9.81)</f>
        <v>-1.5294297825978322E-8</v>
      </c>
      <c r="AG2642">
        <f t="shared" ref="AG2642:AG2705" si="961">IF(AD2642&gt;0,AD2642*100,"NaN")</f>
        <v>1.2844619935332396E-9</v>
      </c>
      <c r="AH2642" t="str">
        <f t="shared" ref="AH2642:AH2705" si="962">IF(AF2642&gt;0,AF2642*100*100,"NaN")</f>
        <v>NaN</v>
      </c>
    </row>
    <row r="2643" spans="1:34">
      <c r="A2643" s="4">
        <v>43252.150081018517</v>
      </c>
      <c r="B2643" s="3">
        <v>-1.55578610327211E-3</v>
      </c>
      <c r="C2643">
        <v>2.9500367896744102</v>
      </c>
      <c r="D2643" s="3">
        <v>3.8166944644181099E-2</v>
      </c>
      <c r="E2643" s="3">
        <v>3.8045323042042598E-2</v>
      </c>
      <c r="F2643" s="3">
        <v>3.7942751905993603E-2</v>
      </c>
      <c r="G2643">
        <v>-4712917</v>
      </c>
      <c r="H2643">
        <v>13051797</v>
      </c>
      <c r="K2643">
        <f t="shared" si="939"/>
        <v>100.09061781945535</v>
      </c>
      <c r="L2643">
        <f t="shared" si="940"/>
        <v>54.592312348061427</v>
      </c>
      <c r="M2643">
        <f t="shared" si="941"/>
        <v>18.27983982119278</v>
      </c>
      <c r="N2643">
        <f t="shared" si="942"/>
        <v>0.14623922347134913</v>
      </c>
      <c r="O2643">
        <f t="shared" si="943"/>
        <v>113.62831991250884</v>
      </c>
      <c r="P2643">
        <f t="shared" si="944"/>
        <v>113.57693108119234</v>
      </c>
      <c r="Q2643">
        <f t="shared" si="945"/>
        <v>-1.5121119767022861</v>
      </c>
      <c r="R2643">
        <f t="shared" si="946"/>
        <v>115.14043188921113</v>
      </c>
      <c r="S2643">
        <f t="shared" si="947"/>
        <v>19.287914472327639</v>
      </c>
      <c r="T2643">
        <f t="shared" si="948"/>
        <v>15.219433030399607</v>
      </c>
      <c r="U2643">
        <f t="shared" si="949"/>
        <v>0.45328705301992323</v>
      </c>
      <c r="V2643" s="6">
        <f t="shared" si="951"/>
        <v>139169.00000015739</v>
      </c>
      <c r="W2643">
        <f t="shared" si="956"/>
        <v>15.217629399667942</v>
      </c>
      <c r="X2643">
        <f t="shared" si="957"/>
        <v>19.310889368641444</v>
      </c>
      <c r="Y2643">
        <f t="shared" si="952"/>
        <v>-1.5146806302667244</v>
      </c>
      <c r="Z2643">
        <f t="shared" si="953"/>
        <v>-6.6395791644345934E-8</v>
      </c>
      <c r="AA2643">
        <f t="shared" si="955"/>
        <v>-2.7428811903513461E-8</v>
      </c>
      <c r="AB2643">
        <f t="shared" si="954"/>
        <v>1.0042031883197235</v>
      </c>
      <c r="AC2643">
        <f t="shared" si="950"/>
        <v>2.0457550809764573</v>
      </c>
      <c r="AD2643">
        <f t="shared" si="958"/>
        <v>6.512037164601339E-12</v>
      </c>
      <c r="AE2643">
        <f t="shared" si="959"/>
        <v>-1.875297234563509E-4</v>
      </c>
      <c r="AF2643">
        <f t="shared" si="960"/>
        <v>-3.456828176434558E-9</v>
      </c>
      <c r="AG2643">
        <f t="shared" si="961"/>
        <v>6.5120371646013393E-10</v>
      </c>
      <c r="AH2643" t="str">
        <f t="shared" si="962"/>
        <v>NaN</v>
      </c>
    </row>
    <row r="2644" spans="1:34">
      <c r="A2644" s="4">
        <v>43252.150775462964</v>
      </c>
      <c r="B2644" s="3">
        <v>-1.5566066655628701E-3</v>
      </c>
      <c r="C2644">
        <v>2.9500130052601898</v>
      </c>
      <c r="D2644">
        <v>3.8161854779536999E-2</v>
      </c>
      <c r="E2644" s="3">
        <v>3.8041446182523898E-2</v>
      </c>
      <c r="F2644" s="3">
        <v>3.7938809396000597E-2</v>
      </c>
      <c r="G2644">
        <v>-4712917</v>
      </c>
      <c r="H2644">
        <v>13051797</v>
      </c>
      <c r="K2644">
        <f t="shared" si="939"/>
        <v>100.14289102765028</v>
      </c>
      <c r="L2644">
        <f t="shared" si="940"/>
        <v>54.649767949760957</v>
      </c>
      <c r="M2644">
        <f t="shared" si="941"/>
        <v>18.299078412685322</v>
      </c>
      <c r="N2644">
        <f t="shared" si="942"/>
        <v>0.14623201478541595</v>
      </c>
      <c r="O2644">
        <f t="shared" si="943"/>
        <v>113.61303224421903</v>
      </c>
      <c r="P2644">
        <f t="shared" si="944"/>
        <v>113.56532787055362</v>
      </c>
      <c r="Q2644">
        <f t="shared" si="945"/>
        <v>-1.5155172430348642</v>
      </c>
      <c r="R2644">
        <f t="shared" si="946"/>
        <v>115.12854948725389</v>
      </c>
      <c r="S2644">
        <f t="shared" si="947"/>
        <v>19.309423241375232</v>
      </c>
      <c r="T2644">
        <f t="shared" si="948"/>
        <v>15.218674221354009</v>
      </c>
      <c r="U2644">
        <f t="shared" si="949"/>
        <v>0.45330006033281478</v>
      </c>
      <c r="V2644" s="6">
        <f t="shared" si="951"/>
        <v>139229.00000035297</v>
      </c>
      <c r="W2644">
        <f t="shared" si="956"/>
        <v>15.217416349435869</v>
      </c>
      <c r="X2644">
        <f t="shared" si="957"/>
        <v>19.313870135281419</v>
      </c>
      <c r="Y2644">
        <f t="shared" si="952"/>
        <v>-1.5144702288738472</v>
      </c>
      <c r="Z2644">
        <f t="shared" si="953"/>
        <v>-2.1183419123795707E-7</v>
      </c>
      <c r="AA2644">
        <f t="shared" si="955"/>
        <v>5.3767638265643435E-8</v>
      </c>
      <c r="AB2644">
        <f t="shared" si="954"/>
        <v>1.0041849171139454</v>
      </c>
      <c r="AC2644">
        <f t="shared" si="950"/>
        <v>2.0457733910387277</v>
      </c>
      <c r="AD2644">
        <f t="shared" si="958"/>
        <v>-1.276718210489252E-11</v>
      </c>
      <c r="AE2644">
        <f t="shared" si="959"/>
        <v>-1.4316320457963524E-4</v>
      </c>
      <c r="AF2644">
        <f t="shared" si="960"/>
        <v>8.8775817014104281E-9</v>
      </c>
      <c r="AG2644" t="str">
        <f t="shared" si="961"/>
        <v>NaN</v>
      </c>
      <c r="AH2644">
        <f t="shared" si="962"/>
        <v>8.8775817014104282E-5</v>
      </c>
    </row>
    <row r="2645" spans="1:34">
      <c r="A2645" s="4">
        <v>43252.151469907411</v>
      </c>
      <c r="B2645" s="3">
        <v>-1.5567850486695499E-3</v>
      </c>
      <c r="C2645">
        <v>2.9499571118867598</v>
      </c>
      <c r="D2645">
        <v>3.8162711018449001E-2</v>
      </c>
      <c r="E2645" s="3">
        <v>3.8041826733151499E-2</v>
      </c>
      <c r="F2645" s="3">
        <v>3.7939750357600097E-2</v>
      </c>
      <c r="G2645">
        <v>-4712917</v>
      </c>
      <c r="H2645">
        <v>13051797</v>
      </c>
      <c r="K2645">
        <f t="shared" si="939"/>
        <v>100.15425476856177</v>
      </c>
      <c r="L2645">
        <f t="shared" si="940"/>
        <v>54.659894805213703</v>
      </c>
      <c r="M2645">
        <f t="shared" si="941"/>
        <v>18.302469316781639</v>
      </c>
      <c r="N2645">
        <f t="shared" si="942"/>
        <v>0.14621507437346928</v>
      </c>
      <c r="O2645">
        <f t="shared" si="943"/>
        <v>113.61560400150117</v>
      </c>
      <c r="P2645">
        <f t="shared" si="944"/>
        <v>113.56646683601508</v>
      </c>
      <c r="Q2645">
        <f t="shared" si="945"/>
        <v>-1.5157814668843912</v>
      </c>
      <c r="R2645">
        <f t="shared" si="946"/>
        <v>115.13138546838556</v>
      </c>
      <c r="S2645">
        <f t="shared" si="947"/>
        <v>19.312990294704566</v>
      </c>
      <c r="T2645">
        <f t="shared" si="948"/>
        <v>15.216891020096465</v>
      </c>
      <c r="U2645">
        <f t="shared" si="949"/>
        <v>0.45333062751811631</v>
      </c>
      <c r="V2645" s="6">
        <f t="shared" si="951"/>
        <v>139289.00000054855</v>
      </c>
      <c r="W2645">
        <f t="shared" si="956"/>
        <v>15.217036944913</v>
      </c>
      <c r="X2645">
        <f t="shared" si="957"/>
        <v>19.316891490319044</v>
      </c>
      <c r="Y2645">
        <f t="shared" si="952"/>
        <v>-1.5159791329624663</v>
      </c>
      <c r="Z2645">
        <f t="shared" si="953"/>
        <v>-8.8527722192411906E-8</v>
      </c>
      <c r="AA2645">
        <f t="shared" si="955"/>
        <v>-1.4147413840092464E-8</v>
      </c>
      <c r="AB2645">
        <f t="shared" si="954"/>
        <v>1.0042786613881063</v>
      </c>
      <c r="AC2645">
        <f t="shared" si="950"/>
        <v>2.0458164196850723</v>
      </c>
      <c r="AD2645">
        <f t="shared" si="958"/>
        <v>3.3560452016927933E-12</v>
      </c>
      <c r="AE2645">
        <f t="shared" si="959"/>
        <v>-1.2884671182903461E-4</v>
      </c>
      <c r="AF2645">
        <f t="shared" si="960"/>
        <v>-2.5928983881884431E-9</v>
      </c>
      <c r="AG2645">
        <f t="shared" si="961"/>
        <v>3.3560452016927934E-10</v>
      </c>
      <c r="AH2645" t="str">
        <f t="shared" si="962"/>
        <v>NaN</v>
      </c>
    </row>
    <row r="2646" spans="1:34">
      <c r="A2646" s="4">
        <v>43252.15216435185</v>
      </c>
      <c r="B2646" s="3">
        <v>-1.5575937187532001E-3</v>
      </c>
      <c r="C2646">
        <v>2.9499797070802698</v>
      </c>
      <c r="D2646" s="3">
        <v>3.8160047164055903E-2</v>
      </c>
      <c r="E2646" s="3">
        <v>3.8039448291729103E-2</v>
      </c>
      <c r="F2646" s="3">
        <v>3.7937380087241797E-2</v>
      </c>
      <c r="G2646">
        <v>-4712917</v>
      </c>
      <c r="H2646">
        <v>13051797</v>
      </c>
      <c r="K2646">
        <f t="shared" si="939"/>
        <v>100.20577039402941</v>
      </c>
      <c r="L2646">
        <f t="shared" si="940"/>
        <v>54.714526129495248</v>
      </c>
      <c r="M2646">
        <f t="shared" si="941"/>
        <v>18.320762219465799</v>
      </c>
      <c r="N2646">
        <f t="shared" si="942"/>
        <v>0.146221922625106</v>
      </c>
      <c r="O2646">
        <f t="shared" si="943"/>
        <v>113.60760297884504</v>
      </c>
      <c r="P2646">
        <f t="shared" si="944"/>
        <v>113.55934830188124</v>
      </c>
      <c r="Q2646">
        <f t="shared" si="945"/>
        <v>-1.5166386889681434</v>
      </c>
      <c r="R2646">
        <f t="shared" si="946"/>
        <v>115.12424166781318</v>
      </c>
      <c r="S2646">
        <f t="shared" si="947"/>
        <v>19.331854678777894</v>
      </c>
      <c r="T2646">
        <f t="shared" si="948"/>
        <v>15.217611888689802</v>
      </c>
      <c r="U2646">
        <f t="shared" si="949"/>
        <v>0.45331827057086899</v>
      </c>
      <c r="V2646" s="6">
        <f t="shared" si="951"/>
        <v>139349.00000011548</v>
      </c>
      <c r="W2646">
        <f t="shared" si="956"/>
        <v>15.216590414974569</v>
      </c>
      <c r="X2646">
        <f t="shared" si="957"/>
        <v>19.323167358631533</v>
      </c>
      <c r="Y2646">
        <f t="shared" si="952"/>
        <v>-1.5143883515791714</v>
      </c>
      <c r="Z2646">
        <f t="shared" si="953"/>
        <v>-9.4067236973502484E-9</v>
      </c>
      <c r="AA2646">
        <f t="shared" si="955"/>
        <v>-1.1752805381122083E-7</v>
      </c>
      <c r="AB2646">
        <f t="shared" si="954"/>
        <v>1.0041741031339919</v>
      </c>
      <c r="AC2646">
        <f t="shared" si="950"/>
        <v>2.0457990251259153</v>
      </c>
      <c r="AD2646">
        <f t="shared" si="958"/>
        <v>2.7909018195131479E-11</v>
      </c>
      <c r="AE2646">
        <f t="shared" si="959"/>
        <v>-7.1534857296269439E-5</v>
      </c>
      <c r="AF2646">
        <f t="shared" si="960"/>
        <v>-3.8838091419280891E-8</v>
      </c>
      <c r="AG2646">
        <f t="shared" si="961"/>
        <v>2.7909018195131477E-9</v>
      </c>
      <c r="AH2646" t="str">
        <f t="shared" si="962"/>
        <v>NaN</v>
      </c>
    </row>
    <row r="2647" spans="1:34">
      <c r="A2647" s="4">
        <v>43252.152870370373</v>
      </c>
      <c r="B2647" s="3">
        <v>-1.55679694087667E-3</v>
      </c>
      <c r="C2647">
        <v>2.9499535442246301</v>
      </c>
      <c r="D2647" s="3">
        <v>3.8161997486022302E-2</v>
      </c>
      <c r="E2647" s="3">
        <v>3.8039923980013601E-2</v>
      </c>
      <c r="F2647" s="3">
        <v>3.7937368176335397E-2</v>
      </c>
      <c r="G2647">
        <v>-4712917</v>
      </c>
      <c r="H2647">
        <v>13051797</v>
      </c>
      <c r="K2647">
        <f t="shared" si="939"/>
        <v>100.15501235128973</v>
      </c>
      <c r="L2647">
        <f t="shared" si="940"/>
        <v>54.663783743533621</v>
      </c>
      <c r="M2647">
        <f t="shared" si="941"/>
        <v>18.303771499570846</v>
      </c>
      <c r="N2647">
        <f t="shared" si="942"/>
        <v>0.14621399307058031</v>
      </c>
      <c r="O2647">
        <f t="shared" si="943"/>
        <v>113.61346087043263</v>
      </c>
      <c r="P2647">
        <f t="shared" si="944"/>
        <v>113.56077200870807</v>
      </c>
      <c r="Q2647">
        <f t="shared" si="945"/>
        <v>-1.5107448988849796</v>
      </c>
      <c r="R2647">
        <f t="shared" si="946"/>
        <v>115.12420576931761</v>
      </c>
      <c r="S2647">
        <f t="shared" si="947"/>
        <v>19.310934765494167</v>
      </c>
      <c r="T2647">
        <f t="shared" si="948"/>
        <v>15.216777198739731</v>
      </c>
      <c r="U2647">
        <f t="shared" si="949"/>
        <v>0.45333257861504794</v>
      </c>
      <c r="V2647" s="6">
        <f t="shared" si="951"/>
        <v>139410.00000054482</v>
      </c>
      <c r="W2647">
        <f t="shared" si="956"/>
        <v>15.216616681441536</v>
      </c>
      <c r="X2647">
        <f t="shared" si="957"/>
        <v>19.325412380058037</v>
      </c>
      <c r="Y2647">
        <f t="shared" si="952"/>
        <v>-1.5129344372315359</v>
      </c>
      <c r="Z2647">
        <f t="shared" si="953"/>
        <v>8.7796087953655283E-8</v>
      </c>
      <c r="AA2647">
        <f t="shared" si="955"/>
        <v>-1.0804294071917142E-7</v>
      </c>
      <c r="AB2647">
        <f t="shared" si="954"/>
        <v>1.0040873727176873</v>
      </c>
      <c r="AC2647">
        <f t="shared" si="950"/>
        <v>2.0458191661944101</v>
      </c>
      <c r="AD2647">
        <f t="shared" si="958"/>
        <v>2.5681526727704707E-11</v>
      </c>
      <c r="AE2647">
        <f t="shared" si="959"/>
        <v>4.9703250438308975E-5</v>
      </c>
      <c r="AF2647">
        <f t="shared" si="960"/>
        <v>5.1435987619875841E-8</v>
      </c>
      <c r="AG2647">
        <f t="shared" si="961"/>
        <v>2.5681526727704708E-9</v>
      </c>
      <c r="AH2647">
        <f t="shared" si="962"/>
        <v>5.1435987619875834E-4</v>
      </c>
    </row>
    <row r="2648" spans="1:34">
      <c r="A2648" s="4">
        <v>43252.153564814813</v>
      </c>
      <c r="B2648" s="3">
        <v>-1.5577007486172101E-3</v>
      </c>
      <c r="C2648">
        <v>2.9500130052601898</v>
      </c>
      <c r="D2648" s="3">
        <v>3.8156764914892803E-2</v>
      </c>
      <c r="E2648" s="3">
        <v>3.8035975767252199E-2</v>
      </c>
      <c r="F2648" s="3">
        <v>3.7932377506585901E-2</v>
      </c>
      <c r="G2648">
        <v>-4712917</v>
      </c>
      <c r="H2648">
        <v>13051797</v>
      </c>
      <c r="K2648">
        <f t="shared" si="939"/>
        <v>100.21258863857643</v>
      </c>
      <c r="L2648">
        <f t="shared" si="940"/>
        <v>54.727920220785421</v>
      </c>
      <c r="M2648">
        <f t="shared" si="941"/>
        <v>18.325247133784391</v>
      </c>
      <c r="N2648">
        <f t="shared" si="942"/>
        <v>0.14623201478541595</v>
      </c>
      <c r="O2648">
        <f t="shared" si="943"/>
        <v>113.59774457592893</v>
      </c>
      <c r="P2648">
        <f t="shared" si="944"/>
        <v>113.54895524204524</v>
      </c>
      <c r="Q2648">
        <f t="shared" si="945"/>
        <v>-1.5114197238414846</v>
      </c>
      <c r="R2648">
        <f t="shared" si="946"/>
        <v>115.10916429977041</v>
      </c>
      <c r="S2648">
        <f t="shared" si="947"/>
        <v>19.332860283012046</v>
      </c>
      <c r="T2648">
        <f t="shared" si="948"/>
        <v>15.218674221354009</v>
      </c>
      <c r="U2648">
        <f t="shared" si="949"/>
        <v>0.45330006033281478</v>
      </c>
      <c r="V2648" s="6">
        <f t="shared" si="951"/>
        <v>139470.00000011176</v>
      </c>
      <c r="W2648">
        <f t="shared" si="956"/>
        <v>15.216800546710289</v>
      </c>
      <c r="X2648">
        <f t="shared" si="957"/>
        <v>19.329299157116616</v>
      </c>
      <c r="Y2648">
        <f t="shared" si="952"/>
        <v>-1.5124222671585272</v>
      </c>
      <c r="Z2648">
        <f t="shared" si="953"/>
        <v>-2.3396612289486843E-7</v>
      </c>
      <c r="AA2648">
        <f t="shared" si="955"/>
        <v>-8.7187637104971741E-8</v>
      </c>
      <c r="AB2648">
        <f t="shared" si="954"/>
        <v>1.0040497992595034</v>
      </c>
      <c r="AC2648">
        <f t="shared" si="950"/>
        <v>2.0457733910387277</v>
      </c>
      <c r="AD2648">
        <f t="shared" si="958"/>
        <v>2.073082941359544E-11</v>
      </c>
      <c r="AE2648">
        <f t="shared" si="959"/>
        <v>-7.5845509562075957E-6</v>
      </c>
      <c r="AF2648">
        <f t="shared" si="960"/>
        <v>-2.7209329539058588E-7</v>
      </c>
      <c r="AG2648">
        <f t="shared" si="961"/>
        <v>2.073082941359544E-9</v>
      </c>
      <c r="AH2648" t="str">
        <f t="shared" si="962"/>
        <v>NaN</v>
      </c>
    </row>
    <row r="2649" spans="1:34">
      <c r="A2649" s="4">
        <v>43252.15425925926</v>
      </c>
      <c r="B2649" s="3">
        <v>-1.5570228928118001E-3</v>
      </c>
      <c r="C2649">
        <v>2.9498655418920001</v>
      </c>
      <c r="D2649" s="3">
        <v>3.8155765969495402E-2</v>
      </c>
      <c r="E2649" s="3">
        <v>3.8034191936185402E-2</v>
      </c>
      <c r="F2649" s="3">
        <v>3.7932603813806101E-2</v>
      </c>
      <c r="G2649">
        <v>-4712917</v>
      </c>
      <c r="H2649">
        <v>13051797</v>
      </c>
      <c r="K2649">
        <f t="shared" si="939"/>
        <v>100.16940642311108</v>
      </c>
      <c r="L2649">
        <f t="shared" si="940"/>
        <v>54.684440526538758</v>
      </c>
      <c r="M2649">
        <f t="shared" si="941"/>
        <v>18.310688273532492</v>
      </c>
      <c r="N2649">
        <f t="shared" si="942"/>
        <v>0.1461873209326231</v>
      </c>
      <c r="O2649">
        <f t="shared" si="943"/>
        <v>113.59474419243291</v>
      </c>
      <c r="P2649">
        <f t="shared" si="944"/>
        <v>113.54361634144486</v>
      </c>
      <c r="Q2649">
        <f t="shared" si="945"/>
        <v>-1.5151021787491175</v>
      </c>
      <c r="R2649">
        <f t="shared" si="946"/>
        <v>115.10984637118203</v>
      </c>
      <c r="S2649">
        <f t="shared" si="947"/>
        <v>19.32075639269857</v>
      </c>
      <c r="T2649">
        <f t="shared" si="948"/>
        <v>15.213969605270549</v>
      </c>
      <c r="U2649">
        <f t="shared" si="949"/>
        <v>0.45338070567275424</v>
      </c>
      <c r="V2649" s="6">
        <f t="shared" si="951"/>
        <v>139530.00000030734</v>
      </c>
      <c r="W2649">
        <f t="shared" si="956"/>
        <v>15.216587496478192</v>
      </c>
      <c r="X2649">
        <f t="shared" si="957"/>
        <v>19.330993357868799</v>
      </c>
      <c r="Y2649">
        <f t="shared" si="952"/>
        <v>-1.5146776143557901</v>
      </c>
      <c r="Z2649">
        <f t="shared" si="953"/>
        <v>-3.003619129652675E-7</v>
      </c>
      <c r="AA2649">
        <f t="shared" si="955"/>
        <v>-4.0049499389097072E-8</v>
      </c>
      <c r="AB2649">
        <f t="shared" si="954"/>
        <v>1.0041948714259818</v>
      </c>
      <c r="AC2649">
        <f t="shared" si="950"/>
        <v>2.0458869134248214</v>
      </c>
      <c r="AD2649">
        <f t="shared" si="958"/>
        <v>9.5090212217972529E-12</v>
      </c>
      <c r="AE2649">
        <f t="shared" si="959"/>
        <v>-1.1696723603151179E-4</v>
      </c>
      <c r="AF2649">
        <f t="shared" si="960"/>
        <v>-8.0928711355853599E-9</v>
      </c>
      <c r="AG2649">
        <f t="shared" si="961"/>
        <v>9.5090212217972537E-10</v>
      </c>
      <c r="AH2649" t="str">
        <f t="shared" si="962"/>
        <v>NaN</v>
      </c>
    </row>
    <row r="2650" spans="1:34">
      <c r="A2650" s="4">
        <v>43252.154953703706</v>
      </c>
      <c r="B2650" s="3">
        <v>-1.5579861615879101E-3</v>
      </c>
      <c r="C2650">
        <v>2.9499000292926199</v>
      </c>
      <c r="D2650" s="3">
        <v>3.81536253722152E-2</v>
      </c>
      <c r="E2650" s="3">
        <v>3.8033121637545297E-2</v>
      </c>
      <c r="F2650" s="3">
        <v>3.79312697922978E-2</v>
      </c>
      <c r="G2650">
        <v>-4712917</v>
      </c>
      <c r="H2650">
        <v>13051797</v>
      </c>
      <c r="K2650">
        <f t="shared" si="939"/>
        <v>100.2307706240356</v>
      </c>
      <c r="L2650">
        <f t="shared" si="940"/>
        <v>54.747558286594867</v>
      </c>
      <c r="M2650">
        <f t="shared" si="941"/>
        <v>18.331822797682008</v>
      </c>
      <c r="N2650">
        <f t="shared" si="942"/>
        <v>0.14619777352722629</v>
      </c>
      <c r="O2650">
        <f t="shared" si="943"/>
        <v>113.58831479922699</v>
      </c>
      <c r="P2650">
        <f t="shared" si="944"/>
        <v>113.54041300108456</v>
      </c>
      <c r="Q2650">
        <f t="shared" si="945"/>
        <v>-1.5175109404767682</v>
      </c>
      <c r="R2650">
        <f t="shared" si="946"/>
        <v>115.10582573970376</v>
      </c>
      <c r="S2650">
        <f t="shared" si="947"/>
        <v>19.343496757999855</v>
      </c>
      <c r="T2650">
        <f t="shared" si="948"/>
        <v>15.215069878386677</v>
      </c>
      <c r="U2650">
        <f t="shared" si="949"/>
        <v>0.45336184506906146</v>
      </c>
      <c r="V2650" s="6">
        <f t="shared" si="951"/>
        <v>139590.00000050291</v>
      </c>
      <c r="W2650">
        <f t="shared" si="956"/>
        <v>15.216283972859895</v>
      </c>
      <c r="X2650">
        <f t="shared" si="957"/>
        <v>19.335704600655646</v>
      </c>
      <c r="Y2650">
        <f t="shared" si="952"/>
        <v>-1.5157597485539422</v>
      </c>
      <c r="Z2650">
        <f t="shared" si="953"/>
        <v>0</v>
      </c>
      <c r="AA2650">
        <f t="shared" si="955"/>
        <v>-9.7986703980843851E-9</v>
      </c>
      <c r="AB2650">
        <f t="shared" si="954"/>
        <v>1.004257065083602</v>
      </c>
      <c r="AC2650">
        <f t="shared" si="950"/>
        <v>2.0458603638345294</v>
      </c>
      <c r="AD2650">
        <f t="shared" si="958"/>
        <v>2.3248239721042189E-12</v>
      </c>
      <c r="AE2650">
        <f t="shared" si="959"/>
        <v>-1.1484809278623668E-4</v>
      </c>
      <c r="AF2650">
        <f t="shared" si="960"/>
        <v>-2.0151033434756233E-9</v>
      </c>
      <c r="AG2650">
        <f t="shared" si="961"/>
        <v>2.3248239721042189E-10</v>
      </c>
      <c r="AH2650" t="str">
        <f t="shared" si="962"/>
        <v>NaN</v>
      </c>
    </row>
    <row r="2651" spans="1:34">
      <c r="A2651" s="4">
        <v>43252.155648148146</v>
      </c>
      <c r="B2651" s="3">
        <v>-1.5578315628954401E-3</v>
      </c>
      <c r="C2651">
        <v>2.9498655418920001</v>
      </c>
      <c r="D2651" s="3">
        <v>3.8150664212644202E-2</v>
      </c>
      <c r="E2651" s="3">
        <v>3.8029423161133301E-2</v>
      </c>
      <c r="F2651" s="3">
        <v>3.7927374925930103E-2</v>
      </c>
      <c r="G2651">
        <v>-4712917</v>
      </c>
      <c r="H2651">
        <v>13051797</v>
      </c>
      <c r="K2651">
        <f t="shared" si="939"/>
        <v>100.22092204857807</v>
      </c>
      <c r="L2651">
        <f t="shared" si="940"/>
        <v>54.742829477530087</v>
      </c>
      <c r="M2651">
        <f t="shared" si="941"/>
        <v>18.330239390265632</v>
      </c>
      <c r="N2651">
        <f t="shared" si="942"/>
        <v>0.1461873209326231</v>
      </c>
      <c r="O2651">
        <f t="shared" si="943"/>
        <v>113.57942080529199</v>
      </c>
      <c r="P2651">
        <f t="shared" si="944"/>
        <v>113.52934368050595</v>
      </c>
      <c r="Q2651">
        <f t="shared" si="945"/>
        <v>-1.5146661264359409</v>
      </c>
      <c r="R2651">
        <f t="shared" si="946"/>
        <v>115.09408693172793</v>
      </c>
      <c r="S2651">
        <f t="shared" si="947"/>
        <v>19.340016807889594</v>
      </c>
      <c r="T2651">
        <f t="shared" si="948"/>
        <v>15.213969605270549</v>
      </c>
      <c r="U2651">
        <f t="shared" si="949"/>
        <v>0.45338070567275424</v>
      </c>
      <c r="V2651" s="6">
        <f t="shared" si="951"/>
        <v>139650.00000006985</v>
      </c>
      <c r="W2651">
        <f t="shared" si="956"/>
        <v>15.21594834578198</v>
      </c>
      <c r="X2651">
        <f t="shared" si="957"/>
        <v>19.339064973931222</v>
      </c>
      <c r="Y2651">
        <f t="shared" si="952"/>
        <v>-1.5145800279055048</v>
      </c>
      <c r="Z2651">
        <f t="shared" si="953"/>
        <v>-6.5847065938559415E-8</v>
      </c>
      <c r="AA2651">
        <f t="shared" si="955"/>
        <v>-2.4599328926353847E-8</v>
      </c>
      <c r="AB2651">
        <f t="shared" si="954"/>
        <v>1.0041836269423867</v>
      </c>
      <c r="AC2651">
        <f t="shared" si="950"/>
        <v>2.0458869134248214</v>
      </c>
      <c r="AD2651">
        <f t="shared" si="958"/>
        <v>5.8410371132543692E-12</v>
      </c>
      <c r="AE2651">
        <f t="shared" si="959"/>
        <v>-8.5926258918178757E-5</v>
      </c>
      <c r="AF2651">
        <f t="shared" si="960"/>
        <v>-6.7669831942262114E-9</v>
      </c>
      <c r="AG2651">
        <f t="shared" si="961"/>
        <v>5.8410371132543695E-10</v>
      </c>
      <c r="AH2651" t="str">
        <f t="shared" si="962"/>
        <v>NaN</v>
      </c>
    </row>
    <row r="2652" spans="1:34">
      <c r="A2652" s="4">
        <v>43252.156354166669</v>
      </c>
      <c r="B2652" s="3">
        <v>-1.55927051995604E-3</v>
      </c>
      <c r="C2652">
        <v>2.94987505565769</v>
      </c>
      <c r="D2652" s="3">
        <v>3.8147239256995799E-2</v>
      </c>
      <c r="E2652" s="3">
        <v>3.8025225212022597E-2</v>
      </c>
      <c r="F2652" s="3">
        <v>3.7922932157871403E-2</v>
      </c>
      <c r="G2652">
        <v>-4712917</v>
      </c>
      <c r="H2652">
        <v>13051797</v>
      </c>
      <c r="K2652">
        <f t="shared" si="939"/>
        <v>100.31258955860055</v>
      </c>
      <c r="L2652">
        <f t="shared" si="940"/>
        <v>54.840336965731616</v>
      </c>
      <c r="M2652">
        <f t="shared" si="941"/>
        <v>18.362889065449323</v>
      </c>
      <c r="N2652">
        <f t="shared" si="942"/>
        <v>0.1461902044069969</v>
      </c>
      <c r="O2652">
        <f t="shared" si="943"/>
        <v>113.56913377616229</v>
      </c>
      <c r="P2652">
        <f t="shared" si="944"/>
        <v>113.51677946775921</v>
      </c>
      <c r="Q2652">
        <f t="shared" si="945"/>
        <v>-1.5115630168038052</v>
      </c>
      <c r="R2652">
        <f t="shared" si="946"/>
        <v>115.08069679296609</v>
      </c>
      <c r="S2652">
        <f t="shared" si="947"/>
        <v>19.370597743318527</v>
      </c>
      <c r="T2652">
        <f t="shared" si="948"/>
        <v>15.214273128888845</v>
      </c>
      <c r="U2652">
        <f t="shared" si="949"/>
        <v>0.45337550274759669</v>
      </c>
      <c r="V2652" s="6">
        <f t="shared" si="951"/>
        <v>139711.00000049919</v>
      </c>
      <c r="W2652">
        <f t="shared" si="956"/>
        <v>15.215854953899425</v>
      </c>
      <c r="X2652">
        <f t="shared" si="957"/>
        <v>19.342946151754592</v>
      </c>
      <c r="Y2652">
        <f t="shared" si="952"/>
        <v>-1.5135857777591657</v>
      </c>
      <c r="Z2652">
        <f t="shared" si="953"/>
        <v>2.4143924181871078E-7</v>
      </c>
      <c r="AA2652">
        <f t="shared" si="955"/>
        <v>-5.6291027461460646E-9</v>
      </c>
      <c r="AB2652">
        <f t="shared" si="954"/>
        <v>1.0041129712750527</v>
      </c>
      <c r="AC2652">
        <f t="shared" si="950"/>
        <v>2.0458795893999122</v>
      </c>
      <c r="AD2652">
        <f t="shared" si="958"/>
        <v>1.3374868306549592E-12</v>
      </c>
      <c r="AE2652">
        <f t="shared" si="959"/>
        <v>-1.8794744713025149E-4</v>
      </c>
      <c r="AF2652">
        <f t="shared" si="960"/>
        <v>-7.0840908043577237E-10</v>
      </c>
      <c r="AG2652">
        <f t="shared" si="961"/>
        <v>1.3374868306549593E-10</v>
      </c>
      <c r="AH2652" t="str">
        <f t="shared" si="962"/>
        <v>NaN</v>
      </c>
    </row>
    <row r="2653" spans="1:34">
      <c r="A2653" s="4">
        <v>43252.157048611109</v>
      </c>
      <c r="B2653" s="3">
        <v>-1.55745101226785E-3</v>
      </c>
      <c r="C2653">
        <v>2.9499571118867598</v>
      </c>
      <c r="D2653" s="3">
        <v>3.8143909439004302E-2</v>
      </c>
      <c r="E2653" s="3">
        <v>3.8023845715997602E-2</v>
      </c>
      <c r="F2653">
        <v>3.7920597620231998E-2</v>
      </c>
      <c r="G2653">
        <v>-4712917</v>
      </c>
      <c r="H2653">
        <v>13051797</v>
      </c>
      <c r="K2653">
        <f t="shared" si="939"/>
        <v>100.19667940129982</v>
      </c>
      <c r="L2653">
        <f t="shared" si="940"/>
        <v>54.727495536911007</v>
      </c>
      <c r="M2653">
        <f t="shared" si="941"/>
        <v>18.325104931469358</v>
      </c>
      <c r="N2653">
        <f t="shared" si="942"/>
        <v>0.14621507437346928</v>
      </c>
      <c r="O2653">
        <f t="shared" si="943"/>
        <v>113.55913249784176</v>
      </c>
      <c r="P2653">
        <f t="shared" si="944"/>
        <v>113.51265071796158</v>
      </c>
      <c r="Q2653">
        <f t="shared" si="945"/>
        <v>-1.5145281900377512</v>
      </c>
      <c r="R2653">
        <f t="shared" si="946"/>
        <v>115.07366068787951</v>
      </c>
      <c r="S2653">
        <f t="shared" si="947"/>
        <v>19.334790391494526</v>
      </c>
      <c r="T2653">
        <f t="shared" si="948"/>
        <v>15.216891020096465</v>
      </c>
      <c r="U2653">
        <f t="shared" si="949"/>
        <v>0.45333062751811631</v>
      </c>
      <c r="V2653" s="6">
        <f t="shared" si="951"/>
        <v>139771.00000006612</v>
      </c>
      <c r="W2653">
        <f t="shared" si="956"/>
        <v>15.215390912983013</v>
      </c>
      <c r="X2653">
        <f t="shared" si="957"/>
        <v>19.343366644070038</v>
      </c>
      <c r="Y2653">
        <f t="shared" si="952"/>
        <v>-1.5142529682400958</v>
      </c>
      <c r="Z2653">
        <f t="shared" si="953"/>
        <v>2.0234907923973857E-7</v>
      </c>
      <c r="AA2653">
        <f t="shared" si="955"/>
        <v>9.059570842751553E-9</v>
      </c>
      <c r="AB2653">
        <f t="shared" si="954"/>
        <v>1.0041644890451027</v>
      </c>
      <c r="AC2653">
        <f t="shared" si="950"/>
        <v>2.0458164196850723</v>
      </c>
      <c r="AD2653">
        <f t="shared" si="958"/>
        <v>-2.1515585007830231E-12</v>
      </c>
      <c r="AE2653">
        <f t="shared" si="959"/>
        <v>-1.6847740680561458E-4</v>
      </c>
      <c r="AF2653">
        <f t="shared" si="960"/>
        <v>1.271283837905767E-9</v>
      </c>
      <c r="AG2653" t="str">
        <f t="shared" si="961"/>
        <v>NaN</v>
      </c>
      <c r="AH2653">
        <f t="shared" si="962"/>
        <v>1.2712838379057671E-5</v>
      </c>
    </row>
    <row r="2654" spans="1:34">
      <c r="A2654" s="4">
        <v>43252.157743055555</v>
      </c>
      <c r="B2654" s="3">
        <v>-1.55864023297909E-3</v>
      </c>
      <c r="C2654">
        <v>2.9499511657832</v>
      </c>
      <c r="D2654" s="3">
        <v>3.8140579621012902E-2</v>
      </c>
      <c r="E2654">
        <v>3.8019338569502001E-2</v>
      </c>
      <c r="F2654" s="3">
        <v>3.7917989131747203E-2</v>
      </c>
      <c r="G2654">
        <v>-4712917</v>
      </c>
      <c r="H2654">
        <v>13051797</v>
      </c>
      <c r="K2654">
        <f t="shared" si="939"/>
        <v>100.2724376740457</v>
      </c>
      <c r="L2654">
        <f t="shared" si="940"/>
        <v>54.806682644030026</v>
      </c>
      <c r="M2654">
        <f t="shared" si="941"/>
        <v>18.351620159928821</v>
      </c>
      <c r="N2654">
        <f t="shared" si="942"/>
        <v>0.14621327220198457</v>
      </c>
      <c r="O2654">
        <f t="shared" si="943"/>
        <v>113.54913121952153</v>
      </c>
      <c r="P2654">
        <f t="shared" si="944"/>
        <v>113.49916109577748</v>
      </c>
      <c r="Q2654">
        <f t="shared" si="945"/>
        <v>-1.5166676978787308</v>
      </c>
      <c r="R2654">
        <f t="shared" si="946"/>
        <v>115.06579891740026</v>
      </c>
      <c r="S2654">
        <f t="shared" si="947"/>
        <v>19.36273195851464</v>
      </c>
      <c r="T2654">
        <f t="shared" si="948"/>
        <v>15.216701317834916</v>
      </c>
      <c r="U2654">
        <f t="shared" si="949"/>
        <v>0.45333387934634156</v>
      </c>
      <c r="V2654" s="6">
        <f t="shared" si="951"/>
        <v>139831.0000002617</v>
      </c>
      <c r="W2654">
        <f t="shared" si="956"/>
        <v>15.215280010122473</v>
      </c>
      <c r="X2654">
        <f t="shared" si="957"/>
        <v>19.347895690467951</v>
      </c>
      <c r="Y2654">
        <f t="shared" si="952"/>
        <v>-1.5153964100696271</v>
      </c>
      <c r="Z2654">
        <f t="shared" si="953"/>
        <v>-1.5808521744230877E-8</v>
      </c>
      <c r="AA2654">
        <f t="shared" si="955"/>
        <v>1.1299266965173994E-8</v>
      </c>
      <c r="AB2654">
        <f t="shared" si="954"/>
        <v>1.0042290780528302</v>
      </c>
      <c r="AC2654">
        <f t="shared" si="950"/>
        <v>2.0458209972006434</v>
      </c>
      <c r="AD2654">
        <f t="shared" si="958"/>
        <v>-2.6814453781538387E-12</v>
      </c>
      <c r="AE2654">
        <f t="shared" si="959"/>
        <v>-7.9373275537082138E-5</v>
      </c>
      <c r="AF2654">
        <f t="shared" si="960"/>
        <v>3.3629908658292657E-9</v>
      </c>
      <c r="AG2654" t="str">
        <f t="shared" si="961"/>
        <v>NaN</v>
      </c>
      <c r="AH2654">
        <f t="shared" si="962"/>
        <v>3.3629908658292658E-5</v>
      </c>
    </row>
    <row r="2655" spans="1:34">
      <c r="A2655" s="4">
        <v>43252.158437500002</v>
      </c>
      <c r="B2655" s="3">
        <v>-1.5577483174456599E-3</v>
      </c>
      <c r="C2655">
        <v>2.9499511657832</v>
      </c>
      <c r="D2655">
        <v>3.813667897708E-2</v>
      </c>
      <c r="E2655" s="3">
        <v>3.8015342787912201E-2</v>
      </c>
      <c r="F2655" s="3">
        <v>3.7913546363688502E-2</v>
      </c>
      <c r="G2655">
        <v>-4712917</v>
      </c>
      <c r="H2655">
        <v>13051797</v>
      </c>
      <c r="K2655">
        <f t="shared" si="939"/>
        <v>100.21561896948629</v>
      </c>
      <c r="L2655">
        <f t="shared" si="940"/>
        <v>54.755703917649654</v>
      </c>
      <c r="M2655">
        <f t="shared" si="941"/>
        <v>18.334550303158874</v>
      </c>
      <c r="N2655">
        <f t="shared" si="942"/>
        <v>0.14621327220198457</v>
      </c>
      <c r="O2655">
        <f t="shared" si="943"/>
        <v>113.53741543634604</v>
      </c>
      <c r="P2655">
        <f t="shared" si="944"/>
        <v>113.48720195843212</v>
      </c>
      <c r="Q2655">
        <f t="shared" si="945"/>
        <v>-1.5149933422923993</v>
      </c>
      <c r="R2655">
        <f t="shared" si="946"/>
        <v>115.05240877863844</v>
      </c>
      <c r="S2655">
        <f t="shared" si="947"/>
        <v>19.344545864687142</v>
      </c>
      <c r="T2655">
        <f t="shared" si="948"/>
        <v>15.216701317834916</v>
      </c>
      <c r="U2655">
        <f t="shared" si="949"/>
        <v>0.45333387934634156</v>
      </c>
      <c r="V2655" s="6">
        <f t="shared" si="951"/>
        <v>139891.00000045728</v>
      </c>
      <c r="W2655">
        <f t="shared" si="956"/>
        <v>15.214944383044557</v>
      </c>
      <c r="X2655">
        <f t="shared" si="957"/>
        <v>19.351526026641078</v>
      </c>
      <c r="Y2655">
        <f t="shared" si="952"/>
        <v>-1.5164324457055187</v>
      </c>
      <c r="Z2655">
        <f t="shared" si="953"/>
        <v>-1.01174539633414E-7</v>
      </c>
      <c r="AA2655">
        <f t="shared" si="955"/>
        <v>-1.1814397068565719E-8</v>
      </c>
      <c r="AB2655">
        <f t="shared" si="954"/>
        <v>1.004298443305633</v>
      </c>
      <c r="AC2655">
        <f t="shared" si="950"/>
        <v>2.0458209972006434</v>
      </c>
      <c r="AD2655">
        <f t="shared" si="958"/>
        <v>2.8017761489281294E-12</v>
      </c>
      <c r="AE2655">
        <f t="shared" si="959"/>
        <v>-4.6583667540032363E-5</v>
      </c>
      <c r="AF2655">
        <f t="shared" si="960"/>
        <v>-5.9872968673404383E-9</v>
      </c>
      <c r="AG2655">
        <f t="shared" si="961"/>
        <v>2.8017761489281294E-10</v>
      </c>
      <c r="AH2655" t="str">
        <f t="shared" si="962"/>
        <v>NaN</v>
      </c>
    </row>
    <row r="2656" spans="1:34">
      <c r="A2656" s="4">
        <v>43252.159131944441</v>
      </c>
      <c r="B2656" s="3">
        <v>-1.55778399406699E-3</v>
      </c>
      <c r="C2656">
        <v>2.9499131107204399</v>
      </c>
      <c r="D2656" s="3">
        <v>3.8131030178701598E-2</v>
      </c>
      <c r="E2656" s="3">
        <v>3.8009824803812098E-2</v>
      </c>
      <c r="F2656" s="3">
        <v>3.7908793912065399E-2</v>
      </c>
      <c r="G2656">
        <v>-4712917</v>
      </c>
      <c r="H2656">
        <v>13051797</v>
      </c>
      <c r="K2656">
        <f t="shared" si="939"/>
        <v>100.21789171766821</v>
      </c>
      <c r="L2656">
        <f t="shared" si="940"/>
        <v>54.764223720237574</v>
      </c>
      <c r="M2656">
        <f t="shared" si="941"/>
        <v>18.337403097259671</v>
      </c>
      <c r="N2656">
        <f t="shared" si="942"/>
        <v>0.14620173830448918</v>
      </c>
      <c r="O2656">
        <f t="shared" si="943"/>
        <v>113.52044898205237</v>
      </c>
      <c r="P2656">
        <f t="shared" si="944"/>
        <v>113.47068695924121</v>
      </c>
      <c r="Q2656">
        <f t="shared" si="945"/>
        <v>-1.517636296945426</v>
      </c>
      <c r="R2656">
        <f t="shared" si="946"/>
        <v>115.0380852789978</v>
      </c>
      <c r="S2656">
        <f t="shared" si="947"/>
        <v>19.349160628556621</v>
      </c>
      <c r="T2656">
        <f t="shared" si="948"/>
        <v>15.215487223361718</v>
      </c>
      <c r="U2656">
        <f t="shared" si="949"/>
        <v>0.45335469104697201</v>
      </c>
      <c r="V2656" s="6">
        <f t="shared" si="951"/>
        <v>139951.00000002421</v>
      </c>
      <c r="W2656">
        <f t="shared" si="956"/>
        <v>15.215075715379383</v>
      </c>
      <c r="X2656">
        <f t="shared" si="957"/>
        <v>19.354256384877104</v>
      </c>
      <c r="Y2656">
        <f t="shared" si="952"/>
        <v>-1.5156237655947205</v>
      </c>
      <c r="Z2656">
        <f t="shared" si="953"/>
        <v>-1.9754119784298419E-7</v>
      </c>
      <c r="AA2656">
        <f t="shared" si="955"/>
        <v>-5.0370765774119322E-8</v>
      </c>
      <c r="AB2656">
        <f t="shared" si="954"/>
        <v>1.0042470686205169</v>
      </c>
      <c r="AC2656">
        <f t="shared" si="950"/>
        <v>2.0458502933002816</v>
      </c>
      <c r="AD2656">
        <f t="shared" si="958"/>
        <v>1.1951937264485311E-11</v>
      </c>
      <c r="AE2656">
        <f t="shared" si="959"/>
        <v>8.7169262132256675E-5</v>
      </c>
      <c r="AF2656">
        <f t="shared" si="960"/>
        <v>1.3649161455594948E-8</v>
      </c>
      <c r="AG2656">
        <f t="shared" si="961"/>
        <v>1.195193726448531E-9</v>
      </c>
      <c r="AH2656">
        <f t="shared" si="962"/>
        <v>1.3649161455594948E-4</v>
      </c>
    </row>
    <row r="2657" spans="1:34">
      <c r="A2657" s="4">
        <v>43252.159837962965</v>
      </c>
      <c r="B2657" s="3">
        <v>-1.5579267005523399E-3</v>
      </c>
      <c r="C2657">
        <v>2.9498762448783999</v>
      </c>
      <c r="D2657" s="3">
        <v>3.8124941368660098E-2</v>
      </c>
      <c r="E2657" s="3">
        <v>3.8004294927504803E-2</v>
      </c>
      <c r="F2657" s="3">
        <v>3.7901599724646101E-2</v>
      </c>
      <c r="G2657">
        <v>-4712917</v>
      </c>
      <c r="H2657">
        <v>13051797</v>
      </c>
      <c r="K2657">
        <f t="shared" si="939"/>
        <v>100.22698271039779</v>
      </c>
      <c r="L2657">
        <f t="shared" si="940"/>
        <v>54.782771406854756</v>
      </c>
      <c r="M2657">
        <f t="shared" si="941"/>
        <v>18.34361365559349</v>
      </c>
      <c r="N2657">
        <f t="shared" si="942"/>
        <v>0.14619056484129322</v>
      </c>
      <c r="O2657">
        <f t="shared" si="943"/>
        <v>113.50216093026654</v>
      </c>
      <c r="P2657">
        <f t="shared" si="944"/>
        <v>113.45413636737938</v>
      </c>
      <c r="Q2657">
        <f t="shared" si="945"/>
        <v>-1.5142416575463358</v>
      </c>
      <c r="R2657">
        <f t="shared" si="946"/>
        <v>115.01640258781288</v>
      </c>
      <c r="S2657">
        <f t="shared" si="947"/>
        <v>19.353108093957715</v>
      </c>
      <c r="T2657">
        <f t="shared" si="948"/>
        <v>15.21431106934109</v>
      </c>
      <c r="U2657">
        <f t="shared" si="949"/>
        <v>0.45337485238195274</v>
      </c>
      <c r="V2657" s="6">
        <f t="shared" si="951"/>
        <v>140012.00000045355</v>
      </c>
      <c r="W2657">
        <f t="shared" si="956"/>
        <v>15.215154514780275</v>
      </c>
      <c r="X2657">
        <f t="shared" si="957"/>
        <v>19.355022331511439</v>
      </c>
      <c r="Y2657">
        <f t="shared" si="952"/>
        <v>-1.5152247596380448</v>
      </c>
      <c r="Z2657">
        <f t="shared" si="953"/>
        <v>1.5677872856957092E-8</v>
      </c>
      <c r="AA2657">
        <f t="shared" si="955"/>
        <v>-4.702615295270385E-8</v>
      </c>
      <c r="AB2657">
        <f t="shared" si="954"/>
        <v>1.0042204584705041</v>
      </c>
      <c r="AC2657">
        <f t="shared" si="950"/>
        <v>2.0458786738967993</v>
      </c>
      <c r="AD2657">
        <f t="shared" si="958"/>
        <v>1.1161423228604764E-11</v>
      </c>
      <c r="AE2657">
        <f t="shared" si="959"/>
        <v>1.1992302455420295E-4</v>
      </c>
      <c r="AF2657">
        <f t="shared" si="960"/>
        <v>9.2650557977794388E-9</v>
      </c>
      <c r="AG2657">
        <f t="shared" si="961"/>
        <v>1.1161423228604764E-9</v>
      </c>
      <c r="AH2657">
        <f t="shared" si="962"/>
        <v>9.2650557977794396E-5</v>
      </c>
    </row>
    <row r="2658" spans="1:34">
      <c r="A2658" s="4">
        <v>43252.160532407404</v>
      </c>
      <c r="B2658" s="3">
        <v>-1.5584023888368401E-3</v>
      </c>
      <c r="C2658">
        <v>2.9499190568240001</v>
      </c>
      <c r="D2658">
        <v>3.8123978099884E-2</v>
      </c>
      <c r="E2658" s="3">
        <v>3.8001678641940102E-2</v>
      </c>
      <c r="F2658">
        <v>3.7900492010358E-2</v>
      </c>
      <c r="G2658">
        <v>-4712917</v>
      </c>
      <c r="H2658">
        <v>13051797</v>
      </c>
      <c r="K2658">
        <f t="shared" si="939"/>
        <v>100.25728601949641</v>
      </c>
      <c r="L2658">
        <f t="shared" si="940"/>
        <v>54.81453079630365</v>
      </c>
      <c r="M2658">
        <f t="shared" si="941"/>
        <v>18.354248056793484</v>
      </c>
      <c r="N2658">
        <f t="shared" si="942"/>
        <v>0.14620354047597403</v>
      </c>
      <c r="O2658">
        <f t="shared" si="943"/>
        <v>113.49926770332387</v>
      </c>
      <c r="P2658">
        <f t="shared" si="944"/>
        <v>113.44630597983196</v>
      </c>
      <c r="Q2658">
        <f t="shared" si="945"/>
        <v>-1.5137963244223727</v>
      </c>
      <c r="R2658">
        <f t="shared" si="946"/>
        <v>115.01306402774624</v>
      </c>
      <c r="S2658">
        <f t="shared" si="947"/>
        <v>19.363445606408398</v>
      </c>
      <c r="T2658">
        <f t="shared" si="948"/>
        <v>15.215676925623281</v>
      </c>
      <c r="U2658">
        <f t="shared" si="949"/>
        <v>0.45335143921874638</v>
      </c>
      <c r="V2658" s="6">
        <f t="shared" si="951"/>
        <v>140072.00000002049</v>
      </c>
      <c r="W2658">
        <f t="shared" si="956"/>
        <v>15.215402586968294</v>
      </c>
      <c r="X2658">
        <f t="shared" si="957"/>
        <v>19.358209647060079</v>
      </c>
      <c r="Y2658">
        <f t="shared" si="952"/>
        <v>-1.5146886370057</v>
      </c>
      <c r="Z2658">
        <f t="shared" si="953"/>
        <v>-2.2764271417473743E-7</v>
      </c>
      <c r="AA2658">
        <f t="shared" si="955"/>
        <v>-4.0736339686225377E-8</v>
      </c>
      <c r="AB2658">
        <f t="shared" si="954"/>
        <v>1.004184137420693</v>
      </c>
      <c r="AC2658">
        <f t="shared" si="950"/>
        <v>2.0458457157847101</v>
      </c>
      <c r="AD2658">
        <f t="shared" si="958"/>
        <v>9.6718337403605018E-12</v>
      </c>
      <c r="AE2658">
        <f t="shared" si="959"/>
        <v>1.3956402168517268E-4</v>
      </c>
      <c r="AF2658">
        <f t="shared" si="960"/>
        <v>6.898686073707354E-9</v>
      </c>
      <c r="AG2658">
        <f t="shared" si="961"/>
        <v>9.6718337403605025E-10</v>
      </c>
      <c r="AH2658">
        <f t="shared" si="962"/>
        <v>6.8986860737073541E-5</v>
      </c>
    </row>
    <row r="2659" spans="1:34">
      <c r="A2659" s="4">
        <v>43252.161226851851</v>
      </c>
      <c r="B2659" s="3">
        <v>-1.55708235384736E-3</v>
      </c>
      <c r="C2659">
        <v>2.9497906209871898</v>
      </c>
      <c r="D2659" s="3">
        <v>3.8121992101296201E-2</v>
      </c>
      <c r="E2659" s="3">
        <v>3.80010126783418E-2</v>
      </c>
      <c r="F2659" s="3">
        <v>3.78992532761004E-2</v>
      </c>
      <c r="G2659">
        <v>-4712917</v>
      </c>
      <c r="H2659">
        <v>13051797</v>
      </c>
      <c r="K2659">
        <f t="shared" si="939"/>
        <v>100.17319433674825</v>
      </c>
      <c r="L2659">
        <f t="shared" si="940"/>
        <v>54.732067418463259</v>
      </c>
      <c r="M2659">
        <f t="shared" si="941"/>
        <v>18.326635792846393</v>
      </c>
      <c r="N2659">
        <f t="shared" si="942"/>
        <v>0.14616461357192867</v>
      </c>
      <c r="O2659">
        <f t="shared" si="943"/>
        <v>113.49330265518265</v>
      </c>
      <c r="P2659">
        <f t="shared" si="944"/>
        <v>113.4443127902744</v>
      </c>
      <c r="Q2659">
        <f t="shared" si="945"/>
        <v>-1.5160279290483913</v>
      </c>
      <c r="R2659">
        <f t="shared" si="946"/>
        <v>115.00933058423104</v>
      </c>
      <c r="S2659">
        <f t="shared" si="947"/>
        <v>19.337321078878652</v>
      </c>
      <c r="T2659">
        <f t="shared" si="948"/>
        <v>15.211579356776399</v>
      </c>
      <c r="U2659">
        <f t="shared" si="949"/>
        <v>0.4534216787083708</v>
      </c>
      <c r="V2659" s="6">
        <f t="shared" si="951"/>
        <v>140132.00000021607</v>
      </c>
      <c r="W2659">
        <f t="shared" si="956"/>
        <v>15.215627311185674</v>
      </c>
      <c r="X2659">
        <f t="shared" si="957"/>
        <v>19.359935726827647</v>
      </c>
      <c r="Y2659">
        <f t="shared" si="952"/>
        <v>-1.5147233176438704</v>
      </c>
      <c r="Z2659">
        <f t="shared" si="953"/>
        <v>-2.8455339120164469E-8</v>
      </c>
      <c r="AA2659">
        <f t="shared" si="955"/>
        <v>-5.0542475866684943E-9</v>
      </c>
      <c r="AB2659">
        <f t="shared" si="954"/>
        <v>1.0041935441771599</v>
      </c>
      <c r="AC2659">
        <f t="shared" si="950"/>
        <v>2.0459445901209854</v>
      </c>
      <c r="AD2659">
        <f t="shared" si="958"/>
        <v>1.2000362810427861E-12</v>
      </c>
      <c r="AE2659">
        <f t="shared" si="959"/>
        <v>3.3534817560744088E-5</v>
      </c>
      <c r="AF2659">
        <f t="shared" si="960"/>
        <v>3.5622915801077822E-9</v>
      </c>
      <c r="AG2659">
        <f t="shared" si="961"/>
        <v>1.200036281042786E-10</v>
      </c>
      <c r="AH2659">
        <f t="shared" si="962"/>
        <v>3.562291580107782E-5</v>
      </c>
    </row>
    <row r="2660" spans="1:34">
      <c r="A2660" s="4">
        <v>43252.161921296298</v>
      </c>
      <c r="B2660" s="3">
        <v>-1.5586045563577499E-3</v>
      </c>
      <c r="C2660">
        <v>2.9499083538375999</v>
      </c>
      <c r="D2660" s="3">
        <v>3.8119946641672897E-2</v>
      </c>
      <c r="E2660" s="3">
        <v>3.7997682860350303E-2</v>
      </c>
      <c r="F2660" s="3">
        <v>3.7896656698521797E-2</v>
      </c>
      <c r="G2660">
        <v>-4712917</v>
      </c>
      <c r="H2660">
        <v>13051797</v>
      </c>
      <c r="K2660">
        <f t="shared" si="939"/>
        <v>100.27016492586314</v>
      </c>
      <c r="L2660">
        <f t="shared" si="940"/>
        <v>54.832451185173497</v>
      </c>
      <c r="M2660">
        <f t="shared" si="941"/>
        <v>18.36024856902652</v>
      </c>
      <c r="N2660">
        <f t="shared" si="942"/>
        <v>0.14620029656730377</v>
      </c>
      <c r="O2660">
        <f t="shared" si="943"/>
        <v>113.48715901278588</v>
      </c>
      <c r="P2660">
        <f t="shared" si="944"/>
        <v>113.4343468424866</v>
      </c>
      <c r="Q2660">
        <f t="shared" si="945"/>
        <v>-1.5143456994608471</v>
      </c>
      <c r="R2660">
        <f t="shared" si="946"/>
        <v>115.00150471224673</v>
      </c>
      <c r="S2660">
        <f t="shared" si="947"/>
        <v>19.369812368667084</v>
      </c>
      <c r="T2660">
        <f t="shared" si="948"/>
        <v>15.215335461552726</v>
      </c>
      <c r="U2660">
        <f t="shared" si="949"/>
        <v>0.45335729250954793</v>
      </c>
      <c r="V2660" s="6">
        <f t="shared" si="951"/>
        <v>140192.00000041164</v>
      </c>
      <c r="W2660">
        <f t="shared" si="956"/>
        <v>15.215522245317812</v>
      </c>
      <c r="X2660">
        <f t="shared" si="957"/>
        <v>19.363384858251628</v>
      </c>
      <c r="Y2660">
        <f t="shared" si="952"/>
        <v>-1.5137602952436993</v>
      </c>
      <c r="Z2660">
        <f t="shared" si="953"/>
        <v>2.2576136898964692E-7</v>
      </c>
      <c r="AA2660">
        <f t="shared" si="955"/>
        <v>4.1232805611089746E-8</v>
      </c>
      <c r="AB2660">
        <f t="shared" si="954"/>
        <v>1.0041245556747913</v>
      </c>
      <c r="AC2660">
        <f t="shared" si="950"/>
        <v>2.0458539553127326</v>
      </c>
      <c r="AD2660">
        <f t="shared" si="958"/>
        <v>-9.7957504360280135E-12</v>
      </c>
      <c r="AE2660">
        <f t="shared" si="959"/>
        <v>1.3112469606439331E-4</v>
      </c>
      <c r="AF2660">
        <f t="shared" si="960"/>
        <v>-7.4367683478669349E-9</v>
      </c>
      <c r="AG2660" t="str">
        <f t="shared" si="961"/>
        <v>NaN</v>
      </c>
      <c r="AH2660" t="str">
        <f t="shared" si="962"/>
        <v>NaN</v>
      </c>
    </row>
    <row r="2661" spans="1:34">
      <c r="A2661" s="4">
        <v>43252.162627314814</v>
      </c>
      <c r="B2661" s="3">
        <v>-1.5590326758138E-3</v>
      </c>
      <c r="C2661">
        <v>2.9498762448783999</v>
      </c>
      <c r="D2661" s="3">
        <v>3.8113334574518397E-2</v>
      </c>
      <c r="E2661" s="3">
        <v>3.7992271906114199E-2</v>
      </c>
      <c r="F2661" s="3">
        <v>3.7888926520317903E-2</v>
      </c>
      <c r="G2661">
        <v>-4712917</v>
      </c>
      <c r="H2661">
        <v>13051797</v>
      </c>
      <c r="K2661">
        <f t="shared" si="939"/>
        <v>100.29743790405189</v>
      </c>
      <c r="L2661">
        <f t="shared" si="940"/>
        <v>54.869885412258085</v>
      </c>
      <c r="M2661">
        <f t="shared" si="941"/>
        <v>18.372783148448136</v>
      </c>
      <c r="N2661">
        <f t="shared" si="942"/>
        <v>0.14619056484129322</v>
      </c>
      <c r="O2661">
        <f t="shared" si="943"/>
        <v>113.46729933154954</v>
      </c>
      <c r="P2661">
        <f t="shared" si="944"/>
        <v>113.41815217733169</v>
      </c>
      <c r="Q2661">
        <f t="shared" si="945"/>
        <v>-1.5109072572218594</v>
      </c>
      <c r="R2661">
        <f t="shared" si="946"/>
        <v>114.9782065887714</v>
      </c>
      <c r="S2661">
        <f t="shared" si="947"/>
        <v>19.380054653262707</v>
      </c>
      <c r="T2661">
        <f t="shared" si="948"/>
        <v>15.21431106934109</v>
      </c>
      <c r="U2661">
        <f t="shared" si="949"/>
        <v>0.45337485238195274</v>
      </c>
      <c r="V2661" s="6">
        <f t="shared" si="951"/>
        <v>140253.00000021234</v>
      </c>
      <c r="W2661">
        <f t="shared" si="956"/>
        <v>15.215898731344355</v>
      </c>
      <c r="X2661">
        <f t="shared" si="957"/>
        <v>19.362937919928637</v>
      </c>
      <c r="Y2661">
        <f t="shared" si="952"/>
        <v>-1.5138763033235041</v>
      </c>
      <c r="Z2661">
        <f t="shared" si="953"/>
        <v>2.8220171121118401E-8</v>
      </c>
      <c r="AA2661">
        <f t="shared" si="955"/>
        <v>5.209159892753458E-8</v>
      </c>
      <c r="AB2661">
        <f t="shared" si="954"/>
        <v>1.004128571217729</v>
      </c>
      <c r="AC2661">
        <f t="shared" si="950"/>
        <v>2.0458786738967993</v>
      </c>
      <c r="AD2661">
        <f t="shared" si="958"/>
        <v>-1.2374694319011041E-11</v>
      </c>
      <c r="AE2661">
        <f t="shared" si="959"/>
        <v>-1.7942598970061654E-3</v>
      </c>
      <c r="AF2661">
        <f t="shared" si="960"/>
        <v>6.8656263703392092E-10</v>
      </c>
      <c r="AG2661" t="str">
        <f t="shared" si="961"/>
        <v>NaN</v>
      </c>
      <c r="AH2661">
        <f t="shared" si="962"/>
        <v>6.8656263703392101E-6</v>
      </c>
    </row>
    <row r="2662" spans="1:34">
      <c r="A2662" s="4">
        <v>43252.163321759261</v>
      </c>
      <c r="B2662" s="3">
        <v>-1.55765317978876E-3</v>
      </c>
      <c r="C2662">
        <v>2.9499190568240001</v>
      </c>
      <c r="D2662" s="3">
        <v>3.8107007920334598E-2</v>
      </c>
      <c r="E2662" s="3">
        <v>3.7986480401250397E-2</v>
      </c>
      <c r="F2662">
        <v>3.7884436108633998E-2</v>
      </c>
      <c r="G2662">
        <v>-4712917</v>
      </c>
      <c r="H2662">
        <v>13051797</v>
      </c>
      <c r="K2662">
        <f t="shared" si="939"/>
        <v>100.20955830766657</v>
      </c>
      <c r="L2662">
        <f t="shared" si="940"/>
        <v>54.787908421163536</v>
      </c>
      <c r="M2662">
        <f t="shared" si="941"/>
        <v>18.345333747575033</v>
      </c>
      <c r="N2662">
        <f t="shared" si="942"/>
        <v>0.14620354047597403</v>
      </c>
      <c r="O2662">
        <f t="shared" si="943"/>
        <v>113.44829690274068</v>
      </c>
      <c r="P2662">
        <f t="shared" si="944"/>
        <v>113.40081854671502</v>
      </c>
      <c r="Q2662">
        <f t="shared" si="945"/>
        <v>-1.5163759532878061</v>
      </c>
      <c r="R2662">
        <f t="shared" si="946"/>
        <v>114.96467285602849</v>
      </c>
      <c r="S2662">
        <f t="shared" si="947"/>
        <v>19.356251049766904</v>
      </c>
      <c r="T2662">
        <f t="shared" si="948"/>
        <v>15.215676925623281</v>
      </c>
      <c r="U2662">
        <f t="shared" si="949"/>
        <v>0.45335143921874638</v>
      </c>
      <c r="V2662" s="6">
        <f t="shared" si="951"/>
        <v>140313.00000040792</v>
      </c>
      <c r="W2662">
        <f t="shared" si="956"/>
        <v>15.216085515109457</v>
      </c>
      <c r="X2662">
        <f t="shared" si="957"/>
        <v>19.362929543074333</v>
      </c>
      <c r="Y2662">
        <f t="shared" si="952"/>
        <v>-1.5138283079797314</v>
      </c>
      <c r="Z2662">
        <f t="shared" si="953"/>
        <v>1.486001050634842E-7</v>
      </c>
      <c r="AA2662">
        <f t="shared" si="955"/>
        <v>6.490266080447729E-8</v>
      </c>
      <c r="AB2662">
        <f t="shared" si="954"/>
        <v>1.0041326576398792</v>
      </c>
      <c r="AC2662">
        <f t="shared" si="950"/>
        <v>2.0458457157847101</v>
      </c>
      <c r="AD2662">
        <f t="shared" si="958"/>
        <v>-1.5418284892102573E-11</v>
      </c>
      <c r="AE2662">
        <f t="shared" si="959"/>
        <v>9.0780995233910225E-5</v>
      </c>
      <c r="AF2662">
        <f t="shared" si="960"/>
        <v>-1.6907218390479095E-8</v>
      </c>
      <c r="AG2662" t="str">
        <f t="shared" si="961"/>
        <v>NaN</v>
      </c>
      <c r="AH2662" t="str">
        <f t="shared" si="962"/>
        <v>NaN</v>
      </c>
    </row>
    <row r="2663" spans="1:34">
      <c r="A2663" s="4">
        <v>43252.1640162037</v>
      </c>
      <c r="B2663" s="3">
        <v>-1.5574985810963E-3</v>
      </c>
      <c r="C2663">
        <v>2.9499321382518202</v>
      </c>
      <c r="D2663" s="3">
        <v>3.81032856595084E-2</v>
      </c>
      <c r="E2663" s="3">
        <v>3.7982888954702497E-2</v>
      </c>
      <c r="F2663" s="3">
        <v>3.7880005251481601E-2</v>
      </c>
      <c r="G2663">
        <v>-4712917</v>
      </c>
      <c r="H2663">
        <v>13051797</v>
      </c>
      <c r="K2663">
        <f t="shared" si="939"/>
        <v>100.19970973220968</v>
      </c>
      <c r="L2663">
        <f t="shared" si="940"/>
        <v>54.783884167107772</v>
      </c>
      <c r="M2663">
        <f t="shared" si="941"/>
        <v>18.343986255293149</v>
      </c>
      <c r="N2663">
        <f t="shared" si="942"/>
        <v>0.14620750525323695</v>
      </c>
      <c r="O2663">
        <f t="shared" si="943"/>
        <v>113.43711690233241</v>
      </c>
      <c r="P2663">
        <f t="shared" si="944"/>
        <v>113.39006956017268</v>
      </c>
      <c r="Q2663">
        <f t="shared" si="945"/>
        <v>-1.5142017134295287</v>
      </c>
      <c r="R2663">
        <f t="shared" si="946"/>
        <v>114.95131861576193</v>
      </c>
      <c r="S2663">
        <f t="shared" si="947"/>
        <v>19.353454064246169</v>
      </c>
      <c r="T2663">
        <f t="shared" si="948"/>
        <v>15.216094270598322</v>
      </c>
      <c r="U2663">
        <f t="shared" si="949"/>
        <v>0.45334428519665665</v>
      </c>
      <c r="V2663" s="6">
        <f t="shared" si="951"/>
        <v>140372.99999997485</v>
      </c>
      <c r="W2663">
        <f t="shared" si="956"/>
        <v>15.216097189094787</v>
      </c>
      <c r="X2663">
        <f t="shared" si="957"/>
        <v>19.366108612548114</v>
      </c>
      <c r="Y2663">
        <f t="shared" si="952"/>
        <v>-1.5149470887877594</v>
      </c>
      <c r="Z2663">
        <f t="shared" si="953"/>
        <v>1.2646817454132342E-7</v>
      </c>
      <c r="AA2663">
        <f t="shared" si="955"/>
        <v>1.2092865925375187E-7</v>
      </c>
      <c r="AB2663">
        <f t="shared" si="954"/>
        <v>1.0042029905841046</v>
      </c>
      <c r="AC2663">
        <f t="shared" si="950"/>
        <v>2.0458356452504622</v>
      </c>
      <c r="AD2663">
        <f t="shared" si="958"/>
        <v>-2.8706472009359813E-11</v>
      </c>
      <c r="AE2663">
        <f t="shared" si="959"/>
        <v>-7.0612357819680277E-6</v>
      </c>
      <c r="AF2663">
        <f t="shared" si="960"/>
        <v>4.046971483623573E-7</v>
      </c>
      <c r="AG2663" t="str">
        <f t="shared" si="961"/>
        <v>NaN</v>
      </c>
      <c r="AH2663">
        <f t="shared" si="962"/>
        <v>4.0469714836235734E-3</v>
      </c>
    </row>
    <row r="2664" spans="1:34">
      <c r="A2664" s="4">
        <v>43252.164710648147</v>
      </c>
      <c r="B2664" s="3">
        <v>-1.5587472628431E-3</v>
      </c>
      <c r="C2664">
        <v>2.9499666256524502</v>
      </c>
      <c r="D2664" s="3">
        <v>3.8100253146694699E-2</v>
      </c>
      <c r="E2664" s="3">
        <v>3.7979416430225697E-2</v>
      </c>
      <c r="F2664" s="3">
        <v>3.7877003703088101E-2</v>
      </c>
      <c r="G2664">
        <v>-4712917</v>
      </c>
      <c r="H2664">
        <v>13051797</v>
      </c>
      <c r="K2664">
        <f t="shared" si="939"/>
        <v>100.27925591859272</v>
      </c>
      <c r="L2664">
        <f t="shared" si="940"/>
        <v>54.867375861536658</v>
      </c>
      <c r="M2664">
        <f t="shared" si="941"/>
        <v>18.37194284359132</v>
      </c>
      <c r="N2664">
        <f t="shared" si="942"/>
        <v>0.14621795784784322</v>
      </c>
      <c r="O2664">
        <f t="shared" si="943"/>
        <v>113.42800859529044</v>
      </c>
      <c r="P2664">
        <f t="shared" si="944"/>
        <v>113.37967650033698</v>
      </c>
      <c r="Q2664">
        <f t="shared" si="945"/>
        <v>-1.5142635996459433</v>
      </c>
      <c r="R2664">
        <f t="shared" si="946"/>
        <v>114.94227219493638</v>
      </c>
      <c r="S2664">
        <f t="shared" si="947"/>
        <v>19.381451910021948</v>
      </c>
      <c r="T2664">
        <f t="shared" si="948"/>
        <v>15.217194543714774</v>
      </c>
      <c r="U2664">
        <f t="shared" si="949"/>
        <v>0.45332542459295844</v>
      </c>
      <c r="V2664" s="6">
        <f t="shared" si="951"/>
        <v>140433.00000017043</v>
      </c>
      <c r="W2664">
        <f t="shared" si="956"/>
        <v>15.216050493153514</v>
      </c>
      <c r="X2664">
        <f t="shared" si="957"/>
        <v>19.370123050581711</v>
      </c>
      <c r="Y2664">
        <f t="shared" si="952"/>
        <v>-1.5128239573001234</v>
      </c>
      <c r="Z2664">
        <f t="shared" si="953"/>
        <v>9.1689426072070941E-8</v>
      </c>
      <c r="AA2664">
        <f t="shared" si="955"/>
        <v>1.3158587981787004E-7</v>
      </c>
      <c r="AB2664">
        <f t="shared" si="954"/>
        <v>1.0040630739647285</v>
      </c>
      <c r="AC2664">
        <f t="shared" si="950"/>
        <v>2.0458090956601622</v>
      </c>
      <c r="AD2664">
        <f t="shared" si="958"/>
        <v>-3.1279752473643069E-11</v>
      </c>
      <c r="AE2664">
        <f t="shared" si="959"/>
        <v>-5.4435374459926828E-5</v>
      </c>
      <c r="AF2664">
        <f t="shared" si="960"/>
        <v>5.7202252263608008E-8</v>
      </c>
      <c r="AG2664" t="str">
        <f t="shared" si="961"/>
        <v>NaN</v>
      </c>
      <c r="AH2664">
        <f t="shared" si="962"/>
        <v>5.7202252263608008E-4</v>
      </c>
    </row>
    <row r="2665" spans="1:34">
      <c r="A2665" s="4">
        <v>43252.165405092594</v>
      </c>
      <c r="B2665" s="3">
        <v>-1.5593656576129401E-3</v>
      </c>
      <c r="C2665">
        <v>2.9499666256524502</v>
      </c>
      <c r="D2665" s="3">
        <v>3.8098861758462603E-2</v>
      </c>
      <c r="E2665" s="3">
        <v>3.7976764468039603E-2</v>
      </c>
      <c r="F2665" s="3">
        <v>3.7874204640102098E-2</v>
      </c>
      <c r="G2665">
        <v>-4712917</v>
      </c>
      <c r="H2665">
        <v>13051797</v>
      </c>
      <c r="K2665">
        <f t="shared" si="939"/>
        <v>100.31865022042028</v>
      </c>
      <c r="L2665">
        <f t="shared" si="940"/>
        <v>54.91044950618474</v>
      </c>
      <c r="M2665">
        <f t="shared" si="941"/>
        <v>18.38636574108029</v>
      </c>
      <c r="N2665">
        <f t="shared" si="942"/>
        <v>0.14621795784784322</v>
      </c>
      <c r="O2665">
        <f t="shared" si="943"/>
        <v>113.4238294897067</v>
      </c>
      <c r="P2665">
        <f t="shared" si="944"/>
        <v>113.37173933477739</v>
      </c>
      <c r="Q2665">
        <f t="shared" si="945"/>
        <v>-1.5100065588248981</v>
      </c>
      <c r="R2665">
        <f t="shared" si="946"/>
        <v>114.9338360485316</v>
      </c>
      <c r="S2665">
        <f t="shared" si="947"/>
        <v>19.393036780296889</v>
      </c>
      <c r="T2665">
        <f t="shared" si="948"/>
        <v>15.217194543714774</v>
      </c>
      <c r="U2665">
        <f t="shared" si="949"/>
        <v>0.45332542459295844</v>
      </c>
      <c r="V2665" s="6">
        <f t="shared" si="951"/>
        <v>140493.00000036601</v>
      </c>
      <c r="W2665">
        <f t="shared" si="956"/>
        <v>15.215875383373739</v>
      </c>
      <c r="X2665">
        <f t="shared" si="957"/>
        <v>19.372018409314585</v>
      </c>
      <c r="Y2665">
        <f t="shared" si="952"/>
        <v>-1.5119987903816157</v>
      </c>
      <c r="Z2665">
        <f t="shared" si="953"/>
        <v>-1.3796528103613841E-7</v>
      </c>
      <c r="AA2665">
        <f t="shared" si="955"/>
        <v>5.6641914649307146E-8</v>
      </c>
      <c r="AB2665">
        <f t="shared" si="954"/>
        <v>1.0040079365964383</v>
      </c>
      <c r="AC2665">
        <f t="shared" si="950"/>
        <v>2.0458090956601622</v>
      </c>
      <c r="AD2665">
        <f t="shared" si="958"/>
        <v>-1.3471901351912484E-11</v>
      </c>
      <c r="AE2665">
        <f t="shared" si="959"/>
        <v>-2.3217629264211955E-6</v>
      </c>
      <c r="AF2665">
        <f t="shared" si="960"/>
        <v>5.7761978142725915E-7</v>
      </c>
      <c r="AG2665" t="str">
        <f t="shared" si="961"/>
        <v>NaN</v>
      </c>
      <c r="AH2665">
        <f t="shared" si="962"/>
        <v>5.7761978142725915E-3</v>
      </c>
    </row>
    <row r="2666" spans="1:34">
      <c r="A2666" s="4">
        <v>43252.16611111111</v>
      </c>
      <c r="B2666" s="3">
        <v>-1.55859266415064E-3</v>
      </c>
      <c r="C2666">
        <v>2.9499142999411601</v>
      </c>
      <c r="D2666" s="3">
        <v>3.8093878923682503E-2</v>
      </c>
      <c r="E2666" s="3">
        <v>3.7972756794242703E-2</v>
      </c>
      <c r="F2666" s="3">
        <v>3.78698095156687E-2</v>
      </c>
      <c r="G2666">
        <v>-4712917</v>
      </c>
      <c r="H2666">
        <v>13051797</v>
      </c>
      <c r="K2666">
        <f t="shared" si="939"/>
        <v>100.26940734313584</v>
      </c>
      <c r="L2666">
        <f t="shared" si="940"/>
        <v>54.8669839799675</v>
      </c>
      <c r="M2666">
        <f t="shared" si="941"/>
        <v>18.371811624890281</v>
      </c>
      <c r="N2666">
        <f t="shared" si="942"/>
        <v>0.14620209873878862</v>
      </c>
      <c r="O2666">
        <f t="shared" si="943"/>
        <v>113.40886329107715</v>
      </c>
      <c r="P2666">
        <f t="shared" si="944"/>
        <v>113.3597446047614</v>
      </c>
      <c r="Q2666">
        <f t="shared" si="945"/>
        <v>-1.5117262126740059</v>
      </c>
      <c r="R2666">
        <f t="shared" si="946"/>
        <v>114.92058950375116</v>
      </c>
      <c r="S2666">
        <f t="shared" si="947"/>
        <v>19.379629100006284</v>
      </c>
      <c r="T2666">
        <f t="shared" si="948"/>
        <v>15.215525163814288</v>
      </c>
      <c r="U2666">
        <f t="shared" si="949"/>
        <v>0.45335404068132235</v>
      </c>
      <c r="V2666" s="6">
        <f t="shared" si="951"/>
        <v>140554.00000016671</v>
      </c>
      <c r="W2666">
        <f t="shared" si="956"/>
        <v>15.216038819168208</v>
      </c>
      <c r="X2666">
        <f t="shared" si="957"/>
        <v>19.377415648804131</v>
      </c>
      <c r="Y2666">
        <f t="shared" si="952"/>
        <v>-1.5120360754577102</v>
      </c>
      <c r="Z2666">
        <f t="shared" si="953"/>
        <v>3.6372665002475767E-7</v>
      </c>
      <c r="AA2666">
        <f t="shared" si="955"/>
        <v>-2.9175775211363411E-8</v>
      </c>
      <c r="AB2666">
        <f t="shared" si="954"/>
        <v>1.004013907465187</v>
      </c>
      <c r="AC2666">
        <f t="shared" si="950"/>
        <v>2.0458493777971611</v>
      </c>
      <c r="AD2666">
        <f t="shared" si="958"/>
        <v>6.9392289219407362E-12</v>
      </c>
      <c r="AE2666">
        <f t="shared" si="959"/>
        <v>5.5310332590098749E-5</v>
      </c>
      <c r="AF2666">
        <f t="shared" si="960"/>
        <v>1.2489239125616859E-8</v>
      </c>
      <c r="AG2666">
        <f t="shared" si="961"/>
        <v>6.9392289219407359E-10</v>
      </c>
      <c r="AH2666">
        <f t="shared" si="962"/>
        <v>1.2489239125616859E-4</v>
      </c>
    </row>
    <row r="2667" spans="1:34">
      <c r="A2667" s="4">
        <v>43252.166805555556</v>
      </c>
      <c r="B2667" s="3">
        <v>-1.5573558746109499E-3</v>
      </c>
      <c r="C2667">
        <v>2.95010457525495</v>
      </c>
      <c r="D2667">
        <v>3.8088646352552998E-2</v>
      </c>
      <c r="E2667" s="3">
        <v>3.7966632307579899E-2</v>
      </c>
      <c r="F2667">
        <v>3.7865473945767003E-2</v>
      </c>
      <c r="G2667">
        <v>-4712917</v>
      </c>
      <c r="H2667">
        <v>13051797</v>
      </c>
      <c r="K2667">
        <f t="shared" si="939"/>
        <v>100.1906187394801</v>
      </c>
      <c r="L2667">
        <f t="shared" si="940"/>
        <v>54.793894443489059</v>
      </c>
      <c r="M2667">
        <f t="shared" si="941"/>
        <v>18.34733812373296</v>
      </c>
      <c r="N2667">
        <f t="shared" si="942"/>
        <v>0.14625976822626227</v>
      </c>
      <c r="O2667">
        <f t="shared" si="943"/>
        <v>113.39314699657344</v>
      </c>
      <c r="P2667">
        <f t="shared" si="944"/>
        <v>113.34141437936638</v>
      </c>
      <c r="Q2667">
        <f t="shared" si="945"/>
        <v>-1.5143754548742265</v>
      </c>
      <c r="R2667">
        <f t="shared" si="946"/>
        <v>114.90752245144766</v>
      </c>
      <c r="S2667">
        <f t="shared" si="947"/>
        <v>19.356921760315778</v>
      </c>
      <c r="T2667">
        <f t="shared" si="948"/>
        <v>15.221595636179938</v>
      </c>
      <c r="U2667">
        <f t="shared" si="949"/>
        <v>0.45324998217817652</v>
      </c>
      <c r="V2667" s="6">
        <f t="shared" si="951"/>
        <v>140614.00000036228</v>
      </c>
      <c r="W2667">
        <f t="shared" si="956"/>
        <v>15.216237276918626</v>
      </c>
      <c r="X2667">
        <f t="shared" si="957"/>
        <v>19.381508177065321</v>
      </c>
      <c r="Y2667">
        <f t="shared" si="952"/>
        <v>-1.5135937820800553</v>
      </c>
      <c r="Z2667">
        <f t="shared" si="953"/>
        <v>3.003619129384741E-7</v>
      </c>
      <c r="AA2667">
        <f t="shared" si="955"/>
        <v>-7.3671071514031729E-8</v>
      </c>
      <c r="AB2667">
        <f t="shared" si="954"/>
        <v>1.0041174720481056</v>
      </c>
      <c r="AC2667">
        <f t="shared" si="950"/>
        <v>2.0457028972989781</v>
      </c>
      <c r="AD2667">
        <f t="shared" si="958"/>
        <v>1.7502799554238502E-11</v>
      </c>
      <c r="AE2667">
        <f t="shared" si="959"/>
        <v>6.8331588020892253E-5</v>
      </c>
      <c r="AF2667">
        <f t="shared" si="960"/>
        <v>2.5498641403831597E-8</v>
      </c>
      <c r="AG2667">
        <f t="shared" si="961"/>
        <v>1.7502799554238502E-9</v>
      </c>
      <c r="AH2667">
        <f t="shared" si="962"/>
        <v>2.5498641403831596E-4</v>
      </c>
    </row>
    <row r="2668" spans="1:34">
      <c r="A2668" s="4">
        <v>43252.167500000003</v>
      </c>
      <c r="B2668" s="3">
        <v>-1.5567374798410999E-3</v>
      </c>
      <c r="C2668">
        <v>2.9500272759087198</v>
      </c>
      <c r="D2668" s="3">
        <v>3.8087397670806197E-2</v>
      </c>
      <c r="E2668" s="3">
        <v>3.7965966343981597E-2</v>
      </c>
      <c r="F2668">
        <v>3.786433049876E-2</v>
      </c>
      <c r="G2668">
        <v>-4712917</v>
      </c>
      <c r="H2668">
        <v>13051797</v>
      </c>
      <c r="K2668">
        <f t="shared" si="939"/>
        <v>100.1512244376519</v>
      </c>
      <c r="L2668">
        <f t="shared" si="940"/>
        <v>54.756003192344942</v>
      </c>
      <c r="M2668">
        <f t="shared" si="941"/>
        <v>18.334650513119893</v>
      </c>
      <c r="N2668">
        <f t="shared" si="942"/>
        <v>0.14623633999697519</v>
      </c>
      <c r="O2668">
        <f t="shared" si="943"/>
        <v>113.38939651720327</v>
      </c>
      <c r="P2668">
        <f t="shared" si="944"/>
        <v>113.33942118980882</v>
      </c>
      <c r="Q2668">
        <f t="shared" si="945"/>
        <v>-1.5146796786919339</v>
      </c>
      <c r="R2668">
        <f t="shared" si="946"/>
        <v>114.9040761958952</v>
      </c>
      <c r="S2668">
        <f t="shared" si="947"/>
        <v>19.344436965581181</v>
      </c>
      <c r="T2668">
        <f t="shared" si="948"/>
        <v>15.219129506781298</v>
      </c>
      <c r="U2668">
        <f t="shared" si="949"/>
        <v>0.45329225594508105</v>
      </c>
      <c r="V2668" s="6">
        <f t="shared" si="951"/>
        <v>140674.00000055786</v>
      </c>
      <c r="W2668">
        <f t="shared" si="956"/>
        <v>15.216339424290158</v>
      </c>
      <c r="X2668">
        <f t="shared" si="957"/>
        <v>19.383796165941295</v>
      </c>
      <c r="Y2668">
        <f t="shared" si="952"/>
        <v>-1.5146744690101315</v>
      </c>
      <c r="Z2668">
        <f t="shared" si="953"/>
        <v>-4.9638758505882187E-7</v>
      </c>
      <c r="AA2668">
        <f t="shared" si="955"/>
        <v>-8.676956095289901E-8</v>
      </c>
      <c r="AB2668">
        <f t="shared" si="954"/>
        <v>1.0041883830123532</v>
      </c>
      <c r="AC2668">
        <f t="shared" si="950"/>
        <v>2.045762405001367</v>
      </c>
      <c r="AD2668">
        <f t="shared" si="958"/>
        <v>2.0600634436926738E-11</v>
      </c>
      <c r="AE2668">
        <f t="shared" si="959"/>
        <v>-6.1089960141168039E-5</v>
      </c>
      <c r="AF2668">
        <f t="shared" si="960"/>
        <v>-3.3569261697245006E-8</v>
      </c>
      <c r="AG2668">
        <f t="shared" si="961"/>
        <v>2.0600634436926737E-9</v>
      </c>
      <c r="AH2668" t="str">
        <f t="shared" si="962"/>
        <v>NaN</v>
      </c>
    </row>
    <row r="2669" spans="1:34">
      <c r="A2669" s="4">
        <v>43252.168194444443</v>
      </c>
      <c r="B2669">
        <v>-1.5588424005000001E-3</v>
      </c>
      <c r="C2669">
        <v>2.9499178676032898</v>
      </c>
      <c r="D2669" s="3">
        <v>3.80851143670407E-2</v>
      </c>
      <c r="E2669" s="3">
        <v>3.7963908992151102E-2</v>
      </c>
      <c r="F2669" s="3">
        <v>3.7862150802902797E-2</v>
      </c>
      <c r="G2669">
        <v>-4712917</v>
      </c>
      <c r="H2669">
        <v>13051797</v>
      </c>
      <c r="K2669">
        <f t="shared" si="939"/>
        <v>100.28531658041246</v>
      </c>
      <c r="L2669">
        <f t="shared" si="940"/>
        <v>54.892960525472141</v>
      </c>
      <c r="M2669">
        <f t="shared" si="941"/>
        <v>18.380509682739621</v>
      </c>
      <c r="N2669">
        <f t="shared" si="942"/>
        <v>0.14620318004167757</v>
      </c>
      <c r="O2669">
        <f t="shared" si="943"/>
        <v>113.38253849778378</v>
      </c>
      <c r="P2669">
        <f t="shared" si="944"/>
        <v>113.33326365778269</v>
      </c>
      <c r="Q2669">
        <f t="shared" si="945"/>
        <v>-1.514968273464234</v>
      </c>
      <c r="R2669">
        <f t="shared" si="946"/>
        <v>114.89750677124802</v>
      </c>
      <c r="S2669">
        <f t="shared" si="947"/>
        <v>19.390488531715778</v>
      </c>
      <c r="T2669">
        <f t="shared" si="948"/>
        <v>15.215638985171021</v>
      </c>
      <c r="U2669">
        <f t="shared" si="949"/>
        <v>0.45335208958439038</v>
      </c>
      <c r="V2669" s="6">
        <f t="shared" si="951"/>
        <v>140734.0000001248</v>
      </c>
      <c r="W2669">
        <f t="shared" si="956"/>
        <v>15.215933753300325</v>
      </c>
      <c r="X2669">
        <f t="shared" si="957"/>
        <v>19.388714333174168</v>
      </c>
      <c r="Y2669">
        <f t="shared" si="952"/>
        <v>-1.5143374900675421</v>
      </c>
      <c r="Z2669">
        <f t="shared" si="953"/>
        <v>-4.5212372396120971E-7</v>
      </c>
      <c r="AA2669">
        <f t="shared" si="955"/>
        <v>-1.331126119544807E-8</v>
      </c>
      <c r="AB2669">
        <f t="shared" si="954"/>
        <v>1.0041553637825575</v>
      </c>
      <c r="AC2669">
        <f t="shared" si="950"/>
        <v>2.045846631287823</v>
      </c>
      <c r="AD2669">
        <f t="shared" si="958"/>
        <v>3.1611631581189607E-12</v>
      </c>
      <c r="AE2669">
        <f t="shared" si="959"/>
        <v>-7.1603133331068542E-5</v>
      </c>
      <c r="AF2669">
        <f t="shared" si="960"/>
        <v>-4.3948688591893986E-9</v>
      </c>
      <c r="AG2669">
        <f t="shared" si="961"/>
        <v>3.1611631581189609E-10</v>
      </c>
      <c r="AH2669" t="str">
        <f t="shared" si="962"/>
        <v>NaN</v>
      </c>
    </row>
    <row r="2670" spans="1:34">
      <c r="A2670" s="4">
        <v>43252.168888888889</v>
      </c>
      <c r="B2670" s="3">
        <v>-1.5595916095480799E-3</v>
      </c>
      <c r="C2670">
        <v>2.9498572173470201</v>
      </c>
      <c r="D2670">
        <v>3.8085887360503001E-2</v>
      </c>
      <c r="E2670" s="3">
        <v>3.7964241973950298E-2</v>
      </c>
      <c r="F2670" s="3">
        <v>3.7862389021029202E-2</v>
      </c>
      <c r="G2670">
        <v>-4712917</v>
      </c>
      <c r="H2670">
        <v>13051797</v>
      </c>
      <c r="K2670">
        <f t="shared" si="939"/>
        <v>100.33304429224226</v>
      </c>
      <c r="L2670">
        <f t="shared" si="940"/>
        <v>54.940375101742831</v>
      </c>
      <c r="M2670">
        <f t="shared" si="941"/>
        <v>18.39638610969681</v>
      </c>
      <c r="N2670">
        <f t="shared" si="942"/>
        <v>0.14618479789254563</v>
      </c>
      <c r="O2670">
        <f t="shared" si="943"/>
        <v>113.38486022310816</v>
      </c>
      <c r="P2670">
        <f t="shared" si="944"/>
        <v>113.33426025256161</v>
      </c>
      <c r="Q2670">
        <f t="shared" si="945"/>
        <v>-1.5133645180464583</v>
      </c>
      <c r="R2670">
        <f t="shared" si="946"/>
        <v>114.89822474115462</v>
      </c>
      <c r="S2670">
        <f t="shared" si="947"/>
        <v>19.405295788394447</v>
      </c>
      <c r="T2670">
        <f t="shared" si="948"/>
        <v>15.213704022104501</v>
      </c>
      <c r="U2670">
        <f t="shared" si="949"/>
        <v>0.45338525823226777</v>
      </c>
      <c r="V2670" s="6">
        <f t="shared" si="951"/>
        <v>140794.00000032037</v>
      </c>
      <c r="W2670">
        <f t="shared" si="956"/>
        <v>15.215831605928791</v>
      </c>
      <c r="X2670">
        <f t="shared" si="957"/>
        <v>19.394082423383392</v>
      </c>
      <c r="Y2670">
        <f t="shared" si="952"/>
        <v>-1.5140211398637575</v>
      </c>
      <c r="Z2670">
        <f t="shared" si="953"/>
        <v>-1.8499889957735484E-7</v>
      </c>
      <c r="AA2670">
        <f t="shared" si="955"/>
        <v>-4.2236936551976427E-8</v>
      </c>
      <c r="AB2670">
        <f t="shared" si="954"/>
        <v>1.0041315259848211</v>
      </c>
      <c r="AC2670">
        <f t="shared" si="950"/>
        <v>2.0458933219466182</v>
      </c>
      <c r="AD2670">
        <f t="shared" si="958"/>
        <v>1.0032767875181282E-11</v>
      </c>
      <c r="AE2670">
        <f t="shared" si="959"/>
        <v>-4.7518492037999674E-5</v>
      </c>
      <c r="AF2670">
        <f t="shared" si="960"/>
        <v>-2.1017891705949083E-8</v>
      </c>
      <c r="AG2670">
        <f t="shared" si="961"/>
        <v>1.0032767875181282E-9</v>
      </c>
      <c r="AH2670" t="str">
        <f t="shared" si="962"/>
        <v>NaN</v>
      </c>
    </row>
    <row r="2671" spans="1:34">
      <c r="A2671" s="4">
        <v>43252.169594907406</v>
      </c>
      <c r="B2671" s="3">
        <v>-1.5586878018075401E-3</v>
      </c>
      <c r="C2671">
        <v>2.9498477035813302</v>
      </c>
      <c r="D2671" s="3">
        <v>3.80816061659425E-2</v>
      </c>
      <c r="E2671" s="3">
        <v>3.7961257029965098E-2</v>
      </c>
      <c r="F2671" s="3">
        <v>3.78582440256287E-2</v>
      </c>
      <c r="G2671">
        <v>-4712917</v>
      </c>
      <c r="H2671">
        <v>13051797</v>
      </c>
      <c r="K2671">
        <f t="shared" si="939"/>
        <v>100.27546800495557</v>
      </c>
      <c r="L2671">
        <f t="shared" si="940"/>
        <v>54.888247373186054</v>
      </c>
      <c r="M2671">
        <f t="shared" si="941"/>
        <v>18.378931517882027</v>
      </c>
      <c r="N2671">
        <f t="shared" si="942"/>
        <v>0.1461819144181718</v>
      </c>
      <c r="O2671">
        <f t="shared" si="943"/>
        <v>113.37200143669604</v>
      </c>
      <c r="P2671">
        <f t="shared" si="944"/>
        <v>113.32532649222337</v>
      </c>
      <c r="Q2671">
        <f t="shared" si="945"/>
        <v>-1.5137306280805802</v>
      </c>
      <c r="R2671">
        <f t="shared" si="946"/>
        <v>114.88573206477662</v>
      </c>
      <c r="S2671">
        <f t="shared" si="947"/>
        <v>19.388085269935747</v>
      </c>
      <c r="T2671">
        <f t="shared" si="948"/>
        <v>15.213400498486203</v>
      </c>
      <c r="U2671">
        <f t="shared" si="949"/>
        <v>0.45339046115742532</v>
      </c>
      <c r="V2671" s="6">
        <f t="shared" si="951"/>
        <v>140855.00000012107</v>
      </c>
      <c r="W2671">
        <f t="shared" si="956"/>
        <v>15.215729458557256</v>
      </c>
      <c r="X2671">
        <f t="shared" si="957"/>
        <v>19.394949894551239</v>
      </c>
      <c r="Y2671">
        <f t="shared" si="952"/>
        <v>-1.5132050850323964</v>
      </c>
      <c r="Z2671">
        <f t="shared" si="953"/>
        <v>0</v>
      </c>
      <c r="AA2671">
        <f t="shared" si="955"/>
        <v>-1.7457684753747117E-7</v>
      </c>
      <c r="AB2671">
        <f t="shared" si="954"/>
        <v>1.0040850907688419</v>
      </c>
      <c r="AC2671">
        <f t="shared" si="950"/>
        <v>2.0459006459715279</v>
      </c>
      <c r="AD2671">
        <f t="shared" si="958"/>
        <v>4.1490694235383947E-11</v>
      </c>
      <c r="AE2671">
        <f t="shared" si="959"/>
        <v>-2.4910932317449185E-4</v>
      </c>
      <c r="AF2671">
        <f t="shared" si="960"/>
        <v>-1.6580276007503437E-8</v>
      </c>
      <c r="AG2671">
        <f t="shared" si="961"/>
        <v>4.1490694235383949E-9</v>
      </c>
      <c r="AH2671" t="str">
        <f t="shared" si="962"/>
        <v>NaN</v>
      </c>
    </row>
    <row r="2672" spans="1:34">
      <c r="A2672" s="4">
        <v>43252.170289351852</v>
      </c>
      <c r="B2672" s="3">
        <v>-1.5595916095480799E-3</v>
      </c>
      <c r="C2672">
        <v>2.9498572173470201</v>
      </c>
      <c r="D2672" s="3">
        <v>3.8079893688118302E-2</v>
      </c>
      <c r="E2672" s="3">
        <v>3.7958058026251802E-2</v>
      </c>
      <c r="F2672" s="3">
        <v>3.7856135795209397E-2</v>
      </c>
      <c r="G2672">
        <v>-4712917</v>
      </c>
      <c r="H2672">
        <v>13051797</v>
      </c>
      <c r="K2672">
        <f t="shared" si="939"/>
        <v>100.33304429224226</v>
      </c>
      <c r="L2672">
        <f t="shared" si="940"/>
        <v>54.948594910171693</v>
      </c>
      <c r="M2672">
        <f t="shared" si="941"/>
        <v>18.39913845292936</v>
      </c>
      <c r="N2672">
        <f t="shared" si="942"/>
        <v>0.14618479789254563</v>
      </c>
      <c r="O2672">
        <f t="shared" si="943"/>
        <v>113.3668579221312</v>
      </c>
      <c r="P2672">
        <f t="shared" si="944"/>
        <v>113.31575206381285</v>
      </c>
      <c r="Q2672">
        <f t="shared" si="945"/>
        <v>-1.5125201089701505</v>
      </c>
      <c r="R2672">
        <f t="shared" si="946"/>
        <v>114.87937803110135</v>
      </c>
      <c r="S2672">
        <f t="shared" si="947"/>
        <v>19.407485192242795</v>
      </c>
      <c r="T2672">
        <f t="shared" si="948"/>
        <v>15.213704022104501</v>
      </c>
      <c r="U2672">
        <f t="shared" si="949"/>
        <v>0.45338525823226777</v>
      </c>
      <c r="V2672" s="6">
        <f t="shared" si="951"/>
        <v>140915.00000031665</v>
      </c>
      <c r="W2672">
        <f t="shared" si="956"/>
        <v>15.215609800207735</v>
      </c>
      <c r="X2672">
        <f t="shared" si="957"/>
        <v>19.395373832295252</v>
      </c>
      <c r="Y2672">
        <f t="shared" si="952"/>
        <v>-1.513152149876305</v>
      </c>
      <c r="Z2672">
        <f t="shared" si="953"/>
        <v>3.762428172660181E-7</v>
      </c>
      <c r="AA2672">
        <f t="shared" si="955"/>
        <v>-1.1396693754286107E-7</v>
      </c>
      <c r="AB2672">
        <f t="shared" si="954"/>
        <v>1.0040766448999079</v>
      </c>
      <c r="AC2672">
        <f t="shared" si="950"/>
        <v>2.0458933219466182</v>
      </c>
      <c r="AD2672">
        <f t="shared" si="958"/>
        <v>2.7086729530684962E-11</v>
      </c>
      <c r="AE2672">
        <f t="shared" si="959"/>
        <v>-1.0227921849621467E-4</v>
      </c>
      <c r="AF2672">
        <f t="shared" si="960"/>
        <v>-2.6363326375883298E-8</v>
      </c>
      <c r="AG2672">
        <f t="shared" si="961"/>
        <v>2.7086729530684964E-9</v>
      </c>
      <c r="AH2672" t="str">
        <f t="shared" si="962"/>
        <v>NaN</v>
      </c>
    </row>
    <row r="2673" spans="1:34">
      <c r="A2673" s="4">
        <v>43252.170983796299</v>
      </c>
      <c r="B2673" s="3">
        <v>-1.56021000431792E-3</v>
      </c>
      <c r="C2673">
        <v>2.9499892208459602</v>
      </c>
      <c r="D2673" s="3">
        <v>3.80753746494156E-2</v>
      </c>
      <c r="E2673" s="3">
        <v>3.7954537932946598E-2</v>
      </c>
      <c r="F2673" s="3">
        <v>3.7851859779839299E-2</v>
      </c>
      <c r="G2673">
        <v>-4712917</v>
      </c>
      <c r="H2673">
        <v>13051797</v>
      </c>
      <c r="K2673">
        <f t="shared" si="939"/>
        <v>100.37243859406982</v>
      </c>
      <c r="L2673">
        <f t="shared" si="940"/>
        <v>54.993609995286768</v>
      </c>
      <c r="M2673">
        <f t="shared" si="941"/>
        <v>18.414211427677063</v>
      </c>
      <c r="N2673">
        <f t="shared" si="942"/>
        <v>0.14622480609947994</v>
      </c>
      <c r="O2673">
        <f t="shared" si="943"/>
        <v>113.35328475869632</v>
      </c>
      <c r="P2673">
        <f t="shared" si="944"/>
        <v>113.30521663329461</v>
      </c>
      <c r="Q2673">
        <f t="shared" si="945"/>
        <v>-1.5132057125781841</v>
      </c>
      <c r="R2673">
        <f t="shared" si="946"/>
        <v>114.8664904712745</v>
      </c>
      <c r="S2673">
        <f t="shared" si="947"/>
        <v>19.423015236062518</v>
      </c>
      <c r="T2673">
        <f t="shared" si="948"/>
        <v>15.217915412308113</v>
      </c>
      <c r="U2673">
        <f t="shared" si="949"/>
        <v>0.45331306764571117</v>
      </c>
      <c r="V2673" s="6">
        <f t="shared" si="951"/>
        <v>140975.00000051223</v>
      </c>
      <c r="W2673">
        <f t="shared" si="956"/>
        <v>15.215609800207735</v>
      </c>
      <c r="X2673">
        <f t="shared" si="957"/>
        <v>19.396646717871764</v>
      </c>
      <c r="Y2673">
        <f t="shared" si="952"/>
        <v>-1.5126880139933405</v>
      </c>
      <c r="Z2673">
        <f t="shared" si="953"/>
        <v>1.6124692252905924E-7</v>
      </c>
      <c r="AA2673">
        <f t="shared" si="955"/>
        <v>1.5125414162799323E-8</v>
      </c>
      <c r="AB2673">
        <f t="shared" si="954"/>
        <v>1.0040439111941275</v>
      </c>
      <c r="AC2673">
        <f t="shared" si="950"/>
        <v>2.0457917011010052</v>
      </c>
      <c r="AD2673">
        <f t="shared" si="958"/>
        <v>-3.5958091192180072E-12</v>
      </c>
      <c r="AE2673">
        <f t="shared" si="959"/>
        <v>-1.0896976234929299E-4</v>
      </c>
      <c r="AF2673">
        <f t="shared" si="960"/>
        <v>3.2848962827825869E-9</v>
      </c>
      <c r="AG2673" t="str">
        <f t="shared" si="961"/>
        <v>NaN</v>
      </c>
      <c r="AH2673">
        <f t="shared" si="962"/>
        <v>3.2848962827825865E-5</v>
      </c>
    </row>
    <row r="2674" spans="1:34">
      <c r="A2674" s="4">
        <v>43252.171678240738</v>
      </c>
      <c r="B2674" s="3">
        <v>-1.55960350175519E-3</v>
      </c>
      <c r="C2674">
        <v>2.9499178676032898</v>
      </c>
      <c r="D2674" s="3">
        <v>3.8074982206580898E-2</v>
      </c>
      <c r="E2674" s="3">
        <v>3.7953408173270899E-2</v>
      </c>
      <c r="F2674" s="3">
        <v>3.7851180858178901E-2</v>
      </c>
      <c r="G2674">
        <v>-4712917</v>
      </c>
      <c r="H2674">
        <v>13051797</v>
      </c>
      <c r="K2674">
        <f t="shared" si="939"/>
        <v>100.33380187496958</v>
      </c>
      <c r="L2674">
        <f t="shared" si="940"/>
        <v>54.955865712530183</v>
      </c>
      <c r="M2674">
        <f t="shared" si="941"/>
        <v>18.40157302836257</v>
      </c>
      <c r="N2674">
        <f t="shared" si="942"/>
        <v>0.14620318004167757</v>
      </c>
      <c r="O2674">
        <f t="shared" si="943"/>
        <v>113.35210603660857</v>
      </c>
      <c r="P2674">
        <f t="shared" si="944"/>
        <v>113.30183532958085</v>
      </c>
      <c r="Q2674">
        <f t="shared" si="945"/>
        <v>-1.5123382204316869</v>
      </c>
      <c r="R2674">
        <f t="shared" si="946"/>
        <v>114.86444425704026</v>
      </c>
      <c r="S2674">
        <f t="shared" si="947"/>
        <v>19.409798508650361</v>
      </c>
      <c r="T2674">
        <f t="shared" si="948"/>
        <v>15.215638985171021</v>
      </c>
      <c r="U2674">
        <f t="shared" si="949"/>
        <v>0.45335208958439038</v>
      </c>
      <c r="V2674" s="6">
        <f t="shared" si="951"/>
        <v>141035.00000007916</v>
      </c>
      <c r="W2674">
        <f t="shared" si="956"/>
        <v>15.215096144853714</v>
      </c>
      <c r="X2674">
        <f t="shared" si="957"/>
        <v>19.40221053716769</v>
      </c>
      <c r="Y2674">
        <f t="shared" si="952"/>
        <v>-1.5149988906700382</v>
      </c>
      <c r="Z2674">
        <f t="shared" si="953"/>
        <v>-6.2601746395998887E-7</v>
      </c>
      <c r="AA2674">
        <f t="shared" si="955"/>
        <v>5.1942285528575649E-8</v>
      </c>
      <c r="AB2674">
        <f t="shared" si="954"/>
        <v>1.004191133286183</v>
      </c>
      <c r="AC2674">
        <f t="shared" si="950"/>
        <v>2.045846631287823</v>
      </c>
      <c r="AD2674">
        <f t="shared" si="958"/>
        <v>-1.2329887700383775E-11</v>
      </c>
      <c r="AE2674">
        <f t="shared" si="959"/>
        <v>-9.730410076498677E-5</v>
      </c>
      <c r="AF2674">
        <f t="shared" si="960"/>
        <v>1.2614179699826986E-8</v>
      </c>
      <c r="AG2674" t="str">
        <f t="shared" si="961"/>
        <v>NaN</v>
      </c>
      <c r="AH2674">
        <f t="shared" si="962"/>
        <v>1.2614179699826987E-4</v>
      </c>
    </row>
    <row r="2675" spans="1:34">
      <c r="A2675" s="4">
        <v>43252.172372685185</v>
      </c>
      <c r="B2675" s="3">
        <v>-1.5598770225187799E-3</v>
      </c>
      <c r="C2675">
        <v>2.94975375514514</v>
      </c>
      <c r="D2675" s="3">
        <v>3.8073043776821601E-2</v>
      </c>
      <c r="E2675">
        <v>3.7951838401932003E-2</v>
      </c>
      <c r="F2675" s="3">
        <v>3.78516096508065E-2</v>
      </c>
      <c r="G2675">
        <v>-4712917</v>
      </c>
      <c r="H2675">
        <v>13051797</v>
      </c>
      <c r="K2675">
        <f t="shared" si="939"/>
        <v>100.35122627770143</v>
      </c>
      <c r="L2675">
        <f t="shared" si="940"/>
        <v>54.972726471255541</v>
      </c>
      <c r="M2675">
        <f t="shared" si="941"/>
        <v>18.407218731127426</v>
      </c>
      <c r="N2675">
        <f t="shared" si="942"/>
        <v>0.14615344010872974</v>
      </c>
      <c r="O2675">
        <f t="shared" si="943"/>
        <v>113.3462838638721</v>
      </c>
      <c r="P2675">
        <f t="shared" si="944"/>
        <v>113.29713709705219</v>
      </c>
      <c r="Q2675">
        <f t="shared" si="945"/>
        <v>-1.5194527390002435</v>
      </c>
      <c r="R2675">
        <f t="shared" si="946"/>
        <v>114.86573660287235</v>
      </c>
      <c r="S2675">
        <f t="shared" si="947"/>
        <v>19.420187223794255</v>
      </c>
      <c r="T2675">
        <f t="shared" si="948"/>
        <v>15.21040320275546</v>
      </c>
      <c r="U2675">
        <f t="shared" si="949"/>
        <v>0.45344184004335691</v>
      </c>
      <c r="V2675" s="6">
        <f t="shared" si="951"/>
        <v>141095.00000027474</v>
      </c>
      <c r="W2675">
        <f t="shared" si="956"/>
        <v>15.214815969206056</v>
      </c>
      <c r="X2675">
        <f t="shared" si="957"/>
        <v>19.408479256451166</v>
      </c>
      <c r="Y2675">
        <f t="shared" si="952"/>
        <v>-1.5148724320771503</v>
      </c>
      <c r="Z2675">
        <f t="shared" si="953"/>
        <v>-7.2118215096551377E-8</v>
      </c>
      <c r="AA2675">
        <f t="shared" si="955"/>
        <v>4.7877237061690368E-8</v>
      </c>
      <c r="AB2675">
        <f t="shared" si="954"/>
        <v>1.0041817795963084</v>
      </c>
      <c r="AC2675">
        <f t="shared" si="950"/>
        <v>2.0459729707175107</v>
      </c>
      <c r="AD2675">
        <f t="shared" si="958"/>
        <v>-1.1366590572480959E-11</v>
      </c>
      <c r="AE2675">
        <f t="shared" si="959"/>
        <v>-5.5919144528278063E-5</v>
      </c>
      <c r="AF2675">
        <f t="shared" si="960"/>
        <v>2.0234884698915275E-8</v>
      </c>
      <c r="AG2675" t="str">
        <f t="shared" si="961"/>
        <v>NaN</v>
      </c>
      <c r="AH2675">
        <f t="shared" si="962"/>
        <v>2.0234884698915273E-4</v>
      </c>
    </row>
    <row r="2676" spans="1:34">
      <c r="A2676" s="4">
        <v>43252.173078703701</v>
      </c>
      <c r="B2676" s="3">
        <v>-1.5600554056254599E-3</v>
      </c>
      <c r="C2676">
        <v>2.9498905155269299</v>
      </c>
      <c r="D2676" s="3">
        <v>3.8066895505744498E-2</v>
      </c>
      <c r="E2676" s="3">
        <v>3.7945642562026503E-2</v>
      </c>
      <c r="F2676" s="3">
        <v>3.7843283927286399E-2</v>
      </c>
      <c r="G2676">
        <v>-4712917</v>
      </c>
      <c r="H2676">
        <v>13051797</v>
      </c>
      <c r="K2676">
        <f t="shared" si="939"/>
        <v>100.36259001861293</v>
      </c>
      <c r="L2676">
        <f t="shared" si="940"/>
        <v>54.995034299960913</v>
      </c>
      <c r="M2676">
        <f t="shared" si="941"/>
        <v>18.414688345766443</v>
      </c>
      <c r="N2676">
        <f t="shared" si="942"/>
        <v>0.14619489005285247</v>
      </c>
      <c r="O2676">
        <f t="shared" si="943"/>
        <v>113.32781721783043</v>
      </c>
      <c r="P2676">
        <f t="shared" si="944"/>
        <v>113.27859331563307</v>
      </c>
      <c r="Q2676">
        <f t="shared" si="945"/>
        <v>-1.5128263367995203</v>
      </c>
      <c r="R2676">
        <f t="shared" si="946"/>
        <v>114.84064355462995</v>
      </c>
      <c r="S2676">
        <f t="shared" si="947"/>
        <v>19.423239236966122</v>
      </c>
      <c r="T2676">
        <f t="shared" si="948"/>
        <v>15.214766354768379</v>
      </c>
      <c r="U2676">
        <f t="shared" si="949"/>
        <v>0.45336704799421901</v>
      </c>
      <c r="V2676" s="6">
        <f t="shared" si="951"/>
        <v>141156.00000007544</v>
      </c>
      <c r="W2676">
        <f t="shared" si="956"/>
        <v>15.21473716980516</v>
      </c>
      <c r="X2676">
        <f t="shared" si="957"/>
        <v>19.411521289215674</v>
      </c>
      <c r="Y2676">
        <f t="shared" si="952"/>
        <v>-1.5151653476188709</v>
      </c>
      <c r="Z2676">
        <f t="shared" si="953"/>
        <v>4.5152273797841298E-7</v>
      </c>
      <c r="AA2676">
        <f t="shared" si="955"/>
        <v>-1.4453505818737571E-8</v>
      </c>
      <c r="AB2676">
        <f t="shared" si="954"/>
        <v>1.0041980766924528</v>
      </c>
      <c r="AC2676">
        <f t="shared" si="950"/>
        <v>2.0458676878594386</v>
      </c>
      <c r="AD2676">
        <f t="shared" si="958"/>
        <v>3.4305837246485866E-12</v>
      </c>
      <c r="AE2676">
        <f t="shared" si="959"/>
        <v>-2.3385552633199287E-5</v>
      </c>
      <c r="AF2676">
        <f t="shared" si="960"/>
        <v>-1.4603313934146247E-8</v>
      </c>
      <c r="AG2676">
        <f t="shared" si="961"/>
        <v>3.4305837246485867E-10</v>
      </c>
      <c r="AH2676" t="str">
        <f t="shared" si="962"/>
        <v>NaN</v>
      </c>
    </row>
    <row r="2677" spans="1:34">
      <c r="A2677" s="4">
        <v>43252.173773148148</v>
      </c>
      <c r="B2677" s="3">
        <v>-1.55841428104395E-3</v>
      </c>
      <c r="C2677">
        <v>2.9499250029275599</v>
      </c>
      <c r="D2677">
        <v>3.8057108219291001E-2</v>
      </c>
      <c r="E2677" s="3">
        <v>3.7935343910667101E-2</v>
      </c>
      <c r="F2677">
        <v>3.7833659914977003E-2</v>
      </c>
      <c r="G2677">
        <v>-4712917</v>
      </c>
      <c r="H2677">
        <v>13051797</v>
      </c>
      <c r="K2677">
        <f t="shared" si="939"/>
        <v>100.25804360222371</v>
      </c>
      <c r="L2677">
        <f t="shared" si="940"/>
        <v>54.903138560163221</v>
      </c>
      <c r="M2677">
        <f t="shared" si="941"/>
        <v>18.383917723832685</v>
      </c>
      <c r="N2677">
        <f t="shared" si="942"/>
        <v>0.14620534264745874</v>
      </c>
      <c r="O2677">
        <f t="shared" si="943"/>
        <v>113.29842060333856</v>
      </c>
      <c r="P2677">
        <f t="shared" si="944"/>
        <v>113.24777006283232</v>
      </c>
      <c r="Q2677">
        <f t="shared" si="945"/>
        <v>-1.5132169670568487</v>
      </c>
      <c r="R2677">
        <f t="shared" si="946"/>
        <v>114.8116375703954</v>
      </c>
      <c r="S2677">
        <f t="shared" si="947"/>
        <v>19.392729035203917</v>
      </c>
      <c r="T2677">
        <f t="shared" si="948"/>
        <v>15.21586662788483</v>
      </c>
      <c r="U2677">
        <f t="shared" si="949"/>
        <v>0.4533481873905208</v>
      </c>
      <c r="V2677" s="6">
        <f t="shared" si="951"/>
        <v>141216.00000027101</v>
      </c>
      <c r="W2677">
        <f t="shared" si="956"/>
        <v>15.214745925294142</v>
      </c>
      <c r="X2677">
        <f t="shared" si="957"/>
        <v>19.412823396050943</v>
      </c>
      <c r="Y2677">
        <f t="shared" si="952"/>
        <v>-1.5144163583416865</v>
      </c>
      <c r="Z2677">
        <f t="shared" si="953"/>
        <v>7.2719199983079513E-8</v>
      </c>
      <c r="AA2677">
        <f t="shared" si="955"/>
        <v>-3.7936719693267321E-8</v>
      </c>
      <c r="AB2677">
        <f t="shared" si="954"/>
        <v>1.0041594013773123</v>
      </c>
      <c r="AC2677">
        <f t="shared" si="950"/>
        <v>2.045841138269139</v>
      </c>
      <c r="AD2677">
        <f t="shared" si="958"/>
        <v>9.0087326398758845E-12</v>
      </c>
      <c r="AE2677">
        <f t="shared" si="959"/>
        <v>3.2031290933896242E-5</v>
      </c>
      <c r="AF2677">
        <f t="shared" si="960"/>
        <v>2.7997566965342679E-8</v>
      </c>
      <c r="AG2677">
        <f t="shared" si="961"/>
        <v>9.008732639875884E-10</v>
      </c>
      <c r="AH2677">
        <f t="shared" si="962"/>
        <v>2.799756696534268E-4</v>
      </c>
    </row>
    <row r="2678" spans="1:34">
      <c r="A2678" s="4">
        <v>43252.174467592595</v>
      </c>
      <c r="B2678" s="3">
        <v>-1.5584975264937399E-3</v>
      </c>
      <c r="C2678">
        <v>2.9499178676032898</v>
      </c>
      <c r="D2678" s="3">
        <v>3.8052624857209602E-2</v>
      </c>
      <c r="E2678" s="3">
        <v>3.7931050823899602E-2</v>
      </c>
      <c r="F2678" s="3">
        <v>3.7830515435707597E-2</v>
      </c>
      <c r="G2678">
        <v>-4712917</v>
      </c>
      <c r="H2678">
        <v>13051797</v>
      </c>
      <c r="K2678">
        <f t="shared" si="939"/>
        <v>100.26334668131611</v>
      </c>
      <c r="L2678">
        <f t="shared" si="940"/>
        <v>54.912575028637015</v>
      </c>
      <c r="M2678">
        <f t="shared" si="941"/>
        <v>18.387077456856613</v>
      </c>
      <c r="N2678">
        <f t="shared" si="942"/>
        <v>0.14620318004167757</v>
      </c>
      <c r="O2678">
        <f t="shared" si="943"/>
        <v>113.28495459645701</v>
      </c>
      <c r="P2678">
        <f t="shared" si="944"/>
        <v>113.23492110872053</v>
      </c>
      <c r="Q2678">
        <f t="shared" si="945"/>
        <v>-1.5172057711686904</v>
      </c>
      <c r="R2678">
        <f t="shared" si="946"/>
        <v>114.8021603676257</v>
      </c>
      <c r="S2678">
        <f t="shared" si="947"/>
        <v>19.398547970969073</v>
      </c>
      <c r="T2678">
        <f t="shared" si="948"/>
        <v>15.215638985171021</v>
      </c>
      <c r="U2678">
        <f t="shared" si="949"/>
        <v>0.45335208958439038</v>
      </c>
      <c r="V2678" s="6">
        <f t="shared" si="951"/>
        <v>141276.00000046659</v>
      </c>
      <c r="W2678">
        <f t="shared" si="956"/>
        <v>15.214883094621623</v>
      </c>
      <c r="X2678">
        <f t="shared" si="957"/>
        <v>19.418128767291464</v>
      </c>
      <c r="Y2678">
        <f t="shared" si="952"/>
        <v>-1.5148322888929944</v>
      </c>
      <c r="Z2678">
        <f t="shared" si="953"/>
        <v>-2.8455339268196947E-8</v>
      </c>
      <c r="AA2678">
        <f t="shared" si="955"/>
        <v>4.7910832793279592E-8</v>
      </c>
      <c r="AB2678">
        <f t="shared" si="954"/>
        <v>1.004184529777713</v>
      </c>
      <c r="AC2678">
        <f t="shared" si="950"/>
        <v>2.045846631287823</v>
      </c>
      <c r="AD2678">
        <f t="shared" si="958"/>
        <v>-1.1374165599768986E-11</v>
      </c>
      <c r="AE2678">
        <f t="shared" si="959"/>
        <v>4.3637024503923151E-5</v>
      </c>
      <c r="AF2678">
        <f t="shared" si="960"/>
        <v>-2.5947495986955064E-8</v>
      </c>
      <c r="AG2678" t="str">
        <f t="shared" si="961"/>
        <v>NaN</v>
      </c>
      <c r="AH2678" t="str">
        <f t="shared" si="962"/>
        <v>NaN</v>
      </c>
    </row>
    <row r="2679" spans="1:34">
      <c r="A2679" s="4">
        <v>43252.175162037034</v>
      </c>
      <c r="B2679" s="3">
        <v>-1.5584023888368401E-3</v>
      </c>
      <c r="C2679">
        <v>2.9499142999411601</v>
      </c>
      <c r="D2679" s="3">
        <v>3.8049687482052799E-2</v>
      </c>
      <c r="E2679" s="3">
        <v>3.7928339400677899E-2</v>
      </c>
      <c r="F2679" s="3">
        <v>3.7826549103901902E-2</v>
      </c>
      <c r="G2679">
        <v>-4712917</v>
      </c>
      <c r="H2679">
        <v>13051797</v>
      </c>
      <c r="K2679">
        <f t="shared" si="939"/>
        <v>100.25728601949641</v>
      </c>
      <c r="L2679">
        <f t="shared" si="940"/>
        <v>54.911728073877889</v>
      </c>
      <c r="M2679">
        <f t="shared" si="941"/>
        <v>18.386793860198644</v>
      </c>
      <c r="N2679">
        <f t="shared" si="942"/>
        <v>0.14620209873878862</v>
      </c>
      <c r="O2679">
        <f t="shared" si="943"/>
        <v>113.27613204022421</v>
      </c>
      <c r="P2679">
        <f t="shared" si="944"/>
        <v>113.22680597980745</v>
      </c>
      <c r="Q2679">
        <f t="shared" si="945"/>
        <v>-1.5140741284534442</v>
      </c>
      <c r="R2679">
        <f t="shared" si="946"/>
        <v>114.79020616867766</v>
      </c>
      <c r="S2679">
        <f t="shared" si="947"/>
        <v>19.396176612500941</v>
      </c>
      <c r="T2679">
        <f t="shared" si="948"/>
        <v>15.215525163814288</v>
      </c>
      <c r="U2679">
        <f t="shared" si="949"/>
        <v>0.45335404068132235</v>
      </c>
      <c r="V2679" s="6">
        <f t="shared" si="951"/>
        <v>141336.00000003353</v>
      </c>
      <c r="W2679">
        <f t="shared" si="956"/>
        <v>15.214988160489479</v>
      </c>
      <c r="X2679">
        <f t="shared" si="957"/>
        <v>19.420874642699786</v>
      </c>
      <c r="Y2679">
        <f t="shared" si="952"/>
        <v>-1.5164242375606041</v>
      </c>
      <c r="Z2679">
        <f t="shared" si="953"/>
        <v>-6.0072382896977484E-8</v>
      </c>
      <c r="AA2679">
        <f t="shared" si="955"/>
        <v>3.8339864770830754E-8</v>
      </c>
      <c r="AB2679">
        <f t="shared" si="954"/>
        <v>1.0042839211617784</v>
      </c>
      <c r="AC2679">
        <f t="shared" si="950"/>
        <v>2.0458493777971611</v>
      </c>
      <c r="AD2679">
        <f t="shared" si="958"/>
        <v>-9.0924479407946662E-12</v>
      </c>
      <c r="AE2679">
        <f t="shared" si="959"/>
        <v>-8.1757128313532607E-5</v>
      </c>
      <c r="AF2679">
        <f t="shared" si="960"/>
        <v>1.1070984188303167E-8</v>
      </c>
      <c r="AG2679" t="str">
        <f t="shared" si="961"/>
        <v>NaN</v>
      </c>
      <c r="AH2679">
        <f t="shared" si="962"/>
        <v>1.1070984188303167E-4</v>
      </c>
    </row>
    <row r="2680" spans="1:34">
      <c r="A2680" s="4">
        <v>43252.175856481481</v>
      </c>
      <c r="B2680" s="3">
        <v>-1.55986513031166E-3</v>
      </c>
      <c r="C2680">
        <v>2.9498952724097798</v>
      </c>
      <c r="D2680" s="3">
        <v>3.8050068032680399E-2</v>
      </c>
      <c r="E2680" s="3">
        <v>3.7928672382477102E-2</v>
      </c>
      <c r="F2680" s="3">
        <v>3.7828228541693501E-2</v>
      </c>
      <c r="G2680">
        <v>-4712917</v>
      </c>
      <c r="H2680">
        <v>13051797</v>
      </c>
      <c r="K2680">
        <f t="shared" si="939"/>
        <v>100.3504686949735</v>
      </c>
      <c r="L2680">
        <f t="shared" si="940"/>
        <v>55.002703143662671</v>
      </c>
      <c r="M2680">
        <f t="shared" si="941"/>
        <v>18.417256202456375</v>
      </c>
      <c r="N2680">
        <f t="shared" si="942"/>
        <v>0.14619633179004085</v>
      </c>
      <c r="O2680">
        <f t="shared" si="943"/>
        <v>113.27727504346085</v>
      </c>
      <c r="P2680">
        <f t="shared" si="944"/>
        <v>113.22780257458639</v>
      </c>
      <c r="Q2680">
        <f t="shared" si="945"/>
        <v>-1.5179928130596778</v>
      </c>
      <c r="R2680">
        <f t="shared" si="946"/>
        <v>114.79526785652052</v>
      </c>
      <c r="S2680">
        <f t="shared" si="947"/>
        <v>19.429251411162827</v>
      </c>
      <c r="T2680">
        <f t="shared" si="948"/>
        <v>15.214918116577683</v>
      </c>
      <c r="U2680">
        <f t="shared" si="949"/>
        <v>0.45336444653163771</v>
      </c>
      <c r="V2680" s="6">
        <f t="shared" si="951"/>
        <v>141396.00000022911</v>
      </c>
      <c r="W2680">
        <f t="shared" si="956"/>
        <v>15.214602918973959</v>
      </c>
      <c r="X2680">
        <f t="shared" si="957"/>
        <v>19.423099103571907</v>
      </c>
      <c r="Y2680">
        <f t="shared" si="952"/>
        <v>-1.5162696152874939</v>
      </c>
      <c r="Z2680">
        <f t="shared" si="953"/>
        <v>-3.1355745926489778E-9</v>
      </c>
      <c r="AA2680">
        <f t="shared" si="955"/>
        <v>-1.9388302736075365E-8</v>
      </c>
      <c r="AB2680">
        <f t="shared" si="954"/>
        <v>1.00426616700745</v>
      </c>
      <c r="AC2680">
        <f t="shared" si="950"/>
        <v>2.0458640258469805</v>
      </c>
      <c r="AD2680">
        <f t="shared" si="958"/>
        <v>4.5985131566311081E-12</v>
      </c>
      <c r="AE2680">
        <f t="shared" si="959"/>
        <v>-1.3055925666375211E-4</v>
      </c>
      <c r="AF2680">
        <f t="shared" si="960"/>
        <v>-3.5062332232344872E-9</v>
      </c>
      <c r="AG2680">
        <f t="shared" si="961"/>
        <v>4.5985131566311082E-10</v>
      </c>
      <c r="AH2680" t="str">
        <f t="shared" si="962"/>
        <v>NaN</v>
      </c>
    </row>
    <row r="2681" spans="1:34">
      <c r="A2681" s="4">
        <v>43252.176562499997</v>
      </c>
      <c r="B2681" s="3">
        <v>-1.5596986394120901E-3</v>
      </c>
      <c r="C2681">
        <v>2.9499131107204399</v>
      </c>
      <c r="D2681" s="3">
        <v>3.8048058249678399E-2</v>
      </c>
      <c r="E2681" s="3">
        <v>3.7925437702142503E-2</v>
      </c>
      <c r="F2681" s="3">
        <v>3.7825810627709899E-2</v>
      </c>
      <c r="G2681">
        <v>-4712917</v>
      </c>
      <c r="H2681">
        <v>13051797</v>
      </c>
      <c r="K2681">
        <f t="shared" si="939"/>
        <v>100.33986253678931</v>
      </c>
      <c r="L2681">
        <f t="shared" si="940"/>
        <v>54.995275311404228</v>
      </c>
      <c r="M2681">
        <f t="shared" si="941"/>
        <v>18.414769046700133</v>
      </c>
      <c r="N2681">
        <f t="shared" si="942"/>
        <v>0.14620173830448918</v>
      </c>
      <c r="O2681">
        <f t="shared" si="943"/>
        <v>113.27123855761741</v>
      </c>
      <c r="P2681">
        <f t="shared" si="944"/>
        <v>113.21812136816395</v>
      </c>
      <c r="Q2681">
        <f t="shared" si="945"/>
        <v>-1.5167419043493595</v>
      </c>
      <c r="R2681">
        <f t="shared" si="946"/>
        <v>114.78798046196677</v>
      </c>
      <c r="S2681">
        <f t="shared" si="947"/>
        <v>19.425930316266374</v>
      </c>
      <c r="T2681">
        <f t="shared" si="948"/>
        <v>15.215487223361718</v>
      </c>
      <c r="U2681">
        <f t="shared" si="949"/>
        <v>0.45335469104697201</v>
      </c>
      <c r="V2681" s="6">
        <f t="shared" si="951"/>
        <v>141457.0000000298</v>
      </c>
      <c r="W2681">
        <f t="shared" si="956"/>
        <v>15.214369439267577</v>
      </c>
      <c r="X2681">
        <f t="shared" si="957"/>
        <v>19.427747991139679</v>
      </c>
      <c r="Y2681">
        <f t="shared" si="952"/>
        <v>-1.5180115854751743</v>
      </c>
      <c r="Z2681">
        <f t="shared" si="953"/>
        <v>-2.5084596554160532E-8</v>
      </c>
      <c r="AA2681">
        <f t="shared" si="955"/>
        <v>-1.4994765478837179E-8</v>
      </c>
      <c r="AB2681">
        <f t="shared" si="954"/>
        <v>1.0043753152618535</v>
      </c>
      <c r="AC2681">
        <f t="shared" si="950"/>
        <v>2.0458502933002816</v>
      </c>
      <c r="AD2681">
        <f t="shared" si="958"/>
        <v>3.552350008132399E-12</v>
      </c>
      <c r="AE2681">
        <f t="shared" si="959"/>
        <v>6.0084601642251126E-6</v>
      </c>
      <c r="AF2681">
        <f t="shared" si="960"/>
        <v>5.8855031904140087E-8</v>
      </c>
      <c r="AG2681">
        <f t="shared" si="961"/>
        <v>3.5523500081323989E-10</v>
      </c>
      <c r="AH2681">
        <f t="shared" si="962"/>
        <v>5.885503190414009E-4</v>
      </c>
    </row>
    <row r="2682" spans="1:34">
      <c r="A2682" s="4">
        <v>43252.177256944444</v>
      </c>
      <c r="B2682" s="3">
        <v>-1.55984134589744E-3</v>
      </c>
      <c r="C2682">
        <v>2.9498857586440899</v>
      </c>
      <c r="D2682" s="3">
        <v>3.8048676644448297E-2</v>
      </c>
      <c r="E2682" s="3">
        <v>3.7927566407215597E-2</v>
      </c>
      <c r="F2682" s="3">
        <v>3.7827275669187699E-2</v>
      </c>
      <c r="G2682">
        <v>-4712917</v>
      </c>
      <c r="H2682">
        <v>13051797</v>
      </c>
      <c r="K2682">
        <f t="shared" si="939"/>
        <v>100.34895352951888</v>
      </c>
      <c r="L2682">
        <f t="shared" si="940"/>
        <v>55.002440520444736</v>
      </c>
      <c r="M2682">
        <f t="shared" si="941"/>
        <v>18.417168264976709</v>
      </c>
      <c r="N2682">
        <f t="shared" si="942"/>
        <v>0.14619344831566705</v>
      </c>
      <c r="O2682">
        <f t="shared" si="943"/>
        <v>113.27309593787709</v>
      </c>
      <c r="P2682">
        <f t="shared" si="944"/>
        <v>113.22449245621388</v>
      </c>
      <c r="Q2682">
        <f t="shared" si="945"/>
        <v>-1.5193000390164855</v>
      </c>
      <c r="R2682">
        <f t="shared" si="946"/>
        <v>114.79239597689357</v>
      </c>
      <c r="S2682">
        <f t="shared" si="947"/>
        <v>19.430034957654367</v>
      </c>
      <c r="T2682">
        <f t="shared" si="948"/>
        <v>15.214614592959387</v>
      </c>
      <c r="U2682">
        <f t="shared" si="949"/>
        <v>0.4533696494567952</v>
      </c>
      <c r="V2682" s="6">
        <f t="shared" si="951"/>
        <v>141517.00000022538</v>
      </c>
      <c r="W2682">
        <f t="shared" si="956"/>
        <v>15.214626266944599</v>
      </c>
      <c r="X2682">
        <f t="shared" si="957"/>
        <v>19.428735051468017</v>
      </c>
      <c r="Y2682">
        <f t="shared" si="952"/>
        <v>-1.5186969900157312</v>
      </c>
      <c r="Z2682">
        <f t="shared" si="953"/>
        <v>-1.3911499125369331E-7</v>
      </c>
      <c r="AA2682">
        <f t="shared" si="955"/>
        <v>-3.7806070461139431E-8</v>
      </c>
      <c r="AB2682">
        <f t="shared" si="954"/>
        <v>1.0044173412485922</v>
      </c>
      <c r="AC2682">
        <f t="shared" si="950"/>
        <v>2.0458713498718901</v>
      </c>
      <c r="AD2682">
        <f t="shared" si="958"/>
        <v>8.9525351566800216E-12</v>
      </c>
      <c r="AE2682">
        <f t="shared" si="959"/>
        <v>5.9626610696268452E-5</v>
      </c>
      <c r="AF2682">
        <f t="shared" si="960"/>
        <v>1.4946411925931666E-8</v>
      </c>
      <c r="AG2682">
        <f t="shared" si="961"/>
        <v>8.9525351566800214E-10</v>
      </c>
      <c r="AH2682">
        <f t="shared" si="962"/>
        <v>1.4946411925931665E-4</v>
      </c>
    </row>
    <row r="2683" spans="1:34">
      <c r="A2683" s="4">
        <v>43252.177951388891</v>
      </c>
      <c r="B2683" s="3">
        <v>-1.55940133423428E-3</v>
      </c>
      <c r="C2683">
        <v>2.9498607850091498</v>
      </c>
      <c r="D2683" s="3">
        <v>3.8045977113433799E-2</v>
      </c>
      <c r="E2683" s="3">
        <v>3.79236657632828E-2</v>
      </c>
      <c r="F2683" s="3">
        <v>3.7824833933391297E-2</v>
      </c>
      <c r="G2683">
        <v>-4712917</v>
      </c>
      <c r="H2683">
        <v>13051797</v>
      </c>
      <c r="K2683">
        <f t="shared" si="939"/>
        <v>100.32092296860283</v>
      </c>
      <c r="L2683">
        <f t="shared" si="940"/>
        <v>54.977619599010552</v>
      </c>
      <c r="M2683">
        <f t="shared" si="941"/>
        <v>18.408857159465395</v>
      </c>
      <c r="N2683">
        <f t="shared" si="942"/>
        <v>0.14618587919543458</v>
      </c>
      <c r="O2683">
        <f t="shared" si="943"/>
        <v>113.26498775866733</v>
      </c>
      <c r="P2683">
        <f t="shared" si="944"/>
        <v>113.2128180602342</v>
      </c>
      <c r="Q2683">
        <f t="shared" si="945"/>
        <v>-1.5200490266813489</v>
      </c>
      <c r="R2683">
        <f t="shared" si="946"/>
        <v>114.78503678534868</v>
      </c>
      <c r="S2683">
        <f t="shared" si="947"/>
        <v>19.42222317725296</v>
      </c>
      <c r="T2683">
        <f t="shared" si="948"/>
        <v>15.213817843461232</v>
      </c>
      <c r="U2683">
        <f t="shared" si="949"/>
        <v>0.45338330713533587</v>
      </c>
      <c r="V2683" s="6">
        <f t="shared" si="951"/>
        <v>141577.00000042096</v>
      </c>
      <c r="W2683">
        <f t="shared" si="956"/>
        <v>15.214512445587733</v>
      </c>
      <c r="X2683">
        <f t="shared" si="957"/>
        <v>19.431226524115875</v>
      </c>
      <c r="Y2683">
        <f t="shared" si="952"/>
        <v>-1.5192988709261073</v>
      </c>
      <c r="Z2683">
        <f t="shared" si="953"/>
        <v>4.7425565430070174E-8</v>
      </c>
      <c r="AA2683">
        <f t="shared" si="955"/>
        <v>-5.8582984850926537E-8</v>
      </c>
      <c r="AB2683">
        <f t="shared" si="954"/>
        <v>1.0044571266219269</v>
      </c>
      <c r="AC2683">
        <f t="shared" si="950"/>
        <v>2.0458905754372805</v>
      </c>
      <c r="AD2683">
        <f t="shared" si="958"/>
        <v>1.3867174786380436E-11</v>
      </c>
      <c r="AE2683">
        <f t="shared" si="959"/>
        <v>-4.0159100416061764E-5</v>
      </c>
      <c r="AF2683">
        <f t="shared" si="960"/>
        <v>-3.4374393934322177E-8</v>
      </c>
      <c r="AG2683">
        <f t="shared" si="961"/>
        <v>1.3867174786380437E-9</v>
      </c>
      <c r="AH2683" t="str">
        <f t="shared" si="962"/>
        <v>NaN</v>
      </c>
    </row>
    <row r="2684" spans="1:34">
      <c r="A2684" s="4">
        <v>43252.17864583333</v>
      </c>
      <c r="B2684" s="3">
        <v>-1.56103056660868E-3</v>
      </c>
      <c r="C2684">
        <v>2.94990359695475</v>
      </c>
      <c r="D2684" s="3">
        <v>3.8044014899260202E-2</v>
      </c>
      <c r="E2684" s="3">
        <v>3.7922143560772399E-2</v>
      </c>
      <c r="F2684" s="3">
        <v>3.7822380286688703E-2</v>
      </c>
      <c r="G2684">
        <v>-4712917</v>
      </c>
      <c r="H2684">
        <v>13051797</v>
      </c>
      <c r="K2684">
        <f t="shared" si="939"/>
        <v>100.42471180226477</v>
      </c>
      <c r="L2684">
        <f t="shared" si="940"/>
        <v>55.084633728932147</v>
      </c>
      <c r="M2684">
        <f t="shared" si="941"/>
        <v>18.444690064675545</v>
      </c>
      <c r="N2684">
        <f t="shared" si="942"/>
        <v>0.14619885483011538</v>
      </c>
      <c r="O2684">
        <f t="shared" si="943"/>
        <v>113.25909414822834</v>
      </c>
      <c r="P2684">
        <f t="shared" si="944"/>
        <v>113.20826219838834</v>
      </c>
      <c r="Q2684">
        <f t="shared" si="945"/>
        <v>-1.5185475470804874</v>
      </c>
      <c r="R2684">
        <f t="shared" si="946"/>
        <v>114.77764169530883</v>
      </c>
      <c r="S2684">
        <f t="shared" si="947"/>
        <v>19.457055096062536</v>
      </c>
      <c r="T2684">
        <f t="shared" si="948"/>
        <v>15.215183699743422</v>
      </c>
      <c r="U2684">
        <f t="shared" si="949"/>
        <v>0.4533598939721295</v>
      </c>
      <c r="V2684" s="6">
        <f t="shared" si="951"/>
        <v>141636.99999998789</v>
      </c>
      <c r="W2684">
        <f t="shared" si="956"/>
        <v>15.21447158663911</v>
      </c>
      <c r="X2684">
        <f t="shared" si="957"/>
        <v>19.434321451897066</v>
      </c>
      <c r="Y2684">
        <f t="shared" si="952"/>
        <v>-1.518337126264413</v>
      </c>
      <c r="Z2684">
        <f t="shared" si="953"/>
        <v>1.0347396078374681E-7</v>
      </c>
      <c r="AA2684">
        <f t="shared" si="955"/>
        <v>-4.8198260532026506E-8</v>
      </c>
      <c r="AB2684">
        <f t="shared" si="954"/>
        <v>1.0043874138052244</v>
      </c>
      <c r="AC2684">
        <f t="shared" si="950"/>
        <v>2.0458576173251912</v>
      </c>
      <c r="AD2684">
        <f t="shared" si="958"/>
        <v>1.1416050104696202E-11</v>
      </c>
      <c r="AE2684">
        <f t="shared" si="959"/>
        <v>-4.4464326939450691E-5</v>
      </c>
      <c r="AF2684">
        <f t="shared" si="960"/>
        <v>-2.5558489258391219E-8</v>
      </c>
      <c r="AG2684">
        <f t="shared" si="961"/>
        <v>1.1416050104696203E-9</v>
      </c>
      <c r="AH2684" t="str">
        <f t="shared" si="962"/>
        <v>NaN</v>
      </c>
    </row>
    <row r="2685" spans="1:34">
      <c r="A2685" s="4">
        <v>43252.179351851853</v>
      </c>
      <c r="B2685" s="3">
        <v>-1.56041217183883E-3</v>
      </c>
      <c r="C2685">
        <v>2.9499000292926199</v>
      </c>
      <c r="D2685">
        <v>3.8043039738277003E-2</v>
      </c>
      <c r="E2685" s="3">
        <v>3.7920775956954499E-2</v>
      </c>
      <c r="F2685" s="3">
        <v>3.7820700848897097E-2</v>
      </c>
      <c r="G2685">
        <v>-4712917</v>
      </c>
      <c r="H2685">
        <v>13051797</v>
      </c>
      <c r="K2685">
        <f t="shared" si="939"/>
        <v>100.38531750043657</v>
      </c>
      <c r="L2685">
        <f t="shared" si="940"/>
        <v>55.047447032796278</v>
      </c>
      <c r="M2685">
        <f t="shared" si="941"/>
        <v>18.432238369196721</v>
      </c>
      <c r="N2685">
        <f t="shared" si="942"/>
        <v>0.14619777352722629</v>
      </c>
      <c r="O2685">
        <f t="shared" si="943"/>
        <v>113.25616520243454</v>
      </c>
      <c r="P2685">
        <f t="shared" si="944"/>
        <v>113.20416904126132</v>
      </c>
      <c r="Q2685">
        <f t="shared" si="945"/>
        <v>-1.5164148050314026</v>
      </c>
      <c r="R2685">
        <f t="shared" si="946"/>
        <v>114.77258000746595</v>
      </c>
      <c r="S2685">
        <f t="shared" si="947"/>
        <v>19.443181572550991</v>
      </c>
      <c r="T2685">
        <f t="shared" si="948"/>
        <v>15.215069878386677</v>
      </c>
      <c r="U2685">
        <f t="shared" si="949"/>
        <v>0.45336184506906146</v>
      </c>
      <c r="V2685" s="6">
        <f t="shared" si="951"/>
        <v>141698.00000041723</v>
      </c>
      <c r="W2685">
        <f t="shared" si="956"/>
        <v>15.214238106932726</v>
      </c>
      <c r="X2685">
        <f t="shared" si="957"/>
        <v>19.440175148919828</v>
      </c>
      <c r="Y2685">
        <f t="shared" si="952"/>
        <v>-1.5169724141653755</v>
      </c>
      <c r="Z2685">
        <f t="shared" si="953"/>
        <v>-1.8813447414431269E-7</v>
      </c>
      <c r="AA2685">
        <f t="shared" si="955"/>
        <v>-3.6484649847458941E-8</v>
      </c>
      <c r="AB2685">
        <f t="shared" si="954"/>
        <v>1.0043059124614608</v>
      </c>
      <c r="AC2685">
        <f t="shared" si="950"/>
        <v>2.0458603638345294</v>
      </c>
      <c r="AD2685">
        <f t="shared" si="958"/>
        <v>8.6493962789684024E-12</v>
      </c>
      <c r="AE2685">
        <f t="shared" si="959"/>
        <v>-2.6107295174266251E-5</v>
      </c>
      <c r="AF2685">
        <f t="shared" si="960"/>
        <v>-3.2980326568233157E-8</v>
      </c>
      <c r="AG2685">
        <f t="shared" si="961"/>
        <v>8.6493962789684027E-10</v>
      </c>
      <c r="AH2685" t="str">
        <f t="shared" si="962"/>
        <v>NaN</v>
      </c>
    </row>
    <row r="2686" spans="1:34">
      <c r="A2686" s="4">
        <v>43252.180046296293</v>
      </c>
      <c r="B2686" s="3">
        <v>-1.56074515363798E-3</v>
      </c>
      <c r="C2686">
        <v>2.9498322437120801</v>
      </c>
      <c r="D2686" s="3">
        <v>3.8038734759302299E-2</v>
      </c>
      <c r="E2686" s="3">
        <v>3.7916292594873099E-2</v>
      </c>
      <c r="F2686" s="3">
        <v>3.7816258080838501E-2</v>
      </c>
      <c r="G2686">
        <v>-4712917</v>
      </c>
      <c r="H2686">
        <v>13051797</v>
      </c>
      <c r="K2686">
        <f t="shared" si="939"/>
        <v>100.4065298168056</v>
      </c>
      <c r="L2686">
        <f t="shared" si="940"/>
        <v>55.07449932734422</v>
      </c>
      <c r="M2686">
        <f t="shared" si="941"/>
        <v>18.441296633810595</v>
      </c>
      <c r="N2686">
        <f t="shared" si="942"/>
        <v>0.14617722877231315</v>
      </c>
      <c r="O2686">
        <f t="shared" si="943"/>
        <v>113.2432349783202</v>
      </c>
      <c r="P2686">
        <f t="shared" si="944"/>
        <v>113.19075060441851</v>
      </c>
      <c r="Q2686">
        <f t="shared" si="945"/>
        <v>-1.5159548903842364</v>
      </c>
      <c r="R2686">
        <f t="shared" si="946"/>
        <v>114.75918986870444</v>
      </c>
      <c r="S2686">
        <f t="shared" si="947"/>
        <v>19.451933227400087</v>
      </c>
      <c r="T2686">
        <f t="shared" si="948"/>
        <v>15.212907272606346</v>
      </c>
      <c r="U2686">
        <f t="shared" si="949"/>
        <v>0.45339891591080844</v>
      </c>
      <c r="V2686" s="6">
        <f t="shared" si="951"/>
        <v>141757.99999998417</v>
      </c>
      <c r="W2686">
        <f t="shared" si="956"/>
        <v>15.214284802874003</v>
      </c>
      <c r="X2686">
        <f t="shared" si="957"/>
        <v>19.444698128054064</v>
      </c>
      <c r="Y2686">
        <f t="shared" si="952"/>
        <v>-1.5157425533633575</v>
      </c>
      <c r="Z2686">
        <f t="shared" si="953"/>
        <v>-2.0551078362548724E-7</v>
      </c>
      <c r="AA2686">
        <f t="shared" si="955"/>
        <v>2.2023677464320973E-9</v>
      </c>
      <c r="AB2686">
        <f t="shared" si="954"/>
        <v>1.0042270196888701</v>
      </c>
      <c r="AC2686">
        <f t="shared" si="950"/>
        <v>2.045912547512009</v>
      </c>
      <c r="AD2686">
        <f t="shared" si="958"/>
        <v>-5.2255110224589428E-13</v>
      </c>
      <c r="AE2686">
        <f t="shared" si="959"/>
        <v>3.0029358592000311E-5</v>
      </c>
      <c r="AF2686">
        <f t="shared" si="960"/>
        <v>-1.7322626763377006E-9</v>
      </c>
      <c r="AG2686" t="str">
        <f t="shared" si="961"/>
        <v>NaN</v>
      </c>
      <c r="AH2686" t="str">
        <f t="shared" si="962"/>
        <v>NaN</v>
      </c>
    </row>
    <row r="2687" spans="1:34">
      <c r="A2687" s="4">
        <v>43252.18074074074</v>
      </c>
      <c r="B2687" s="3">
        <v>-1.56155382372162E-3</v>
      </c>
      <c r="C2687">
        <v>2.9498227299463902</v>
      </c>
      <c r="D2687" s="3">
        <v>3.80350362828904E-2</v>
      </c>
      <c r="E2687" s="3">
        <v>3.7913153052195399E-2</v>
      </c>
      <c r="F2687" s="3">
        <v>3.7812208372688498E-2</v>
      </c>
      <c r="G2687">
        <v>-4712917</v>
      </c>
      <c r="H2687">
        <v>13051797</v>
      </c>
      <c r="K2687">
        <f t="shared" si="939"/>
        <v>100.45804544227259</v>
      </c>
      <c r="L2687">
        <f t="shared" si="940"/>
        <v>55.131338257317566</v>
      </c>
      <c r="M2687">
        <f t="shared" si="941"/>
        <v>18.460328737248464</v>
      </c>
      <c r="N2687">
        <f t="shared" si="942"/>
        <v>0.14617434529793935</v>
      </c>
      <c r="O2687">
        <f t="shared" si="943"/>
        <v>113.23212641561445</v>
      </c>
      <c r="P2687">
        <f t="shared" si="944"/>
        <v>113.18135413936143</v>
      </c>
      <c r="Q2687">
        <f t="shared" si="945"/>
        <v>-1.5148579646744338</v>
      </c>
      <c r="R2687">
        <f t="shared" si="946"/>
        <v>114.74698438028888</v>
      </c>
      <c r="S2687">
        <f t="shared" si="947"/>
        <v>19.470234047031418</v>
      </c>
      <c r="T2687">
        <f t="shared" si="948"/>
        <v>15.212603748988052</v>
      </c>
      <c r="U2687">
        <f t="shared" si="949"/>
        <v>0.45340411883596599</v>
      </c>
      <c r="V2687" s="6">
        <f t="shared" si="951"/>
        <v>141818.00000017975</v>
      </c>
      <c r="W2687">
        <f t="shared" si="956"/>
        <v>15.214421972201482</v>
      </c>
      <c r="X2687">
        <f t="shared" si="957"/>
        <v>19.449055592551613</v>
      </c>
      <c r="Y2687">
        <f t="shared" si="952"/>
        <v>-1.5161355594536066</v>
      </c>
      <c r="Z2687">
        <f t="shared" si="953"/>
        <v>6.9557495639651238E-8</v>
      </c>
      <c r="AA2687">
        <f t="shared" si="955"/>
        <v>-1.2635619063540943E-8</v>
      </c>
      <c r="AB2687">
        <f t="shared" si="954"/>
        <v>1.0042464302224041</v>
      </c>
      <c r="AC2687">
        <f t="shared" si="950"/>
        <v>2.0459198715369182</v>
      </c>
      <c r="AD2687">
        <f t="shared" si="958"/>
        <v>2.9972600046340004E-12</v>
      </c>
      <c r="AE2687">
        <f t="shared" si="959"/>
        <v>-1.4492223156101589E-5</v>
      </c>
      <c r="AF2687">
        <f t="shared" si="960"/>
        <v>-2.0588297808579899E-8</v>
      </c>
      <c r="AG2687">
        <f t="shared" si="961"/>
        <v>2.9972600046340005E-10</v>
      </c>
      <c r="AH2687" t="str">
        <f t="shared" si="962"/>
        <v>NaN</v>
      </c>
    </row>
    <row r="2688" spans="1:34">
      <c r="A2688" s="4">
        <v>43252.181435185186</v>
      </c>
      <c r="B2688" s="3">
        <v>-1.55950836409829E-3</v>
      </c>
      <c r="C2688">
        <v>2.94985840656773</v>
      </c>
      <c r="D2688" s="3">
        <v>3.8023655440683798E-2</v>
      </c>
      <c r="E2688" s="3">
        <v>3.7902402496965797E-2</v>
      </c>
      <c r="F2688" s="3">
        <v>3.7801774418749101E-2</v>
      </c>
      <c r="G2688">
        <v>-4712917</v>
      </c>
      <c r="H2688">
        <v>13051797</v>
      </c>
      <c r="K2688">
        <f t="shared" si="939"/>
        <v>100.32774121314985</v>
      </c>
      <c r="L2688">
        <f t="shared" si="940"/>
        <v>55.014749365687628</v>
      </c>
      <c r="M2688">
        <f t="shared" si="941"/>
        <v>18.421289792527865</v>
      </c>
      <c r="N2688">
        <f t="shared" si="942"/>
        <v>0.14618515832684192</v>
      </c>
      <c r="O2688">
        <f t="shared" si="943"/>
        <v>113.19794347506908</v>
      </c>
      <c r="P2688">
        <f t="shared" si="944"/>
        <v>113.1491783650754</v>
      </c>
      <c r="Q2688">
        <f t="shared" si="945"/>
        <v>-1.5175938233021498</v>
      </c>
      <c r="R2688">
        <f t="shared" si="946"/>
        <v>114.71553729837123</v>
      </c>
      <c r="S2688">
        <f t="shared" si="947"/>
        <v>19.433019008062633</v>
      </c>
      <c r="T2688">
        <f t="shared" si="948"/>
        <v>15.213741962556742</v>
      </c>
      <c r="U2688">
        <f t="shared" si="949"/>
        <v>0.45338460786662382</v>
      </c>
      <c r="V2688" s="6">
        <f t="shared" si="951"/>
        <v>141878.00000037532</v>
      </c>
      <c r="W2688">
        <f t="shared" si="956"/>
        <v>15.214200166480431</v>
      </c>
      <c r="X2688">
        <f t="shared" si="957"/>
        <v>19.453168513115802</v>
      </c>
      <c r="Y2688">
        <f t="shared" si="952"/>
        <v>-1.5173381127258665</v>
      </c>
      <c r="Z2688">
        <f t="shared" si="953"/>
        <v>5.6910678237812437E-8</v>
      </c>
      <c r="AA2688">
        <f t="shared" si="955"/>
        <v>-1.7932500369190783E-8</v>
      </c>
      <c r="AB2688">
        <f t="shared" si="954"/>
        <v>1.0043316132510236</v>
      </c>
      <c r="AC2688">
        <f t="shared" si="950"/>
        <v>2.0458924064435058</v>
      </c>
      <c r="AD2688">
        <f t="shared" si="958"/>
        <v>4.2502901599476855E-12</v>
      </c>
      <c r="AE2688">
        <f t="shared" si="959"/>
        <v>-2.3143043805341863E-5</v>
      </c>
      <c r="AF2688">
        <f t="shared" si="960"/>
        <v>-1.8282228732709616E-8</v>
      </c>
      <c r="AG2688">
        <f t="shared" si="961"/>
        <v>4.2502901599476853E-10</v>
      </c>
      <c r="AH2688" t="str">
        <f t="shared" si="962"/>
        <v>NaN</v>
      </c>
    </row>
    <row r="2689" spans="1:34">
      <c r="A2689" s="4">
        <v>43252.182129629633</v>
      </c>
      <c r="B2689" s="3">
        <v>-1.5603170341819299E-3</v>
      </c>
      <c r="C2689">
        <v>2.9498441359191898</v>
      </c>
      <c r="D2689" s="3">
        <v>3.8013773016573403E-2</v>
      </c>
      <c r="E2689" s="3">
        <v>3.78925081806483E-2</v>
      </c>
      <c r="F2689" s="3">
        <v>3.7792579199067401E-2</v>
      </c>
      <c r="G2689">
        <v>-4712917</v>
      </c>
      <c r="H2689">
        <v>13051797</v>
      </c>
      <c r="K2689">
        <f t="shared" si="939"/>
        <v>100.37925683861685</v>
      </c>
      <c r="L2689">
        <f t="shared" si="940"/>
        <v>55.078352023739548</v>
      </c>
      <c r="M2689">
        <f t="shared" si="941"/>
        <v>18.442586681254223</v>
      </c>
      <c r="N2689">
        <f t="shared" si="942"/>
        <v>0.1461808331152796</v>
      </c>
      <c r="O2689">
        <f t="shared" si="943"/>
        <v>113.16826110976805</v>
      </c>
      <c r="P2689">
        <f t="shared" si="944"/>
        <v>113.11956526307769</v>
      </c>
      <c r="Q2689">
        <f t="shared" si="945"/>
        <v>-1.5195625502010159</v>
      </c>
      <c r="R2689">
        <f t="shared" si="946"/>
        <v>114.68782365996907</v>
      </c>
      <c r="S2689">
        <f t="shared" si="947"/>
        <v>19.455628381388234</v>
      </c>
      <c r="T2689">
        <f t="shared" si="948"/>
        <v>15.213286677129132</v>
      </c>
      <c r="U2689">
        <f t="shared" si="949"/>
        <v>0.45339241225436294</v>
      </c>
      <c r="V2689" s="6">
        <f t="shared" si="951"/>
        <v>141938.0000005709</v>
      </c>
      <c r="W2689">
        <f t="shared" si="956"/>
        <v>15.214302313851967</v>
      </c>
      <c r="X2689">
        <f t="shared" si="957"/>
        <v>19.456554595906638</v>
      </c>
      <c r="Y2689">
        <f t="shared" si="952"/>
        <v>-1.5165211487529622</v>
      </c>
      <c r="Z2689">
        <f t="shared" si="953"/>
        <v>1.3169413190354395E-7</v>
      </c>
      <c r="AA2689">
        <f t="shared" si="955"/>
        <v>5.7724434686828352E-8</v>
      </c>
      <c r="AB2689">
        <f t="shared" si="954"/>
        <v>1.0042750866268437</v>
      </c>
      <c r="AC2689">
        <f t="shared" si="950"/>
        <v>2.0459033924808741</v>
      </c>
      <c r="AD2689">
        <f t="shared" si="958"/>
        <v>-1.3689060632588784E-11</v>
      </c>
      <c r="AE2689">
        <f t="shared" si="959"/>
        <v>7.3223090293166707E-6</v>
      </c>
      <c r="AF2689">
        <f t="shared" si="960"/>
        <v>-1.8610439492251466E-7</v>
      </c>
      <c r="AG2689" t="str">
        <f t="shared" si="961"/>
        <v>NaN</v>
      </c>
      <c r="AH2689" t="str">
        <f t="shared" si="962"/>
        <v>NaN</v>
      </c>
    </row>
    <row r="2690" spans="1:34">
      <c r="A2690" s="4">
        <v>43252.182835648149</v>
      </c>
      <c r="B2690" s="3">
        <v>-1.5594132264413901E-3</v>
      </c>
      <c r="C2690">
        <v>2.9499083538375999</v>
      </c>
      <c r="D2690" s="3">
        <v>3.8013000023111101E-2</v>
      </c>
      <c r="E2690" s="3">
        <v>3.78911405768304E-2</v>
      </c>
      <c r="F2690">
        <v>3.7789434719798003E-2</v>
      </c>
      <c r="G2690">
        <v>-4712917</v>
      </c>
      <c r="H2690">
        <v>13051797</v>
      </c>
      <c r="K2690">
        <f t="shared" si="939"/>
        <v>100.32168055133015</v>
      </c>
      <c r="L2690">
        <f t="shared" si="940"/>
        <v>55.024909125834228</v>
      </c>
      <c r="M2690">
        <f t="shared" si="941"/>
        <v>18.424691714522258</v>
      </c>
      <c r="N2690">
        <f t="shared" si="942"/>
        <v>0.14620029656730377</v>
      </c>
      <c r="O2690">
        <f t="shared" si="943"/>
        <v>113.16593938444367</v>
      </c>
      <c r="P2690">
        <f t="shared" si="944"/>
        <v>113.11547210595066</v>
      </c>
      <c r="Q2690">
        <f t="shared" si="945"/>
        <v>-1.5124070727557211</v>
      </c>
      <c r="R2690">
        <f t="shared" si="946"/>
        <v>114.6783464571994</v>
      </c>
      <c r="S2690">
        <f t="shared" si="947"/>
        <v>19.432963096359405</v>
      </c>
      <c r="T2690">
        <f t="shared" si="948"/>
        <v>15.215335461552726</v>
      </c>
      <c r="U2690">
        <f t="shared" si="949"/>
        <v>0.45335729250954793</v>
      </c>
      <c r="V2690" s="6">
        <f t="shared" si="951"/>
        <v>141999.0000003716</v>
      </c>
      <c r="W2690">
        <f t="shared" si="956"/>
        <v>15.214246862421707</v>
      </c>
      <c r="X2690">
        <f t="shared" si="957"/>
        <v>19.462417881937377</v>
      </c>
      <c r="Y2690">
        <f t="shared" si="952"/>
        <v>-1.5162389402549745</v>
      </c>
      <c r="Z2690">
        <f t="shared" si="953"/>
        <v>-5.6440342239741093E-8</v>
      </c>
      <c r="AA2690">
        <f t="shared" si="955"/>
        <v>4.5077617450865581E-8</v>
      </c>
      <c r="AB2690">
        <f t="shared" si="954"/>
        <v>1.0042622834622092</v>
      </c>
      <c r="AC2690">
        <f t="shared" si="950"/>
        <v>2.0458539553127326</v>
      </c>
      <c r="AD2690">
        <f t="shared" si="958"/>
        <v>-1.069166254733876E-11</v>
      </c>
      <c r="AE2690">
        <f t="shared" si="959"/>
        <v>-3.2108007567945861E-5</v>
      </c>
      <c r="AF2690">
        <f t="shared" si="960"/>
        <v>3.3148426828931698E-8</v>
      </c>
      <c r="AG2690" t="str">
        <f t="shared" si="961"/>
        <v>NaN</v>
      </c>
      <c r="AH2690">
        <f t="shared" si="962"/>
        <v>3.3148426828931698E-4</v>
      </c>
    </row>
    <row r="2691" spans="1:34">
      <c r="A2691" s="4">
        <v>43252.183530092596</v>
      </c>
      <c r="B2691" s="3">
        <v>-1.5612565185438099E-3</v>
      </c>
      <c r="C2691">
        <v>2.9498227299463902</v>
      </c>
      <c r="D2691" s="3">
        <v>3.8012762178968797E-2</v>
      </c>
      <c r="E2691" s="3">
        <v>3.78913784209726E-2</v>
      </c>
      <c r="F2691" s="3">
        <v>3.7790637721336701E-2</v>
      </c>
      <c r="G2691">
        <v>-4712917</v>
      </c>
      <c r="H2691">
        <v>13051797</v>
      </c>
      <c r="K2691">
        <f t="shared" si="939"/>
        <v>100.43910587408611</v>
      </c>
      <c r="L2691">
        <f t="shared" si="940"/>
        <v>55.140753114016213</v>
      </c>
      <c r="M2691">
        <f t="shared" si="941"/>
        <v>18.463481233726238</v>
      </c>
      <c r="N2691">
        <f t="shared" si="942"/>
        <v>0.14617434529793935</v>
      </c>
      <c r="O2691">
        <f t="shared" si="943"/>
        <v>113.1652250074206</v>
      </c>
      <c r="P2691">
        <f t="shared" si="944"/>
        <v>113.11618395936394</v>
      </c>
      <c r="Q2691">
        <f t="shared" si="945"/>
        <v>-1.5167471978081863</v>
      </c>
      <c r="R2691">
        <f t="shared" si="946"/>
        <v>114.68197220522879</v>
      </c>
      <c r="S2691">
        <f t="shared" si="947"/>
        <v>19.474646032265028</v>
      </c>
      <c r="T2691">
        <f t="shared" si="948"/>
        <v>15.212603748988052</v>
      </c>
      <c r="U2691">
        <f t="shared" si="949"/>
        <v>0.45340411883596599</v>
      </c>
      <c r="V2691" s="6">
        <f t="shared" si="951"/>
        <v>142059.00000056718</v>
      </c>
      <c r="W2691">
        <f t="shared" si="956"/>
        <v>15.214133041064867</v>
      </c>
      <c r="X2691">
        <f t="shared" si="957"/>
        <v>19.464200957035764</v>
      </c>
      <c r="Y2691">
        <f t="shared" si="952"/>
        <v>-1.5135132792760781</v>
      </c>
      <c r="Z2691">
        <f t="shared" si="953"/>
        <v>6.6395791644197902E-8</v>
      </c>
      <c r="AA2691">
        <f t="shared" si="955"/>
        <v>2.6182047877724605E-8</v>
      </c>
      <c r="AB2691">
        <f t="shared" si="954"/>
        <v>1.0040827810734634</v>
      </c>
      <c r="AC2691">
        <f t="shared" si="950"/>
        <v>2.0459198715369182</v>
      </c>
      <c r="AD2691">
        <f t="shared" si="958"/>
        <v>-6.2213309529680644E-12</v>
      </c>
      <c r="AE2691">
        <f t="shared" si="959"/>
        <v>-2.7414713386557061E-5</v>
      </c>
      <c r="AF2691">
        <f t="shared" si="960"/>
        <v>2.2590749041815062E-8</v>
      </c>
      <c r="AG2691" t="str">
        <f t="shared" si="961"/>
        <v>NaN</v>
      </c>
      <c r="AH2691">
        <f t="shared" si="962"/>
        <v>2.2590749041815061E-4</v>
      </c>
    </row>
    <row r="2692" spans="1:34">
      <c r="A2692" s="4">
        <v>43252.184224537035</v>
      </c>
      <c r="B2692" s="3">
        <v>-1.5604478484601699E-3</v>
      </c>
      <c r="C2692">
        <v>2.9499333274725399</v>
      </c>
      <c r="D2692" s="3">
        <v>3.8011917832263903E-2</v>
      </c>
      <c r="E2692" s="3">
        <v>3.7890867056066799E-2</v>
      </c>
      <c r="F2692" s="3">
        <v>3.7788017321945498E-2</v>
      </c>
      <c r="G2692">
        <v>-4712917</v>
      </c>
      <c r="H2692">
        <v>13051797</v>
      </c>
      <c r="K2692">
        <f t="shared" si="939"/>
        <v>100.38759024861912</v>
      </c>
      <c r="L2692">
        <f t="shared" si="940"/>
        <v>55.092681979700423</v>
      </c>
      <c r="M2692">
        <f t="shared" si="941"/>
        <v>18.447384963069791</v>
      </c>
      <c r="N2692">
        <f t="shared" si="942"/>
        <v>0.14620786568753624</v>
      </c>
      <c r="O2692">
        <f t="shared" si="943"/>
        <v>113.16268896898961</v>
      </c>
      <c r="P2692">
        <f t="shared" si="944"/>
        <v>113.1146534745252</v>
      </c>
      <c r="Q2692">
        <f t="shared" si="945"/>
        <v>-1.5113855672643268</v>
      </c>
      <c r="R2692">
        <f t="shared" si="946"/>
        <v>114.67407453625394</v>
      </c>
      <c r="S2692">
        <f t="shared" si="947"/>
        <v>19.454975341246008</v>
      </c>
      <c r="T2692">
        <f t="shared" si="948"/>
        <v>15.21613221105088</v>
      </c>
      <c r="U2692">
        <f t="shared" si="949"/>
        <v>0.45334363483100726</v>
      </c>
      <c r="V2692" s="6">
        <f t="shared" si="951"/>
        <v>142119.00000013411</v>
      </c>
      <c r="W2692">
        <f t="shared" si="956"/>
        <v>15.214165144524488</v>
      </c>
      <c r="X2692">
        <f t="shared" si="957"/>
        <v>19.466741173148758</v>
      </c>
      <c r="Y2692">
        <f t="shared" si="952"/>
        <v>-1.5138655971651218</v>
      </c>
      <c r="Z2692">
        <f t="shared" si="953"/>
        <v>3.4146407124782129E-7</v>
      </c>
      <c r="AA2692">
        <f t="shared" si="955"/>
        <v>2.3875160902293736E-8</v>
      </c>
      <c r="AB2692">
        <f t="shared" si="954"/>
        <v>1.0041087629530969</v>
      </c>
      <c r="AC2692">
        <f t="shared" si="950"/>
        <v>2.0458347297473423</v>
      </c>
      <c r="AD2692">
        <f t="shared" si="958"/>
        <v>-5.671616295518173E-12</v>
      </c>
      <c r="AE2692">
        <f t="shared" si="959"/>
        <v>-2.4700758451585699E-6</v>
      </c>
      <c r="AF2692">
        <f t="shared" si="960"/>
        <v>2.2857440023876171E-7</v>
      </c>
      <c r="AG2692" t="str">
        <f t="shared" si="961"/>
        <v>NaN</v>
      </c>
      <c r="AH2692">
        <f t="shared" si="962"/>
        <v>2.2857440023876172E-3</v>
      </c>
    </row>
    <row r="2693" spans="1:34">
      <c r="A2693" s="4">
        <v>43252.184918981482</v>
      </c>
      <c r="B2693" s="3">
        <v>-1.5617440990354199E-3</v>
      </c>
      <c r="C2693">
        <v>2.9499511657832</v>
      </c>
      <c r="D2693" s="3">
        <v>3.8006923105276702E-2</v>
      </c>
      <c r="E2693" s="3">
        <v>3.7885087443410202E-2</v>
      </c>
      <c r="F2693" s="3">
        <v>3.7783729395669097E-2</v>
      </c>
      <c r="G2693">
        <v>-4712917</v>
      </c>
      <c r="H2693">
        <v>13051797</v>
      </c>
      <c r="K2693">
        <f t="shared" si="939"/>
        <v>100.47016676591203</v>
      </c>
      <c r="L2693">
        <f t="shared" si="940"/>
        <v>55.180894937058788</v>
      </c>
      <c r="M2693">
        <f t="shared" si="941"/>
        <v>18.47692243201567</v>
      </c>
      <c r="N2693">
        <f t="shared" si="942"/>
        <v>0.14621327220198457</v>
      </c>
      <c r="O2693">
        <f t="shared" si="943"/>
        <v>113.14768705150895</v>
      </c>
      <c r="P2693">
        <f t="shared" si="944"/>
        <v>113.09735543657946</v>
      </c>
      <c r="Q2693">
        <f t="shared" si="945"/>
        <v>-1.5134640264228523</v>
      </c>
      <c r="R2693">
        <f t="shared" si="946"/>
        <v>114.66115107793181</v>
      </c>
      <c r="S2693">
        <f t="shared" si="947"/>
        <v>19.485898449630906</v>
      </c>
      <c r="T2693">
        <f t="shared" si="948"/>
        <v>15.216701317834916</v>
      </c>
      <c r="U2693">
        <f t="shared" si="949"/>
        <v>0.45333387934634156</v>
      </c>
      <c r="V2693" s="6">
        <f t="shared" si="951"/>
        <v>142179.00000032969</v>
      </c>
      <c r="W2693">
        <f t="shared" si="956"/>
        <v>15.214121367079539</v>
      </c>
      <c r="X2693">
        <f t="shared" si="957"/>
        <v>19.47105567943499</v>
      </c>
      <c r="Y2693">
        <f t="shared" si="952"/>
        <v>-1.5131023670355859</v>
      </c>
      <c r="Z2693">
        <f t="shared" si="953"/>
        <v>-2.9403850427722666E-7</v>
      </c>
      <c r="AA2693">
        <f t="shared" si="955"/>
        <v>-2.1586937575154962E-8</v>
      </c>
      <c r="AB2693">
        <f t="shared" si="954"/>
        <v>1.0040538842037159</v>
      </c>
      <c r="AC2693">
        <f t="shared" si="950"/>
        <v>2.0458209972006434</v>
      </c>
      <c r="AD2693">
        <f t="shared" si="958"/>
        <v>5.1305941780302896E-12</v>
      </c>
      <c r="AE2693">
        <f t="shared" si="959"/>
        <v>3.207631810443755E-6</v>
      </c>
      <c r="AF2693">
        <f t="shared" si="960"/>
        <v>1.5922607446527478E-7</v>
      </c>
      <c r="AG2693">
        <f t="shared" si="961"/>
        <v>5.1305941780302896E-10</v>
      </c>
      <c r="AH2693">
        <f t="shared" si="962"/>
        <v>1.5922607446527477E-3</v>
      </c>
    </row>
    <row r="2694" spans="1:34">
      <c r="A2694" s="4">
        <v>43252.185613425929</v>
      </c>
      <c r="B2694" s="3">
        <v>-1.56139922502916E-3</v>
      </c>
      <c r="C2694">
        <v>2.9498227299463902</v>
      </c>
      <c r="D2694" s="3">
        <v>3.80061501118144E-2</v>
      </c>
      <c r="E2694" s="3">
        <v>3.78829111695086E-2</v>
      </c>
      <c r="F2694" s="3">
        <v>3.7783288692135097E-2</v>
      </c>
      <c r="G2694">
        <v>-4712917</v>
      </c>
      <c r="H2694">
        <v>13051797</v>
      </c>
      <c r="K2694">
        <f t="shared" si="939"/>
        <v>100.44819686681571</v>
      </c>
      <c r="L2694">
        <f t="shared" si="940"/>
        <v>55.159504338747013</v>
      </c>
      <c r="M2694">
        <f t="shared" si="941"/>
        <v>18.469759945321101</v>
      </c>
      <c r="N2694">
        <f t="shared" si="942"/>
        <v>0.14617434529793935</v>
      </c>
      <c r="O2694">
        <f t="shared" si="943"/>
        <v>113.14536532618457</v>
      </c>
      <c r="P2694">
        <f t="shared" si="944"/>
        <v>113.09084197784668</v>
      </c>
      <c r="Q2694">
        <f t="shared" si="945"/>
        <v>-1.5144575074195785</v>
      </c>
      <c r="R2694">
        <f t="shared" si="946"/>
        <v>114.65982283360415</v>
      </c>
      <c r="S2694">
        <f t="shared" si="947"/>
        <v>19.479398283600819</v>
      </c>
      <c r="T2694">
        <f t="shared" si="948"/>
        <v>15.212603748988052</v>
      </c>
      <c r="U2694">
        <f t="shared" si="949"/>
        <v>0.45340411883596599</v>
      </c>
      <c r="V2694" s="6">
        <f t="shared" si="951"/>
        <v>142239.00000052527</v>
      </c>
      <c r="W2694">
        <f t="shared" si="956"/>
        <v>15.214182655502473</v>
      </c>
      <c r="X2694">
        <f t="shared" si="957"/>
        <v>19.474659016537487</v>
      </c>
      <c r="Y2694">
        <f t="shared" si="952"/>
        <v>-1.5148500251502053</v>
      </c>
      <c r="Z2694">
        <f t="shared" si="953"/>
        <v>-6.2711491372335572E-8</v>
      </c>
      <c r="AA2694">
        <f t="shared" si="955"/>
        <v>1.4931307727586772E-8</v>
      </c>
      <c r="AB2694">
        <f t="shared" si="954"/>
        <v>1.0041641565381425</v>
      </c>
      <c r="AC2694">
        <f t="shared" si="950"/>
        <v>2.0459198715369182</v>
      </c>
      <c r="AD2694">
        <f t="shared" si="958"/>
        <v>-3.544819577999432E-12</v>
      </c>
      <c r="AE2694">
        <f t="shared" si="959"/>
        <v>3.2105982072279406E-5</v>
      </c>
      <c r="AF2694">
        <f t="shared" si="960"/>
        <v>-1.099105073943862E-8</v>
      </c>
      <c r="AG2694" t="str">
        <f t="shared" si="961"/>
        <v>NaN</v>
      </c>
      <c r="AH2694" t="str">
        <f t="shared" si="962"/>
        <v>NaN</v>
      </c>
    </row>
    <row r="2695" spans="1:34">
      <c r="A2695" s="4">
        <v>43252.186319444445</v>
      </c>
      <c r="B2695" s="3">
        <v>-1.5609235367446701E-3</v>
      </c>
      <c r="C2695">
        <v>2.9499273813689801</v>
      </c>
      <c r="D2695" s="3">
        <v>3.7997777998007201E-2</v>
      </c>
      <c r="E2695" s="3">
        <v>3.7875383402406398E-2</v>
      </c>
      <c r="F2695" s="3">
        <v>3.7775665712088097E-2</v>
      </c>
      <c r="G2695">
        <v>-4712917</v>
      </c>
      <c r="H2695">
        <v>13051797</v>
      </c>
      <c r="K2695">
        <f t="shared" si="939"/>
        <v>100.41789355771773</v>
      </c>
      <c r="L2695">
        <f t="shared" si="940"/>
        <v>55.139221367543264</v>
      </c>
      <c r="M2695">
        <f t="shared" si="941"/>
        <v>18.462968339529823</v>
      </c>
      <c r="N2695">
        <f t="shared" si="942"/>
        <v>0.14620606351605153</v>
      </c>
      <c r="O2695">
        <f t="shared" si="943"/>
        <v>113.12021925497865</v>
      </c>
      <c r="P2695">
        <f t="shared" si="944"/>
        <v>113.06831181731215</v>
      </c>
      <c r="Q2695">
        <f t="shared" si="945"/>
        <v>-1.5166285416081848</v>
      </c>
      <c r="R2695">
        <f t="shared" si="946"/>
        <v>114.63684779658684</v>
      </c>
      <c r="S2695">
        <f t="shared" si="947"/>
        <v>19.474054033935278</v>
      </c>
      <c r="T2695">
        <f t="shared" si="948"/>
        <v>15.215942508789334</v>
      </c>
      <c r="U2695">
        <f t="shared" si="949"/>
        <v>0.45334688665923256</v>
      </c>
      <c r="V2695" s="6">
        <f t="shared" si="951"/>
        <v>142300.00000032596</v>
      </c>
      <c r="W2695">
        <f t="shared" si="956"/>
        <v>15.214322743326303</v>
      </c>
      <c r="X2695">
        <f t="shared" si="957"/>
        <v>19.480152786384551</v>
      </c>
      <c r="Y2695">
        <f t="shared" si="952"/>
        <v>-1.514612507598547</v>
      </c>
      <c r="Z2695">
        <f t="shared" si="953"/>
        <v>4.0762469409796372E-8</v>
      </c>
      <c r="AA2695">
        <f t="shared" si="955"/>
        <v>-1.0679617437007592E-8</v>
      </c>
      <c r="AB2695">
        <f t="shared" si="954"/>
        <v>1.004151164599872</v>
      </c>
      <c r="AC2695">
        <f t="shared" si="950"/>
        <v>2.0458393072629133</v>
      </c>
      <c r="AD2695">
        <f t="shared" si="958"/>
        <v>2.535729848448145E-12</v>
      </c>
      <c r="AE2695">
        <f t="shared" si="959"/>
        <v>1.6197352175628352E-5</v>
      </c>
      <c r="AF2695">
        <f t="shared" si="960"/>
        <v>1.5584396668030116E-8</v>
      </c>
      <c r="AG2695">
        <f t="shared" si="961"/>
        <v>2.535729848448145E-10</v>
      </c>
      <c r="AH2695">
        <f t="shared" si="962"/>
        <v>1.5584396668030117E-4</v>
      </c>
    </row>
    <row r="2696" spans="1:34">
      <c r="A2696" s="4">
        <v>43252.187013888892</v>
      </c>
      <c r="B2696" s="3">
        <v>-1.5621127574559099E-3</v>
      </c>
      <c r="C2696">
        <v>2.9498381898156398</v>
      </c>
      <c r="D2696" s="3">
        <v>3.7995399556584701E-2</v>
      </c>
      <c r="E2696" s="3">
        <v>3.7873147667469298E-2</v>
      </c>
      <c r="F2696" s="3">
        <v>3.7772009063846798E-2</v>
      </c>
      <c r="G2696">
        <v>-4712917</v>
      </c>
      <c r="H2696">
        <v>13051797</v>
      </c>
      <c r="K2696">
        <f t="shared" si="939"/>
        <v>100.49365183046361</v>
      </c>
      <c r="L2696">
        <f t="shared" si="940"/>
        <v>55.219786271122778</v>
      </c>
      <c r="M2696">
        <f t="shared" si="941"/>
        <v>18.489944913140661</v>
      </c>
      <c r="N2696">
        <f t="shared" si="942"/>
        <v>0.14617903094379786</v>
      </c>
      <c r="O2696">
        <f t="shared" si="943"/>
        <v>113.1130754847497</v>
      </c>
      <c r="P2696">
        <f t="shared" si="944"/>
        <v>113.06162039522621</v>
      </c>
      <c r="Q2696">
        <f t="shared" si="945"/>
        <v>-1.512751473767878</v>
      </c>
      <c r="R2696">
        <f t="shared" si="946"/>
        <v>114.62582695851758</v>
      </c>
      <c r="S2696">
        <f t="shared" si="947"/>
        <v>19.49844589565258</v>
      </c>
      <c r="T2696">
        <f t="shared" si="948"/>
        <v>15.213096974867895</v>
      </c>
      <c r="U2696">
        <f t="shared" si="949"/>
        <v>0.45339566408258314</v>
      </c>
      <c r="V2696" s="6">
        <f t="shared" si="951"/>
        <v>142360.00000052154</v>
      </c>
      <c r="W2696">
        <f t="shared" si="956"/>
        <v>15.214281884377705</v>
      </c>
      <c r="X2696">
        <f t="shared" si="957"/>
        <v>19.483544377197127</v>
      </c>
      <c r="Y2696">
        <f t="shared" si="952"/>
        <v>-1.5137846856694495</v>
      </c>
      <c r="Z2696">
        <f t="shared" si="953"/>
        <v>-1.8654055743859698E-7</v>
      </c>
      <c r="AA2696">
        <f t="shared" si="955"/>
        <v>-8.4096856370625257E-8</v>
      </c>
      <c r="AB2696">
        <f t="shared" si="954"/>
        <v>1.0040929075538965</v>
      </c>
      <c r="AC2696">
        <f t="shared" si="950"/>
        <v>2.0459079699964375</v>
      </c>
      <c r="AD2696">
        <f t="shared" si="958"/>
        <v>1.9979244234309415E-11</v>
      </c>
      <c r="AE2696">
        <f t="shared" si="959"/>
        <v>-7.5437582200595686E-6</v>
      </c>
      <c r="AF2696">
        <f t="shared" si="960"/>
        <v>-2.6364669482276003E-7</v>
      </c>
      <c r="AG2696">
        <f t="shared" si="961"/>
        <v>1.9979244234309416E-9</v>
      </c>
      <c r="AH2696" t="str">
        <f t="shared" si="962"/>
        <v>NaN</v>
      </c>
    </row>
    <row r="2697" spans="1:34">
      <c r="A2697" s="4">
        <v>43252.187708333331</v>
      </c>
      <c r="B2697" s="3">
        <v>-1.56119705750825E-3</v>
      </c>
      <c r="C2697">
        <v>2.9498572173470201</v>
      </c>
      <c r="D2697" s="3">
        <v>3.7991463236030497E-2</v>
      </c>
      <c r="E2697">
        <v>3.7869199454708E-2</v>
      </c>
      <c r="F2697" s="3">
        <v>3.7767828335727199E-2</v>
      </c>
      <c r="G2697">
        <v>-4712917</v>
      </c>
      <c r="H2697">
        <v>13051797</v>
      </c>
      <c r="K2697">
        <f t="shared" si="939"/>
        <v>100.43531796044896</v>
      </c>
      <c r="L2697">
        <f t="shared" si="940"/>
        <v>55.166947930172093</v>
      </c>
      <c r="M2697">
        <f t="shared" si="941"/>
        <v>18.472252377919986</v>
      </c>
      <c r="N2697">
        <f t="shared" si="942"/>
        <v>0.14618479789254563</v>
      </c>
      <c r="O2697">
        <f t="shared" si="943"/>
        <v>113.10125254502088</v>
      </c>
      <c r="P2697">
        <f t="shared" si="944"/>
        <v>113.04980362856369</v>
      </c>
      <c r="Q2697">
        <f t="shared" si="945"/>
        <v>-1.5119740416322855</v>
      </c>
      <c r="R2697">
        <f t="shared" si="946"/>
        <v>114.61322658665317</v>
      </c>
      <c r="S2697">
        <f t="shared" si="947"/>
        <v>19.480235072341511</v>
      </c>
      <c r="T2697">
        <f t="shared" si="948"/>
        <v>15.213704022104501</v>
      </c>
      <c r="U2697">
        <f t="shared" si="949"/>
        <v>0.45338525823226777</v>
      </c>
      <c r="V2697" s="6">
        <f t="shared" si="951"/>
        <v>142420.00000008848</v>
      </c>
      <c r="W2697">
        <f t="shared" si="956"/>
        <v>15.214281884377705</v>
      </c>
      <c r="X2697">
        <f t="shared" si="957"/>
        <v>19.48800840595478</v>
      </c>
      <c r="Y2697">
        <f t="shared" si="952"/>
        <v>-1.5124080268282067</v>
      </c>
      <c r="Z2697">
        <f t="shared" si="953"/>
        <v>1.9918737487945104E-7</v>
      </c>
      <c r="AA2697">
        <f t="shared" si="955"/>
        <v>-3.6992315450044875E-9</v>
      </c>
      <c r="AB2697">
        <f t="shared" si="954"/>
        <v>1.004011970776135</v>
      </c>
      <c r="AC2697">
        <f t="shared" si="950"/>
        <v>2.0458933219466182</v>
      </c>
      <c r="AD2697">
        <f t="shared" si="958"/>
        <v>8.7963567457484795E-13</v>
      </c>
      <c r="AE2697">
        <f t="shared" si="959"/>
        <v>6.7719334682785114E-5</v>
      </c>
      <c r="AF2697">
        <f t="shared" si="960"/>
        <v>1.2930674742666731E-9</v>
      </c>
      <c r="AG2697">
        <f t="shared" si="961"/>
        <v>8.7963567457484797E-11</v>
      </c>
      <c r="AH2697">
        <f t="shared" si="962"/>
        <v>1.2930674742666732E-5</v>
      </c>
    </row>
    <row r="2698" spans="1:34">
      <c r="A2698" s="4">
        <v>43252.188402777778</v>
      </c>
      <c r="B2698" s="3">
        <v>-1.56078083025932E-3</v>
      </c>
      <c r="C2698">
        <v>2.9499131107204399</v>
      </c>
      <c r="D2698">
        <v>3.7981033770392997E-2</v>
      </c>
      <c r="E2698" s="3">
        <v>3.7858793773484598E-2</v>
      </c>
      <c r="F2698" s="3">
        <v>3.7757608778101699E-2</v>
      </c>
      <c r="G2698">
        <v>-4712917</v>
      </c>
      <c r="H2698">
        <v>13051797</v>
      </c>
      <c r="K2698">
        <f t="shared" si="939"/>
        <v>100.40880256498815</v>
      </c>
      <c r="L2698">
        <f t="shared" si="940"/>
        <v>55.153866050200719</v>
      </c>
      <c r="M2698">
        <f t="shared" si="941"/>
        <v>18.467872005296968</v>
      </c>
      <c r="N2698">
        <f t="shared" si="942"/>
        <v>0.14620173830448918</v>
      </c>
      <c r="O2698">
        <f t="shared" si="943"/>
        <v>113.0699271125674</v>
      </c>
      <c r="P2698">
        <f t="shared" si="944"/>
        <v>113.01866004172692</v>
      </c>
      <c r="Q2698">
        <f t="shared" si="945"/>
        <v>-1.5124985650844565</v>
      </c>
      <c r="R2698">
        <f t="shared" si="946"/>
        <v>114.58242567765186</v>
      </c>
      <c r="S2698">
        <f t="shared" si="947"/>
        <v>19.47620438201994</v>
      </c>
      <c r="T2698">
        <f t="shared" si="948"/>
        <v>15.215487223361718</v>
      </c>
      <c r="U2698">
        <f t="shared" si="949"/>
        <v>0.45335469104697201</v>
      </c>
      <c r="V2698" s="6">
        <f t="shared" si="951"/>
        <v>142480.00000028405</v>
      </c>
      <c r="W2698">
        <f t="shared" si="956"/>
        <v>15.214553304536384</v>
      </c>
      <c r="X2698">
        <f t="shared" si="957"/>
        <v>19.489357512540753</v>
      </c>
      <c r="Y2698">
        <f t="shared" si="952"/>
        <v>-1.5132221241905153</v>
      </c>
      <c r="Z2698">
        <f t="shared" si="953"/>
        <v>-1.1288068450796262E-7</v>
      </c>
      <c r="AA2698">
        <f t="shared" si="955"/>
        <v>-2.4188719456911952E-9</v>
      </c>
      <c r="AB2698">
        <f t="shared" si="954"/>
        <v>1.0040635953562893</v>
      </c>
      <c r="AC2698">
        <f t="shared" si="950"/>
        <v>2.0458502933002816</v>
      </c>
      <c r="AD2698">
        <f t="shared" si="958"/>
        <v>5.7485902415402595E-13</v>
      </c>
      <c r="AE2698">
        <f t="shared" si="959"/>
        <v>1.1268519553860231E-4</v>
      </c>
      <c r="AF2698">
        <f t="shared" si="960"/>
        <v>5.0783838815174913E-10</v>
      </c>
      <c r="AG2698">
        <f t="shared" si="961"/>
        <v>5.7485902415402594E-11</v>
      </c>
      <c r="AH2698">
        <f t="shared" si="962"/>
        <v>5.0783838815174912E-6</v>
      </c>
    </row>
    <row r="2699" spans="1:34">
      <c r="A2699" s="4">
        <v>43252.189108796294</v>
      </c>
      <c r="B2699" s="3">
        <v>-1.5621127574559099E-3</v>
      </c>
      <c r="C2699">
        <v>2.9498144054014102</v>
      </c>
      <c r="D2699" s="3">
        <v>3.79764671628618E-2</v>
      </c>
      <c r="E2699" s="3">
        <v>3.7854881237344699E-2</v>
      </c>
      <c r="F2699" s="3">
        <v>3.7753952129860401E-2</v>
      </c>
      <c r="G2699">
        <v>-4712917</v>
      </c>
      <c r="H2699">
        <v>13051797</v>
      </c>
      <c r="K2699">
        <f t="shared" ref="K2699:K2762" si="963">(B2699-$B$19)*($B$17/$B$18)</f>
        <v>100.49365183046361</v>
      </c>
      <c r="L2699">
        <f t="shared" ref="L2699:L2762" si="964">K2699-R2699*$B$8+$D$8</f>
        <v>55.243521946509809</v>
      </c>
      <c r="M2699">
        <f t="shared" ref="M2699:M2762" si="965">L2699/((($B$7/2))^2*PI())</f>
        <v>18.497892631884582</v>
      </c>
      <c r="N2699">
        <f t="shared" ref="N2699:N2762" si="966">(C2699-$C$19)*($C$17/$C$18)</f>
        <v>0.14617182225786185</v>
      </c>
      <c r="O2699">
        <f t="shared" ref="O2699:O2762" si="967">(D2699-$D$19)*($D$17/$D$18)</f>
        <v>113.05621107372781</v>
      </c>
      <c r="P2699">
        <f t="shared" ref="P2699:P2762" si="968">(E2699-$E$19)*($E$17/$E$18)</f>
        <v>113.00695005307661</v>
      </c>
      <c r="Q2699">
        <f t="shared" ref="Q2699:Q2762" si="969">O2699-R2699</f>
        <v>-1.5151937658548036</v>
      </c>
      <c r="R2699">
        <f t="shared" ref="R2699:R2762" si="970">(F2699-$F$19)*($F$17/$F$18)</f>
        <v>114.57140483958261</v>
      </c>
      <c r="S2699">
        <f t="shared" ref="S2699:S2762" si="971">M2699-(2/3)*Q2699</f>
        <v>19.508021809121118</v>
      </c>
      <c r="T2699">
        <f t="shared" ref="T2699:T2762" si="972">N2699/$D$7*100-$N$30/$D$7*100</f>
        <v>15.212338165821997</v>
      </c>
      <c r="U2699">
        <f t="shared" ref="U2699:U2762" si="973">(2.40665404368-T2699*2.40665404368/100-$N$8)/$N$8</f>
        <v>0.45340867139547952</v>
      </c>
      <c r="V2699" s="6">
        <f t="shared" si="951"/>
        <v>142541.00000008475</v>
      </c>
      <c r="W2699">
        <f t="shared" si="956"/>
        <v>15.214527038069395</v>
      </c>
      <c r="X2699">
        <f t="shared" si="957"/>
        <v>19.491163792664537</v>
      </c>
      <c r="Y2699">
        <f t="shared" si="952"/>
        <v>-1.5142027197661179</v>
      </c>
      <c r="Z2699">
        <f t="shared" si="953"/>
        <v>-1.7245660128750241E-7</v>
      </c>
      <c r="AA2699">
        <f t="shared" si="955"/>
        <v>-1.0952114173979609E-8</v>
      </c>
      <c r="AB2699">
        <f t="shared" si="954"/>
        <v>1.0041167926002663</v>
      </c>
      <c r="AC2699">
        <f t="shared" ref="AC2699:AC2762" si="974">($D$7-$D$7*(T2699/100))*2.54</f>
        <v>2.0459262800587155</v>
      </c>
      <c r="AD2699">
        <f t="shared" si="958"/>
        <v>2.6012448234807672E-12</v>
      </c>
      <c r="AE2699">
        <f t="shared" si="959"/>
        <v>-1.311988285465444E-4</v>
      </c>
      <c r="AF2699">
        <f t="shared" si="960"/>
        <v>-1.9737053013892407E-9</v>
      </c>
      <c r="AG2699">
        <f t="shared" si="961"/>
        <v>2.6012448234807674E-10</v>
      </c>
      <c r="AH2699" t="str">
        <f t="shared" si="962"/>
        <v>NaN</v>
      </c>
    </row>
    <row r="2700" spans="1:34">
      <c r="A2700" s="4">
        <v>43252.189803240741</v>
      </c>
      <c r="B2700" s="3">
        <v>-1.56241006263372E-3</v>
      </c>
      <c r="C2700">
        <v>2.9498477035813302</v>
      </c>
      <c r="D2700" s="3">
        <v>3.7969950233364198E-2</v>
      </c>
      <c r="E2700" s="3">
        <v>3.78486259364035E-2</v>
      </c>
      <c r="F2700" s="3">
        <v>3.7747365398663503E-2</v>
      </c>
      <c r="G2700">
        <v>-4712917</v>
      </c>
      <c r="H2700">
        <v>13051797</v>
      </c>
      <c r="K2700">
        <f t="shared" si="963"/>
        <v>100.51259139865007</v>
      </c>
      <c r="L2700">
        <f t="shared" si="964"/>
        <v>55.27111971290806</v>
      </c>
      <c r="M2700">
        <f t="shared" si="965"/>
        <v>18.507133543791124</v>
      </c>
      <c r="N2700">
        <f t="shared" si="966"/>
        <v>0.1461819144181718</v>
      </c>
      <c r="O2700">
        <f t="shared" si="967"/>
        <v>113.03663714330062</v>
      </c>
      <c r="P2700">
        <f t="shared" si="968"/>
        <v>112.98822830830373</v>
      </c>
      <c r="Q2700">
        <f t="shared" si="969"/>
        <v>-1.5149158283590936</v>
      </c>
      <c r="R2700">
        <f t="shared" si="970"/>
        <v>114.55155297165972</v>
      </c>
      <c r="S2700">
        <f t="shared" si="971"/>
        <v>19.517077429363852</v>
      </c>
      <c r="T2700">
        <f t="shared" si="972"/>
        <v>15.213400498486203</v>
      </c>
      <c r="U2700">
        <f t="shared" si="973"/>
        <v>0.45339046115742532</v>
      </c>
      <c r="V2700" s="6">
        <f t="shared" ref="V2700:V2763" si="975">(A2700-$A$330)*86400</f>
        <v>142601.00000028033</v>
      </c>
      <c r="W2700">
        <f t="shared" si="956"/>
        <v>15.214354846785946</v>
      </c>
      <c r="X2700">
        <f t="shared" si="957"/>
        <v>19.491551424138695</v>
      </c>
      <c r="Y2700">
        <f t="shared" ref="Y2700:Y2763" si="976">AVERAGE(Q2699:Q2701)</f>
        <v>-1.5140641347871622</v>
      </c>
      <c r="Z2700">
        <f t="shared" ref="Z2700:Z2763" si="977">(T2701-T2699)/100/(V2701-V2699)</f>
        <v>2.6874486950211879E-7</v>
      </c>
      <c r="AA2700">
        <f t="shared" si="955"/>
        <v>5.5895349299615976E-8</v>
      </c>
      <c r="AB2700">
        <f t="shared" ref="AB2700:AB2763" si="978">((M2700-$M$331)-(Y2700-$Y$331))/(M2700-$M$331)</f>
        <v>1.0041058553791455</v>
      </c>
      <c r="AC2700">
        <f t="shared" si="974"/>
        <v>2.0459006459715279</v>
      </c>
      <c r="AD2700">
        <f t="shared" si="958"/>
        <v>-1.3276794991605076E-11</v>
      </c>
      <c r="AE2700">
        <f t="shared" si="959"/>
        <v>2.6606808697222551E-3</v>
      </c>
      <c r="AF2700">
        <f t="shared" si="960"/>
        <v>-4.9674270537022385E-10</v>
      </c>
      <c r="AG2700" t="str">
        <f t="shared" si="961"/>
        <v>NaN</v>
      </c>
      <c r="AH2700" t="str">
        <f t="shared" si="962"/>
        <v>NaN</v>
      </c>
    </row>
    <row r="2701" spans="1:34">
      <c r="A2701" s="4">
        <v>43252.190497685187</v>
      </c>
      <c r="B2701" s="3">
        <v>-1.5617440990354199E-3</v>
      </c>
      <c r="C2701">
        <v>2.94991548916187</v>
      </c>
      <c r="D2701" s="3">
        <v>3.79630170766177E-2</v>
      </c>
      <c r="E2701" s="3">
        <v>3.7841240875786802E-2</v>
      </c>
      <c r="F2701" s="3">
        <v>3.77395161113964E-2</v>
      </c>
      <c r="G2701">
        <v>-4712917</v>
      </c>
      <c r="H2701">
        <v>13051797</v>
      </c>
      <c r="K2701">
        <f t="shared" si="963"/>
        <v>100.47016676591203</v>
      </c>
      <c r="L2701">
        <f t="shared" si="964"/>
        <v>55.239012896845409</v>
      </c>
      <c r="M2701">
        <f t="shared" si="965"/>
        <v>18.496382809309466</v>
      </c>
      <c r="N2701">
        <f t="shared" si="966"/>
        <v>0.14620245917308494</v>
      </c>
      <c r="O2701">
        <f t="shared" si="967"/>
        <v>113.01581305308349</v>
      </c>
      <c r="P2701">
        <f t="shared" si="968"/>
        <v>112.96612525981772</v>
      </c>
      <c r="Q2701">
        <f t="shared" si="969"/>
        <v>-1.5120828101475894</v>
      </c>
      <c r="R2701">
        <f t="shared" si="970"/>
        <v>114.52789586323108</v>
      </c>
      <c r="S2701">
        <f t="shared" si="971"/>
        <v>19.504438016074527</v>
      </c>
      <c r="T2701">
        <f t="shared" si="972"/>
        <v>15.215563104266534</v>
      </c>
      <c r="U2701">
        <f t="shared" si="973"/>
        <v>0.45335339031567834</v>
      </c>
      <c r="V2701" s="6">
        <f t="shared" si="975"/>
        <v>142661.00000047591</v>
      </c>
      <c r="W2701">
        <f t="shared" si="956"/>
        <v>15.214214758962116</v>
      </c>
      <c r="X2701">
        <f t="shared" si="957"/>
        <v>19.490993564600828</v>
      </c>
      <c r="Y2701">
        <f t="shared" si="976"/>
        <v>-1.5122043180074201</v>
      </c>
      <c r="Z2701">
        <f t="shared" si="977"/>
        <v>-5.3748974177142567E-8</v>
      </c>
      <c r="AA2701">
        <f t="shared" si="955"/>
        <v>3.2815280719454661E-8</v>
      </c>
      <c r="AB2701">
        <f t="shared" si="978"/>
        <v>1.0039933495005162</v>
      </c>
      <c r="AC2701">
        <f t="shared" si="974"/>
        <v>2.0458484622940483</v>
      </c>
      <c r="AD2701">
        <f t="shared" si="958"/>
        <v>-7.8039848809688356E-12</v>
      </c>
      <c r="AE2701">
        <f t="shared" si="959"/>
        <v>-4.4154325780164269E-4</v>
      </c>
      <c r="AF2701">
        <f t="shared" si="960"/>
        <v>1.7594389323569586E-9</v>
      </c>
      <c r="AG2701" t="str">
        <f t="shared" si="961"/>
        <v>NaN</v>
      </c>
      <c r="AH2701">
        <f t="shared" si="962"/>
        <v>1.7594389323569586E-5</v>
      </c>
    </row>
    <row r="2702" spans="1:34">
      <c r="A2702" s="4">
        <v>43252.191192129627</v>
      </c>
      <c r="B2702" s="3">
        <v>-1.56139922502916E-3</v>
      </c>
      <c r="C2702">
        <v>2.94982748682924</v>
      </c>
      <c r="D2702" s="3">
        <v>3.7954074136869201E-2</v>
      </c>
      <c r="E2702" s="3">
        <v>3.7831572511404399E-2</v>
      </c>
      <c r="F2702" s="3">
        <v>3.7729784900930097E-2</v>
      </c>
      <c r="G2702">
        <v>-4712917</v>
      </c>
      <c r="H2702">
        <v>13051797</v>
      </c>
      <c r="K2702">
        <f t="shared" si="963"/>
        <v>100.44819686681571</v>
      </c>
      <c r="L2702">
        <f t="shared" si="964"/>
        <v>55.22983458534226</v>
      </c>
      <c r="M2702">
        <f t="shared" si="965"/>
        <v>18.493309518274696</v>
      </c>
      <c r="N2702">
        <f t="shared" si="966"/>
        <v>0.14617578703512774</v>
      </c>
      <c r="O2702">
        <f t="shared" si="967"/>
        <v>112.98895247702292</v>
      </c>
      <c r="P2702">
        <f t="shared" si="968"/>
        <v>112.93718841856261</v>
      </c>
      <c r="Q2702">
        <f t="shared" si="969"/>
        <v>-1.5096143155155772</v>
      </c>
      <c r="R2702">
        <f t="shared" si="970"/>
        <v>114.4985667925385</v>
      </c>
      <c r="S2702">
        <f t="shared" si="971"/>
        <v>19.499719061951748</v>
      </c>
      <c r="T2702">
        <f t="shared" si="972"/>
        <v>15.212755510797354</v>
      </c>
      <c r="U2702">
        <f t="shared" si="973"/>
        <v>0.45340151737338436</v>
      </c>
      <c r="V2702" s="6">
        <f t="shared" si="975"/>
        <v>142721.00000004284</v>
      </c>
      <c r="W2702">
        <f t="shared" si="956"/>
        <v>15.213905398351162</v>
      </c>
      <c r="X2702">
        <f t="shared" si="957"/>
        <v>19.493027768371238</v>
      </c>
      <c r="Y2702">
        <f t="shared" si="976"/>
        <v>-1.5119080070370785</v>
      </c>
      <c r="Z2702">
        <f t="shared" si="977"/>
        <v>-1.8970226188222523E-8</v>
      </c>
      <c r="AA2702">
        <f t="shared" si="955"/>
        <v>2.9231766926066059E-8</v>
      </c>
      <c r="AB2702">
        <f t="shared" si="978"/>
        <v>1.0039757461053451</v>
      </c>
      <c r="AC2702">
        <f t="shared" si="974"/>
        <v>2.0459162095244596</v>
      </c>
      <c r="AD2702">
        <f t="shared" si="958"/>
        <v>-6.9533621751220073E-12</v>
      </c>
      <c r="AE2702">
        <f t="shared" si="959"/>
        <v>-7.107261375262938E-5</v>
      </c>
      <c r="AF2702">
        <f t="shared" si="960"/>
        <v>9.739207065923653E-9</v>
      </c>
      <c r="AG2702" t="str">
        <f t="shared" si="961"/>
        <v>NaN</v>
      </c>
      <c r="AH2702">
        <f t="shared" si="962"/>
        <v>9.7392070659236537E-5</v>
      </c>
    </row>
    <row r="2703" spans="1:34">
      <c r="A2703" s="4">
        <v>43252.191886574074</v>
      </c>
      <c r="B2703" s="3">
        <v>-1.56078083025932E-3</v>
      </c>
      <c r="C2703">
        <v>2.9499083538375999</v>
      </c>
      <c r="D2703" s="3">
        <v>3.7949126978710397E-2</v>
      </c>
      <c r="E2703" s="3">
        <v>3.7827101041530101E-2</v>
      </c>
      <c r="F2703">
        <v>3.7726318827189999E-2</v>
      </c>
      <c r="G2703">
        <v>-4712917</v>
      </c>
      <c r="H2703">
        <v>13051797</v>
      </c>
      <c r="K2703">
        <f t="shared" si="963"/>
        <v>100.40880256498815</v>
      </c>
      <c r="L2703">
        <f t="shared" si="964"/>
        <v>55.194996405900959</v>
      </c>
      <c r="M2703">
        <f t="shared" si="965"/>
        <v>18.481644206576803</v>
      </c>
      <c r="N2703">
        <f t="shared" si="966"/>
        <v>0.14620029656730377</v>
      </c>
      <c r="O2703">
        <f t="shared" si="967"/>
        <v>112.97409343494668</v>
      </c>
      <c r="P2703">
        <f t="shared" si="968"/>
        <v>112.92380557439043</v>
      </c>
      <c r="Q2703">
        <f t="shared" si="969"/>
        <v>-1.5140268954480689</v>
      </c>
      <c r="R2703">
        <f t="shared" si="970"/>
        <v>114.48812033039475</v>
      </c>
      <c r="S2703">
        <f t="shared" si="971"/>
        <v>19.490995470208848</v>
      </c>
      <c r="T2703">
        <f t="shared" si="972"/>
        <v>15.215335461552726</v>
      </c>
      <c r="U2703">
        <f t="shared" si="973"/>
        <v>0.45335729250954793</v>
      </c>
      <c r="V2703" s="6">
        <f t="shared" si="975"/>
        <v>142781.00000023842</v>
      </c>
      <c r="W2703">
        <f t="shared" si="956"/>
        <v>15.214045486174992</v>
      </c>
      <c r="X2703">
        <f t="shared" si="957"/>
        <v>19.49444791091053</v>
      </c>
      <c r="Y2703">
        <f t="shared" si="976"/>
        <v>-1.5114936115609652</v>
      </c>
      <c r="Z2703">
        <f t="shared" si="977"/>
        <v>2.8139168687657209E-7</v>
      </c>
      <c r="AA2703">
        <f t="shared" ref="AA2703:AA2766" si="979">AVERAGE(Z2700:Z2706)</f>
        <v>-5.752286600332125E-9</v>
      </c>
      <c r="AB2703">
        <f t="shared" si="978"/>
        <v>1.0039529215787926</v>
      </c>
      <c r="AC2703">
        <f t="shared" si="974"/>
        <v>2.0458539553127326</v>
      </c>
      <c r="AD2703">
        <f t="shared" si="958"/>
        <v>1.3686302527342059E-12</v>
      </c>
      <c r="AE2703">
        <f t="shared" si="959"/>
        <v>2.9770727380983893E-4</v>
      </c>
      <c r="AF2703">
        <f t="shared" si="960"/>
        <v>4.576439503779472E-10</v>
      </c>
      <c r="AG2703">
        <f t="shared" si="961"/>
        <v>1.3686302527342058E-10</v>
      </c>
      <c r="AH2703">
        <f t="shared" si="962"/>
        <v>4.5764395037794717E-6</v>
      </c>
    </row>
    <row r="2704" spans="1:34">
      <c r="A2704" s="4">
        <v>43252.19258101852</v>
      </c>
      <c r="B2704" s="3">
        <v>-1.56087596791622E-3</v>
      </c>
      <c r="C2704">
        <v>2.9499333274725399</v>
      </c>
      <c r="D2704" s="3">
        <v>3.7947259902193803E-2</v>
      </c>
      <c r="E2704" s="3">
        <v>3.7824163666373402E-2</v>
      </c>
      <c r="F2704" s="3">
        <v>3.7723400655140703E-2</v>
      </c>
      <c r="G2704">
        <v>-4712917</v>
      </c>
      <c r="H2704">
        <v>13051797</v>
      </c>
      <c r="K2704">
        <f t="shared" si="963"/>
        <v>100.41486322680787</v>
      </c>
      <c r="L2704">
        <f t="shared" si="964"/>
        <v>55.204892978320878</v>
      </c>
      <c r="M2704">
        <f t="shared" si="965"/>
        <v>18.484958002069867</v>
      </c>
      <c r="N2704">
        <f t="shared" si="966"/>
        <v>0.14620786568753624</v>
      </c>
      <c r="O2704">
        <f t="shared" si="967"/>
        <v>112.96848557531715</v>
      </c>
      <c r="P2704">
        <f t="shared" si="968"/>
        <v>112.91501418473503</v>
      </c>
      <c r="Q2704">
        <f t="shared" si="969"/>
        <v>-1.5108396237192494</v>
      </c>
      <c r="R2704">
        <f t="shared" si="970"/>
        <v>114.4793251990364</v>
      </c>
      <c r="S2704">
        <f t="shared" si="971"/>
        <v>19.492184417882701</v>
      </c>
      <c r="T2704">
        <f t="shared" si="972"/>
        <v>15.21613221105088</v>
      </c>
      <c r="U2704">
        <f t="shared" si="973"/>
        <v>0.45334363483100726</v>
      </c>
      <c r="V2704" s="6">
        <f t="shared" si="975"/>
        <v>142841.000000434</v>
      </c>
      <c r="W2704">
        <f t="shared" si="956"/>
        <v>15.214287721370352</v>
      </c>
      <c r="X2704">
        <f t="shared" si="957"/>
        <v>19.494890378749407</v>
      </c>
      <c r="Y2704">
        <f t="shared" si="976"/>
        <v>-1.5116540609469855</v>
      </c>
      <c r="Z2704">
        <f t="shared" si="977"/>
        <v>3.7626894818321842E-8</v>
      </c>
      <c r="AA2704">
        <f t="shared" si="979"/>
        <v>-7.440643829303515E-8</v>
      </c>
      <c r="AB2704">
        <f t="shared" si="978"/>
        <v>1.003962058402128</v>
      </c>
      <c r="AC2704">
        <f t="shared" si="974"/>
        <v>2.0458347297473423</v>
      </c>
      <c r="AD2704">
        <f t="shared" si="958"/>
        <v>1.7701332309431091E-11</v>
      </c>
      <c r="AE2704">
        <f t="shared" si="959"/>
        <v>5.1802434185981269E-6</v>
      </c>
      <c r="AF2704">
        <f t="shared" si="960"/>
        <v>3.4016280460544857E-7</v>
      </c>
      <c r="AG2704">
        <f t="shared" si="961"/>
        <v>1.770133230943109E-9</v>
      </c>
      <c r="AH2704">
        <f t="shared" si="962"/>
        <v>3.4016280460544856E-3</v>
      </c>
    </row>
    <row r="2705" spans="1:34">
      <c r="A2705" s="4">
        <v>43252.193287037036</v>
      </c>
      <c r="B2705" s="3">
        <v>-1.56001972900413E-3</v>
      </c>
      <c r="C2705">
        <v>2.9499226244861299</v>
      </c>
      <c r="D2705" s="3">
        <v>3.7936033658679702E-2</v>
      </c>
      <c r="E2705" s="3">
        <v>3.7812925530652103E-2</v>
      </c>
      <c r="F2705" s="3">
        <v>3.7711966185070202E-2</v>
      </c>
      <c r="G2705">
        <v>-4712917</v>
      </c>
      <c r="H2705">
        <v>13051797</v>
      </c>
      <c r="K2705">
        <f t="shared" si="963"/>
        <v>100.36031727043103</v>
      </c>
      <c r="L2705">
        <f t="shared" si="964"/>
        <v>55.16537752878537</v>
      </c>
      <c r="M2705">
        <f t="shared" si="965"/>
        <v>18.471726540406067</v>
      </c>
      <c r="N2705">
        <f t="shared" si="966"/>
        <v>0.14620462177886301</v>
      </c>
      <c r="O2705">
        <f t="shared" si="967"/>
        <v>112.93476697983678</v>
      </c>
      <c r="P2705">
        <f t="shared" si="968"/>
        <v>112.88137911095124</v>
      </c>
      <c r="Q2705">
        <f t="shared" si="969"/>
        <v>-1.5100956636736385</v>
      </c>
      <c r="R2705">
        <f t="shared" si="970"/>
        <v>114.44486264351042</v>
      </c>
      <c r="S2705">
        <f t="shared" si="971"/>
        <v>19.47845698285516</v>
      </c>
      <c r="T2705">
        <f t="shared" si="972"/>
        <v>15.215790746980014</v>
      </c>
      <c r="U2705">
        <f t="shared" si="973"/>
        <v>0.45334948812181447</v>
      </c>
      <c r="V2705" s="6">
        <f t="shared" si="975"/>
        <v>142902.00000023469</v>
      </c>
      <c r="W2705">
        <f t="shared" ref="W2705:W2768" si="980">AVERAGE(T2699:T2711)</f>
        <v>15.214057160160324</v>
      </c>
      <c r="X2705">
        <f t="shared" ref="X2705:X2768" si="981">AVERAGE(S2699:S2711)</f>
        <v>19.497716422225647</v>
      </c>
      <c r="Y2705">
        <f t="shared" si="976"/>
        <v>-1.5106572156712492</v>
      </c>
      <c r="Z2705">
        <f t="shared" si="977"/>
        <v>-1.3796528106168276E-7</v>
      </c>
      <c r="AA2705">
        <f t="shared" si="979"/>
        <v>-1.749576000647556E-8</v>
      </c>
      <c r="AB2705">
        <f t="shared" si="978"/>
        <v>1.0039034490705649</v>
      </c>
      <c r="AC2705">
        <f t="shared" si="974"/>
        <v>2.0458429692753723</v>
      </c>
      <c r="AD2705">
        <f t="shared" ref="AD2705:AD2768" si="982">AA2705*AC2705*$D$7*2.54*1.024*9.81/2/Y2705/10000*0.14503773773</f>
        <v>4.1650142020451542E-12</v>
      </c>
      <c r="AE2705">
        <f t="shared" si="959"/>
        <v>-1.6192618644584903E-4</v>
      </c>
      <c r="AF2705">
        <f t="shared" si="960"/>
        <v>-2.5605333383385474E-9</v>
      </c>
      <c r="AG2705">
        <f t="shared" si="961"/>
        <v>4.1650142020451542E-10</v>
      </c>
      <c r="AH2705" t="str">
        <f t="shared" si="962"/>
        <v>NaN</v>
      </c>
    </row>
    <row r="2706" spans="1:34">
      <c r="A2706" s="4">
        <v>43252.193981481483</v>
      </c>
      <c r="B2706" s="3">
        <v>-1.56054298611707E-3</v>
      </c>
      <c r="C2706">
        <v>2.94988100176124</v>
      </c>
      <c r="D2706" s="3">
        <v>3.7934142797748802E-2</v>
      </c>
      <c r="E2706" s="3">
        <v>3.78120217229116E-2</v>
      </c>
      <c r="F2706" s="3">
        <v>3.7710393945435502E-2</v>
      </c>
      <c r="G2706">
        <v>-4712917</v>
      </c>
      <c r="H2706">
        <v>13051797</v>
      </c>
      <c r="K2706">
        <f t="shared" si="963"/>
        <v>100.39365091043885</v>
      </c>
      <c r="L2706">
        <f t="shared" si="964"/>
        <v>55.200777863483886</v>
      </c>
      <c r="M2706">
        <f t="shared" si="965"/>
        <v>18.483580085714419</v>
      </c>
      <c r="N2706">
        <f t="shared" si="966"/>
        <v>0.14619200657847867</v>
      </c>
      <c r="O2706">
        <f t="shared" si="967"/>
        <v>112.92908768250473</v>
      </c>
      <c r="P2706">
        <f t="shared" si="968"/>
        <v>112.87867406798041</v>
      </c>
      <c r="Q2706">
        <f t="shared" si="969"/>
        <v>-1.51103635962086</v>
      </c>
      <c r="R2706">
        <f t="shared" si="970"/>
        <v>114.44012404212559</v>
      </c>
      <c r="S2706">
        <f t="shared" si="971"/>
        <v>19.490937658794991</v>
      </c>
      <c r="T2706">
        <f t="shared" si="972"/>
        <v>15.214462831150085</v>
      </c>
      <c r="U2706">
        <f t="shared" si="973"/>
        <v>0.4533722509193765</v>
      </c>
      <c r="V2706" s="6">
        <f t="shared" si="975"/>
        <v>142962.00000043027</v>
      </c>
      <c r="W2706">
        <f t="shared" si="980"/>
        <v>15.214112611590604</v>
      </c>
      <c r="X2706">
        <f t="shared" si="981"/>
        <v>19.496458841940356</v>
      </c>
      <c r="Y2706">
        <f t="shared" si="976"/>
        <v>-1.5099494644484868</v>
      </c>
      <c r="Z2706">
        <f t="shared" si="977"/>
        <v>-4.1734497597228969E-7</v>
      </c>
      <c r="AA2706">
        <f t="shared" si="979"/>
        <v>4.3446371449200795E-8</v>
      </c>
      <c r="AB2706">
        <f t="shared" si="978"/>
        <v>1.0038566900965868</v>
      </c>
      <c r="AC2706">
        <f t="shared" si="974"/>
        <v>2.0458750118843483</v>
      </c>
      <c r="AD2706">
        <f t="shared" si="982"/>
        <v>-1.0347787554177017E-11</v>
      </c>
      <c r="AE2706">
        <f t="shared" ref="AE2706:AE2769" si="983">(W2707-W2705)/(X2707-X2705)*0.14503773773/100</f>
        <v>-2.2041008390284675E-6</v>
      </c>
      <c r="AF2706">
        <f t="shared" ref="AF2706:AF2769" si="984">AD2706/AE2706/(1.024*9.81)</f>
        <v>4.6735520077407565E-7</v>
      </c>
      <c r="AG2706" t="str">
        <f t="shared" ref="AG2706:AG2769" si="985">IF(AD2706&gt;0,AD2706*100,"NaN")</f>
        <v>NaN</v>
      </c>
      <c r="AH2706">
        <f t="shared" ref="AH2706:AH2769" si="986">IF(AF2706&gt;0,AF2706*100*100,"NaN")</f>
        <v>4.673552007740756E-3</v>
      </c>
    </row>
    <row r="2707" spans="1:34">
      <c r="A2707" s="4">
        <v>43252.194675925923</v>
      </c>
      <c r="B2707" s="3">
        <v>-1.5596391783765299E-3</v>
      </c>
      <c r="C2707">
        <v>2.9497656473522502</v>
      </c>
      <c r="D2707" s="3">
        <v>3.7930277830437301E-2</v>
      </c>
      <c r="E2707" s="3">
        <v>3.7807562145244403E-2</v>
      </c>
      <c r="F2707">
        <v>3.7705772513782002E-2</v>
      </c>
      <c r="G2707">
        <v>-4712917</v>
      </c>
      <c r="H2707">
        <v>13051797</v>
      </c>
      <c r="K2707">
        <f t="shared" si="963"/>
        <v>100.33607462315213</v>
      </c>
      <c r="L2707">
        <f t="shared" si="964"/>
        <v>55.149276406045551</v>
      </c>
      <c r="M2707">
        <f t="shared" si="965"/>
        <v>18.466335196241182</v>
      </c>
      <c r="N2707">
        <f t="shared" si="966"/>
        <v>0.14615704445169633</v>
      </c>
      <c r="O2707">
        <f t="shared" si="967"/>
        <v>112.91747905588285</v>
      </c>
      <c r="P2707">
        <f t="shared" si="968"/>
        <v>112.86532681647887</v>
      </c>
      <c r="Q2707">
        <f t="shared" si="969"/>
        <v>-1.508716370050962</v>
      </c>
      <c r="R2707">
        <f t="shared" si="970"/>
        <v>114.42619542593381</v>
      </c>
      <c r="S2707">
        <f t="shared" si="971"/>
        <v>19.472146109608492</v>
      </c>
      <c r="T2707">
        <f t="shared" si="972"/>
        <v>15.210782607278258</v>
      </c>
      <c r="U2707">
        <f t="shared" si="973"/>
        <v>0.45343533638691141</v>
      </c>
      <c r="V2707" s="6">
        <f t="shared" si="975"/>
        <v>143021.99999999721</v>
      </c>
      <c r="W2707">
        <f t="shared" si="980"/>
        <v>15.214062997153</v>
      </c>
      <c r="X2707">
        <f t="shared" si="981"/>
        <v>19.493875471767012</v>
      </c>
      <c r="Y2707">
        <f t="shared" si="976"/>
        <v>-1.5107098194648596</v>
      </c>
      <c r="Z2707">
        <f t="shared" si="977"/>
        <v>-2.1183419234680244E-7</v>
      </c>
      <c r="AA2707">
        <f t="shared" si="979"/>
        <v>-2.5420551309538862E-8</v>
      </c>
      <c r="AB2707">
        <f t="shared" si="978"/>
        <v>1.0039080211201663</v>
      </c>
      <c r="AC2707">
        <f t="shared" si="974"/>
        <v>2.0459638156863753</v>
      </c>
      <c r="AD2707">
        <f t="shared" si="982"/>
        <v>6.0517247805435212E-12</v>
      </c>
      <c r="AE2707">
        <f t="shared" si="983"/>
        <v>-1.3199529952808593E-6</v>
      </c>
      <c r="AF2707">
        <f t="shared" si="984"/>
        <v>-4.5640641409771331E-7</v>
      </c>
      <c r="AG2707">
        <f t="shared" si="985"/>
        <v>6.0517247805435216E-10</v>
      </c>
      <c r="AH2707" t="str">
        <f t="shared" si="986"/>
        <v>NaN</v>
      </c>
    </row>
    <row r="2708" spans="1:34">
      <c r="A2708" s="4">
        <v>43252.195370370369</v>
      </c>
      <c r="B2708" s="3">
        <v>-1.56082839908777E-3</v>
      </c>
      <c r="C2708">
        <v>2.9498013239735901</v>
      </c>
      <c r="D2708">
        <v>3.7927816143565003E-2</v>
      </c>
      <c r="E2708" s="3">
        <v>3.7805849667420302E-2</v>
      </c>
      <c r="F2708" s="3">
        <v>3.7704533779524402E-2</v>
      </c>
      <c r="G2708">
        <v>-4712917</v>
      </c>
      <c r="H2708">
        <v>13051797</v>
      </c>
      <c r="K2708">
        <f t="shared" si="963"/>
        <v>100.41183289589802</v>
      </c>
      <c r="L2708">
        <f t="shared" si="964"/>
        <v>55.2266629836992</v>
      </c>
      <c r="M2708">
        <f t="shared" si="965"/>
        <v>18.492247530468756</v>
      </c>
      <c r="N2708">
        <f t="shared" si="966"/>
        <v>0.14616785748059893</v>
      </c>
      <c r="O2708">
        <f t="shared" si="967"/>
        <v>112.91008525369585</v>
      </c>
      <c r="P2708">
        <f t="shared" si="968"/>
        <v>112.86020147190258</v>
      </c>
      <c r="Q2708">
        <f t="shared" si="969"/>
        <v>-1.5123767287227565</v>
      </c>
      <c r="R2708">
        <f t="shared" si="970"/>
        <v>114.42246198241861</v>
      </c>
      <c r="S2708">
        <f t="shared" si="971"/>
        <v>19.500498682950592</v>
      </c>
      <c r="T2708">
        <f t="shared" si="972"/>
        <v>15.211920820846954</v>
      </c>
      <c r="U2708">
        <f t="shared" si="973"/>
        <v>0.45341582541756931</v>
      </c>
      <c r="V2708" s="6">
        <f t="shared" si="975"/>
        <v>143082.00000019278</v>
      </c>
      <c r="W2708">
        <f t="shared" si="980"/>
        <v>15.214115530086932</v>
      </c>
      <c r="X2708">
        <f t="shared" si="981"/>
        <v>19.493251969373503</v>
      </c>
      <c r="Y2708">
        <f t="shared" si="976"/>
        <v>-1.5102808930381713</v>
      </c>
      <c r="Z2708">
        <f t="shared" si="977"/>
        <v>3.4462577382877462E-7</v>
      </c>
      <c r="AA2708">
        <f t="shared" si="979"/>
        <v>-7.5963026952690717E-8</v>
      </c>
      <c r="AB2708">
        <f t="shared" si="978"/>
        <v>1.0038751600516371</v>
      </c>
      <c r="AC2708">
        <f t="shared" si="974"/>
        <v>2.0459363505929629</v>
      </c>
      <c r="AD2708">
        <f t="shared" si="982"/>
        <v>1.8088975059677697E-11</v>
      </c>
      <c r="AE2708">
        <f t="shared" si="983"/>
        <v>-5.9741612259392094E-4</v>
      </c>
      <c r="AF2708">
        <f t="shared" si="984"/>
        <v>-3.0141721802407571E-9</v>
      </c>
      <c r="AG2708">
        <f t="shared" si="985"/>
        <v>1.8088975059677697E-9</v>
      </c>
      <c r="AH2708" t="str">
        <f t="shared" si="986"/>
        <v>NaN</v>
      </c>
    </row>
    <row r="2709" spans="1:34">
      <c r="A2709" s="4">
        <v>43252.196064814816</v>
      </c>
      <c r="B2709" s="3">
        <v>-1.56150625489317E-3</v>
      </c>
      <c r="C2709">
        <v>2.9498952724097798</v>
      </c>
      <c r="D2709" s="3">
        <v>3.7920252699841499E-2</v>
      </c>
      <c r="E2709" s="3">
        <v>3.7797893780862103E-2</v>
      </c>
      <c r="F2709">
        <v>3.7696124679659999E-2</v>
      </c>
      <c r="G2709">
        <v>-4712917</v>
      </c>
      <c r="H2709">
        <v>13051797</v>
      </c>
      <c r="K2709">
        <f t="shared" si="963"/>
        <v>100.45501511136273</v>
      </c>
      <c r="L2709">
        <f t="shared" si="964"/>
        <v>55.280898884403548</v>
      </c>
      <c r="M2709">
        <f t="shared" si="965"/>
        <v>18.510408028436174</v>
      </c>
      <c r="N2709">
        <f t="shared" si="966"/>
        <v>0.14619633179004085</v>
      </c>
      <c r="O2709">
        <f t="shared" si="967"/>
        <v>112.88736806436792</v>
      </c>
      <c r="P2709">
        <f t="shared" si="968"/>
        <v>112.83638997522407</v>
      </c>
      <c r="Q2709">
        <f t="shared" si="969"/>
        <v>-1.5097495803407952</v>
      </c>
      <c r="R2709">
        <f t="shared" si="970"/>
        <v>114.39711764470871</v>
      </c>
      <c r="S2709">
        <f t="shared" si="971"/>
        <v>19.516907748663371</v>
      </c>
      <c r="T2709">
        <f t="shared" si="972"/>
        <v>15.214918116577683</v>
      </c>
      <c r="U2709">
        <f t="shared" si="973"/>
        <v>0.45336444653163771</v>
      </c>
      <c r="V2709" s="6">
        <f t="shared" si="975"/>
        <v>143142.00000038836</v>
      </c>
      <c r="W2709">
        <f t="shared" si="980"/>
        <v>15.214083426627289</v>
      </c>
      <c r="X2709">
        <f t="shared" si="981"/>
        <v>19.49382587409762</v>
      </c>
      <c r="Y2709">
        <f t="shared" si="976"/>
        <v>-1.5100312195625776</v>
      </c>
      <c r="Z2709">
        <f t="shared" si="977"/>
        <v>4.0762469400151193E-7</v>
      </c>
      <c r="AA2709">
        <f t="shared" si="979"/>
        <v>-5.309199672268431E-8</v>
      </c>
      <c r="AB2709">
        <f t="shared" si="978"/>
        <v>1.0038553459135413</v>
      </c>
      <c r="AC2709">
        <f t="shared" si="974"/>
        <v>2.0458640258469805</v>
      </c>
      <c r="AD2709">
        <f t="shared" si="982"/>
        <v>1.2644370294055071E-11</v>
      </c>
      <c r="AE2709">
        <f t="shared" si="983"/>
        <v>-9.6352425063077078E-5</v>
      </c>
      <c r="AF2709">
        <f t="shared" si="984"/>
        <v>-1.3063681756183586E-8</v>
      </c>
      <c r="AG2709">
        <f t="shared" si="985"/>
        <v>1.2644370294055072E-9</v>
      </c>
      <c r="AH2709" t="str">
        <f t="shared" si="986"/>
        <v>NaN</v>
      </c>
    </row>
    <row r="2710" spans="1:34">
      <c r="A2710" s="4">
        <v>43252.196770833332</v>
      </c>
      <c r="B2710" s="3">
        <v>-1.56001972900413E-3</v>
      </c>
      <c r="C2710">
        <v>2.9499559226660499</v>
      </c>
      <c r="D2710" s="3">
        <v>3.7916340163701497E-2</v>
      </c>
      <c r="E2710" s="3">
        <v>3.77934817720234E-2</v>
      </c>
      <c r="F2710">
        <v>3.7691634267975997E-2</v>
      </c>
      <c r="G2710">
        <v>-4712917</v>
      </c>
      <c r="H2710">
        <v>13051797</v>
      </c>
      <c r="K2710">
        <f t="shared" si="963"/>
        <v>100.36031727043103</v>
      </c>
      <c r="L2710">
        <f t="shared" si="964"/>
        <v>55.192103648762753</v>
      </c>
      <c r="M2710">
        <f t="shared" si="965"/>
        <v>18.480675587830799</v>
      </c>
      <c r="N2710">
        <f t="shared" si="966"/>
        <v>0.14621471393917296</v>
      </c>
      <c r="O2710">
        <f t="shared" si="967"/>
        <v>112.87561656234132</v>
      </c>
      <c r="P2710">
        <f t="shared" si="968"/>
        <v>112.82318509440533</v>
      </c>
      <c r="Q2710">
        <f t="shared" si="969"/>
        <v>-1.507967349624181</v>
      </c>
      <c r="R2710">
        <f t="shared" si="970"/>
        <v>114.3835839119655</v>
      </c>
      <c r="S2710">
        <f t="shared" si="971"/>
        <v>19.485987154246921</v>
      </c>
      <c r="T2710">
        <f t="shared" si="972"/>
        <v>15.216853079644221</v>
      </c>
      <c r="U2710">
        <f t="shared" si="973"/>
        <v>0.45333127788375999</v>
      </c>
      <c r="V2710" s="6">
        <f t="shared" si="975"/>
        <v>143203.00000018906</v>
      </c>
      <c r="W2710">
        <f t="shared" si="980"/>
        <v>15.213946257299787</v>
      </c>
      <c r="X2710">
        <f t="shared" si="981"/>
        <v>19.495800005096605</v>
      </c>
      <c r="Y2710">
        <f t="shared" si="976"/>
        <v>-1.5089120078582425</v>
      </c>
      <c r="Z2710">
        <f t="shared" si="977"/>
        <v>-2.0067677243460552E-7</v>
      </c>
      <c r="AA2710">
        <f t="shared" si="979"/>
        <v>4.4469166491063499E-8</v>
      </c>
      <c r="AB2710">
        <f t="shared" si="978"/>
        <v>1.0037930376619348</v>
      </c>
      <c r="AC2710">
        <f t="shared" si="974"/>
        <v>2.0458173351881848</v>
      </c>
      <c r="AD2710">
        <f t="shared" si="982"/>
        <v>-1.0598373884929706E-11</v>
      </c>
      <c r="AE2710">
        <f t="shared" si="983"/>
        <v>-1.2935916226064785E-4</v>
      </c>
      <c r="AF2710">
        <f t="shared" si="984"/>
        <v>8.1559222665634575E-9</v>
      </c>
      <c r="AG2710" t="str">
        <f t="shared" si="985"/>
        <v>NaN</v>
      </c>
      <c r="AH2710">
        <f t="shared" si="986"/>
        <v>8.155922266563457E-5</v>
      </c>
    </row>
    <row r="2711" spans="1:34">
      <c r="A2711" s="4">
        <v>43252.197465277779</v>
      </c>
      <c r="B2711" s="3">
        <v>-1.5611257042655799E-3</v>
      </c>
      <c r="C2711">
        <v>2.94981916228426</v>
      </c>
      <c r="D2711" s="3">
        <v>3.79099183718608E-2</v>
      </c>
      <c r="E2711" s="3">
        <v>3.77879637879232E-2</v>
      </c>
      <c r="F2711" s="3">
        <v>3.7685583527563703E-2</v>
      </c>
      <c r="G2711">
        <v>-4712917</v>
      </c>
      <c r="H2711">
        <v>13051797</v>
      </c>
      <c r="K2711">
        <f t="shared" si="963"/>
        <v>100.43077246408447</v>
      </c>
      <c r="L2711">
        <f t="shared" si="964"/>
        <v>55.270512485619719</v>
      </c>
      <c r="M2711">
        <f t="shared" si="965"/>
        <v>18.50693021813796</v>
      </c>
      <c r="N2711">
        <f t="shared" si="966"/>
        <v>0.14617326399505023</v>
      </c>
      <c r="O2711">
        <f t="shared" si="967"/>
        <v>112.85632838272329</v>
      </c>
      <c r="P2711">
        <f t="shared" si="968"/>
        <v>112.80667009521413</v>
      </c>
      <c r="Q2711">
        <f t="shared" si="969"/>
        <v>-1.5090190936097514</v>
      </c>
      <c r="R2711">
        <f t="shared" si="970"/>
        <v>114.36534747633304</v>
      </c>
      <c r="S2711">
        <f t="shared" si="971"/>
        <v>19.512942947211126</v>
      </c>
      <c r="T2711">
        <f t="shared" si="972"/>
        <v>15.212489927631299</v>
      </c>
      <c r="U2711">
        <f t="shared" si="973"/>
        <v>0.45340606993289823</v>
      </c>
      <c r="V2711" s="6">
        <f t="shared" si="975"/>
        <v>143263.00000038464</v>
      </c>
      <c r="W2711">
        <f t="shared" si="980"/>
        <v>15.21375947353468</v>
      </c>
      <c r="X2711">
        <f t="shared" si="981"/>
        <v>19.497458042307553</v>
      </c>
      <c r="Y2711">
        <f t="shared" si="976"/>
        <v>-1.5083364334988214</v>
      </c>
      <c r="Z2711">
        <f t="shared" si="977"/>
        <v>-3.1617043468374113E-7</v>
      </c>
      <c r="AA2711">
        <f t="shared" si="979"/>
        <v>6.9803862500817676E-8</v>
      </c>
      <c r="AB2711">
        <f t="shared" si="978"/>
        <v>1.0037512296681461</v>
      </c>
      <c r="AC2711">
        <f t="shared" si="974"/>
        <v>2.0459226180462569</v>
      </c>
      <c r="AD2711">
        <f t="shared" si="982"/>
        <v>-1.6643618170281334E-11</v>
      </c>
      <c r="AE2711">
        <f t="shared" si="983"/>
        <v>-9.6705078192424273E-5</v>
      </c>
      <c r="AF2711">
        <f t="shared" si="984"/>
        <v>1.7132845534957113E-8</v>
      </c>
      <c r="AG2711" t="str">
        <f t="shared" si="985"/>
        <v>NaN</v>
      </c>
      <c r="AH2711">
        <f t="shared" si="986"/>
        <v>1.7132845534957114E-4</v>
      </c>
    </row>
    <row r="2712" spans="1:34">
      <c r="A2712" s="4">
        <v>43252.198159722226</v>
      </c>
      <c r="B2712" s="3">
        <v>-1.5600672978325701E-3</v>
      </c>
      <c r="C2712">
        <v>2.9498370005949299</v>
      </c>
      <c r="D2712" s="3">
        <v>3.7905756099371503E-2</v>
      </c>
      <c r="E2712" s="3">
        <v>3.77841107128188E-2</v>
      </c>
      <c r="F2712" s="3">
        <v>3.7681105026786101E-2</v>
      </c>
      <c r="G2712">
        <v>-4712917</v>
      </c>
      <c r="H2712">
        <v>13051797</v>
      </c>
      <c r="K2712">
        <f t="shared" si="963"/>
        <v>100.36334760134025</v>
      </c>
      <c r="L2712">
        <f t="shared" si="964"/>
        <v>55.208974571388346</v>
      </c>
      <c r="M2712">
        <f t="shared" si="965"/>
        <v>18.486324693903928</v>
      </c>
      <c r="N2712">
        <f t="shared" si="966"/>
        <v>0.14617867050950153</v>
      </c>
      <c r="O2712">
        <f t="shared" si="967"/>
        <v>112.84382678482287</v>
      </c>
      <c r="P2712">
        <f t="shared" si="968"/>
        <v>112.79513806991696</v>
      </c>
      <c r="Q2712">
        <f t="shared" si="969"/>
        <v>-1.5080228572625316</v>
      </c>
      <c r="R2712">
        <f t="shared" si="970"/>
        <v>114.3518496420854</v>
      </c>
      <c r="S2712">
        <f t="shared" si="971"/>
        <v>19.491673265412281</v>
      </c>
      <c r="T2712">
        <f t="shared" si="972"/>
        <v>15.213059034415648</v>
      </c>
      <c r="U2712">
        <f t="shared" si="973"/>
        <v>0.45339631444822681</v>
      </c>
      <c r="V2712" s="6">
        <f t="shared" si="975"/>
        <v>143323.00000058021</v>
      </c>
      <c r="W2712">
        <f t="shared" si="980"/>
        <v>15.213692348119114</v>
      </c>
      <c r="X2712">
        <f t="shared" si="981"/>
        <v>19.499608120848333</v>
      </c>
      <c r="Y2712">
        <f t="shared" si="976"/>
        <v>-1.5069541061539315</v>
      </c>
      <c r="Z2712">
        <f t="shared" si="977"/>
        <v>2.2131930548362026E-8</v>
      </c>
      <c r="AA2712">
        <f t="shared" si="979"/>
        <v>-1.1232075821008733E-8</v>
      </c>
      <c r="AB2712">
        <f t="shared" si="978"/>
        <v>1.0036703147528252</v>
      </c>
      <c r="AC2712">
        <f t="shared" si="974"/>
        <v>2.0459088854995504</v>
      </c>
      <c r="AD2712">
        <f t="shared" si="982"/>
        <v>2.6805480474111404E-12</v>
      </c>
      <c r="AE2712">
        <f t="shared" si="983"/>
        <v>-7.0571327425394685E-5</v>
      </c>
      <c r="AF2712">
        <f t="shared" si="984"/>
        <v>-3.7811712374639704E-9</v>
      </c>
      <c r="AG2712">
        <f t="shared" si="985"/>
        <v>2.6805480474111405E-10</v>
      </c>
      <c r="AH2712" t="str">
        <f t="shared" si="986"/>
        <v>NaN</v>
      </c>
    </row>
    <row r="2713" spans="1:34">
      <c r="A2713" s="4">
        <v>43252.198854166665</v>
      </c>
      <c r="B2713" s="3">
        <v>-1.55973431603343E-3</v>
      </c>
      <c r="C2713">
        <v>2.94982748682924</v>
      </c>
      <c r="D2713" s="3">
        <v>3.7903223059256599E-2</v>
      </c>
      <c r="E2713" s="3">
        <v>3.7780543050685102E-2</v>
      </c>
      <c r="F2713" s="3">
        <v>3.76771863386057E-2</v>
      </c>
      <c r="G2713">
        <v>-4712917</v>
      </c>
      <c r="H2713">
        <v>13051797</v>
      </c>
      <c r="K2713">
        <f t="shared" si="963"/>
        <v>100.34213528497186</v>
      </c>
      <c r="L2713">
        <f t="shared" si="964"/>
        <v>55.192913334968694</v>
      </c>
      <c r="M2713">
        <f t="shared" si="965"/>
        <v>18.480946705384046</v>
      </c>
      <c r="N2713">
        <f t="shared" si="966"/>
        <v>0.14617578703512774</v>
      </c>
      <c r="O2713">
        <f t="shared" si="967"/>
        <v>112.8362186695292</v>
      </c>
      <c r="P2713">
        <f t="shared" si="968"/>
        <v>112.7844602687159</v>
      </c>
      <c r="Q2713">
        <f t="shared" si="969"/>
        <v>-1.5038203675895119</v>
      </c>
      <c r="R2713">
        <f t="shared" si="970"/>
        <v>114.34003903711871</v>
      </c>
      <c r="S2713">
        <f t="shared" si="971"/>
        <v>19.483493617110387</v>
      </c>
      <c r="T2713">
        <f t="shared" si="972"/>
        <v>15.212755510797354</v>
      </c>
      <c r="U2713">
        <f t="shared" si="973"/>
        <v>0.45340151737338436</v>
      </c>
      <c r="V2713" s="6">
        <f t="shared" si="975"/>
        <v>143383.00000014715</v>
      </c>
      <c r="W2713">
        <f t="shared" si="980"/>
        <v>15.213587282251252</v>
      </c>
      <c r="X2713">
        <f t="shared" si="981"/>
        <v>19.5009969064775</v>
      </c>
      <c r="Y2713">
        <f t="shared" si="976"/>
        <v>-1.5070213614669399</v>
      </c>
      <c r="Z2713">
        <f t="shared" si="977"/>
        <v>2.6558316652394501E-7</v>
      </c>
      <c r="AA2713">
        <f t="shared" si="979"/>
        <v>-5.3203981177747219E-8</v>
      </c>
      <c r="AB2713">
        <f t="shared" si="978"/>
        <v>1.0036757103921856</v>
      </c>
      <c r="AC2713">
        <f t="shared" si="974"/>
        <v>2.0459162095244596</v>
      </c>
      <c r="AD2713">
        <f t="shared" si="982"/>
        <v>1.2696671211655395E-11</v>
      </c>
      <c r="AE2713">
        <f t="shared" si="983"/>
        <v>2.2589080139308336E-5</v>
      </c>
      <c r="AF2713">
        <f t="shared" si="984"/>
        <v>5.5952869412612201E-8</v>
      </c>
      <c r="AG2713">
        <f t="shared" si="985"/>
        <v>1.2696671211655395E-9</v>
      </c>
      <c r="AH2713">
        <f t="shared" si="986"/>
        <v>5.5952869412612203E-4</v>
      </c>
    </row>
    <row r="2714" spans="1:34">
      <c r="A2714" s="4">
        <v>43252.199548611112</v>
      </c>
      <c r="B2714" s="3">
        <v>-1.56007919003969E-3</v>
      </c>
      <c r="C2714">
        <v>2.9499368951346701</v>
      </c>
      <c r="D2714">
        <v>3.7897134249215002E-2</v>
      </c>
      <c r="E2714" s="3">
        <v>3.7775298587348502E-2</v>
      </c>
      <c r="F2714" s="3">
        <v>3.7672910323235602E-2</v>
      </c>
      <c r="G2714">
        <v>-4712917</v>
      </c>
      <c r="H2714">
        <v>13051797</v>
      </c>
      <c r="K2714">
        <f t="shared" si="963"/>
        <v>100.36410518406818</v>
      </c>
      <c r="L2714">
        <f t="shared" si="964"/>
        <v>55.220504017352532</v>
      </c>
      <c r="M2714">
        <f t="shared" si="965"/>
        <v>18.490185245259742</v>
      </c>
      <c r="N2714">
        <f t="shared" si="966"/>
        <v>0.14620894699042533</v>
      </c>
      <c r="O2714">
        <f t="shared" si="967"/>
        <v>112.81793061774309</v>
      </c>
      <c r="P2714">
        <f t="shared" si="968"/>
        <v>112.76876390095016</v>
      </c>
      <c r="Q2714">
        <f t="shared" si="969"/>
        <v>-1.5092208595487762</v>
      </c>
      <c r="R2714">
        <f t="shared" si="970"/>
        <v>114.32715147729186</v>
      </c>
      <c r="S2714">
        <f t="shared" si="971"/>
        <v>19.496332484958927</v>
      </c>
      <c r="T2714">
        <f t="shared" si="972"/>
        <v>15.216246032407629</v>
      </c>
      <c r="U2714">
        <f t="shared" si="973"/>
        <v>0.45334168373407502</v>
      </c>
      <c r="V2714" s="6">
        <f t="shared" si="975"/>
        <v>143443.00000034273</v>
      </c>
      <c r="W2714">
        <f t="shared" si="980"/>
        <v>15.213776984512688</v>
      </c>
      <c r="X2714">
        <f t="shared" si="981"/>
        <v>19.505042370927502</v>
      </c>
      <c r="Y2714">
        <f t="shared" si="976"/>
        <v>-1.5073031694123482</v>
      </c>
      <c r="Z2714">
        <f t="shared" si="977"/>
        <v>-3.4491320278523151E-8</v>
      </c>
      <c r="AA2714">
        <f t="shared" si="979"/>
        <v>-8.2756769584507927E-9</v>
      </c>
      <c r="AB2714">
        <f t="shared" si="978"/>
        <v>1.0036910739641749</v>
      </c>
      <c r="AC2714">
        <f t="shared" si="974"/>
        <v>2.0458319832380036</v>
      </c>
      <c r="AD2714">
        <f t="shared" si="982"/>
        <v>1.9744684040958289E-12</v>
      </c>
      <c r="AE2714">
        <f t="shared" si="983"/>
        <v>1.5434703431638444E-4</v>
      </c>
      <c r="AF2714">
        <f t="shared" si="984"/>
        <v>1.2734530421367689E-9</v>
      </c>
      <c r="AG2714">
        <f t="shared" si="985"/>
        <v>1.9744684040958289E-10</v>
      </c>
      <c r="AH2714">
        <f t="shared" si="986"/>
        <v>1.273453042136769E-5</v>
      </c>
    </row>
    <row r="2715" spans="1:34">
      <c r="A2715" s="4">
        <v>43252.200254629628</v>
      </c>
      <c r="B2715" s="3">
        <v>-1.5605073094957301E-3</v>
      </c>
      <c r="C2715">
        <v>2.9498144054014102</v>
      </c>
      <c r="D2715" s="3">
        <v>3.7892805485826103E-2</v>
      </c>
      <c r="E2715" s="3">
        <v>3.7770743872024497E-2</v>
      </c>
      <c r="F2715" s="3">
        <v>3.7668479466083198E-2</v>
      </c>
      <c r="G2715">
        <v>-4712917</v>
      </c>
      <c r="H2715">
        <v>13051797</v>
      </c>
      <c r="K2715">
        <f t="shared" si="963"/>
        <v>100.3913781622563</v>
      </c>
      <c r="L2715">
        <f t="shared" si="964"/>
        <v>55.253601316941776</v>
      </c>
      <c r="M2715">
        <f t="shared" si="965"/>
        <v>18.501267635966112</v>
      </c>
      <c r="N2715">
        <f t="shared" si="966"/>
        <v>0.14617182225786185</v>
      </c>
      <c r="O2715">
        <f t="shared" si="967"/>
        <v>112.80492895592654</v>
      </c>
      <c r="P2715">
        <f t="shared" si="968"/>
        <v>112.75513190808353</v>
      </c>
      <c r="Q2715">
        <f t="shared" si="969"/>
        <v>-1.5088682810987564</v>
      </c>
      <c r="R2715">
        <f t="shared" si="970"/>
        <v>114.3137972370253</v>
      </c>
      <c r="S2715">
        <f t="shared" si="971"/>
        <v>19.507179823365284</v>
      </c>
      <c r="T2715">
        <f t="shared" si="972"/>
        <v>15.212338165821997</v>
      </c>
      <c r="U2715">
        <f t="shared" si="973"/>
        <v>0.45340867139547952</v>
      </c>
      <c r="V2715" s="6">
        <f t="shared" si="975"/>
        <v>143504.00000014342</v>
      </c>
      <c r="W2715">
        <f t="shared" si="980"/>
        <v>15.214124285575934</v>
      </c>
      <c r="X2715">
        <f t="shared" si="981"/>
        <v>19.506043051206511</v>
      </c>
      <c r="Y2715">
        <f t="shared" si="976"/>
        <v>-1.508628718271017</v>
      </c>
      <c r="Z2715">
        <f t="shared" si="977"/>
        <v>-2.2262579442401029E-7</v>
      </c>
      <c r="AA2715">
        <f t="shared" si="979"/>
        <v>2.9664775165326643E-8</v>
      </c>
      <c r="AB2715">
        <f t="shared" si="978"/>
        <v>1.0037706510270614</v>
      </c>
      <c r="AC2715">
        <f t="shared" si="974"/>
        <v>2.0459262800587155</v>
      </c>
      <c r="AD2715">
        <f t="shared" si="982"/>
        <v>-7.0717350121106458E-12</v>
      </c>
      <c r="AE2715">
        <f t="shared" si="983"/>
        <v>2.3195213124443758E-4</v>
      </c>
      <c r="AF2715">
        <f t="shared" si="984"/>
        <v>-3.0349996642325092E-9</v>
      </c>
      <c r="AG2715" t="str">
        <f t="shared" si="985"/>
        <v>NaN</v>
      </c>
      <c r="AH2715" t="str">
        <f t="shared" si="986"/>
        <v>NaN</v>
      </c>
    </row>
    <row r="2716" spans="1:34">
      <c r="A2716" s="4">
        <v>43252.200949074075</v>
      </c>
      <c r="B2716" s="3">
        <v>-1.5608878601233299E-3</v>
      </c>
      <c r="C2716">
        <v>2.9498524604641698</v>
      </c>
      <c r="D2716" s="3">
        <v>3.7888429153608703E-2</v>
      </c>
      <c r="E2716" s="3">
        <v>3.7766212941114603E-2</v>
      </c>
      <c r="F2716" s="3">
        <v>3.76637627471791E-2</v>
      </c>
      <c r="G2716">
        <v>-4712917</v>
      </c>
      <c r="H2716">
        <v>13051797</v>
      </c>
      <c r="K2716">
        <f t="shared" si="963"/>
        <v>100.41562080953517</v>
      </c>
      <c r="L2716">
        <f t="shared" si="964"/>
        <v>55.284044048292721</v>
      </c>
      <c r="M2716">
        <f t="shared" si="965"/>
        <v>18.511461163751981</v>
      </c>
      <c r="N2716">
        <f t="shared" si="966"/>
        <v>0.1461833561553571</v>
      </c>
      <c r="O2716">
        <f t="shared" si="967"/>
        <v>112.79178441870526</v>
      </c>
      <c r="P2716">
        <f t="shared" si="968"/>
        <v>112.74157110055789</v>
      </c>
      <c r="Q2716">
        <f t="shared" si="969"/>
        <v>-1.5077970141655186</v>
      </c>
      <c r="R2716">
        <f t="shared" si="970"/>
        <v>114.29958143287078</v>
      </c>
      <c r="S2716">
        <f t="shared" si="971"/>
        <v>19.516659173195659</v>
      </c>
      <c r="T2716">
        <f t="shared" si="972"/>
        <v>15.213552260295181</v>
      </c>
      <c r="U2716">
        <f t="shared" si="973"/>
        <v>0.4533878596948494</v>
      </c>
      <c r="V2716" s="6">
        <f t="shared" si="975"/>
        <v>143564.000000339</v>
      </c>
      <c r="W2716">
        <f t="shared" si="980"/>
        <v>15.213981279255778</v>
      </c>
      <c r="X2716">
        <f t="shared" si="981"/>
        <v>19.506319808957883</v>
      </c>
      <c r="Y2716">
        <f t="shared" si="976"/>
        <v>-1.5077024723580763</v>
      </c>
      <c r="Z2716">
        <f t="shared" si="977"/>
        <v>1.1382135650434263E-7</v>
      </c>
      <c r="AA2716">
        <f t="shared" si="979"/>
        <v>6.7937449352782945E-9</v>
      </c>
      <c r="AB2716">
        <f t="shared" si="978"/>
        <v>1.0037109316083113</v>
      </c>
      <c r="AC2716">
        <f t="shared" si="974"/>
        <v>2.0458969839590773</v>
      </c>
      <c r="AD2716">
        <f t="shared" si="982"/>
        <v>-1.6205209880834449E-12</v>
      </c>
      <c r="AE2716">
        <f t="shared" si="983"/>
        <v>-2.2767716070079246E-4</v>
      </c>
      <c r="AF2716">
        <f t="shared" si="984"/>
        <v>7.0854302856091043E-10</v>
      </c>
      <c r="AG2716" t="str">
        <f t="shared" si="985"/>
        <v>NaN</v>
      </c>
      <c r="AH2716">
        <f t="shared" si="986"/>
        <v>7.0854302856091044E-6</v>
      </c>
    </row>
    <row r="2717" spans="1:34">
      <c r="A2717" s="4">
        <v>43252.201643518521</v>
      </c>
      <c r="B2717" s="3">
        <v>-1.56065001598108E-3</v>
      </c>
      <c r="C2717">
        <v>2.9498572173470201</v>
      </c>
      <c r="D2717" s="3">
        <v>3.7881912224111101E-2</v>
      </c>
      <c r="E2717" s="3">
        <v>3.7759232215539701E-2</v>
      </c>
      <c r="F2717" s="3">
        <v>3.7656818688792601E-2</v>
      </c>
      <c r="G2717">
        <v>-4712917</v>
      </c>
      <c r="H2717">
        <v>13051797</v>
      </c>
      <c r="K2717">
        <f t="shared" si="963"/>
        <v>100.40046915498587</v>
      </c>
      <c r="L2717">
        <f t="shared" si="964"/>
        <v>55.278020295293857</v>
      </c>
      <c r="M2717">
        <f t="shared" si="965"/>
        <v>18.509444153751755</v>
      </c>
      <c r="N2717">
        <f t="shared" si="966"/>
        <v>0.14618479789254563</v>
      </c>
      <c r="O2717">
        <f t="shared" si="967"/>
        <v>112.77221048827806</v>
      </c>
      <c r="P2717">
        <f t="shared" si="968"/>
        <v>112.72067820287459</v>
      </c>
      <c r="Q2717">
        <f t="shared" si="969"/>
        <v>-1.506442121809954</v>
      </c>
      <c r="R2717">
        <f t="shared" si="970"/>
        <v>114.27865261008802</v>
      </c>
      <c r="S2717">
        <f t="shared" si="971"/>
        <v>19.513738901625057</v>
      </c>
      <c r="T2717">
        <f t="shared" si="972"/>
        <v>15.213704022104501</v>
      </c>
      <c r="U2717">
        <f t="shared" si="973"/>
        <v>0.45338525823226777</v>
      </c>
      <c r="V2717" s="6">
        <f t="shared" si="975"/>
        <v>143624.00000053458</v>
      </c>
      <c r="W2717">
        <f t="shared" si="980"/>
        <v>15.213633978192528</v>
      </c>
      <c r="X2717">
        <f t="shared" si="981"/>
        <v>19.509166468305651</v>
      </c>
      <c r="Y2717">
        <f t="shared" si="976"/>
        <v>-1.5090395682120317</v>
      </c>
      <c r="Z2717">
        <f t="shared" si="977"/>
        <v>1.1382135710046934E-7</v>
      </c>
      <c r="AA2717">
        <f t="shared" si="979"/>
        <v>8.2719443029748922E-9</v>
      </c>
      <c r="AB2717">
        <f t="shared" si="978"/>
        <v>1.0037941793535929</v>
      </c>
      <c r="AC2717">
        <f t="shared" si="974"/>
        <v>2.0458933219466182</v>
      </c>
      <c r="AD2717">
        <f t="shared" si="982"/>
        <v>-1.9713660188764862E-12</v>
      </c>
      <c r="AE2717">
        <f t="shared" si="983"/>
        <v>-1.4873933129296669E-4</v>
      </c>
      <c r="AF2717">
        <f t="shared" si="984"/>
        <v>1.3193878412264192E-9</v>
      </c>
      <c r="AG2717" t="str">
        <f t="shared" si="985"/>
        <v>NaN</v>
      </c>
      <c r="AH2717">
        <f t="shared" si="986"/>
        <v>1.319387841226419E-5</v>
      </c>
    </row>
    <row r="2718" spans="1:34">
      <c r="A2718" s="4">
        <v>43252.202337962961</v>
      </c>
      <c r="B2718" s="3">
        <v>-1.5600672978325701E-3</v>
      </c>
      <c r="C2718">
        <v>2.9498952724097798</v>
      </c>
      <c r="D2718" s="3">
        <v>3.78779283347285E-2</v>
      </c>
      <c r="E2718" s="3">
        <v>3.7757032157223903E-2</v>
      </c>
      <c r="F2718" s="3">
        <v>3.7654984409218703E-2</v>
      </c>
      <c r="G2718">
        <v>-4712917</v>
      </c>
      <c r="H2718">
        <v>13051797</v>
      </c>
      <c r="K2718">
        <f t="shared" si="963"/>
        <v>100.36334760134025</v>
      </c>
      <c r="L2718">
        <f t="shared" si="964"/>
        <v>55.243309885454153</v>
      </c>
      <c r="M2718">
        <f t="shared" si="965"/>
        <v>18.497821624778215</v>
      </c>
      <c r="N2718">
        <f t="shared" si="966"/>
        <v>0.14619633179004085</v>
      </c>
      <c r="O2718">
        <f t="shared" si="967"/>
        <v>112.76024467314483</v>
      </c>
      <c r="P2718">
        <f t="shared" si="968"/>
        <v>112.71409355880056</v>
      </c>
      <c r="Q2718">
        <f t="shared" si="969"/>
        <v>-1.5128795686606225</v>
      </c>
      <c r="R2718">
        <f t="shared" si="970"/>
        <v>114.27312424180545</v>
      </c>
      <c r="S2718">
        <f t="shared" si="971"/>
        <v>19.506408003885298</v>
      </c>
      <c r="T2718">
        <f t="shared" si="972"/>
        <v>15.214918116577683</v>
      </c>
      <c r="U2718">
        <f t="shared" si="973"/>
        <v>0.45336444653163771</v>
      </c>
      <c r="V2718" s="6">
        <f t="shared" si="975"/>
        <v>143684.00000010151</v>
      </c>
      <c r="W2718">
        <f t="shared" si="980"/>
        <v>15.213619385710869</v>
      </c>
      <c r="X2718">
        <f t="shared" si="981"/>
        <v>19.509848681959827</v>
      </c>
      <c r="Y2718">
        <f t="shared" si="976"/>
        <v>-1.5096793928938677</v>
      </c>
      <c r="Z2718">
        <f t="shared" si="977"/>
        <v>-5.0587269817299124E-8</v>
      </c>
      <c r="AA2718">
        <f t="shared" si="979"/>
        <v>1.0940915525881391E-8</v>
      </c>
      <c r="AB2718">
        <f t="shared" si="978"/>
        <v>1.0038365539104883</v>
      </c>
      <c r="AC2718">
        <f t="shared" si="974"/>
        <v>2.0458640258469805</v>
      </c>
      <c r="AD2718">
        <f t="shared" si="982"/>
        <v>-2.6062916408681279E-12</v>
      </c>
      <c r="AE2718">
        <f t="shared" si="983"/>
        <v>-8.949208999856267E-7</v>
      </c>
      <c r="AF2718">
        <f t="shared" si="984"/>
        <v>2.8991413909425302E-7</v>
      </c>
      <c r="AG2718" t="str">
        <f t="shared" si="985"/>
        <v>NaN</v>
      </c>
      <c r="AH2718">
        <f t="shared" si="986"/>
        <v>2.8991413909425301E-3</v>
      </c>
    </row>
    <row r="2719" spans="1:34">
      <c r="A2719" s="4">
        <v>43252.203032407408</v>
      </c>
      <c r="B2719" s="3">
        <v>-1.5601624354894699E-3</v>
      </c>
      <c r="C2719">
        <v>2.9498381898156398</v>
      </c>
      <c r="D2719" s="3">
        <v>3.7872909823327097E-2</v>
      </c>
      <c r="E2719">
        <v>3.7751335790017E-2</v>
      </c>
      <c r="F2719" s="3">
        <v>3.7648933668806402E-2</v>
      </c>
      <c r="G2719">
        <v>-4712917</v>
      </c>
      <c r="H2719">
        <v>13051797</v>
      </c>
      <c r="K2719">
        <f t="shared" si="963"/>
        <v>100.36940826315995</v>
      </c>
      <c r="L2719">
        <f t="shared" si="964"/>
        <v>55.257324190477391</v>
      </c>
      <c r="M2719">
        <f t="shared" si="965"/>
        <v>18.502514213166794</v>
      </c>
      <c r="N2719">
        <f t="shared" si="966"/>
        <v>0.14617903094379786</v>
      </c>
      <c r="O2719">
        <f t="shared" si="967"/>
        <v>112.74517131796195</v>
      </c>
      <c r="P2719">
        <f t="shared" si="968"/>
        <v>112.69704466954924</v>
      </c>
      <c r="Q2719">
        <f t="shared" si="969"/>
        <v>-1.5097164882110263</v>
      </c>
      <c r="R2719">
        <f t="shared" si="970"/>
        <v>114.25488780617297</v>
      </c>
      <c r="S2719">
        <f t="shared" si="971"/>
        <v>19.508991871974146</v>
      </c>
      <c r="T2719">
        <f t="shared" si="972"/>
        <v>15.213096974867895</v>
      </c>
      <c r="U2719">
        <f t="shared" si="973"/>
        <v>0.45339566408258314</v>
      </c>
      <c r="V2719" s="6">
        <f t="shared" si="975"/>
        <v>143744.00000029709</v>
      </c>
      <c r="W2719">
        <f t="shared" si="980"/>
        <v>15.21363105969618</v>
      </c>
      <c r="X2719">
        <f t="shared" si="981"/>
        <v>19.513896407095224</v>
      </c>
      <c r="Y2719">
        <f t="shared" si="976"/>
        <v>-1.5110113692912297</v>
      </c>
      <c r="Z2719">
        <f t="shared" si="977"/>
        <v>-1.3796528106197633E-7</v>
      </c>
      <c r="AA2719">
        <f t="shared" si="979"/>
        <v>-6.035981166977495E-9</v>
      </c>
      <c r="AB2719">
        <f t="shared" si="978"/>
        <v>1.0039179415380981</v>
      </c>
      <c r="AC2719">
        <f t="shared" si="974"/>
        <v>2.0459079699964375</v>
      </c>
      <c r="AD2719">
        <f t="shared" si="982"/>
        <v>1.4366254160462847E-12</v>
      </c>
      <c r="AE2719">
        <f t="shared" si="983"/>
        <v>2.8289970321326343E-5</v>
      </c>
      <c r="AF2719">
        <f t="shared" si="984"/>
        <v>5.0552436184309947E-9</v>
      </c>
      <c r="AG2719">
        <f t="shared" si="985"/>
        <v>1.4366254160462848E-10</v>
      </c>
      <c r="AH2719">
        <f t="shared" si="986"/>
        <v>5.0552436184309944E-5</v>
      </c>
    </row>
    <row r="2720" spans="1:34">
      <c r="A2720" s="4">
        <v>43252.203738425924</v>
      </c>
      <c r="B2720" s="3">
        <v>-1.5608878601233299E-3</v>
      </c>
      <c r="C2720">
        <v>2.9498429466984799</v>
      </c>
      <c r="D2720" s="3">
        <v>3.7873147667469298E-2</v>
      </c>
      <c r="E2720" s="3">
        <v>3.7751704448437499E-2</v>
      </c>
      <c r="F2720" s="3">
        <v>3.76494101050594E-2</v>
      </c>
      <c r="G2720">
        <v>-4712917</v>
      </c>
      <c r="H2720">
        <v>13051797</v>
      </c>
      <c r="K2720">
        <f t="shared" si="963"/>
        <v>100.41562080953517</v>
      </c>
      <c r="L2720">
        <f t="shared" si="964"/>
        <v>55.302910465734136</v>
      </c>
      <c r="M2720">
        <f t="shared" si="965"/>
        <v>18.51777844679048</v>
      </c>
      <c r="N2720">
        <f t="shared" si="966"/>
        <v>0.14618047268098328</v>
      </c>
      <c r="O2720">
        <f t="shared" si="967"/>
        <v>112.74588569498469</v>
      </c>
      <c r="P2720">
        <f t="shared" si="968"/>
        <v>112.69814804234007</v>
      </c>
      <c r="Q2720">
        <f t="shared" si="969"/>
        <v>-1.5104380510020405</v>
      </c>
      <c r="R2720">
        <f t="shared" si="970"/>
        <v>114.25632374598673</v>
      </c>
      <c r="S2720">
        <f t="shared" si="971"/>
        <v>19.524737147458506</v>
      </c>
      <c r="T2720">
        <f t="shared" si="972"/>
        <v>15.213248736676885</v>
      </c>
      <c r="U2720">
        <f t="shared" si="973"/>
        <v>0.45339306262000695</v>
      </c>
      <c r="V2720" s="6">
        <f t="shared" si="975"/>
        <v>143805.00000009779</v>
      </c>
      <c r="W2720">
        <f t="shared" si="980"/>
        <v>15.213750718045695</v>
      </c>
      <c r="X2720">
        <f t="shared" si="981"/>
        <v>19.516581861428595</v>
      </c>
      <c r="Y2720">
        <f t="shared" si="976"/>
        <v>-1.508330788084848</v>
      </c>
      <c r="Z2720">
        <f t="shared" si="977"/>
        <v>2.7593056209782117E-7</v>
      </c>
      <c r="AA2720">
        <f t="shared" si="979"/>
        <v>-3.1329615993913069E-8</v>
      </c>
      <c r="AB2720">
        <f t="shared" si="978"/>
        <v>1.0037483620989538</v>
      </c>
      <c r="AC2720">
        <f t="shared" si="974"/>
        <v>2.0459043079839865</v>
      </c>
      <c r="AD2720">
        <f t="shared" si="982"/>
        <v>7.470008568942833E-12</v>
      </c>
      <c r="AE2720">
        <f t="shared" si="983"/>
        <v>-2.5844491063889938E-5</v>
      </c>
      <c r="AF2720">
        <f t="shared" si="984"/>
        <v>-2.8772934139751474E-8</v>
      </c>
      <c r="AG2720">
        <f t="shared" si="985"/>
        <v>7.470008568942833E-10</v>
      </c>
      <c r="AH2720" t="str">
        <f t="shared" si="986"/>
        <v>NaN</v>
      </c>
    </row>
    <row r="2721" spans="1:34">
      <c r="A2721" s="4">
        <v>43252.204432870371</v>
      </c>
      <c r="B2721" s="3">
        <v>-1.5604002796317201E-3</v>
      </c>
      <c r="C2721">
        <v>2.9499428412382298</v>
      </c>
      <c r="D2721" s="3">
        <v>3.7868390784624402E-2</v>
      </c>
      <c r="E2721">
        <v>3.7746043757852003E-2</v>
      </c>
      <c r="F2721" s="3">
        <v>3.7642811462956199E-2</v>
      </c>
      <c r="G2721">
        <v>-4712917</v>
      </c>
      <c r="H2721">
        <v>13051797</v>
      </c>
      <c r="K2721">
        <f t="shared" si="963"/>
        <v>100.38455991770927</v>
      </c>
      <c r="L2721">
        <f t="shared" si="964"/>
        <v>55.280523428897943</v>
      </c>
      <c r="M2721">
        <f t="shared" si="965"/>
        <v>18.510282309883372</v>
      </c>
      <c r="N2721">
        <f t="shared" si="966"/>
        <v>0.14621074916191004</v>
      </c>
      <c r="O2721">
        <f t="shared" si="967"/>
        <v>112.73159815452709</v>
      </c>
      <c r="P2721">
        <f t="shared" si="968"/>
        <v>112.68120593110096</v>
      </c>
      <c r="Q2721">
        <f t="shared" si="969"/>
        <v>-1.5048378250414771</v>
      </c>
      <c r="R2721">
        <f t="shared" si="970"/>
        <v>114.23643597956857</v>
      </c>
      <c r="S2721">
        <f t="shared" si="971"/>
        <v>19.51350752657769</v>
      </c>
      <c r="T2721">
        <f t="shared" si="972"/>
        <v>15.216435734669176</v>
      </c>
      <c r="U2721">
        <f t="shared" si="973"/>
        <v>0.45333843190584971</v>
      </c>
      <c r="V2721" s="6">
        <f t="shared" si="975"/>
        <v>143865.00000029337</v>
      </c>
      <c r="W2721">
        <f t="shared" si="980"/>
        <v>15.213531830820973</v>
      </c>
      <c r="X2721">
        <f t="shared" si="981"/>
        <v>19.519465072209186</v>
      </c>
      <c r="Y2721">
        <f t="shared" si="976"/>
        <v>-1.5066577001225123</v>
      </c>
      <c r="Z2721">
        <f t="shared" si="977"/>
        <v>-1.5808521718177642E-8</v>
      </c>
      <c r="AA2721">
        <f t="shared" si="979"/>
        <v>-3.7287207708737519E-8</v>
      </c>
      <c r="AB2721">
        <f t="shared" si="978"/>
        <v>1.0036465202641507</v>
      </c>
      <c r="AC2721">
        <f t="shared" si="974"/>
        <v>2.0458274057224326</v>
      </c>
      <c r="AD2721">
        <f t="shared" si="982"/>
        <v>8.9000319547491221E-12</v>
      </c>
      <c r="AE2721">
        <f t="shared" si="983"/>
        <v>1.4826617724899728E-15</v>
      </c>
      <c r="AF2721">
        <f t="shared" si="984"/>
        <v>597.55861451102089</v>
      </c>
      <c r="AG2721">
        <f t="shared" si="985"/>
        <v>8.900031954749122E-10</v>
      </c>
      <c r="AH2721">
        <f t="shared" si="986"/>
        <v>5975586.1451102085</v>
      </c>
    </row>
    <row r="2722" spans="1:34">
      <c r="A2722" s="4">
        <v>43252.205127314817</v>
      </c>
      <c r="B2722" s="3">
        <v>-1.5606381237739701E-3</v>
      </c>
      <c r="C2722">
        <v>2.9498370005949299</v>
      </c>
      <c r="D2722" s="3">
        <v>3.78638360693003E-2</v>
      </c>
      <c r="E2722" s="3">
        <v>3.7740668480237202E-2</v>
      </c>
      <c r="F2722" s="3">
        <v>3.76382257640216E-2</v>
      </c>
      <c r="G2722">
        <v>-4712917</v>
      </c>
      <c r="H2722">
        <v>13051797</v>
      </c>
      <c r="K2722">
        <f t="shared" si="963"/>
        <v>100.39971157225857</v>
      </c>
      <c r="L2722">
        <f t="shared" si="964"/>
        <v>55.301702942961839</v>
      </c>
      <c r="M2722">
        <f t="shared" si="965"/>
        <v>18.517374116548574</v>
      </c>
      <c r="N2722">
        <f t="shared" si="966"/>
        <v>0.14617867050950153</v>
      </c>
      <c r="O2722">
        <f t="shared" si="967"/>
        <v>112.7179178345386</v>
      </c>
      <c r="P2722">
        <f t="shared" si="968"/>
        <v>112.66511804395795</v>
      </c>
      <c r="Q2722">
        <f t="shared" si="969"/>
        <v>-1.5046972243240191</v>
      </c>
      <c r="R2722">
        <f t="shared" si="970"/>
        <v>114.22261505886262</v>
      </c>
      <c r="S2722">
        <f t="shared" si="971"/>
        <v>19.520505599431253</v>
      </c>
      <c r="T2722">
        <f t="shared" si="972"/>
        <v>15.213059034415648</v>
      </c>
      <c r="U2722">
        <f t="shared" si="973"/>
        <v>0.45339631444822681</v>
      </c>
      <c r="V2722" s="6">
        <f t="shared" si="975"/>
        <v>143925.00000048894</v>
      </c>
      <c r="W2722">
        <f t="shared" si="980"/>
        <v>15.213750718045699</v>
      </c>
      <c r="X2722">
        <f t="shared" si="981"/>
        <v>19.520057216120652</v>
      </c>
      <c r="Y2722">
        <f t="shared" si="976"/>
        <v>-1.5053001932142347</v>
      </c>
      <c r="Z2722">
        <f t="shared" si="977"/>
        <v>-3.414640712740225E-7</v>
      </c>
      <c r="AA2722">
        <f t="shared" si="979"/>
        <v>-6.3196759944374831E-9</v>
      </c>
      <c r="AB2722">
        <f t="shared" si="978"/>
        <v>1.0035609131413992</v>
      </c>
      <c r="AC2722">
        <f t="shared" si="974"/>
        <v>2.0459088854995504</v>
      </c>
      <c r="AD2722">
        <f t="shared" si="982"/>
        <v>1.5098551733145285E-12</v>
      </c>
      <c r="AE2722">
        <f t="shared" si="983"/>
        <v>-3.266068490332696E-5</v>
      </c>
      <c r="AF2722">
        <f t="shared" si="984"/>
        <v>-4.6019409275360309E-9</v>
      </c>
      <c r="AG2722">
        <f t="shared" si="985"/>
        <v>1.5098551733145285E-10</v>
      </c>
      <c r="AH2722" t="str">
        <f t="shared" si="986"/>
        <v>NaN</v>
      </c>
    </row>
    <row r="2723" spans="1:34">
      <c r="A2723" s="4">
        <v>43252.205821759257</v>
      </c>
      <c r="B2723" s="3">
        <v>-1.56059055494552E-3</v>
      </c>
      <c r="C2723">
        <v>2.9498144054014102</v>
      </c>
      <c r="D2723" s="3">
        <v>3.7857830504708499E-2</v>
      </c>
      <c r="E2723" s="3">
        <v>3.7735340771450902E-2</v>
      </c>
      <c r="F2723" s="3">
        <v>3.7632794390738099E-2</v>
      </c>
      <c r="G2723">
        <v>-4712917</v>
      </c>
      <c r="H2723">
        <v>13051797</v>
      </c>
      <c r="K2723">
        <f t="shared" si="963"/>
        <v>100.39668124134872</v>
      </c>
      <c r="L2723">
        <f t="shared" si="964"/>
        <v>55.305812102801639</v>
      </c>
      <c r="M2723">
        <f t="shared" si="965"/>
        <v>18.518750038916401</v>
      </c>
      <c r="N2723">
        <f t="shared" si="966"/>
        <v>0.14617182225786185</v>
      </c>
      <c r="O2723">
        <f t="shared" si="967"/>
        <v>112.69987981471053</v>
      </c>
      <c r="P2723">
        <f t="shared" si="968"/>
        <v>112.64917252749777</v>
      </c>
      <c r="Q2723">
        <f t="shared" si="969"/>
        <v>-1.5063655302772077</v>
      </c>
      <c r="R2723">
        <f t="shared" si="970"/>
        <v>114.20624534498774</v>
      </c>
      <c r="S2723">
        <f t="shared" si="971"/>
        <v>19.522993725767872</v>
      </c>
      <c r="T2723">
        <f t="shared" si="972"/>
        <v>15.212338165821997</v>
      </c>
      <c r="U2723">
        <f t="shared" si="973"/>
        <v>0.45340867139547952</v>
      </c>
      <c r="V2723" s="6">
        <f t="shared" si="975"/>
        <v>143985.00000005588</v>
      </c>
      <c r="W2723">
        <f t="shared" si="980"/>
        <v>15.213552260295284</v>
      </c>
      <c r="X2723">
        <f t="shared" si="981"/>
        <v>19.518557851571927</v>
      </c>
      <c r="Y2723">
        <f t="shared" si="976"/>
        <v>-1.5059095087266503</v>
      </c>
      <c r="Z2723">
        <f t="shared" si="977"/>
        <v>-6.3234087284206427E-8</v>
      </c>
      <c r="AA2723">
        <f t="shared" si="979"/>
        <v>1.5648010120904152E-8</v>
      </c>
      <c r="AB2723">
        <f t="shared" si="978"/>
        <v>1.003598313119054</v>
      </c>
      <c r="AC2723">
        <f t="shared" si="974"/>
        <v>2.0459262800587155</v>
      </c>
      <c r="AD2723">
        <f t="shared" si="982"/>
        <v>-3.737038146984943E-12</v>
      </c>
      <c r="AE2723">
        <f t="shared" si="983"/>
        <v>1.0048563800335735E-4</v>
      </c>
      <c r="AF2723">
        <f t="shared" si="984"/>
        <v>-3.7021547881365649E-9</v>
      </c>
      <c r="AG2723" t="str">
        <f t="shared" si="985"/>
        <v>NaN</v>
      </c>
      <c r="AH2723" t="str">
        <f t="shared" si="986"/>
        <v>NaN</v>
      </c>
    </row>
    <row r="2724" spans="1:34">
      <c r="A2724" s="4">
        <v>43252.206516203703</v>
      </c>
      <c r="B2724" s="3">
        <v>-1.5604478484601699E-3</v>
      </c>
      <c r="C2724">
        <v>2.9498132161806998</v>
      </c>
      <c r="D2724" s="3">
        <v>3.7853941752982803E-2</v>
      </c>
      <c r="E2724" s="3">
        <v>3.7730916870405098E-2</v>
      </c>
      <c r="F2724" s="3">
        <v>3.7629018633433597E-2</v>
      </c>
      <c r="G2724">
        <v>-4712917</v>
      </c>
      <c r="H2724">
        <v>13051797</v>
      </c>
      <c r="K2724">
        <f t="shared" si="963"/>
        <v>100.38759024861912</v>
      </c>
      <c r="L2724">
        <f t="shared" si="964"/>
        <v>55.301684308685239</v>
      </c>
      <c r="M2724">
        <f t="shared" si="965"/>
        <v>18.517367876996211</v>
      </c>
      <c r="N2724">
        <f t="shared" si="966"/>
        <v>0.14617146182356539</v>
      </c>
      <c r="O2724">
        <f t="shared" si="967"/>
        <v>112.68819975038646</v>
      </c>
      <c r="P2724">
        <f t="shared" si="968"/>
        <v>112.63593205400841</v>
      </c>
      <c r="Q2724">
        <f t="shared" si="969"/>
        <v>-1.5066657715787244</v>
      </c>
      <c r="R2724">
        <f t="shared" si="970"/>
        <v>114.19486552196518</v>
      </c>
      <c r="S2724">
        <f t="shared" si="971"/>
        <v>19.521811724715359</v>
      </c>
      <c r="T2724">
        <f t="shared" si="972"/>
        <v>15.21230022536974</v>
      </c>
      <c r="U2724">
        <f t="shared" si="973"/>
        <v>0.45340932176112381</v>
      </c>
      <c r="V2724" s="6">
        <f t="shared" si="975"/>
        <v>144045.00000025146</v>
      </c>
      <c r="W2724">
        <f t="shared" si="980"/>
        <v>15.213598956236559</v>
      </c>
      <c r="X2724">
        <f t="shared" si="981"/>
        <v>19.51786673498238</v>
      </c>
      <c r="Y2724">
        <f t="shared" si="976"/>
        <v>-1.5048599787409955</v>
      </c>
      <c r="Z2724">
        <f t="shared" si="977"/>
        <v>7.2118215096698191E-8</v>
      </c>
      <c r="AA2724">
        <f t="shared" si="979"/>
        <v>-1.3382184416173779E-8</v>
      </c>
      <c r="AB2724">
        <f t="shared" si="978"/>
        <v>1.0035336726491197</v>
      </c>
      <c r="AC2724">
        <f t="shared" si="974"/>
        <v>2.0459271955618283</v>
      </c>
      <c r="AD2724">
        <f t="shared" si="982"/>
        <v>3.1981468441683475E-12</v>
      </c>
      <c r="AE2724">
        <f t="shared" si="983"/>
        <v>-1.4500228801656159E-4</v>
      </c>
      <c r="AF2724">
        <f t="shared" si="984"/>
        <v>-2.1956068727480085E-9</v>
      </c>
      <c r="AG2724">
        <f t="shared" si="985"/>
        <v>3.1981468441683476E-10</v>
      </c>
      <c r="AH2724" t="str">
        <f t="shared" si="986"/>
        <v>NaN</v>
      </c>
    </row>
    <row r="2725" spans="1:34">
      <c r="A2725" s="4">
        <v>43252.20722222222</v>
      </c>
      <c r="B2725" s="3">
        <v>-1.5616489613785201E-3</v>
      </c>
      <c r="C2725">
        <v>2.94984175747777</v>
      </c>
      <c r="D2725">
        <v>3.7855023943830002E-2</v>
      </c>
      <c r="E2725" s="3">
        <v>3.77326769170577E-2</v>
      </c>
      <c r="F2725" s="3">
        <v>3.7628399266304798E-2</v>
      </c>
      <c r="G2725">
        <v>-4712917</v>
      </c>
      <c r="H2725">
        <v>13051797</v>
      </c>
      <c r="K2725">
        <f t="shared" si="963"/>
        <v>100.46410610409231</v>
      </c>
      <c r="L2725">
        <f t="shared" si="964"/>
        <v>55.379014316612313</v>
      </c>
      <c r="M2725">
        <f t="shared" si="965"/>
        <v>18.543261269261151</v>
      </c>
      <c r="N2725">
        <f t="shared" si="966"/>
        <v>0.14618011224668695</v>
      </c>
      <c r="O2725">
        <f t="shared" si="967"/>
        <v>112.69145016584052</v>
      </c>
      <c r="P2725">
        <f t="shared" si="968"/>
        <v>112.64119976926753</v>
      </c>
      <c r="Q2725">
        <f t="shared" si="969"/>
        <v>-1.5015486343670545</v>
      </c>
      <c r="R2725">
        <f t="shared" si="970"/>
        <v>114.19299880020758</v>
      </c>
      <c r="S2725">
        <f t="shared" si="971"/>
        <v>19.54429369217252</v>
      </c>
      <c r="T2725">
        <f t="shared" si="972"/>
        <v>15.21321079622464</v>
      </c>
      <c r="U2725">
        <f t="shared" si="973"/>
        <v>0.4533937129856509</v>
      </c>
      <c r="V2725" s="6">
        <f t="shared" si="975"/>
        <v>144106.00000005215</v>
      </c>
      <c r="W2725">
        <f t="shared" si="980"/>
        <v>15.21360771172554</v>
      </c>
      <c r="X2725">
        <f t="shared" si="981"/>
        <v>19.518003201703412</v>
      </c>
      <c r="Y2725">
        <f t="shared" si="976"/>
        <v>-1.5039072061745316</v>
      </c>
      <c r="Z2725">
        <f t="shared" si="977"/>
        <v>1.6618545218280115E-7</v>
      </c>
      <c r="AA2725">
        <f t="shared" si="979"/>
        <v>-3.9791934518667425E-8</v>
      </c>
      <c r="AB2725">
        <f t="shared" si="978"/>
        <v>1.0034691532117059</v>
      </c>
      <c r="AC2725">
        <f t="shared" si="974"/>
        <v>2.0459052234870994</v>
      </c>
      <c r="AD2725">
        <f t="shared" si="982"/>
        <v>9.5156143254661104E-12</v>
      </c>
      <c r="AE2725">
        <f t="shared" si="983"/>
        <v>1.2400049285513158E-4</v>
      </c>
      <c r="AF2725">
        <f t="shared" si="984"/>
        <v>7.6391397686434124E-9</v>
      </c>
      <c r="AG2725">
        <f t="shared" si="985"/>
        <v>9.515614325466111E-10</v>
      </c>
      <c r="AH2725">
        <f t="shared" si="986"/>
        <v>7.6391397686434125E-5</v>
      </c>
    </row>
    <row r="2726" spans="1:34">
      <c r="A2726" s="4">
        <v>43252.207916666666</v>
      </c>
      <c r="B2726" s="3">
        <v>-1.5603170341819299E-3</v>
      </c>
      <c r="C2726">
        <v>2.9498762448783999</v>
      </c>
      <c r="D2726" s="3">
        <v>3.7851598988181599E-2</v>
      </c>
      <c r="E2726" s="3">
        <v>3.7729370883480398E-2</v>
      </c>
      <c r="F2726" s="3">
        <v>3.7625635936037703E-2</v>
      </c>
      <c r="G2726">
        <v>-4712917</v>
      </c>
      <c r="H2726">
        <v>13051797</v>
      </c>
      <c r="K2726">
        <f t="shared" si="963"/>
        <v>100.37925683861685</v>
      </c>
      <c r="L2726">
        <f t="shared" si="964"/>
        <v>55.297797423623578</v>
      </c>
      <c r="M2726">
        <f t="shared" si="965"/>
        <v>18.51606638172564</v>
      </c>
      <c r="N2726">
        <f t="shared" si="966"/>
        <v>0.14619056484129322</v>
      </c>
      <c r="O2726">
        <f t="shared" si="967"/>
        <v>112.68116313671082</v>
      </c>
      <c r="P2726">
        <f t="shared" si="968"/>
        <v>112.63130500682099</v>
      </c>
      <c r="Q2726">
        <f t="shared" si="969"/>
        <v>-1.5035072125778157</v>
      </c>
      <c r="R2726">
        <f t="shared" si="970"/>
        <v>114.18467034928864</v>
      </c>
      <c r="S2726">
        <f t="shared" si="971"/>
        <v>19.518404523444183</v>
      </c>
      <c r="T2726">
        <f t="shared" si="972"/>
        <v>15.21431106934109</v>
      </c>
      <c r="U2726">
        <f t="shared" si="973"/>
        <v>0.45337485238195274</v>
      </c>
      <c r="V2726" s="6">
        <f t="shared" si="975"/>
        <v>144166.00000024773</v>
      </c>
      <c r="W2726">
        <f t="shared" si="980"/>
        <v>15.213826598950268</v>
      </c>
      <c r="X2726">
        <f t="shared" si="981"/>
        <v>19.52052936828704</v>
      </c>
      <c r="Y2726">
        <f t="shared" si="976"/>
        <v>-1.5034471919934163</v>
      </c>
      <c r="Z2726">
        <f t="shared" si="977"/>
        <v>1.5808521745415115E-8</v>
      </c>
      <c r="AA2726">
        <f t="shared" si="979"/>
        <v>-1.3139550610937954E-9</v>
      </c>
      <c r="AB2726">
        <f t="shared" si="978"/>
        <v>1.0034465225113496</v>
      </c>
      <c r="AC2726">
        <f t="shared" si="974"/>
        <v>2.0458786738967993</v>
      </c>
      <c r="AD2726">
        <f t="shared" si="982"/>
        <v>3.1430371655549343E-13</v>
      </c>
      <c r="AE2726">
        <f t="shared" si="983"/>
        <v>1.0732428596427445E-4</v>
      </c>
      <c r="AF2726">
        <f t="shared" si="984"/>
        <v>2.9152952477012664E-10</v>
      </c>
      <c r="AG2726">
        <f t="shared" si="985"/>
        <v>3.1430371655549343E-11</v>
      </c>
      <c r="AH2726">
        <f t="shared" si="986"/>
        <v>2.9152952477012663E-6</v>
      </c>
    </row>
    <row r="2727" spans="1:34">
      <c r="A2727" s="4">
        <v>43252.208611111113</v>
      </c>
      <c r="B2727" s="3">
        <v>-1.56087596791622E-3</v>
      </c>
      <c r="C2727">
        <v>2.9498477035813302</v>
      </c>
      <c r="D2727" s="3">
        <v>3.7845759914489498E-2</v>
      </c>
      <c r="E2727" s="3">
        <v>3.7723638839652303E-2</v>
      </c>
      <c r="F2727" s="3">
        <v>3.7620407048161698E-2</v>
      </c>
      <c r="G2727">
        <v>-4712917</v>
      </c>
      <c r="H2727">
        <v>13051797</v>
      </c>
      <c r="K2727">
        <f t="shared" si="963"/>
        <v>100.41486322680787</v>
      </c>
      <c r="L2727">
        <f t="shared" si="964"/>
        <v>55.340277137338937</v>
      </c>
      <c r="M2727">
        <f t="shared" si="965"/>
        <v>18.530290405749682</v>
      </c>
      <c r="N2727">
        <f t="shared" si="966"/>
        <v>0.1461819144181718</v>
      </c>
      <c r="O2727">
        <f t="shared" si="967"/>
        <v>112.66362518079914</v>
      </c>
      <c r="P2727">
        <f t="shared" si="968"/>
        <v>112.6141493395581</v>
      </c>
      <c r="Q2727">
        <f t="shared" si="969"/>
        <v>-1.5052857290353785</v>
      </c>
      <c r="R2727">
        <f t="shared" si="970"/>
        <v>114.16891090983452</v>
      </c>
      <c r="S2727">
        <f t="shared" si="971"/>
        <v>19.5338142251066</v>
      </c>
      <c r="T2727">
        <f t="shared" si="972"/>
        <v>15.213400498486203</v>
      </c>
      <c r="U2727">
        <f t="shared" si="973"/>
        <v>0.45339046115742532</v>
      </c>
      <c r="V2727" s="6">
        <f t="shared" si="975"/>
        <v>144226.00000044331</v>
      </c>
      <c r="W2727">
        <f t="shared" si="980"/>
        <v>15.213905398351187</v>
      </c>
      <c r="X2727">
        <f t="shared" si="981"/>
        <v>19.522026130376858</v>
      </c>
      <c r="Y2727">
        <f t="shared" si="976"/>
        <v>-1.5037381617927916</v>
      </c>
      <c r="Z2727">
        <f t="shared" si="977"/>
        <v>7.2719200338275659E-8</v>
      </c>
      <c r="AA2727">
        <f t="shared" si="979"/>
        <v>5.604839553495368E-8</v>
      </c>
      <c r="AB2727">
        <f t="shared" si="978"/>
        <v>1.0034614829567434</v>
      </c>
      <c r="AC2727">
        <f t="shared" si="974"/>
        <v>2.0459006459715279</v>
      </c>
      <c r="AD2727">
        <f t="shared" si="982"/>
        <v>-1.3404567632517598E-11</v>
      </c>
      <c r="AE2727">
        <f t="shared" si="983"/>
        <v>1.8533933079161554E-5</v>
      </c>
      <c r="AF2727">
        <f t="shared" si="984"/>
        <v>-7.1997307559446397E-8</v>
      </c>
      <c r="AG2727" t="str">
        <f t="shared" si="985"/>
        <v>NaN</v>
      </c>
      <c r="AH2727" t="str">
        <f t="shared" si="986"/>
        <v>NaN</v>
      </c>
    </row>
    <row r="2728" spans="1:34">
      <c r="A2728" s="4">
        <v>43252.209305555552</v>
      </c>
      <c r="B2728" s="3">
        <v>-1.56001972900413E-3</v>
      </c>
      <c r="C2728">
        <v>2.94990359695475</v>
      </c>
      <c r="D2728" s="3">
        <v>3.7843892837972799E-2</v>
      </c>
      <c r="E2728" s="3">
        <v>3.7721022554087498E-2</v>
      </c>
      <c r="F2728" s="3">
        <v>3.7617596074269399E-2</v>
      </c>
      <c r="G2728">
        <v>-4712917</v>
      </c>
      <c r="H2728">
        <v>13051797</v>
      </c>
      <c r="K2728">
        <f t="shared" si="963"/>
        <v>100.36031727043103</v>
      </c>
      <c r="L2728">
        <f t="shared" si="964"/>
        <v>55.289426180560547</v>
      </c>
      <c r="M2728">
        <f t="shared" si="965"/>
        <v>18.513263331704223</v>
      </c>
      <c r="N2728">
        <f t="shared" si="966"/>
        <v>0.14619885483011538</v>
      </c>
      <c r="O2728">
        <f t="shared" si="967"/>
        <v>112.6580173211693</v>
      </c>
      <c r="P2728">
        <f t="shared" si="968"/>
        <v>112.60631895201037</v>
      </c>
      <c r="Q2728">
        <f t="shared" si="969"/>
        <v>-1.5024215437651804</v>
      </c>
      <c r="R2728">
        <f t="shared" si="970"/>
        <v>114.16043886493448</v>
      </c>
      <c r="S2728">
        <f t="shared" si="971"/>
        <v>19.514877694214345</v>
      </c>
      <c r="T2728">
        <f t="shared" si="972"/>
        <v>15.215183699743422</v>
      </c>
      <c r="U2728">
        <f t="shared" si="973"/>
        <v>0.4533598939721295</v>
      </c>
      <c r="V2728" s="6">
        <f t="shared" si="975"/>
        <v>144286.00000001024</v>
      </c>
      <c r="W2728">
        <f t="shared" si="980"/>
        <v>15.213882050380549</v>
      </c>
      <c r="X2728">
        <f t="shared" si="981"/>
        <v>19.524868733260217</v>
      </c>
      <c r="Y2728">
        <f t="shared" si="976"/>
        <v>-1.5027269753251176</v>
      </c>
      <c r="Z2728">
        <f t="shared" si="977"/>
        <v>-2.0067677243563316E-7</v>
      </c>
      <c r="AA2728">
        <f t="shared" si="979"/>
        <v>6.5167691508362661E-8</v>
      </c>
      <c r="AB2728">
        <f t="shared" si="978"/>
        <v>1.0034025398882864</v>
      </c>
      <c r="AC2728">
        <f t="shared" si="974"/>
        <v>2.0458576173251912</v>
      </c>
      <c r="AD2728">
        <f t="shared" si="982"/>
        <v>-1.5595703402503085E-11</v>
      </c>
      <c r="AE2728">
        <f t="shared" si="983"/>
        <v>8.5451282240757247E-5</v>
      </c>
      <c r="AF2728">
        <f t="shared" si="984"/>
        <v>-1.8168430808270674E-8</v>
      </c>
      <c r="AG2728" t="str">
        <f t="shared" si="985"/>
        <v>NaN</v>
      </c>
      <c r="AH2728" t="str">
        <f t="shared" si="986"/>
        <v>NaN</v>
      </c>
    </row>
    <row r="2729" spans="1:34">
      <c r="A2729" s="4">
        <v>43252.210011574076</v>
      </c>
      <c r="B2729" s="3">
        <v>-1.5591753822991399E-3</v>
      </c>
      <c r="C2729">
        <v>2.94977159345581</v>
      </c>
      <c r="D2729" s="3">
        <v>3.7840896001780498E-2</v>
      </c>
      <c r="E2729" s="3">
        <v>3.7718168424380603E-2</v>
      </c>
      <c r="F2729" s="3">
        <v>3.76139632478407E-2</v>
      </c>
      <c r="G2729">
        <v>-4712917</v>
      </c>
      <c r="H2729">
        <v>13051797</v>
      </c>
      <c r="K2729">
        <f t="shared" si="963"/>
        <v>100.30652889678083</v>
      </c>
      <c r="L2729">
        <f t="shared" si="964"/>
        <v>55.240413124188137</v>
      </c>
      <c r="M2729">
        <f t="shared" si="965"/>
        <v>18.49685166527906</v>
      </c>
      <c r="N2729">
        <f t="shared" si="966"/>
        <v>0.14615884662318104</v>
      </c>
      <c r="O2729">
        <f t="shared" si="967"/>
        <v>112.64901617068097</v>
      </c>
      <c r="P2729">
        <f t="shared" si="968"/>
        <v>112.59777671104972</v>
      </c>
      <c r="Q2729">
        <f t="shared" si="969"/>
        <v>-1.5004736531747938</v>
      </c>
      <c r="R2729">
        <f t="shared" si="970"/>
        <v>114.14948982385576</v>
      </c>
      <c r="S2729">
        <f t="shared" si="971"/>
        <v>19.497167434062256</v>
      </c>
      <c r="T2729">
        <f t="shared" si="972"/>
        <v>15.210972309539807</v>
      </c>
      <c r="U2729">
        <f t="shared" si="973"/>
        <v>0.45343208455868583</v>
      </c>
      <c r="V2729" s="6">
        <f t="shared" si="975"/>
        <v>144347.00000043958</v>
      </c>
      <c r="W2729">
        <f t="shared" si="980"/>
        <v>15.21411844858326</v>
      </c>
      <c r="X2729">
        <f t="shared" si="981"/>
        <v>19.525642263789074</v>
      </c>
      <c r="Y2729">
        <f t="shared" si="976"/>
        <v>-1.5033002826939754</v>
      </c>
      <c r="Z2729">
        <f t="shared" si="977"/>
        <v>-7.2118215071007073E-8</v>
      </c>
      <c r="AA2729">
        <f t="shared" si="979"/>
        <v>3.23934716356766E-8</v>
      </c>
      <c r="AB2729">
        <f t="shared" si="978"/>
        <v>1.0034415230990037</v>
      </c>
      <c r="AC2729">
        <f t="shared" si="974"/>
        <v>2.0459592381708043</v>
      </c>
      <c r="AD2729">
        <f t="shared" si="982"/>
        <v>-7.7497204967127625E-12</v>
      </c>
      <c r="AE2729">
        <f t="shared" si="983"/>
        <v>1.8852058278257485E-4</v>
      </c>
      <c r="AF2729">
        <f t="shared" si="984"/>
        <v>-4.0922136696254513E-9</v>
      </c>
      <c r="AG2729" t="str">
        <f t="shared" si="985"/>
        <v>NaN</v>
      </c>
      <c r="AH2729" t="str">
        <f t="shared" si="986"/>
        <v>NaN</v>
      </c>
    </row>
    <row r="2730" spans="1:34">
      <c r="A2730" s="4">
        <v>43252.210706018515</v>
      </c>
      <c r="B2730" s="3">
        <v>-1.55922295112759E-3</v>
      </c>
      <c r="C2730">
        <v>2.9498762448783999</v>
      </c>
      <c r="D2730" s="3">
        <v>3.7833665539856197E-2</v>
      </c>
      <c r="E2730" s="3">
        <v>3.7711187698805597E-2</v>
      </c>
      <c r="F2730" s="3">
        <v>3.7608924934465902E-2</v>
      </c>
      <c r="G2730">
        <v>-4712917</v>
      </c>
      <c r="H2730">
        <v>13051797</v>
      </c>
      <c r="K2730">
        <f t="shared" si="963"/>
        <v>100.3095592276907</v>
      </c>
      <c r="L2730">
        <f t="shared" si="964"/>
        <v>55.250066272174948</v>
      </c>
      <c r="M2730">
        <f t="shared" si="965"/>
        <v>18.500083951866301</v>
      </c>
      <c r="N2730">
        <f t="shared" si="966"/>
        <v>0.14619056484129322</v>
      </c>
      <c r="O2730">
        <f t="shared" si="967"/>
        <v>112.62729910918523</v>
      </c>
      <c r="P2730">
        <f t="shared" si="968"/>
        <v>112.57688381336611</v>
      </c>
      <c r="Q2730">
        <f t="shared" si="969"/>
        <v>-1.5070056511419523</v>
      </c>
      <c r="R2730">
        <f t="shared" si="970"/>
        <v>114.13430476032718</v>
      </c>
      <c r="S2730">
        <f t="shared" si="971"/>
        <v>19.504754385960936</v>
      </c>
      <c r="T2730">
        <f t="shared" si="972"/>
        <v>15.21431106934109</v>
      </c>
      <c r="U2730">
        <f t="shared" si="973"/>
        <v>0.45337485238195274</v>
      </c>
      <c r="V2730" s="6">
        <f t="shared" si="975"/>
        <v>144407.00000000652</v>
      </c>
      <c r="W2730">
        <f t="shared" si="980"/>
        <v>15.214313987837368</v>
      </c>
      <c r="X2730">
        <f t="shared" si="981"/>
        <v>19.528191830964094</v>
      </c>
      <c r="Y2730">
        <f t="shared" si="976"/>
        <v>-1.5039699384267635</v>
      </c>
      <c r="Z2730">
        <f t="shared" si="977"/>
        <v>3.3830236688812586E-7</v>
      </c>
      <c r="AA2730">
        <f t="shared" si="979"/>
        <v>3.2393471647295986E-8</v>
      </c>
      <c r="AB2730">
        <f t="shared" si="978"/>
        <v>1.0034823187654731</v>
      </c>
      <c r="AC2730">
        <f t="shared" si="974"/>
        <v>2.0458786738967993</v>
      </c>
      <c r="AD2730">
        <f t="shared" si="982"/>
        <v>-7.7459648419445931E-12</v>
      </c>
      <c r="AE2730">
        <f t="shared" si="983"/>
        <v>1.4746719495046476E-4</v>
      </c>
      <c r="AF2730">
        <f t="shared" si="984"/>
        <v>-5.2289096534368885E-9</v>
      </c>
      <c r="AG2730" t="str">
        <f t="shared" si="985"/>
        <v>NaN</v>
      </c>
      <c r="AH2730" t="str">
        <f t="shared" si="986"/>
        <v>NaN</v>
      </c>
    </row>
    <row r="2731" spans="1:34">
      <c r="A2731" s="4">
        <v>43252.211400462962</v>
      </c>
      <c r="B2731" s="3">
        <v>-1.55950836409829E-3</v>
      </c>
      <c r="C2731">
        <v>2.9498988400719099</v>
      </c>
      <c r="D2731" s="3">
        <v>3.7836674268255599E-2</v>
      </c>
      <c r="E2731" s="3">
        <v>3.7714553193418397E-2</v>
      </c>
      <c r="F2731" s="3">
        <v>3.76110688976041E-2</v>
      </c>
      <c r="G2731">
        <v>-4712917</v>
      </c>
      <c r="H2731">
        <v>13051797</v>
      </c>
      <c r="K2731">
        <f t="shared" si="963"/>
        <v>100.32774121314985</v>
      </c>
      <c r="L2731">
        <f t="shared" si="964"/>
        <v>55.265430037601377</v>
      </c>
      <c r="M2731">
        <f t="shared" si="965"/>
        <v>18.505228397282991</v>
      </c>
      <c r="N2731">
        <f t="shared" si="966"/>
        <v>0.14619741309292997</v>
      </c>
      <c r="O2731">
        <f t="shared" si="967"/>
        <v>112.63633597852468</v>
      </c>
      <c r="P2731">
        <f t="shared" si="968"/>
        <v>112.58695653916581</v>
      </c>
      <c r="Q2731">
        <f t="shared" si="969"/>
        <v>-1.5044305109635445</v>
      </c>
      <c r="R2731">
        <f t="shared" si="970"/>
        <v>114.14076648948823</v>
      </c>
      <c r="S2731">
        <f t="shared" si="971"/>
        <v>19.508182071258688</v>
      </c>
      <c r="T2731">
        <f t="shared" si="972"/>
        <v>15.21503193793443</v>
      </c>
      <c r="U2731">
        <f t="shared" si="973"/>
        <v>0.45336249543470541</v>
      </c>
      <c r="V2731" s="6">
        <f t="shared" si="975"/>
        <v>144467.0000002021</v>
      </c>
      <c r="W2731">
        <f t="shared" si="980"/>
        <v>15.214620429951994</v>
      </c>
      <c r="X2731">
        <f t="shared" si="981"/>
        <v>19.530579378252273</v>
      </c>
      <c r="Y2731">
        <f t="shared" si="976"/>
        <v>-1.5054216363567103</v>
      </c>
      <c r="Z2731">
        <f t="shared" si="977"/>
        <v>1.3595328691056109E-7</v>
      </c>
      <c r="AA2731">
        <f t="shared" si="979"/>
        <v>4.3954036440673883E-8</v>
      </c>
      <c r="AB2731">
        <f t="shared" si="978"/>
        <v>1.0035711125280684</v>
      </c>
      <c r="AC2731">
        <f t="shared" si="974"/>
        <v>2.0458612793376423</v>
      </c>
      <c r="AD2731">
        <f t="shared" si="982"/>
        <v>-1.0500116086330341E-11</v>
      </c>
      <c r="AE2731">
        <f t="shared" si="983"/>
        <v>1.5493141693789366E-4</v>
      </c>
      <c r="AF2731">
        <f t="shared" si="984"/>
        <v>-6.7466105909559959E-9</v>
      </c>
      <c r="AG2731" t="str">
        <f t="shared" si="985"/>
        <v>NaN</v>
      </c>
      <c r="AH2731" t="str">
        <f t="shared" si="986"/>
        <v>NaN</v>
      </c>
    </row>
    <row r="2732" spans="1:34">
      <c r="A2732" s="4">
        <v>43252.212094907409</v>
      </c>
      <c r="B2732" s="3">
        <v>-1.56098299778023E-3</v>
      </c>
      <c r="C2732">
        <v>2.9499273813689801</v>
      </c>
      <c r="D2732" s="3">
        <v>3.7832143337345803E-2</v>
      </c>
      <c r="E2732" s="3">
        <v>3.7710141184579701E-2</v>
      </c>
      <c r="F2732" s="3">
        <v>3.7606685684077101E-2</v>
      </c>
      <c r="G2732">
        <v>-4712917</v>
      </c>
      <c r="H2732">
        <v>13051797</v>
      </c>
      <c r="K2732">
        <f t="shared" si="963"/>
        <v>100.4216814713549</v>
      </c>
      <c r="L2732">
        <f t="shared" si="964"/>
        <v>55.36513199009557</v>
      </c>
      <c r="M2732">
        <f t="shared" si="965"/>
        <v>18.538612872918208</v>
      </c>
      <c r="N2732">
        <f t="shared" si="966"/>
        <v>0.14620606351605153</v>
      </c>
      <c r="O2732">
        <f t="shared" si="967"/>
        <v>112.62272709623872</v>
      </c>
      <c r="P2732">
        <f t="shared" si="968"/>
        <v>112.57375165834709</v>
      </c>
      <c r="Q2732">
        <f t="shared" si="969"/>
        <v>-1.504828746964634</v>
      </c>
      <c r="R2732">
        <f t="shared" si="970"/>
        <v>114.12755584320335</v>
      </c>
      <c r="S2732">
        <f t="shared" si="971"/>
        <v>19.541832037561296</v>
      </c>
      <c r="T2732">
        <f t="shared" si="972"/>
        <v>15.215942508789334</v>
      </c>
      <c r="U2732">
        <f t="shared" si="973"/>
        <v>0.45334688665923256</v>
      </c>
      <c r="V2732" s="6">
        <f t="shared" si="975"/>
        <v>144527.00000039767</v>
      </c>
      <c r="W2732">
        <f t="shared" si="980"/>
        <v>15.214600000477684</v>
      </c>
      <c r="X2732">
        <f t="shared" si="981"/>
        <v>19.53086931414559</v>
      </c>
      <c r="Y2732">
        <f t="shared" si="976"/>
        <v>-1.505594412002291</v>
      </c>
      <c r="Z2732">
        <f t="shared" si="977"/>
        <v>-6.3234086926001276E-8</v>
      </c>
      <c r="AA2732">
        <f t="shared" si="979"/>
        <v>5.7840152390985322E-8</v>
      </c>
      <c r="AB2732">
        <f t="shared" si="978"/>
        <v>1.0035744223870868</v>
      </c>
      <c r="AC2732">
        <f t="shared" si="974"/>
        <v>2.0458393072629133</v>
      </c>
      <c r="AD2732">
        <f t="shared" si="982"/>
        <v>-1.3815616209249753E-11</v>
      </c>
      <c r="AE2732">
        <f t="shared" si="983"/>
        <v>-8.4051781971634985E-5</v>
      </c>
      <c r="AF2732">
        <f t="shared" si="984"/>
        <v>1.6362677506848722E-8</v>
      </c>
      <c r="AG2732" t="str">
        <f t="shared" si="985"/>
        <v>NaN</v>
      </c>
      <c r="AH2732">
        <f t="shared" si="986"/>
        <v>1.6362677506848722E-4</v>
      </c>
    </row>
    <row r="2733" spans="1:34">
      <c r="A2733" s="4">
        <v>43252.212789351855</v>
      </c>
      <c r="B2733" s="3">
        <v>-1.56098299778023E-3</v>
      </c>
      <c r="C2733">
        <v>2.94987505565769</v>
      </c>
      <c r="D2733" s="3">
        <v>3.7829955171237099E-2</v>
      </c>
      <c r="E2733" s="3">
        <v>3.77078935574355E-2</v>
      </c>
      <c r="F2733" s="3">
        <v>3.76053993061942E-2</v>
      </c>
      <c r="G2733">
        <v>-4712917</v>
      </c>
      <c r="H2733">
        <v>13051797</v>
      </c>
      <c r="K2733">
        <f t="shared" si="963"/>
        <v>100.4216814713549</v>
      </c>
      <c r="L2733">
        <f t="shared" si="964"/>
        <v>55.366822922115183</v>
      </c>
      <c r="M2733">
        <f t="shared" si="965"/>
        <v>18.539179069240319</v>
      </c>
      <c r="N2733">
        <f t="shared" si="966"/>
        <v>0.1461902044069969</v>
      </c>
      <c r="O2733">
        <f t="shared" si="967"/>
        <v>112.61615482762808</v>
      </c>
      <c r="P2733">
        <f t="shared" si="968"/>
        <v>112.56702464359051</v>
      </c>
      <c r="Q2733">
        <f t="shared" si="969"/>
        <v>-1.5075239780786944</v>
      </c>
      <c r="R2733">
        <f t="shared" si="970"/>
        <v>114.12367880570677</v>
      </c>
      <c r="S2733">
        <f t="shared" si="971"/>
        <v>19.544195054626115</v>
      </c>
      <c r="T2733">
        <f t="shared" si="972"/>
        <v>15.214273128888845</v>
      </c>
      <c r="U2733">
        <f t="shared" si="973"/>
        <v>0.45337550274759669</v>
      </c>
      <c r="V2733" s="6">
        <f t="shared" si="975"/>
        <v>144587.00000059325</v>
      </c>
      <c r="W2733">
        <f t="shared" si="980"/>
        <v>15.214436564683215</v>
      </c>
      <c r="X2733">
        <f t="shared" si="981"/>
        <v>19.533752113202716</v>
      </c>
      <c r="Y2733">
        <f t="shared" si="976"/>
        <v>-1.5050513431277135</v>
      </c>
      <c r="Z2733">
        <f t="shared" si="977"/>
        <v>1.5808521826750752E-8</v>
      </c>
      <c r="AA2733">
        <f t="shared" si="979"/>
        <v>6.9949442749864916E-8</v>
      </c>
      <c r="AB2733">
        <f t="shared" si="978"/>
        <v>1.0035407357910622</v>
      </c>
      <c r="AC2733">
        <f t="shared" si="974"/>
        <v>2.0458795893999122</v>
      </c>
      <c r="AD2733">
        <f t="shared" si="982"/>
        <v>-1.671438187904807E-11</v>
      </c>
      <c r="AE2733">
        <f t="shared" si="983"/>
        <v>-3.7577993222415667E-6</v>
      </c>
      <c r="AF2733">
        <f t="shared" si="984"/>
        <v>4.4277977234376781E-7</v>
      </c>
      <c r="AG2733" t="str">
        <f t="shared" si="985"/>
        <v>NaN</v>
      </c>
      <c r="AH2733">
        <f t="shared" si="986"/>
        <v>4.4277977234376785E-3</v>
      </c>
    </row>
    <row r="2734" spans="1:34">
      <c r="A2734" s="4">
        <v>43252.213483796295</v>
      </c>
      <c r="B2734" s="3">
        <v>-1.56131597957938E-3</v>
      </c>
      <c r="C2734">
        <v>2.9499333274725399</v>
      </c>
      <c r="D2734" s="3">
        <v>3.7826256694825103E-2</v>
      </c>
      <c r="E2734" s="3">
        <v>3.7703564794046497E-2</v>
      </c>
      <c r="F2734" s="3">
        <v>3.7600146596505499E-2</v>
      </c>
      <c r="G2734">
        <v>-4712917</v>
      </c>
      <c r="H2734">
        <v>13051797</v>
      </c>
      <c r="K2734">
        <f t="shared" si="963"/>
        <v>100.44289378772392</v>
      </c>
      <c r="L2734">
        <f t="shared" si="964"/>
        <v>55.394939877564525</v>
      </c>
      <c r="M2734">
        <f t="shared" si="965"/>
        <v>18.548593827834839</v>
      </c>
      <c r="N2734">
        <f t="shared" si="966"/>
        <v>0.14620786568753624</v>
      </c>
      <c r="O2734">
        <f t="shared" si="967"/>
        <v>112.60504626492202</v>
      </c>
      <c r="P2734">
        <f t="shared" si="968"/>
        <v>112.55406891146622</v>
      </c>
      <c r="Q2734">
        <f t="shared" si="969"/>
        <v>-1.5028013043398118</v>
      </c>
      <c r="R2734">
        <f t="shared" si="970"/>
        <v>114.10784756926184</v>
      </c>
      <c r="S2734">
        <f t="shared" si="971"/>
        <v>19.55046136406138</v>
      </c>
      <c r="T2734">
        <f t="shared" si="972"/>
        <v>15.21613221105088</v>
      </c>
      <c r="U2734">
        <f t="shared" si="973"/>
        <v>0.45334363483100726</v>
      </c>
      <c r="V2734" s="6">
        <f t="shared" si="975"/>
        <v>144647.00000016019</v>
      </c>
      <c r="W2734">
        <f t="shared" si="980"/>
        <v>15.214585407996026</v>
      </c>
      <c r="X2734">
        <f t="shared" si="981"/>
        <v>19.536501494967755</v>
      </c>
      <c r="Y2734">
        <f t="shared" si="976"/>
        <v>-1.5035364399788118</v>
      </c>
      <c r="Z2734">
        <f t="shared" si="977"/>
        <v>1.5364315389192106E-7</v>
      </c>
      <c r="AA2734">
        <f t="shared" si="979"/>
        <v>-1.414741335848805E-9</v>
      </c>
      <c r="AB2734">
        <f t="shared" si="978"/>
        <v>1.0034451106775122</v>
      </c>
      <c r="AC2734">
        <f t="shared" si="974"/>
        <v>2.0458347297473423</v>
      </c>
      <c r="AD2734">
        <f t="shared" si="982"/>
        <v>3.3838487192232913E-13</v>
      </c>
      <c r="AE2734">
        <f t="shared" si="983"/>
        <v>2.5884558717499568E-5</v>
      </c>
      <c r="AF2734">
        <f t="shared" si="984"/>
        <v>1.3013712541318116E-9</v>
      </c>
      <c r="AG2734">
        <f t="shared" si="985"/>
        <v>3.3838487192232912E-11</v>
      </c>
      <c r="AH2734">
        <f t="shared" si="986"/>
        <v>1.3013712541318116E-5</v>
      </c>
    </row>
    <row r="2735" spans="1:34">
      <c r="A2735" s="4">
        <v>43252.214189814818</v>
      </c>
      <c r="B2735" s="3">
        <v>-1.5603408185961599E-3</v>
      </c>
      <c r="C2735">
        <v>2.9499333274725399</v>
      </c>
      <c r="D2735" s="3">
        <v>3.7821214399009498E-2</v>
      </c>
      <c r="E2735" s="3">
        <v>3.76983797917455E-2</v>
      </c>
      <c r="F2735" s="3">
        <v>3.7594286430594398E-2</v>
      </c>
      <c r="G2735">
        <v>-4712917</v>
      </c>
      <c r="H2735">
        <v>13051797</v>
      </c>
      <c r="K2735">
        <f t="shared" si="963"/>
        <v>100.3807720040721</v>
      </c>
      <c r="L2735">
        <f t="shared" si="964"/>
        <v>55.340521228668855</v>
      </c>
      <c r="M2735">
        <f t="shared" si="965"/>
        <v>18.530372137961066</v>
      </c>
      <c r="N2735">
        <f t="shared" si="966"/>
        <v>0.14620786568753624</v>
      </c>
      <c r="O2735">
        <f t="shared" si="967"/>
        <v>112.58990147203693</v>
      </c>
      <c r="P2735">
        <f t="shared" si="968"/>
        <v>112.53855050705394</v>
      </c>
      <c r="Q2735">
        <f t="shared" si="969"/>
        <v>-1.5002840375179289</v>
      </c>
      <c r="R2735">
        <f t="shared" si="970"/>
        <v>114.09018550955486</v>
      </c>
      <c r="S2735">
        <f t="shared" si="971"/>
        <v>19.530561496306351</v>
      </c>
      <c r="T2735">
        <f t="shared" si="972"/>
        <v>15.21613221105088</v>
      </c>
      <c r="U2735">
        <f t="shared" si="973"/>
        <v>0.45334363483100726</v>
      </c>
      <c r="V2735" s="6">
        <f t="shared" si="975"/>
        <v>144708.00000058953</v>
      </c>
      <c r="W2735">
        <f t="shared" si="980"/>
        <v>15.214538712054773</v>
      </c>
      <c r="X2735">
        <f t="shared" si="981"/>
        <v>19.53947568911823</v>
      </c>
      <c r="Y2735">
        <f t="shared" si="976"/>
        <v>-1.502245600490113</v>
      </c>
      <c r="Z2735">
        <f t="shared" si="977"/>
        <v>-1.034739607834532E-7</v>
      </c>
      <c r="AA2735">
        <f t="shared" si="979"/>
        <v>-6.9214075676014263E-8</v>
      </c>
      <c r="AB2735">
        <f t="shared" si="978"/>
        <v>1.0033691753078697</v>
      </c>
      <c r="AC2735">
        <f t="shared" si="974"/>
        <v>2.0458347297473423</v>
      </c>
      <c r="AD2735">
        <f t="shared" si="982"/>
        <v>1.6569192243688904E-11</v>
      </c>
      <c r="AE2735">
        <f t="shared" si="983"/>
        <v>1.8225552969914913E-5</v>
      </c>
      <c r="AF2735">
        <f t="shared" si="984"/>
        <v>9.0500641782569497E-8</v>
      </c>
      <c r="AG2735">
        <f t="shared" si="985"/>
        <v>1.6569192243688904E-9</v>
      </c>
      <c r="AH2735">
        <f t="shared" si="986"/>
        <v>9.0500641782569502E-4</v>
      </c>
    </row>
    <row r="2736" spans="1:34">
      <c r="A2736" s="4">
        <v>43252.214884259258</v>
      </c>
      <c r="B2736" s="3">
        <v>-1.56139922502916E-3</v>
      </c>
      <c r="C2736">
        <v>2.9498940831890699</v>
      </c>
      <c r="D2736" s="3">
        <v>3.78183721615096E-2</v>
      </c>
      <c r="E2736" s="3">
        <v>3.7696144056808399E-2</v>
      </c>
      <c r="F2736" s="3">
        <v>3.75925712600838E-2</v>
      </c>
      <c r="G2736">
        <v>-4712917</v>
      </c>
      <c r="H2736">
        <v>13051797</v>
      </c>
      <c r="K2736">
        <f t="shared" si="963"/>
        <v>100.44819686681571</v>
      </c>
      <c r="L2736">
        <f t="shared" si="964"/>
        <v>55.410200667438687</v>
      </c>
      <c r="M2736">
        <f t="shared" si="965"/>
        <v>18.553703792634753</v>
      </c>
      <c r="N2736">
        <f t="shared" si="966"/>
        <v>0.14619597135574453</v>
      </c>
      <c r="O2736">
        <f t="shared" si="967"/>
        <v>112.5813646666133</v>
      </c>
      <c r="P2736">
        <f t="shared" si="968"/>
        <v>112.531859084968</v>
      </c>
      <c r="Q2736">
        <f t="shared" si="969"/>
        <v>-1.5036514596125983</v>
      </c>
      <c r="R2736">
        <f t="shared" si="970"/>
        <v>114.0850161262259</v>
      </c>
      <c r="S2736">
        <f t="shared" si="971"/>
        <v>19.556138099043153</v>
      </c>
      <c r="T2736">
        <f t="shared" si="972"/>
        <v>15.214880176125439</v>
      </c>
      <c r="U2736">
        <f t="shared" si="973"/>
        <v>0.45336509689728166</v>
      </c>
      <c r="V2736" s="6">
        <f t="shared" si="975"/>
        <v>144768.00000015646</v>
      </c>
      <c r="W2736">
        <f t="shared" si="980"/>
        <v>15.214690473863907</v>
      </c>
      <c r="X2736">
        <f t="shared" si="981"/>
        <v>19.54486256681853</v>
      </c>
      <c r="Y2736">
        <f t="shared" si="976"/>
        <v>-1.5012037150941921</v>
      </c>
      <c r="Z2736">
        <f t="shared" si="977"/>
        <v>1.2646817441150133E-8</v>
      </c>
      <c r="AA2736">
        <f t="shared" si="979"/>
        <v>-3.1960463562489039E-8</v>
      </c>
      <c r="AB2736">
        <f t="shared" si="978"/>
        <v>1.0032999911634823</v>
      </c>
      <c r="AC2736">
        <f t="shared" si="974"/>
        <v>2.0458649413500933</v>
      </c>
      <c r="AD2736">
        <f t="shared" si="982"/>
        <v>7.6564545151661105E-12</v>
      </c>
      <c r="AE2736">
        <f t="shared" si="983"/>
        <v>-2.8135123511151675E-6</v>
      </c>
      <c r="AF2736">
        <f t="shared" si="984"/>
        <v>-2.7090056873926999E-7</v>
      </c>
      <c r="AG2736">
        <f t="shared" si="985"/>
        <v>7.6564545151661108E-10</v>
      </c>
      <c r="AH2736" t="str">
        <f t="shared" si="986"/>
        <v>NaN</v>
      </c>
    </row>
    <row r="2737" spans="1:34">
      <c r="A2737" s="4">
        <v>43252.215578703705</v>
      </c>
      <c r="B2737" s="3">
        <v>-1.5612565185438099E-3</v>
      </c>
      <c r="C2737">
        <v>2.94993808435538</v>
      </c>
      <c r="D2737" s="3">
        <v>3.7814209889020303E-2</v>
      </c>
      <c r="E2737" s="3">
        <v>3.7691874754455103E-2</v>
      </c>
      <c r="F2737" s="3">
        <v>3.7587104154081299E-2</v>
      </c>
      <c r="G2737">
        <v>-4712917</v>
      </c>
      <c r="H2737">
        <v>13051797</v>
      </c>
      <c r="K2737">
        <f t="shared" si="963"/>
        <v>100.43910587408611</v>
      </c>
      <c r="L2737">
        <f t="shared" si="964"/>
        <v>55.408296135792661</v>
      </c>
      <c r="M2737">
        <f t="shared" si="965"/>
        <v>18.553066074027019</v>
      </c>
      <c r="N2737">
        <f t="shared" si="966"/>
        <v>0.14620930742472166</v>
      </c>
      <c r="O2737">
        <f t="shared" si="967"/>
        <v>112.56886306871286</v>
      </c>
      <c r="P2737">
        <f t="shared" si="968"/>
        <v>112.51908131619749</v>
      </c>
      <c r="Q2737">
        <f t="shared" si="969"/>
        <v>-1.4996756481520492</v>
      </c>
      <c r="R2737">
        <f t="shared" si="970"/>
        <v>114.06853871686491</v>
      </c>
      <c r="S2737">
        <f t="shared" si="971"/>
        <v>19.552849839461718</v>
      </c>
      <c r="T2737">
        <f t="shared" si="972"/>
        <v>15.216283972859873</v>
      </c>
      <c r="U2737">
        <f t="shared" si="973"/>
        <v>0.45334103336843135</v>
      </c>
      <c r="V2737" s="6">
        <f t="shared" si="975"/>
        <v>144828.00000035204</v>
      </c>
      <c r="W2737">
        <f t="shared" si="980"/>
        <v>15.214518282580435</v>
      </c>
      <c r="X2737">
        <f t="shared" si="981"/>
        <v>19.550007168533355</v>
      </c>
      <c r="Y2737">
        <f t="shared" si="976"/>
        <v>-1.5022048204517848</v>
      </c>
      <c r="Z2737">
        <f t="shared" si="977"/>
        <v>-1.612469217118702E-7</v>
      </c>
      <c r="AA2737">
        <f t="shared" si="979"/>
        <v>-5.7634845511962362E-9</v>
      </c>
      <c r="AB2737">
        <f t="shared" si="978"/>
        <v>1.0033619361241584</v>
      </c>
      <c r="AC2737">
        <f t="shared" si="974"/>
        <v>2.0458310677348912</v>
      </c>
      <c r="AD2737">
        <f t="shared" si="982"/>
        <v>1.3797584388086141E-12</v>
      </c>
      <c r="AE2737">
        <f t="shared" si="983"/>
        <v>-3.4870184560469788E-5</v>
      </c>
      <c r="AF2737">
        <f t="shared" si="984"/>
        <v>-3.9389443849244813E-9</v>
      </c>
      <c r="AG2737">
        <f t="shared" si="985"/>
        <v>1.3797584388086141E-10</v>
      </c>
      <c r="AH2737" t="str">
        <f t="shared" si="986"/>
        <v>NaN</v>
      </c>
    </row>
    <row r="2738" spans="1:34">
      <c r="A2738" s="4">
        <v>43252.216273148151</v>
      </c>
      <c r="B2738" s="3">
        <v>-1.56087596791622E-3</v>
      </c>
      <c r="C2738">
        <v>2.94983343293279</v>
      </c>
      <c r="D2738">
        <v>3.7810903855443001E-2</v>
      </c>
      <c r="E2738" s="3">
        <v>3.7688770888398698E-2</v>
      </c>
      <c r="F2738" s="3">
        <v>3.7585007834568397E-2</v>
      </c>
      <c r="G2738">
        <v>-4712917</v>
      </c>
      <c r="H2738">
        <v>13051797</v>
      </c>
      <c r="K2738">
        <f t="shared" si="963"/>
        <v>100.41486322680787</v>
      </c>
      <c r="L2738">
        <f t="shared" si="964"/>
        <v>55.386809081435295</v>
      </c>
      <c r="M2738">
        <f t="shared" si="965"/>
        <v>18.545871289725198</v>
      </c>
      <c r="N2738">
        <f t="shared" si="966"/>
        <v>0.14617758920660948</v>
      </c>
      <c r="O2738">
        <f t="shared" si="967"/>
        <v>112.55893322809452</v>
      </c>
      <c r="P2738">
        <f t="shared" si="968"/>
        <v>112.5097916291523</v>
      </c>
      <c r="Q2738">
        <f t="shared" si="969"/>
        <v>-1.5032873535907072</v>
      </c>
      <c r="R2738">
        <f t="shared" si="970"/>
        <v>114.06222058168522</v>
      </c>
      <c r="S2738">
        <f t="shared" si="971"/>
        <v>19.54806285878567</v>
      </c>
      <c r="T2738">
        <f t="shared" si="972"/>
        <v>15.212945213058589</v>
      </c>
      <c r="U2738">
        <f t="shared" si="973"/>
        <v>0.45339826554516444</v>
      </c>
      <c r="V2738" s="6">
        <f t="shared" si="975"/>
        <v>144888.00000054762</v>
      </c>
      <c r="W2738">
        <f t="shared" si="980"/>
        <v>15.214459912653849</v>
      </c>
      <c r="X2738">
        <f t="shared" si="981"/>
        <v>19.554452443309472</v>
      </c>
      <c r="Y2738">
        <f t="shared" si="976"/>
        <v>-1.5018462243243771</v>
      </c>
      <c r="Z2738">
        <f t="shared" si="977"/>
        <v>-3.3864205347059711E-7</v>
      </c>
      <c r="AA2738">
        <f t="shared" si="979"/>
        <v>-5.6167845807992435E-8</v>
      </c>
      <c r="AB2738">
        <f t="shared" si="978"/>
        <v>1.0033412783519904</v>
      </c>
      <c r="AC2738">
        <f t="shared" si="974"/>
        <v>2.0459116320088961</v>
      </c>
      <c r="AD2738">
        <f t="shared" si="982"/>
        <v>1.3450129928049006E-11</v>
      </c>
      <c r="AE2738">
        <f t="shared" si="983"/>
        <v>-1.119573937105809E-4</v>
      </c>
      <c r="AF2738">
        <f t="shared" si="984"/>
        <v>-1.1959271786417877E-8</v>
      </c>
      <c r="AG2738">
        <f t="shared" si="985"/>
        <v>1.3450129928049006E-9</v>
      </c>
      <c r="AH2738" t="str">
        <f t="shared" si="986"/>
        <v>NaN</v>
      </c>
    </row>
    <row r="2739" spans="1:34">
      <c r="A2739" s="4">
        <v>43252.216979166667</v>
      </c>
      <c r="B2739" s="3">
        <v>-1.56126841075093E-3</v>
      </c>
      <c r="C2739">
        <v>2.9498096485185701</v>
      </c>
      <c r="D2739">
        <v>3.7811320082692002E-2</v>
      </c>
      <c r="E2739" s="3">
        <v>3.7688247631285803E-2</v>
      </c>
      <c r="F2739" s="3">
        <v>3.7585186498163198E-2</v>
      </c>
      <c r="G2739">
        <v>-4712917</v>
      </c>
      <c r="H2739">
        <v>13051797</v>
      </c>
      <c r="K2739">
        <f t="shared" si="963"/>
        <v>100.43986345681407</v>
      </c>
      <c r="L2739">
        <f t="shared" si="964"/>
        <v>55.411574459772176</v>
      </c>
      <c r="M2739">
        <f t="shared" si="965"/>
        <v>18.554163797033244</v>
      </c>
      <c r="N2739">
        <f t="shared" si="966"/>
        <v>0.14617038052067644</v>
      </c>
      <c r="O2739">
        <f t="shared" si="967"/>
        <v>112.56018338788478</v>
      </c>
      <c r="P2739">
        <f t="shared" si="968"/>
        <v>112.50822555164295</v>
      </c>
      <c r="Q2739">
        <f t="shared" si="969"/>
        <v>-1.5025756712303746</v>
      </c>
      <c r="R2739">
        <f t="shared" si="970"/>
        <v>114.06275905911515</v>
      </c>
      <c r="S2739">
        <f t="shared" si="971"/>
        <v>19.555880911186826</v>
      </c>
      <c r="T2739">
        <f t="shared" si="972"/>
        <v>15.212186404013005</v>
      </c>
      <c r="U2739">
        <f t="shared" si="973"/>
        <v>0.45341127285805571</v>
      </c>
      <c r="V2739" s="6">
        <f t="shared" si="975"/>
        <v>144949.00000034831</v>
      </c>
      <c r="W2739">
        <f t="shared" si="980"/>
        <v>15.214168063020887</v>
      </c>
      <c r="X2739">
        <f t="shared" si="981"/>
        <v>19.554544167023781</v>
      </c>
      <c r="Y2739">
        <f t="shared" si="976"/>
        <v>-1.5026004216712419</v>
      </c>
      <c r="Z2739">
        <f t="shared" si="977"/>
        <v>1.9754119786867531E-7</v>
      </c>
      <c r="AA2739">
        <f t="shared" si="979"/>
        <v>-7.1196206684555951E-8</v>
      </c>
      <c r="AB2739">
        <f t="shared" si="978"/>
        <v>1.00338613370448</v>
      </c>
      <c r="AC2739">
        <f t="shared" si="974"/>
        <v>2.0459299420711661</v>
      </c>
      <c r="AD2739">
        <f t="shared" si="982"/>
        <v>1.7040463932461921E-11</v>
      </c>
      <c r="AE2739">
        <f t="shared" si="983"/>
        <v>-5.4586519006423885E-4</v>
      </c>
      <c r="AF2739">
        <f t="shared" si="984"/>
        <v>-3.1076138636334496E-9</v>
      </c>
      <c r="AG2739">
        <f t="shared" si="985"/>
        <v>1.7040463932461921E-9</v>
      </c>
      <c r="AH2739" t="str">
        <f t="shared" si="986"/>
        <v>NaN</v>
      </c>
    </row>
    <row r="2740" spans="1:34">
      <c r="A2740" s="4">
        <v>43252.217673611114</v>
      </c>
      <c r="B2740" s="3">
        <v>-1.56183923669232E-3</v>
      </c>
      <c r="C2740">
        <v>2.9499083538375999</v>
      </c>
      <c r="D2740" s="3">
        <v>3.7807145917995499E-2</v>
      </c>
      <c r="E2740" s="3">
        <v>3.76842161730747E-2</v>
      </c>
      <c r="F2740" s="3">
        <v>3.7580815195542502E-2</v>
      </c>
      <c r="G2740">
        <v>-4712917</v>
      </c>
      <c r="H2740">
        <v>13051797</v>
      </c>
      <c r="K2740">
        <f t="shared" si="963"/>
        <v>100.47622742773176</v>
      </c>
      <c r="L2740">
        <f t="shared" si="964"/>
        <v>55.453684468201075</v>
      </c>
      <c r="M2740">
        <f t="shared" si="965"/>
        <v>18.568264027923657</v>
      </c>
      <c r="N2740">
        <f t="shared" si="966"/>
        <v>0.14620029656730377</v>
      </c>
      <c r="O2740">
        <f t="shared" si="967"/>
        <v>112.54764607113292</v>
      </c>
      <c r="P2740">
        <f t="shared" si="968"/>
        <v>112.4961596362857</v>
      </c>
      <c r="Q2740">
        <f t="shared" si="969"/>
        <v>-1.5019382401926435</v>
      </c>
      <c r="R2740">
        <f t="shared" si="970"/>
        <v>114.04958431132556</v>
      </c>
      <c r="S2740">
        <f t="shared" si="971"/>
        <v>19.569556188052086</v>
      </c>
      <c r="T2740">
        <f t="shared" si="972"/>
        <v>15.215335461552726</v>
      </c>
      <c r="U2740">
        <f t="shared" si="973"/>
        <v>0.45335729250954793</v>
      </c>
      <c r="V2740" s="6">
        <f t="shared" si="975"/>
        <v>145009.00000054389</v>
      </c>
      <c r="W2740">
        <f t="shared" si="980"/>
        <v>15.214156389035555</v>
      </c>
      <c r="X2740">
        <f t="shared" si="981"/>
        <v>19.555258913107259</v>
      </c>
      <c r="Y2740">
        <f t="shared" si="976"/>
        <v>-1.5024408891232544</v>
      </c>
      <c r="Z2740">
        <f t="shared" si="977"/>
        <v>1.9918737490580033E-7</v>
      </c>
      <c r="AA2740">
        <f t="shared" si="979"/>
        <v>-5.7325022041593737E-8</v>
      </c>
      <c r="AB2740">
        <f t="shared" si="978"/>
        <v>1.0033733469694397</v>
      </c>
      <c r="AC2740">
        <f t="shared" si="974"/>
        <v>2.0458539553127326</v>
      </c>
      <c r="AD2740">
        <f t="shared" si="982"/>
        <v>1.3721410947279919E-11</v>
      </c>
      <c r="AE2740">
        <f t="shared" si="983"/>
        <v>-7.0281673322173795E-6</v>
      </c>
      <c r="AF2740">
        <f t="shared" si="984"/>
        <v>-1.9435141833573601E-7</v>
      </c>
      <c r="AG2740">
        <f t="shared" si="985"/>
        <v>1.372141094727992E-9</v>
      </c>
      <c r="AH2740" t="str">
        <f t="shared" si="986"/>
        <v>NaN</v>
      </c>
    </row>
    <row r="2741" spans="1:34">
      <c r="A2741" s="4">
        <v>43252.218368055554</v>
      </c>
      <c r="B2741" s="3">
        <v>-1.56103056660868E-3</v>
      </c>
      <c r="C2741">
        <v>2.94988456942338</v>
      </c>
      <c r="D2741" s="3">
        <v>3.7805362086928702E-2</v>
      </c>
      <c r="E2741" s="3">
        <v>3.7682503695250502E-2</v>
      </c>
      <c r="F2741" s="3">
        <v>3.7579326332252097E-2</v>
      </c>
      <c r="G2741">
        <v>-4712917</v>
      </c>
      <c r="H2741">
        <v>13051797</v>
      </c>
      <c r="K2741">
        <f t="shared" si="963"/>
        <v>100.42471180226477</v>
      </c>
      <c r="L2741">
        <f t="shared" si="964"/>
        <v>55.404125939979018</v>
      </c>
      <c r="M2741">
        <f t="shared" si="965"/>
        <v>18.551669714206053</v>
      </c>
      <c r="N2741">
        <f t="shared" si="966"/>
        <v>0.14619308788137073</v>
      </c>
      <c r="O2741">
        <f t="shared" si="967"/>
        <v>112.54228824346144</v>
      </c>
      <c r="P2741">
        <f t="shared" si="968"/>
        <v>112.49103429170911</v>
      </c>
      <c r="Q2741">
        <f t="shared" si="969"/>
        <v>-1.5028087559467451</v>
      </c>
      <c r="R2741">
        <f t="shared" si="970"/>
        <v>114.04509699940819</v>
      </c>
      <c r="S2741">
        <f t="shared" si="971"/>
        <v>19.553542218170548</v>
      </c>
      <c r="T2741">
        <f t="shared" si="972"/>
        <v>15.214576652507144</v>
      </c>
      <c r="U2741">
        <f t="shared" si="973"/>
        <v>0.4533702998224392</v>
      </c>
      <c r="V2741" s="6">
        <f t="shared" si="975"/>
        <v>145069.00000011083</v>
      </c>
      <c r="W2741">
        <f t="shared" si="980"/>
        <v>15.214156389035555</v>
      </c>
      <c r="X2741">
        <f t="shared" si="981"/>
        <v>19.556953284995565</v>
      </c>
      <c r="Y2741">
        <f t="shared" si="976"/>
        <v>-1.5017817615961064</v>
      </c>
      <c r="Z2741">
        <f t="shared" si="977"/>
        <v>-1.9918737490565231E-7</v>
      </c>
      <c r="AA2741">
        <f t="shared" si="979"/>
        <v>-3.3393869060142915E-8</v>
      </c>
      <c r="AB2741">
        <f t="shared" si="978"/>
        <v>1.0033361012496287</v>
      </c>
      <c r="AC2741">
        <f t="shared" si="974"/>
        <v>2.0458722653750026</v>
      </c>
      <c r="AD2741">
        <f t="shared" si="982"/>
        <v>7.9967908309623287E-12</v>
      </c>
      <c r="AE2741">
        <f t="shared" si="983"/>
        <v>-2.8717169633844108E-5</v>
      </c>
      <c r="AF2741">
        <f t="shared" si="984"/>
        <v>-2.7720760385700096E-8</v>
      </c>
      <c r="AG2741">
        <f t="shared" si="985"/>
        <v>7.9967908309623289E-10</v>
      </c>
      <c r="AH2741" t="str">
        <f t="shared" si="986"/>
        <v>NaN</v>
      </c>
    </row>
    <row r="2742" spans="1:34">
      <c r="A2742" s="4">
        <v>43252.2190625</v>
      </c>
      <c r="B2742" s="3">
        <v>-1.5616965302069699E-3</v>
      </c>
      <c r="C2742">
        <v>2.94983343293279</v>
      </c>
      <c r="D2742" s="3">
        <v>3.7803994483110698E-2</v>
      </c>
      <c r="E2742" s="3">
        <v>3.7681219336882399E-2</v>
      </c>
      <c r="F2742" s="3">
        <v>3.7577230012739202E-2</v>
      </c>
      <c r="G2742">
        <v>-4712917</v>
      </c>
      <c r="H2742">
        <v>13051797</v>
      </c>
      <c r="K2742">
        <f t="shared" si="963"/>
        <v>100.46713643500216</v>
      </c>
      <c r="L2742">
        <f t="shared" si="964"/>
        <v>55.449306165637282</v>
      </c>
      <c r="M2742">
        <f t="shared" si="965"/>
        <v>18.566797985066845</v>
      </c>
      <c r="N2742">
        <f t="shared" si="966"/>
        <v>0.14617758920660948</v>
      </c>
      <c r="O2742">
        <f t="shared" si="967"/>
        <v>112.53818057557959</v>
      </c>
      <c r="P2742">
        <f t="shared" si="968"/>
        <v>112.48719028327682</v>
      </c>
      <c r="Q2742">
        <f t="shared" si="969"/>
        <v>-1.5005982886489306</v>
      </c>
      <c r="R2742">
        <f t="shared" si="970"/>
        <v>114.03877886422852</v>
      </c>
      <c r="S2742">
        <f t="shared" si="971"/>
        <v>19.567196844166133</v>
      </c>
      <c r="T2742">
        <f t="shared" si="972"/>
        <v>15.212945213058589</v>
      </c>
      <c r="U2742">
        <f t="shared" si="973"/>
        <v>0.45339826554516444</v>
      </c>
      <c r="V2742" s="6">
        <f t="shared" si="975"/>
        <v>145129.00000030641</v>
      </c>
      <c r="W2742">
        <f t="shared" si="980"/>
        <v>15.214098019108947</v>
      </c>
      <c r="X2742">
        <f t="shared" si="981"/>
        <v>19.558206920245354</v>
      </c>
      <c r="Y2742">
        <f t="shared" si="976"/>
        <v>-1.501270409633463</v>
      </c>
      <c r="Z2742">
        <f t="shared" si="977"/>
        <v>-2.086724869193978E-7</v>
      </c>
      <c r="AA2742">
        <f t="shared" si="979"/>
        <v>1.3176878940363049E-8</v>
      </c>
      <c r="AB2742">
        <f t="shared" si="978"/>
        <v>1.0033014399849245</v>
      </c>
      <c r="AC2742">
        <f t="shared" si="974"/>
        <v>2.0459116320088961</v>
      </c>
      <c r="AD2742">
        <f t="shared" si="982"/>
        <v>-3.1565873388558816E-12</v>
      </c>
      <c r="AE2742">
        <f t="shared" si="983"/>
        <v>-1.075374181370951E-4</v>
      </c>
      <c r="AF2742">
        <f t="shared" si="984"/>
        <v>2.9220607511432008E-9</v>
      </c>
      <c r="AG2742" t="str">
        <f t="shared" si="985"/>
        <v>NaN</v>
      </c>
      <c r="AH2742">
        <f t="shared" si="986"/>
        <v>2.9220607511432007E-5</v>
      </c>
    </row>
    <row r="2743" spans="1:34">
      <c r="A2743" s="4">
        <v>43252.219756944447</v>
      </c>
      <c r="B2743" s="3">
        <v>-1.56179166786387E-3</v>
      </c>
      <c r="C2743">
        <v>2.9498060808564301</v>
      </c>
      <c r="D2743" s="3">
        <v>3.7798274331489697E-2</v>
      </c>
      <c r="E2743" s="3">
        <v>3.7675558646296799E-2</v>
      </c>
      <c r="F2743" s="3">
        <v>3.7571465134078601E-2</v>
      </c>
      <c r="G2743">
        <v>-4712917</v>
      </c>
      <c r="H2743">
        <v>13051797</v>
      </c>
      <c r="K2743">
        <f t="shared" si="963"/>
        <v>100.47319709682189</v>
      </c>
      <c r="L2743">
        <f t="shared" si="964"/>
        <v>55.462944707989593</v>
      </c>
      <c r="M2743">
        <f t="shared" si="965"/>
        <v>18.571364752050542</v>
      </c>
      <c r="N2743">
        <f t="shared" si="966"/>
        <v>0.14616929921778438</v>
      </c>
      <c r="O2743">
        <f t="shared" si="967"/>
        <v>112.52099980817928</v>
      </c>
      <c r="P2743">
        <f t="shared" si="968"/>
        <v>112.47024817203742</v>
      </c>
      <c r="Q2743">
        <f t="shared" si="969"/>
        <v>-1.5004041843047133</v>
      </c>
      <c r="R2743">
        <f t="shared" si="970"/>
        <v>114.021403992484</v>
      </c>
      <c r="S2743">
        <f t="shared" si="971"/>
        <v>19.571634208253684</v>
      </c>
      <c r="T2743">
        <f t="shared" si="972"/>
        <v>15.212072582655949</v>
      </c>
      <c r="U2743">
        <f t="shared" si="973"/>
        <v>0.45341322395499306</v>
      </c>
      <c r="V2743" s="6">
        <f t="shared" si="975"/>
        <v>145189.00000050198</v>
      </c>
      <c r="W2743">
        <f t="shared" si="980"/>
        <v>15.213992953241064</v>
      </c>
      <c r="X2743">
        <f t="shared" si="981"/>
        <v>19.559157574284605</v>
      </c>
      <c r="Y2743">
        <f t="shared" si="976"/>
        <v>-1.4987024341878576</v>
      </c>
      <c r="Z2743">
        <f t="shared" si="977"/>
        <v>1.0974510994188558E-7</v>
      </c>
      <c r="AA2743">
        <f t="shared" si="979"/>
        <v>3.2382273268668107E-8</v>
      </c>
      <c r="AB2743">
        <f t="shared" si="978"/>
        <v>1.0031421248673176</v>
      </c>
      <c r="AC2743">
        <f t="shared" si="974"/>
        <v>2.0459326885805118</v>
      </c>
      <c r="AD2743">
        <f t="shared" si="982"/>
        <v>-7.7707076345597182E-12</v>
      </c>
      <c r="AE2743">
        <f t="shared" si="983"/>
        <v>-2.5683660709437789E-4</v>
      </c>
      <c r="AF2743">
        <f t="shared" si="984"/>
        <v>3.0118593100387071E-9</v>
      </c>
      <c r="AG2743" t="str">
        <f t="shared" si="985"/>
        <v>NaN</v>
      </c>
      <c r="AH2743">
        <f t="shared" si="986"/>
        <v>3.0118593100387069E-5</v>
      </c>
    </row>
    <row r="2744" spans="1:34">
      <c r="A2744" s="4">
        <v>43252.220462962963</v>
      </c>
      <c r="B2744" s="3">
        <v>-1.5616251769643001E-3</v>
      </c>
      <c r="C2744">
        <v>2.94987505565769</v>
      </c>
      <c r="D2744" s="3">
        <v>3.7796799697807699E-2</v>
      </c>
      <c r="E2744" s="3">
        <v>3.7673370480188199E-2</v>
      </c>
      <c r="F2744">
        <v>3.7568237278464998E-2</v>
      </c>
      <c r="G2744">
        <v>-4712917</v>
      </c>
      <c r="H2744">
        <v>13051797</v>
      </c>
      <c r="K2744">
        <f t="shared" si="963"/>
        <v>100.4625909386377</v>
      </c>
      <c r="L2744">
        <f t="shared" si="964"/>
        <v>55.456581536632427</v>
      </c>
      <c r="M2744">
        <f t="shared" si="965"/>
        <v>18.5692340902749</v>
      </c>
      <c r="N2744">
        <f t="shared" si="966"/>
        <v>0.1461902044069969</v>
      </c>
      <c r="O2744">
        <f t="shared" si="967"/>
        <v>112.51657067063719</v>
      </c>
      <c r="P2744">
        <f t="shared" si="968"/>
        <v>112.4636991206343</v>
      </c>
      <c r="Q2744">
        <f t="shared" si="969"/>
        <v>-1.4951048296099287</v>
      </c>
      <c r="R2744">
        <f t="shared" si="970"/>
        <v>114.01167550024712</v>
      </c>
      <c r="S2744">
        <f t="shared" si="971"/>
        <v>19.565970643348187</v>
      </c>
      <c r="T2744">
        <f t="shared" si="972"/>
        <v>15.214273128888845</v>
      </c>
      <c r="U2744">
        <f t="shared" si="973"/>
        <v>0.45337550274759669</v>
      </c>
      <c r="V2744" s="6">
        <f t="shared" si="975"/>
        <v>145250.00000030268</v>
      </c>
      <c r="W2744">
        <f t="shared" si="980"/>
        <v>15.213779903008991</v>
      </c>
      <c r="X2744">
        <f t="shared" si="981"/>
        <v>19.560003347942914</v>
      </c>
      <c r="Y2744">
        <f t="shared" si="976"/>
        <v>-1.4988451991381169</v>
      </c>
      <c r="Z2744">
        <f t="shared" si="977"/>
        <v>6.2711491582855877E-9</v>
      </c>
      <c r="AA2744">
        <f t="shared" si="979"/>
        <v>1.8708928394089023E-8</v>
      </c>
      <c r="AB2744">
        <f t="shared" si="978"/>
        <v>1.003151344319656</v>
      </c>
      <c r="AC2744">
        <f t="shared" si="974"/>
        <v>2.0458795893999122</v>
      </c>
      <c r="AD2744">
        <f t="shared" si="982"/>
        <v>-4.4889989995460396E-12</v>
      </c>
      <c r="AE2744">
        <f t="shared" si="983"/>
        <v>-3.6072472996605592E-6</v>
      </c>
      <c r="AF2744">
        <f t="shared" si="984"/>
        <v>1.2388097865663346E-7</v>
      </c>
      <c r="AG2744" t="str">
        <f t="shared" si="985"/>
        <v>NaN</v>
      </c>
      <c r="AH2744">
        <f t="shared" si="986"/>
        <v>1.2388097865663346E-3</v>
      </c>
    </row>
    <row r="2745" spans="1:34">
      <c r="A2745" s="4">
        <v>43252.22115740741</v>
      </c>
      <c r="B2745" s="3">
        <v>-1.56030514197482E-3</v>
      </c>
      <c r="C2745">
        <v>2.9498084592978602</v>
      </c>
      <c r="D2745" s="3">
        <v>3.7791947677305898E-2</v>
      </c>
      <c r="E2745" s="3">
        <v>3.7669457944048197E-2</v>
      </c>
      <c r="F2745">
        <v>3.7565366750040997E-2</v>
      </c>
      <c r="G2745">
        <v>-4712917</v>
      </c>
      <c r="H2745">
        <v>13051797</v>
      </c>
      <c r="K2745">
        <f t="shared" si="963"/>
        <v>100.37849925588955</v>
      </c>
      <c r="L2745">
        <f t="shared" si="964"/>
        <v>55.376263137372639</v>
      </c>
      <c r="M2745">
        <f t="shared" si="965"/>
        <v>18.542340056847578</v>
      </c>
      <c r="N2745">
        <f t="shared" si="966"/>
        <v>0.14617002008638011</v>
      </c>
      <c r="O2745">
        <f t="shared" si="967"/>
        <v>112.50199737937042</v>
      </c>
      <c r="P2745">
        <f t="shared" si="968"/>
        <v>112.45198913198367</v>
      </c>
      <c r="Q2745">
        <f t="shared" si="969"/>
        <v>-1.5010265834997085</v>
      </c>
      <c r="R2745">
        <f t="shared" si="970"/>
        <v>114.00302396287013</v>
      </c>
      <c r="S2745">
        <f t="shared" si="971"/>
        <v>19.543024445847383</v>
      </c>
      <c r="T2745">
        <f t="shared" si="972"/>
        <v>15.212148463560762</v>
      </c>
      <c r="U2745">
        <f t="shared" si="973"/>
        <v>0.45341192322369939</v>
      </c>
      <c r="V2745" s="6">
        <f t="shared" si="975"/>
        <v>145310.00000049826</v>
      </c>
      <c r="W2745">
        <f t="shared" si="980"/>
        <v>15.213987116248411</v>
      </c>
      <c r="X2745">
        <f t="shared" si="981"/>
        <v>19.561504472457028</v>
      </c>
      <c r="Y2745">
        <f t="shared" si="976"/>
        <v>-1.4992080258096081</v>
      </c>
      <c r="Z2745">
        <f t="shared" si="977"/>
        <v>-1.2646817467055337E-8</v>
      </c>
      <c r="AA2745">
        <f t="shared" si="979"/>
        <v>1.6256461196164762E-8</v>
      </c>
      <c r="AB2745">
        <f t="shared" si="978"/>
        <v>1.0031789991923976</v>
      </c>
      <c r="AC2745">
        <f t="shared" si="974"/>
        <v>2.0459308575742789</v>
      </c>
      <c r="AD2745">
        <f t="shared" si="982"/>
        <v>-3.8997105483581322E-12</v>
      </c>
      <c r="AE2745">
        <f t="shared" si="983"/>
        <v>2.3163058576021798E-4</v>
      </c>
      <c r="AF2745">
        <f t="shared" si="984"/>
        <v>-1.6759748750912654E-9</v>
      </c>
      <c r="AG2745" t="str">
        <f t="shared" si="985"/>
        <v>NaN</v>
      </c>
      <c r="AH2745" t="str">
        <f t="shared" si="986"/>
        <v>NaN</v>
      </c>
    </row>
    <row r="2746" spans="1:34">
      <c r="A2746" s="4">
        <v>43252.221851851849</v>
      </c>
      <c r="B2746" s="3">
        <v>-1.5606856926024201E-3</v>
      </c>
      <c r="C2746">
        <v>2.9498702987748402</v>
      </c>
      <c r="D2746" s="3">
        <v>3.7787155117839602E-2</v>
      </c>
      <c r="E2746" s="3">
        <v>3.7664950797552603E-2</v>
      </c>
      <c r="F2746" s="3">
        <v>3.7560745318387503E-2</v>
      </c>
      <c r="G2746">
        <v>-4712917</v>
      </c>
      <c r="H2746">
        <v>13051797</v>
      </c>
      <c r="K2746">
        <f t="shared" si="963"/>
        <v>100.40274190316843</v>
      </c>
      <c r="L2746">
        <f t="shared" si="964"/>
        <v>55.406580614499894</v>
      </c>
      <c r="M2746">
        <f t="shared" si="965"/>
        <v>18.552491644165141</v>
      </c>
      <c r="N2746">
        <f t="shared" si="966"/>
        <v>0.14618876266980851</v>
      </c>
      <c r="O2746">
        <f t="shared" si="967"/>
        <v>112.4876026823592</v>
      </c>
      <c r="P2746">
        <f t="shared" si="968"/>
        <v>112.4384995097996</v>
      </c>
      <c r="Q2746">
        <f t="shared" si="969"/>
        <v>-1.501492664319187</v>
      </c>
      <c r="R2746">
        <f t="shared" si="970"/>
        <v>113.98909534667838</v>
      </c>
      <c r="S2746">
        <f t="shared" si="971"/>
        <v>19.553486753711265</v>
      </c>
      <c r="T2746">
        <f t="shared" si="972"/>
        <v>15.214121367079541</v>
      </c>
      <c r="U2746">
        <f t="shared" si="973"/>
        <v>0.45337810421017799</v>
      </c>
      <c r="V2746" s="6">
        <f t="shared" si="975"/>
        <v>145370.00000006519</v>
      </c>
      <c r="W2746">
        <f t="shared" si="980"/>
        <v>15.214138878057547</v>
      </c>
      <c r="X2746">
        <f t="shared" si="981"/>
        <v>19.562251105024441</v>
      </c>
      <c r="Y2746">
        <f t="shared" si="976"/>
        <v>-1.5004178053079567</v>
      </c>
      <c r="Z2746">
        <f t="shared" si="977"/>
        <v>3.3197895816681066E-7</v>
      </c>
      <c r="AA2746">
        <f t="shared" si="979"/>
        <v>2.3934886041941524E-8</v>
      </c>
      <c r="AB2746">
        <f t="shared" si="978"/>
        <v>1.0032517090564412</v>
      </c>
      <c r="AC2746">
        <f t="shared" si="974"/>
        <v>2.0458832514123704</v>
      </c>
      <c r="AD2746">
        <f t="shared" si="982"/>
        <v>-5.7369003891491677E-12</v>
      </c>
      <c r="AE2746">
        <f t="shared" si="983"/>
        <v>9.6954172605853218E-4</v>
      </c>
      <c r="AF2746">
        <f t="shared" si="984"/>
        <v>-5.8903600325941528E-10</v>
      </c>
      <c r="AG2746" t="str">
        <f t="shared" si="985"/>
        <v>NaN</v>
      </c>
      <c r="AH2746" t="str">
        <f t="shared" si="986"/>
        <v>NaN</v>
      </c>
    </row>
    <row r="2747" spans="1:34">
      <c r="A2747" s="4">
        <v>43252.222546296296</v>
      </c>
      <c r="B2747" s="3">
        <v>-1.56155382372162E-3</v>
      </c>
      <c r="C2747">
        <v>2.9499333274725399</v>
      </c>
      <c r="D2747" s="3">
        <v>3.7782778785622202E-2</v>
      </c>
      <c r="E2747" s="3">
        <v>3.7659480382280897E-2</v>
      </c>
      <c r="F2747" s="3">
        <v>3.7555468786886197E-2</v>
      </c>
      <c r="G2747">
        <v>-4712917</v>
      </c>
      <c r="H2747">
        <v>13051797</v>
      </c>
      <c r="K2747">
        <f t="shared" si="963"/>
        <v>100.45804544227259</v>
      </c>
      <c r="L2747">
        <f t="shared" si="964"/>
        <v>55.468820106240244</v>
      </c>
      <c r="M2747">
        <f t="shared" si="965"/>
        <v>18.573332086539377</v>
      </c>
      <c r="N2747">
        <f t="shared" si="966"/>
        <v>0.14620786568753624</v>
      </c>
      <c r="O2747">
        <f t="shared" si="967"/>
        <v>112.47445814513792</v>
      </c>
      <c r="P2747">
        <f t="shared" si="968"/>
        <v>112.42212688129121</v>
      </c>
      <c r="Q2747">
        <f t="shared" si="969"/>
        <v>-1.4987341681049742</v>
      </c>
      <c r="R2747">
        <f t="shared" si="970"/>
        <v>113.97319231324289</v>
      </c>
      <c r="S2747">
        <f t="shared" si="971"/>
        <v>19.57248819860936</v>
      </c>
      <c r="T2747">
        <f t="shared" si="972"/>
        <v>15.21613221105088</v>
      </c>
      <c r="U2747">
        <f t="shared" si="973"/>
        <v>0.45334363483100726</v>
      </c>
      <c r="V2747" s="6">
        <f t="shared" si="975"/>
        <v>145430.00000026077</v>
      </c>
      <c r="W2747">
        <f t="shared" si="980"/>
        <v>15.214095100612598</v>
      </c>
      <c r="X2747">
        <f t="shared" si="981"/>
        <v>19.561666010712379</v>
      </c>
      <c r="Y2747">
        <f t="shared" si="976"/>
        <v>-1.5018156799752755</v>
      </c>
      <c r="Z2747">
        <f t="shared" si="977"/>
        <v>1.0347396078374681E-7</v>
      </c>
      <c r="AA2747">
        <f t="shared" si="979"/>
        <v>3.3550648101285057E-8</v>
      </c>
      <c r="AB2747">
        <f t="shared" si="978"/>
        <v>1.0033337362522754</v>
      </c>
      <c r="AC2747">
        <f t="shared" si="974"/>
        <v>2.0458347297473423</v>
      </c>
      <c r="AD2747">
        <f t="shared" si="982"/>
        <v>-8.0340056674759425E-12</v>
      </c>
      <c r="AE2747">
        <f t="shared" si="983"/>
        <v>3.1604685429227549E-4</v>
      </c>
      <c r="AF2747">
        <f t="shared" si="984"/>
        <v>-2.5305312083843845E-9</v>
      </c>
      <c r="AG2747" t="str">
        <f t="shared" si="985"/>
        <v>NaN</v>
      </c>
      <c r="AH2747" t="str">
        <f t="shared" si="986"/>
        <v>NaN</v>
      </c>
    </row>
    <row r="2748" spans="1:34">
      <c r="A2748" s="4">
        <v>43252.223252314812</v>
      </c>
      <c r="B2748" s="3">
        <v>-1.5600316212112399E-3</v>
      </c>
      <c r="C2748">
        <v>2.9499095430583102</v>
      </c>
      <c r="D2748" s="3">
        <v>3.7774882360099599E-2</v>
      </c>
      <c r="E2748" s="3">
        <v>3.76532845423753E-2</v>
      </c>
      <c r="F2748" s="3">
        <v>3.7549751551850898E-2</v>
      </c>
      <c r="G2748">
        <v>-4712917</v>
      </c>
      <c r="H2748">
        <v>13051797</v>
      </c>
      <c r="K2748">
        <f t="shared" si="963"/>
        <v>100.36107485315831</v>
      </c>
      <c r="L2748">
        <f t="shared" si="964"/>
        <v>55.379364770546701</v>
      </c>
      <c r="M2748">
        <f t="shared" si="965"/>
        <v>18.543378616219172</v>
      </c>
      <c r="N2748">
        <f t="shared" si="966"/>
        <v>0.14620065700160023</v>
      </c>
      <c r="O2748">
        <f t="shared" si="967"/>
        <v>112.45074082797808</v>
      </c>
      <c r="P2748">
        <f t="shared" si="968"/>
        <v>112.40358309987181</v>
      </c>
      <c r="Q2748">
        <f t="shared" si="969"/>
        <v>-1.5052202075016652</v>
      </c>
      <c r="R2748">
        <f t="shared" si="970"/>
        <v>113.95596103547975</v>
      </c>
      <c r="S2748">
        <f t="shared" si="971"/>
        <v>19.546858754553615</v>
      </c>
      <c r="T2748">
        <f t="shared" si="972"/>
        <v>15.215373402004985</v>
      </c>
      <c r="U2748">
        <f t="shared" si="973"/>
        <v>0.45335664214390392</v>
      </c>
      <c r="V2748" s="6">
        <f t="shared" si="975"/>
        <v>145491.00000006147</v>
      </c>
      <c r="W2748">
        <f t="shared" si="980"/>
        <v>15.213838272935577</v>
      </c>
      <c r="X2748">
        <f t="shared" si="981"/>
        <v>19.560871591631145</v>
      </c>
      <c r="Y2748">
        <f t="shared" si="976"/>
        <v>-1.5012500459280507</v>
      </c>
      <c r="Z2748">
        <f t="shared" si="977"/>
        <v>-2.163546452911222E-7</v>
      </c>
      <c r="AA2748">
        <f t="shared" si="979"/>
        <v>4.0333194532550337E-8</v>
      </c>
      <c r="AB2748">
        <f t="shared" si="978"/>
        <v>1.0033049588110077</v>
      </c>
      <c r="AC2748">
        <f t="shared" si="974"/>
        <v>2.0458530398096193</v>
      </c>
      <c r="AD2748">
        <f t="shared" si="982"/>
        <v>-9.6618730847644843E-12</v>
      </c>
      <c r="AE2748">
        <f t="shared" si="983"/>
        <v>-4.0514472785825042E-5</v>
      </c>
      <c r="AF2748">
        <f t="shared" si="984"/>
        <v>2.374007969851312E-8</v>
      </c>
      <c r="AG2748" t="str">
        <f t="shared" si="985"/>
        <v>NaN</v>
      </c>
      <c r="AH2748">
        <f t="shared" si="986"/>
        <v>2.3740079698513118E-4</v>
      </c>
    </row>
    <row r="2749" spans="1:34">
      <c r="A2749" s="4">
        <v>43252.223946759259</v>
      </c>
      <c r="B2749" s="3">
        <v>-1.5611732730940299E-3</v>
      </c>
      <c r="C2749">
        <v>2.9498512712434599</v>
      </c>
      <c r="D2749" s="3">
        <v>3.77746326237502E-2</v>
      </c>
      <c r="E2749" s="3">
        <v>3.7651857477521797E-2</v>
      </c>
      <c r="F2749" s="3">
        <v>3.7547702875963297E-2</v>
      </c>
      <c r="G2749">
        <v>-4712917</v>
      </c>
      <c r="H2749">
        <v>13051797</v>
      </c>
      <c r="K2749">
        <f t="shared" si="963"/>
        <v>100.43380279499434</v>
      </c>
      <c r="L2749">
        <f t="shared" si="964"/>
        <v>55.454785678191755</v>
      </c>
      <c r="M2749">
        <f t="shared" si="965"/>
        <v>18.56863276010175</v>
      </c>
      <c r="N2749">
        <f t="shared" si="966"/>
        <v>0.14618299572106078</v>
      </c>
      <c r="O2749">
        <f t="shared" si="967"/>
        <v>112.44999073210393</v>
      </c>
      <c r="P2749">
        <f t="shared" si="968"/>
        <v>112.39931197939131</v>
      </c>
      <c r="Q2749">
        <f t="shared" si="969"/>
        <v>-1.4997957621775129</v>
      </c>
      <c r="R2749">
        <f t="shared" si="970"/>
        <v>113.94978649428144</v>
      </c>
      <c r="S2749">
        <f t="shared" si="971"/>
        <v>19.568496601553424</v>
      </c>
      <c r="T2749">
        <f t="shared" si="972"/>
        <v>15.213514319842938</v>
      </c>
      <c r="U2749">
        <f t="shared" si="973"/>
        <v>0.45338851006049335</v>
      </c>
      <c r="V2749" s="6">
        <f t="shared" si="975"/>
        <v>145551.00000025705</v>
      </c>
      <c r="W2749">
        <f t="shared" si="980"/>
        <v>15.214048404671322</v>
      </c>
      <c r="X2749">
        <f t="shared" si="981"/>
        <v>19.563337678444444</v>
      </c>
      <c r="Y2749">
        <f t="shared" si="976"/>
        <v>-1.5018644015924802</v>
      </c>
      <c r="Z2749">
        <f t="shared" si="977"/>
        <v>-1.549235129989604E-7</v>
      </c>
      <c r="AA2749">
        <f t="shared" si="979"/>
        <v>3.1751425601689739E-8</v>
      </c>
      <c r="AB2749">
        <f t="shared" si="978"/>
        <v>1.0033377081809662</v>
      </c>
      <c r="AC2749">
        <f t="shared" si="974"/>
        <v>2.0458978994621897</v>
      </c>
      <c r="AD2749">
        <f t="shared" si="982"/>
        <v>-7.6031536966962839E-12</v>
      </c>
      <c r="AE2749">
        <f t="shared" si="983"/>
        <v>2.5738368489724073E-4</v>
      </c>
      <c r="AF2749">
        <f t="shared" si="984"/>
        <v>-2.940653075434089E-9</v>
      </c>
      <c r="AG2749" t="str">
        <f t="shared" si="985"/>
        <v>NaN</v>
      </c>
      <c r="AH2749" t="str">
        <f t="shared" si="986"/>
        <v>NaN</v>
      </c>
    </row>
    <row r="2750" spans="1:34">
      <c r="A2750" s="4">
        <v>43252.224641203706</v>
      </c>
      <c r="B2750" s="3">
        <v>-1.56087596791622E-3</v>
      </c>
      <c r="C2750">
        <v>2.9498512712434599</v>
      </c>
      <c r="D2750" s="3">
        <v>3.7771707140800602E-2</v>
      </c>
      <c r="E2750" s="3">
        <v>3.7647766558275203E-2</v>
      </c>
      <c r="F2750" s="3">
        <v>3.75450467438532E-2</v>
      </c>
      <c r="G2750">
        <v>-4712917</v>
      </c>
      <c r="H2750">
        <v>13051797</v>
      </c>
      <c r="K2750">
        <f t="shared" si="963"/>
        <v>100.41486322680787</v>
      </c>
      <c r="L2750">
        <f t="shared" si="964"/>
        <v>55.439337571490263</v>
      </c>
      <c r="M2750">
        <f t="shared" si="965"/>
        <v>18.563460073620849</v>
      </c>
      <c r="N2750">
        <f t="shared" si="966"/>
        <v>0.14618299572106078</v>
      </c>
      <c r="O2750">
        <f t="shared" si="967"/>
        <v>112.44120389472255</v>
      </c>
      <c r="P2750">
        <f t="shared" si="968"/>
        <v>112.38706810068091</v>
      </c>
      <c r="Q2750">
        <f t="shared" si="969"/>
        <v>-1.5005772350982625</v>
      </c>
      <c r="R2750">
        <f t="shared" si="970"/>
        <v>113.94178112982081</v>
      </c>
      <c r="S2750">
        <f t="shared" si="971"/>
        <v>19.563844897019692</v>
      </c>
      <c r="T2750">
        <f t="shared" si="972"/>
        <v>15.213514319842938</v>
      </c>
      <c r="U2750">
        <f t="shared" si="973"/>
        <v>0.45338851006049335</v>
      </c>
      <c r="V2750" s="6">
        <f t="shared" si="975"/>
        <v>145611.00000045262</v>
      </c>
      <c r="W2750">
        <f t="shared" si="980"/>
        <v>15.214290639866713</v>
      </c>
      <c r="X2750">
        <f t="shared" si="981"/>
        <v>19.563420714989213</v>
      </c>
      <c r="Y2750">
        <f t="shared" si="976"/>
        <v>-1.4999194350762934</v>
      </c>
      <c r="Z2750">
        <f t="shared" si="977"/>
        <v>1.7705544435729027E-7</v>
      </c>
      <c r="AA2750">
        <f t="shared" si="979"/>
        <v>-5.0165460110632476E-8</v>
      </c>
      <c r="AB2750">
        <f t="shared" si="978"/>
        <v>1.0032187551879519</v>
      </c>
      <c r="AC2750">
        <f t="shared" si="974"/>
        <v>2.0458978994621897</v>
      </c>
      <c r="AD2750">
        <f t="shared" si="982"/>
        <v>1.2028130495823592E-11</v>
      </c>
      <c r="AE2750">
        <f t="shared" si="983"/>
        <v>2.7482813668186067E-4</v>
      </c>
      <c r="AF2750">
        <f t="shared" si="984"/>
        <v>4.3568035092981834E-9</v>
      </c>
      <c r="AG2750">
        <f t="shared" si="985"/>
        <v>1.2028130495823592E-9</v>
      </c>
      <c r="AH2750">
        <f t="shared" si="986"/>
        <v>4.3568035092981832E-5</v>
      </c>
    </row>
    <row r="2751" spans="1:34">
      <c r="A2751" s="4">
        <v>43252.225335648145</v>
      </c>
      <c r="B2751" s="3">
        <v>-1.5609235367446701E-3</v>
      </c>
      <c r="C2751">
        <v>2.9499178676032898</v>
      </c>
      <c r="D2751" s="3">
        <v>3.7764096128248603E-2</v>
      </c>
      <c r="E2751" s="3">
        <v>3.7640452850901097E-2</v>
      </c>
      <c r="F2751" s="3">
        <v>3.7537066436616397E-2</v>
      </c>
      <c r="G2751">
        <v>-4712917</v>
      </c>
      <c r="H2751">
        <v>13051797</v>
      </c>
      <c r="K2751">
        <f t="shared" si="963"/>
        <v>100.41789355771773</v>
      </c>
      <c r="L2751">
        <f t="shared" si="964"/>
        <v>55.452857943633276</v>
      </c>
      <c r="M2751">
        <f t="shared" si="965"/>
        <v>18.567987272167073</v>
      </c>
      <c r="N2751">
        <f t="shared" si="966"/>
        <v>0.14620318004167757</v>
      </c>
      <c r="O2751">
        <f t="shared" si="967"/>
        <v>112.41834382998989</v>
      </c>
      <c r="P2751">
        <f t="shared" si="968"/>
        <v>112.36517860821867</v>
      </c>
      <c r="Q2751">
        <f t="shared" si="969"/>
        <v>-1.499385307953105</v>
      </c>
      <c r="R2751">
        <f t="shared" si="970"/>
        <v>113.917729137943</v>
      </c>
      <c r="S2751">
        <f t="shared" si="971"/>
        <v>19.567577477469143</v>
      </c>
      <c r="T2751">
        <f t="shared" si="972"/>
        <v>15.215638985171021</v>
      </c>
      <c r="U2751">
        <f t="shared" si="973"/>
        <v>0.45335208958439038</v>
      </c>
      <c r="V2751" s="6">
        <f t="shared" si="975"/>
        <v>145671.00000001956</v>
      </c>
      <c r="W2751">
        <f t="shared" si="980"/>
        <v>15.214267291896075</v>
      </c>
      <c r="X2751">
        <f t="shared" si="981"/>
        <v>19.564492833381614</v>
      </c>
      <c r="Y2751">
        <f t="shared" si="976"/>
        <v>-1.4998562399718243</v>
      </c>
      <c r="Z2751">
        <f t="shared" si="977"/>
        <v>5.3748974177142567E-8</v>
      </c>
      <c r="AA2751">
        <f t="shared" si="979"/>
        <v>-5.4196913127788295E-8</v>
      </c>
      <c r="AB2751">
        <f t="shared" si="978"/>
        <v>1.0032139577443944</v>
      </c>
      <c r="AC2751">
        <f t="shared" si="974"/>
        <v>2.045846631287823</v>
      </c>
      <c r="AD2751">
        <f t="shared" si="982"/>
        <v>1.2994970493441936E-11</v>
      </c>
      <c r="AE2751">
        <f t="shared" si="983"/>
        <v>4.8039753163732965E-5</v>
      </c>
      <c r="AF2751">
        <f t="shared" si="984"/>
        <v>2.6928091010419717E-8</v>
      </c>
      <c r="AG2751">
        <f t="shared" si="985"/>
        <v>1.2994970493441936E-9</v>
      </c>
      <c r="AH2751">
        <f t="shared" si="986"/>
        <v>2.6928091010419713E-4</v>
      </c>
    </row>
    <row r="2752" spans="1:34">
      <c r="A2752" s="4">
        <v>43252.226030092592</v>
      </c>
      <c r="B2752" s="3">
        <v>-1.5606856926024201E-3</v>
      </c>
      <c r="C2752">
        <v>2.9498714879955501</v>
      </c>
      <c r="D2752" s="3">
        <v>3.7757329462401699E-2</v>
      </c>
      <c r="E2752" s="3">
        <v>3.7635113249907599E-2</v>
      </c>
      <c r="F2752" s="3">
        <v>3.7530396329075302E-2</v>
      </c>
      <c r="G2752">
        <v>-4712917</v>
      </c>
      <c r="H2752">
        <v>13051797</v>
      </c>
      <c r="K2752">
        <f t="shared" si="963"/>
        <v>100.40274190316843</v>
      </c>
      <c r="L2752">
        <f t="shared" si="964"/>
        <v>55.446474084741382</v>
      </c>
      <c r="M2752">
        <f t="shared" si="965"/>
        <v>18.565849683320479</v>
      </c>
      <c r="N2752">
        <f t="shared" si="966"/>
        <v>0.14618912310410484</v>
      </c>
      <c r="O2752">
        <f t="shared" si="967"/>
        <v>112.39801980368884</v>
      </c>
      <c r="P2752">
        <f t="shared" si="968"/>
        <v>112.34919749908757</v>
      </c>
      <c r="Q2752">
        <f t="shared" si="969"/>
        <v>-1.4996061768641056</v>
      </c>
      <c r="R2752">
        <f t="shared" si="970"/>
        <v>113.89762598055295</v>
      </c>
      <c r="S2752">
        <f t="shared" si="971"/>
        <v>19.565587134563216</v>
      </c>
      <c r="T2752">
        <f t="shared" si="972"/>
        <v>15.214159307531787</v>
      </c>
      <c r="U2752">
        <f t="shared" si="973"/>
        <v>0.45337745384453404</v>
      </c>
      <c r="V2752" s="6">
        <f t="shared" si="975"/>
        <v>145731.00000021514</v>
      </c>
      <c r="W2752">
        <f t="shared" si="980"/>
        <v>15.214398624230899</v>
      </c>
      <c r="X2752">
        <f t="shared" si="981"/>
        <v>19.566680891584717</v>
      </c>
      <c r="Y2752">
        <f t="shared" si="976"/>
        <v>-1.4982844697235198</v>
      </c>
      <c r="Z2752">
        <f t="shared" si="977"/>
        <v>-7.2719199983079513E-8</v>
      </c>
      <c r="AA2752">
        <f t="shared" si="979"/>
        <v>2.413645879492157E-8</v>
      </c>
      <c r="AB2752">
        <f t="shared" si="978"/>
        <v>1.0031174064372061</v>
      </c>
      <c r="AC2752">
        <f t="shared" si="974"/>
        <v>2.0458823359092579</v>
      </c>
      <c r="AD2752">
        <f t="shared" si="982"/>
        <v>-5.7934496189214692E-12</v>
      </c>
      <c r="AE2752">
        <f t="shared" si="983"/>
        <v>8.100346445224222E-5</v>
      </c>
      <c r="AF2752">
        <f t="shared" si="984"/>
        <v>-7.1197488953366506E-9</v>
      </c>
      <c r="AG2752" t="str">
        <f t="shared" si="985"/>
        <v>NaN</v>
      </c>
      <c r="AH2752" t="str">
        <f t="shared" si="986"/>
        <v>NaN</v>
      </c>
    </row>
    <row r="2753" spans="1:34">
      <c r="A2753" s="4">
        <v>43252.226724537039</v>
      </c>
      <c r="B2753" s="3">
        <v>-1.56054298611707E-3</v>
      </c>
      <c r="C2753">
        <v>2.9498905155269299</v>
      </c>
      <c r="D2753" s="3">
        <v>3.77542374885525E-2</v>
      </c>
      <c r="E2753" s="3">
        <v>3.7630784486518701E-2</v>
      </c>
      <c r="F2753" s="3">
        <v>3.7526072670079902E-2</v>
      </c>
      <c r="G2753">
        <v>-4712917</v>
      </c>
      <c r="H2753">
        <v>13051797</v>
      </c>
      <c r="K2753">
        <f t="shared" si="963"/>
        <v>100.39365091043885</v>
      </c>
      <c r="L2753">
        <f t="shared" si="964"/>
        <v>55.44306650241117</v>
      </c>
      <c r="M2753">
        <f t="shared" si="965"/>
        <v>18.564708679093059</v>
      </c>
      <c r="N2753">
        <f t="shared" si="966"/>
        <v>0.14619489005285247</v>
      </c>
      <c r="O2753">
        <f t="shared" si="967"/>
        <v>112.38873290239135</v>
      </c>
      <c r="P2753">
        <f t="shared" si="968"/>
        <v>112.33624176696358</v>
      </c>
      <c r="Q2753">
        <f t="shared" si="969"/>
        <v>-1.4958619243533491</v>
      </c>
      <c r="R2753">
        <f t="shared" si="970"/>
        <v>113.8845948267447</v>
      </c>
      <c r="S2753">
        <f t="shared" si="971"/>
        <v>19.561949961995293</v>
      </c>
      <c r="T2753">
        <f t="shared" si="972"/>
        <v>15.214766354768379</v>
      </c>
      <c r="U2753">
        <f t="shared" si="973"/>
        <v>0.45336704799421901</v>
      </c>
      <c r="V2753" s="6">
        <f t="shared" si="975"/>
        <v>145791.00000041071</v>
      </c>
      <c r="W2753">
        <f t="shared" si="980"/>
        <v>15.214597081981312</v>
      </c>
      <c r="X2753">
        <f t="shared" si="981"/>
        <v>19.57039776698069</v>
      </c>
      <c r="Y2753">
        <f t="shared" si="976"/>
        <v>-1.4991401045472845</v>
      </c>
      <c r="Z2753">
        <f t="shared" si="977"/>
        <v>-2.4143924181944484E-7</v>
      </c>
      <c r="AA2753">
        <f t="shared" si="979"/>
        <v>2.5943146888685474E-8</v>
      </c>
      <c r="AB2753">
        <f t="shared" si="978"/>
        <v>1.0031704206392227</v>
      </c>
      <c r="AC2753">
        <f t="shared" si="974"/>
        <v>2.0458676878594386</v>
      </c>
      <c r="AD2753">
        <f t="shared" si="982"/>
        <v>-6.2235084386216653E-12</v>
      </c>
      <c r="AE2753">
        <f t="shared" si="983"/>
        <v>-9.5259990654380069E-6</v>
      </c>
      <c r="AF2753">
        <f t="shared" si="984"/>
        <v>6.503629377924067E-8</v>
      </c>
      <c r="AG2753" t="str">
        <f t="shared" si="985"/>
        <v>NaN</v>
      </c>
      <c r="AH2753">
        <f t="shared" si="986"/>
        <v>6.503629377924067E-4</v>
      </c>
    </row>
    <row r="2754" spans="1:34">
      <c r="A2754" s="4">
        <v>43252.227430555555</v>
      </c>
      <c r="B2754" s="3">
        <v>-1.55940133423428E-3</v>
      </c>
      <c r="C2754">
        <v>2.94977991800079</v>
      </c>
      <c r="D2754" s="3">
        <v>3.7748660043416697E-2</v>
      </c>
      <c r="E2754" s="3">
        <v>3.7625611376424797E-2</v>
      </c>
      <c r="F2754" s="3">
        <v>3.7522535130901799E-2</v>
      </c>
      <c r="G2754">
        <v>-4712917</v>
      </c>
      <c r="H2754">
        <v>13051797</v>
      </c>
      <c r="K2754">
        <f t="shared" si="963"/>
        <v>100.32092296860283</v>
      </c>
      <c r="L2754">
        <f t="shared" si="964"/>
        <v>55.374988623629243</v>
      </c>
      <c r="M2754">
        <f t="shared" si="965"/>
        <v>18.541913295164896</v>
      </c>
      <c r="N2754">
        <f t="shared" si="966"/>
        <v>0.14616136966325854</v>
      </c>
      <c r="O2754">
        <f t="shared" si="967"/>
        <v>112.37198076120433</v>
      </c>
      <c r="P2754">
        <f t="shared" si="968"/>
        <v>112.32075895522192</v>
      </c>
      <c r="Q2754">
        <f t="shared" si="969"/>
        <v>-1.5019522124243991</v>
      </c>
      <c r="R2754">
        <f t="shared" si="970"/>
        <v>113.87393297362873</v>
      </c>
      <c r="S2754">
        <f t="shared" si="971"/>
        <v>19.543214770114496</v>
      </c>
      <c r="T2754">
        <f t="shared" si="972"/>
        <v>15.211237892705862</v>
      </c>
      <c r="U2754">
        <f t="shared" si="973"/>
        <v>0.4534275319991723</v>
      </c>
      <c r="V2754" s="6">
        <f t="shared" si="975"/>
        <v>145852.00000021141</v>
      </c>
      <c r="W2754">
        <f t="shared" si="980"/>
        <v>15.214363602274931</v>
      </c>
      <c r="X2754">
        <f t="shared" si="981"/>
        <v>19.572013146217127</v>
      </c>
      <c r="Y2754">
        <f t="shared" si="976"/>
        <v>-1.4988593230883112</v>
      </c>
      <c r="Z2754">
        <f t="shared" si="977"/>
        <v>7.5253789663656054E-8</v>
      </c>
      <c r="AA2754">
        <f t="shared" si="979"/>
        <v>-1.5610681805770072E-8</v>
      </c>
      <c r="AB2754">
        <f t="shared" si="978"/>
        <v>1.003157536917938</v>
      </c>
      <c r="AC2754">
        <f t="shared" si="974"/>
        <v>2.0459528296490075</v>
      </c>
      <c r="AD2754">
        <f t="shared" si="982"/>
        <v>3.7457080291299156E-12</v>
      </c>
      <c r="AE2754">
        <f t="shared" si="983"/>
        <v>-1.2336218576539564E-5</v>
      </c>
      <c r="AF2754">
        <f t="shared" si="984"/>
        <v>-3.0226154797775465E-8</v>
      </c>
      <c r="AG2754">
        <f t="shared" si="985"/>
        <v>3.7457080291299157E-10</v>
      </c>
      <c r="AH2754" t="str">
        <f t="shared" si="986"/>
        <v>NaN</v>
      </c>
    </row>
    <row r="2755" spans="1:34">
      <c r="A2755" s="4">
        <v>43252.228125000001</v>
      </c>
      <c r="B2755" s="3">
        <v>-1.56201761979901E-3</v>
      </c>
      <c r="C2755">
        <v>2.9499190568240001</v>
      </c>
      <c r="D2755" s="3">
        <v>3.77443431722349E-2</v>
      </c>
      <c r="E2755">
        <v>3.7621080445515001E-2</v>
      </c>
      <c r="F2755" s="3">
        <v>3.7517175223056302E-2</v>
      </c>
      <c r="G2755">
        <v>-4712917</v>
      </c>
      <c r="H2755">
        <v>13051797</v>
      </c>
      <c r="K2755">
        <f t="shared" si="963"/>
        <v>100.48759116864389</v>
      </c>
      <c r="L2755">
        <f t="shared" si="964"/>
        <v>55.548702373752114</v>
      </c>
      <c r="M2755">
        <f t="shared" si="965"/>
        <v>18.600080084414255</v>
      </c>
      <c r="N2755">
        <f t="shared" si="966"/>
        <v>0.14620354047597403</v>
      </c>
      <c r="O2755">
        <f t="shared" si="967"/>
        <v>112.35901481823889</v>
      </c>
      <c r="P2755">
        <f t="shared" si="968"/>
        <v>112.30719814769658</v>
      </c>
      <c r="Q2755">
        <f t="shared" si="969"/>
        <v>-1.4987638324871853</v>
      </c>
      <c r="R2755">
        <f t="shared" si="970"/>
        <v>113.85777865072608</v>
      </c>
      <c r="S2755">
        <f t="shared" si="971"/>
        <v>19.599255972739044</v>
      </c>
      <c r="T2755">
        <f t="shared" si="972"/>
        <v>15.215676925623281</v>
      </c>
      <c r="U2755">
        <f t="shared" si="973"/>
        <v>0.45335143921874638</v>
      </c>
      <c r="V2755" s="6">
        <f t="shared" si="975"/>
        <v>145912.00000040699</v>
      </c>
      <c r="W2755">
        <f t="shared" si="980"/>
        <v>15.214559141529016</v>
      </c>
      <c r="X2755">
        <f t="shared" si="981"/>
        <v>19.574858451051234</v>
      </c>
      <c r="Y2755">
        <f t="shared" si="976"/>
        <v>-1.4998321146590665</v>
      </c>
      <c r="Z2755">
        <f t="shared" si="977"/>
        <v>3.3197895816784685E-7</v>
      </c>
      <c r="AA2755">
        <f t="shared" si="979"/>
        <v>8.9625174493421579E-9</v>
      </c>
      <c r="AB2755">
        <f t="shared" si="978"/>
        <v>1.0032061219648998</v>
      </c>
      <c r="AC2755">
        <f t="shared" si="974"/>
        <v>2.0458457157847101</v>
      </c>
      <c r="AD2755">
        <f t="shared" si="982"/>
        <v>-2.1490056237923267E-12</v>
      </c>
      <c r="AE2755">
        <f t="shared" si="983"/>
        <v>1.4044773382436437E-4</v>
      </c>
      <c r="AF2755">
        <f t="shared" si="984"/>
        <v>-1.5231892005654848E-9</v>
      </c>
      <c r="AG2755" t="str">
        <f t="shared" si="985"/>
        <v>NaN</v>
      </c>
      <c r="AH2755" t="str">
        <f t="shared" si="986"/>
        <v>NaN</v>
      </c>
    </row>
    <row r="2756" spans="1:34">
      <c r="A2756" s="4">
        <v>43252.228819444441</v>
      </c>
      <c r="B2756" s="3">
        <v>-1.56069758480953E-3</v>
      </c>
      <c r="C2756">
        <v>2.9499047861754701</v>
      </c>
      <c r="D2756" s="3">
        <v>3.7740680372444303E-2</v>
      </c>
      <c r="E2756">
        <v>3.7617381969102998E-2</v>
      </c>
      <c r="F2756" s="3">
        <v>3.75135304857213E-2</v>
      </c>
      <c r="G2756">
        <v>-4712917</v>
      </c>
      <c r="H2756">
        <v>13051797</v>
      </c>
      <c r="K2756">
        <f t="shared" si="963"/>
        <v>100.40349948589574</v>
      </c>
      <c r="L2756">
        <f t="shared" si="964"/>
        <v>55.469401665059678</v>
      </c>
      <c r="M2756">
        <f t="shared" si="965"/>
        <v>18.573526817291906</v>
      </c>
      <c r="N2756">
        <f t="shared" si="966"/>
        <v>0.14619921526441479</v>
      </c>
      <c r="O2756">
        <f t="shared" si="967"/>
        <v>112.34801341208647</v>
      </c>
      <c r="P2756">
        <f t="shared" si="968"/>
        <v>112.29612882711794</v>
      </c>
      <c r="Q2756">
        <f t="shared" si="969"/>
        <v>-1.4987802990656149</v>
      </c>
      <c r="R2756">
        <f t="shared" si="970"/>
        <v>113.84679371115209</v>
      </c>
      <c r="S2756">
        <f t="shared" si="971"/>
        <v>19.57271368333565</v>
      </c>
      <c r="T2756">
        <f t="shared" si="972"/>
        <v>15.215221640195992</v>
      </c>
      <c r="U2756">
        <f t="shared" si="973"/>
        <v>0.45335924360647983</v>
      </c>
      <c r="V2756" s="6">
        <f t="shared" si="975"/>
        <v>145971.99999997392</v>
      </c>
      <c r="W2756">
        <f t="shared" si="980"/>
        <v>15.214611674462946</v>
      </c>
      <c r="X2756">
        <f t="shared" si="981"/>
        <v>19.574574941125714</v>
      </c>
      <c r="Y2756">
        <f t="shared" si="976"/>
        <v>-1.5000912975504452</v>
      </c>
      <c r="Z2756">
        <f t="shared" si="977"/>
        <v>-1.4227669634261305E-7</v>
      </c>
      <c r="AA2756">
        <f t="shared" si="979"/>
        <v>1.0392190107831111E-8</v>
      </c>
      <c r="AB2756">
        <f t="shared" si="978"/>
        <v>1.0032273555317845</v>
      </c>
      <c r="AC2756">
        <f t="shared" si="974"/>
        <v>2.0458567018220708</v>
      </c>
      <c r="AD2756">
        <f t="shared" si="982"/>
        <v>-2.4913911058331001E-12</v>
      </c>
      <c r="AE2756">
        <f t="shared" si="983"/>
        <v>2.1685883464288809E-4</v>
      </c>
      <c r="AF2756">
        <f t="shared" si="984"/>
        <v>-1.1436570883178323E-9</v>
      </c>
      <c r="AG2756" t="str">
        <f t="shared" si="985"/>
        <v>NaN</v>
      </c>
      <c r="AH2756" t="str">
        <f t="shared" si="986"/>
        <v>NaN</v>
      </c>
    </row>
    <row r="2757" spans="1:34">
      <c r="A2757" s="4">
        <v>43252.229513888888</v>
      </c>
      <c r="B2757" s="3">
        <v>-1.5607927224664301E-3</v>
      </c>
      <c r="C2757">
        <v>2.9498655418920001</v>
      </c>
      <c r="D2757" s="3">
        <v>3.7733592617005297E-2</v>
      </c>
      <c r="E2757" s="3">
        <v>3.76109482850552E-2</v>
      </c>
      <c r="F2757">
        <v>3.7507777517967002E-2</v>
      </c>
      <c r="G2757">
        <v>-4712917</v>
      </c>
      <c r="H2757">
        <v>13051797</v>
      </c>
      <c r="K2757">
        <f t="shared" si="963"/>
        <v>100.40956014771547</v>
      </c>
      <c r="L2757">
        <f t="shared" si="964"/>
        <v>55.483024550634056</v>
      </c>
      <c r="M2757">
        <f t="shared" si="965"/>
        <v>18.578088341717073</v>
      </c>
      <c r="N2757">
        <f t="shared" si="966"/>
        <v>0.1461873209326231</v>
      </c>
      <c r="O2757">
        <f t="shared" si="967"/>
        <v>112.32672497680431</v>
      </c>
      <c r="P2757">
        <f t="shared" si="968"/>
        <v>112.27687319228528</v>
      </c>
      <c r="Q2757">
        <f t="shared" si="969"/>
        <v>-1.5027297610985357</v>
      </c>
      <c r="R2757">
        <f t="shared" si="970"/>
        <v>113.82945473790285</v>
      </c>
      <c r="S2757">
        <f t="shared" si="971"/>
        <v>19.579908182449429</v>
      </c>
      <c r="T2757">
        <f t="shared" si="972"/>
        <v>15.213969605270549</v>
      </c>
      <c r="U2757">
        <f t="shared" si="973"/>
        <v>0.45338070567275424</v>
      </c>
      <c r="V2757" s="6">
        <f t="shared" si="975"/>
        <v>146032.0000001695</v>
      </c>
      <c r="W2757">
        <f t="shared" si="980"/>
        <v>15.214646696418912</v>
      </c>
      <c r="X2757">
        <f t="shared" si="981"/>
        <v>19.575444028446718</v>
      </c>
      <c r="Y2757">
        <f t="shared" si="976"/>
        <v>-1.5004600524802783</v>
      </c>
      <c r="Z2757">
        <f t="shared" si="977"/>
        <v>-1.1382135650389854E-7</v>
      </c>
      <c r="AA2757">
        <f t="shared" si="979"/>
        <v>5.9337015953929523E-8</v>
      </c>
      <c r="AB2757">
        <f t="shared" si="978"/>
        <v>1.0032491822174527</v>
      </c>
      <c r="AC2757">
        <f t="shared" si="974"/>
        <v>2.0458869134248214</v>
      </c>
      <c r="AD2757">
        <f t="shared" si="982"/>
        <v>-1.4221984344082934E-11</v>
      </c>
      <c r="AE2757">
        <f t="shared" si="983"/>
        <v>-3.330676882453024E-5</v>
      </c>
      <c r="AF2757">
        <f t="shared" si="984"/>
        <v>4.25068311132248E-8</v>
      </c>
      <c r="AG2757" t="str">
        <f t="shared" si="985"/>
        <v>NaN</v>
      </c>
      <c r="AH2757">
        <f t="shared" si="986"/>
        <v>4.2506831113224797E-4</v>
      </c>
    </row>
    <row r="2758" spans="1:34">
      <c r="A2758" s="4">
        <v>43252.230208333334</v>
      </c>
      <c r="B2758" s="3">
        <v>-1.5604835250815101E-3</v>
      </c>
      <c r="C2758">
        <v>2.9498619742298602</v>
      </c>
      <c r="D2758">
        <v>3.7734401287088999E-2</v>
      </c>
      <c r="E2758" s="3">
        <v>3.7610912608433897E-2</v>
      </c>
      <c r="F2758" s="3">
        <v>3.75076345870912E-2</v>
      </c>
      <c r="G2758">
        <v>-4712917</v>
      </c>
      <c r="H2758">
        <v>13051797</v>
      </c>
      <c r="K2758">
        <f t="shared" si="963"/>
        <v>100.38986299680168</v>
      </c>
      <c r="L2758">
        <f t="shared" si="964"/>
        <v>55.463515281055685</v>
      </c>
      <c r="M2758">
        <f t="shared" si="965"/>
        <v>18.571555804303244</v>
      </c>
      <c r="N2758">
        <f t="shared" si="966"/>
        <v>0.14618623962973104</v>
      </c>
      <c r="O2758">
        <f t="shared" si="967"/>
        <v>112.32915385868232</v>
      </c>
      <c r="P2758">
        <f t="shared" si="968"/>
        <v>112.27676641427337</v>
      </c>
      <c r="Q2758">
        <f t="shared" si="969"/>
        <v>-1.4998700972766841</v>
      </c>
      <c r="R2758">
        <f t="shared" si="970"/>
        <v>113.829023955959</v>
      </c>
      <c r="S2758">
        <f t="shared" si="971"/>
        <v>19.571469202487702</v>
      </c>
      <c r="T2758">
        <f t="shared" si="972"/>
        <v>15.213855783913493</v>
      </c>
      <c r="U2758">
        <f t="shared" si="973"/>
        <v>0.45338265676969158</v>
      </c>
      <c r="V2758" s="6">
        <f t="shared" si="975"/>
        <v>146092.00000036508</v>
      </c>
      <c r="W2758">
        <f t="shared" si="980"/>
        <v>15.214564978521691</v>
      </c>
      <c r="X2758">
        <f t="shared" si="981"/>
        <v>19.576608363736103</v>
      </c>
      <c r="Y2758">
        <f t="shared" si="976"/>
        <v>-1.5007211220386882</v>
      </c>
      <c r="Z2758">
        <f t="shared" si="977"/>
        <v>2.2576136896292814E-7</v>
      </c>
      <c r="AA2758">
        <f t="shared" si="979"/>
        <v>6.1684964077150383E-8</v>
      </c>
      <c r="AB2758">
        <f t="shared" si="978"/>
        <v>1.003266593140312</v>
      </c>
      <c r="AC2758">
        <f t="shared" si="974"/>
        <v>2.0458896599341672</v>
      </c>
      <c r="AD2758">
        <f t="shared" si="982"/>
        <v>-1.4782191896448195E-11</v>
      </c>
      <c r="AE2758">
        <f t="shared" si="983"/>
        <v>-5.0648240405243971E-5</v>
      </c>
      <c r="AF2758">
        <f t="shared" si="984"/>
        <v>2.9053971746756708E-8</v>
      </c>
      <c r="AG2758" t="str">
        <f t="shared" si="985"/>
        <v>NaN</v>
      </c>
      <c r="AH2758">
        <f t="shared" si="986"/>
        <v>2.9053971746756711E-4</v>
      </c>
    </row>
    <row r="2759" spans="1:34">
      <c r="A2759" s="4">
        <v>43252.230914351851</v>
      </c>
      <c r="B2759" s="3">
        <v>-1.5618868055207701E-3</v>
      </c>
      <c r="C2759">
        <v>2.9499511657832</v>
      </c>
      <c r="D2759" s="3">
        <v>3.7733116928720799E-2</v>
      </c>
      <c r="E2759" s="3">
        <v>3.7610282321456898E-2</v>
      </c>
      <c r="F2759" s="3">
        <v>3.7506252921957597E-2</v>
      </c>
      <c r="G2759">
        <v>-4712917</v>
      </c>
      <c r="H2759">
        <v>13051797</v>
      </c>
      <c r="K2759">
        <f t="shared" si="963"/>
        <v>100.47925775864161</v>
      </c>
      <c r="L2759">
        <f t="shared" si="964"/>
        <v>55.55472622913905</v>
      </c>
      <c r="M2759">
        <f t="shared" si="965"/>
        <v>18.602097128698386</v>
      </c>
      <c r="N2759">
        <f t="shared" si="966"/>
        <v>0.14621327220198457</v>
      </c>
      <c r="O2759">
        <f t="shared" si="967"/>
        <v>112.32529622275852</v>
      </c>
      <c r="P2759">
        <f t="shared" si="968"/>
        <v>112.27488000272771</v>
      </c>
      <c r="Q2759">
        <f t="shared" si="969"/>
        <v>-1.4995635077408451</v>
      </c>
      <c r="R2759">
        <f t="shared" si="970"/>
        <v>113.82485973049937</v>
      </c>
      <c r="S2759">
        <f t="shared" si="971"/>
        <v>19.60180613385895</v>
      </c>
      <c r="T2759">
        <f t="shared" si="972"/>
        <v>15.216701317834916</v>
      </c>
      <c r="U2759">
        <f t="shared" si="973"/>
        <v>0.45333387934634156</v>
      </c>
      <c r="V2759" s="6">
        <f t="shared" si="975"/>
        <v>146153.00000016578</v>
      </c>
      <c r="W2759">
        <f t="shared" si="980"/>
        <v>15.214529956565745</v>
      </c>
      <c r="X2759">
        <f t="shared" si="981"/>
        <v>19.578787023992241</v>
      </c>
      <c r="Y2759">
        <f t="shared" si="976"/>
        <v>-1.4996443265936203</v>
      </c>
      <c r="Z2759">
        <f t="shared" si="977"/>
        <v>-6.2711491373656825E-8</v>
      </c>
      <c r="AA2759">
        <f t="shared" si="979"/>
        <v>-3.2714494772693745E-8</v>
      </c>
      <c r="AB2759">
        <f t="shared" si="978"/>
        <v>1.0031941635541159</v>
      </c>
      <c r="AC2759">
        <f t="shared" si="974"/>
        <v>2.0458209972006434</v>
      </c>
      <c r="AD2759">
        <f t="shared" si="982"/>
        <v>7.8450711698289382E-12</v>
      </c>
      <c r="AE2759">
        <f t="shared" si="983"/>
        <v>-7.0947091492106938E-5</v>
      </c>
      <c r="AF2759">
        <f t="shared" si="984"/>
        <v>-1.1007617442783158E-8</v>
      </c>
      <c r="AG2759">
        <f t="shared" si="985"/>
        <v>7.8450711698289388E-10</v>
      </c>
      <c r="AH2759" t="str">
        <f t="shared" si="986"/>
        <v>NaN</v>
      </c>
    </row>
    <row r="2760" spans="1:34">
      <c r="A2760" s="4">
        <v>43252.231608796297</v>
      </c>
      <c r="B2760" s="3">
        <v>-1.5614111172362801E-3</v>
      </c>
      <c r="C2760">
        <v>2.9498381898156398</v>
      </c>
      <c r="D2760" s="3">
        <v>3.7728871410781697E-2</v>
      </c>
      <c r="E2760" s="3">
        <v>3.76068692580157E-2</v>
      </c>
      <c r="F2760" s="3">
        <v>3.7502000728400202E-2</v>
      </c>
      <c r="G2760">
        <v>-4712917</v>
      </c>
      <c r="H2760">
        <v>13051797</v>
      </c>
      <c r="K2760">
        <f t="shared" si="963"/>
        <v>100.44895444954365</v>
      </c>
      <c r="L2760">
        <f t="shared" si="964"/>
        <v>55.530012389772622</v>
      </c>
      <c r="M2760">
        <f t="shared" si="965"/>
        <v>18.593821878840775</v>
      </c>
      <c r="N2760">
        <f t="shared" si="966"/>
        <v>0.14617903094379786</v>
      </c>
      <c r="O2760">
        <f t="shared" si="967"/>
        <v>112.31254459290003</v>
      </c>
      <c r="P2760">
        <f t="shared" si="968"/>
        <v>112.26466490624549</v>
      </c>
      <c r="Q2760">
        <f t="shared" si="969"/>
        <v>-1.4994993747633316</v>
      </c>
      <c r="R2760">
        <f t="shared" si="970"/>
        <v>113.81204396766336</v>
      </c>
      <c r="S2760">
        <f t="shared" si="971"/>
        <v>19.593488128682996</v>
      </c>
      <c r="T2760">
        <f t="shared" si="972"/>
        <v>15.213096974867895</v>
      </c>
      <c r="U2760">
        <f t="shared" si="973"/>
        <v>0.45339566408258314</v>
      </c>
      <c r="V2760" s="6">
        <f t="shared" si="975"/>
        <v>146213.00000036135</v>
      </c>
      <c r="W2760">
        <f t="shared" si="980"/>
        <v>15.214410298216229</v>
      </c>
      <c r="X2760">
        <f t="shared" si="981"/>
        <v>19.579770506271302</v>
      </c>
      <c r="Y2760">
        <f t="shared" si="976"/>
        <v>-1.4997407340330871</v>
      </c>
      <c r="Z2760">
        <f t="shared" si="977"/>
        <v>1.0117453910324399E-7</v>
      </c>
      <c r="AA2760">
        <f t="shared" si="979"/>
        <v>-7.9098601933576333E-9</v>
      </c>
      <c r="AB2760">
        <f t="shared" si="978"/>
        <v>1.0032017294830622</v>
      </c>
      <c r="AC2760">
        <f t="shared" si="974"/>
        <v>2.0459079699964375</v>
      </c>
      <c r="AD2760">
        <f t="shared" si="982"/>
        <v>1.8967758939617075E-12</v>
      </c>
      <c r="AE2760">
        <f t="shared" si="983"/>
        <v>8.0978406638778622E-5</v>
      </c>
      <c r="AF2760">
        <f t="shared" si="984"/>
        <v>2.3317276913967896E-9</v>
      </c>
      <c r="AG2760">
        <f t="shared" si="985"/>
        <v>1.8967758939617074E-10</v>
      </c>
      <c r="AH2760">
        <f t="shared" si="986"/>
        <v>2.3317276913967895E-5</v>
      </c>
    </row>
    <row r="2761" spans="1:34">
      <c r="A2761" s="4">
        <v>43252.232303240744</v>
      </c>
      <c r="B2761" s="3">
        <v>-1.5608640757091099E-3</v>
      </c>
      <c r="C2761">
        <v>2.9499892208459602</v>
      </c>
      <c r="D2761" s="3">
        <v>3.7725030227884399E-2</v>
      </c>
      <c r="E2761" s="3">
        <v>3.7602540494626698E-2</v>
      </c>
      <c r="F2761" s="3">
        <v>3.7498391723784198E-2</v>
      </c>
      <c r="G2761">
        <v>-4712917</v>
      </c>
      <c r="H2761">
        <v>13051797</v>
      </c>
      <c r="K2761">
        <f t="shared" si="963"/>
        <v>100.41410564408056</v>
      </c>
      <c r="L2761">
        <f t="shared" si="964"/>
        <v>55.499907588031334</v>
      </c>
      <c r="M2761">
        <f t="shared" si="965"/>
        <v>18.583741504333631</v>
      </c>
      <c r="N2761">
        <f t="shared" si="966"/>
        <v>0.14622480609947994</v>
      </c>
      <c r="O2761">
        <f t="shared" si="967"/>
        <v>112.30100740398038</v>
      </c>
      <c r="P2761">
        <f t="shared" si="968"/>
        <v>112.25170917412119</v>
      </c>
      <c r="Q2761">
        <f t="shared" si="969"/>
        <v>-1.5001593195950846</v>
      </c>
      <c r="R2761">
        <f t="shared" si="970"/>
        <v>113.80116672357546</v>
      </c>
      <c r="S2761">
        <f t="shared" si="971"/>
        <v>19.58384771739702</v>
      </c>
      <c r="T2761">
        <f t="shared" si="972"/>
        <v>15.217915412308113</v>
      </c>
      <c r="U2761">
        <f t="shared" si="973"/>
        <v>0.45331306764571117</v>
      </c>
      <c r="V2761" s="6">
        <f t="shared" si="975"/>
        <v>146273.00000055693</v>
      </c>
      <c r="W2761">
        <f t="shared" si="980"/>
        <v>15.214830561687695</v>
      </c>
      <c r="X2761">
        <f t="shared" si="981"/>
        <v>19.58417106260789</v>
      </c>
      <c r="Y2761">
        <f t="shared" si="976"/>
        <v>-1.5003547202945196</v>
      </c>
      <c r="Z2761">
        <f t="shared" si="977"/>
        <v>9.1689426526202124E-8</v>
      </c>
      <c r="AA2761">
        <f t="shared" si="979"/>
        <v>5.2147590231873764E-9</v>
      </c>
      <c r="AB2761">
        <f t="shared" si="978"/>
        <v>1.0032415585616514</v>
      </c>
      <c r="AC2761">
        <f t="shared" si="974"/>
        <v>2.0457917011010052</v>
      </c>
      <c r="AD2761">
        <f t="shared" si="982"/>
        <v>-1.2499107842680447E-12</v>
      </c>
      <c r="AE2761">
        <f t="shared" si="983"/>
        <v>2.7720272897953623E-5</v>
      </c>
      <c r="AF2761">
        <f t="shared" si="984"/>
        <v>-4.4886169973190671E-9</v>
      </c>
      <c r="AG2761" t="str">
        <f t="shared" si="985"/>
        <v>NaN</v>
      </c>
      <c r="AH2761" t="str">
        <f t="shared" si="986"/>
        <v>NaN</v>
      </c>
    </row>
    <row r="2762" spans="1:34">
      <c r="A2762" s="4">
        <v>43252.232997685183</v>
      </c>
      <c r="B2762" s="3">
        <v>-1.5598294536903301E-3</v>
      </c>
      <c r="C2762">
        <v>2.94987267721626</v>
      </c>
      <c r="D2762" s="3">
        <v>3.7719595489234099E-2</v>
      </c>
      <c r="E2762">
        <v>3.7596118702786001E-2</v>
      </c>
      <c r="F2762" s="3">
        <v>3.7493389143128303E-2</v>
      </c>
      <c r="G2762">
        <v>-4712917</v>
      </c>
      <c r="H2762">
        <v>13051797</v>
      </c>
      <c r="K2762">
        <f t="shared" si="963"/>
        <v>100.34819594679158</v>
      </c>
      <c r="L2762">
        <f t="shared" si="964"/>
        <v>55.440573737485501</v>
      </c>
      <c r="M2762">
        <f t="shared" si="965"/>
        <v>18.563873994838204</v>
      </c>
      <c r="N2762">
        <f t="shared" si="966"/>
        <v>0.14618948353840117</v>
      </c>
      <c r="O2762">
        <f t="shared" si="967"/>
        <v>112.28468388900755</v>
      </c>
      <c r="P2762">
        <f t="shared" si="968"/>
        <v>112.23248913195917</v>
      </c>
      <c r="Q2762">
        <f t="shared" si="969"/>
        <v>-1.5014054665251422</v>
      </c>
      <c r="R2762">
        <f t="shared" si="970"/>
        <v>113.7860893555327</v>
      </c>
      <c r="S2762">
        <f t="shared" si="971"/>
        <v>19.564810972521631</v>
      </c>
      <c r="T2762">
        <f t="shared" si="972"/>
        <v>15.214197247984032</v>
      </c>
      <c r="U2762">
        <f t="shared" si="973"/>
        <v>0.45337680347889003</v>
      </c>
      <c r="V2762" s="6">
        <f t="shared" si="975"/>
        <v>146333.00000012387</v>
      </c>
      <c r="W2762">
        <f t="shared" si="980"/>
        <v>15.214500771602433</v>
      </c>
      <c r="X2762">
        <f t="shared" si="981"/>
        <v>19.584504245837287</v>
      </c>
      <c r="Y2762">
        <f t="shared" si="976"/>
        <v>-1.5003450988124409</v>
      </c>
      <c r="Z2762">
        <f t="shared" si="977"/>
        <v>-3.2881725378106204E-7</v>
      </c>
      <c r="AA2762">
        <f t="shared" si="979"/>
        <v>-4.3297058900708452E-8</v>
      </c>
      <c r="AB2762">
        <f t="shared" si="978"/>
        <v>1.0032449388067668</v>
      </c>
      <c r="AC2762">
        <f t="shared" si="974"/>
        <v>2.0458814204061451</v>
      </c>
      <c r="AD2762">
        <f t="shared" si="982"/>
        <v>1.0378270792420661E-11</v>
      </c>
      <c r="AE2762">
        <f t="shared" si="983"/>
        <v>-1.0373847040452222E-4</v>
      </c>
      <c r="AF2762">
        <f t="shared" si="984"/>
        <v>-9.9590105871004808E-9</v>
      </c>
      <c r="AG2762">
        <f t="shared" si="985"/>
        <v>1.0378270792420661E-9</v>
      </c>
      <c r="AH2762" t="str">
        <f t="shared" si="986"/>
        <v>NaN</v>
      </c>
    </row>
    <row r="2763" spans="1:34">
      <c r="A2763" s="4">
        <v>43252.23369212963</v>
      </c>
      <c r="B2763" s="3">
        <v>-1.5603170341819299E-3</v>
      </c>
      <c r="C2763">
        <v>2.9498655418920001</v>
      </c>
      <c r="D2763" s="3">
        <v>3.77174548919538E-2</v>
      </c>
      <c r="E2763">
        <v>3.7594846236624999E-2</v>
      </c>
      <c r="F2763" s="3">
        <v>3.7490613901954899E-2</v>
      </c>
      <c r="G2763">
        <v>-4712917</v>
      </c>
      <c r="H2763">
        <v>13051797</v>
      </c>
      <c r="K2763">
        <f t="shared" ref="K2763:K2826" si="987">(B2763-$B$19)*($B$17/$B$18)</f>
        <v>100.37925683861685</v>
      </c>
      <c r="L2763">
        <f t="shared" ref="L2763:L2826" si="988">K2763-R2763*$B$8+$D$8</f>
        <v>55.475282658575452</v>
      </c>
      <c r="M2763">
        <f t="shared" ref="M2763:M2826" si="989">L2763/((($B$7/2))^2*PI())</f>
        <v>18.575496025314685</v>
      </c>
      <c r="N2763">
        <f t="shared" ref="N2763:N2826" si="990">(C2763-$C$19)*($C$17/$C$18)</f>
        <v>0.1461873209326231</v>
      </c>
      <c r="O2763">
        <f t="shared" ref="O2763:O2826" si="991">(D2763-$D$19)*($D$17/$D$18)</f>
        <v>112.27825449580135</v>
      </c>
      <c r="P2763">
        <f t="shared" ref="P2763:P2826" si="992">(E2763-$E$19)*($E$17/$E$18)</f>
        <v>112.2286807161975</v>
      </c>
      <c r="Q2763">
        <f t="shared" ref="Q2763:Q2826" si="993">O2763-R2763</f>
        <v>-1.4994705103170958</v>
      </c>
      <c r="R2763">
        <f t="shared" ref="R2763:R2826" si="994">(F2763-$F$19)*($F$17/$F$18)</f>
        <v>113.77772500611844</v>
      </c>
      <c r="S2763">
        <f t="shared" ref="S2763:S2826" si="995">M2763-(2/3)*Q2763</f>
        <v>19.575143032192749</v>
      </c>
      <c r="T2763">
        <f t="shared" ref="T2763:T2826" si="996">N2763/$D$7*100-$N$30/$D$7*100</f>
        <v>15.213969605270549</v>
      </c>
      <c r="U2763">
        <f t="shared" ref="U2763:U2826" si="997">(2.40665404368-T2763*2.40665404368/100-$N$8)/$N$8</f>
        <v>0.45338070567275424</v>
      </c>
      <c r="V2763" s="6">
        <f t="shared" si="975"/>
        <v>146393.00000031944</v>
      </c>
      <c r="W2763">
        <f t="shared" si="980"/>
        <v>15.214602918973965</v>
      </c>
      <c r="X2763">
        <f t="shared" si="981"/>
        <v>19.587353756943113</v>
      </c>
      <c r="Y2763">
        <f t="shared" si="976"/>
        <v>-1.5011835679038843</v>
      </c>
      <c r="Z2763">
        <f t="shared" si="977"/>
        <v>3.1355745712739739E-8</v>
      </c>
      <c r="AA2763">
        <f t="shared" si="979"/>
        <v>1.3438176806090916E-9</v>
      </c>
      <c r="AB2763">
        <f t="shared" si="978"/>
        <v>1.0032943145340256</v>
      </c>
      <c r="AC2763">
        <f t="shared" ref="AC2763:AC2826" si="998">($D$7-$D$7*(T2763/100))*2.54</f>
        <v>2.0458869134248214</v>
      </c>
      <c r="AD2763">
        <f t="shared" si="982"/>
        <v>-3.2193298809038656E-13</v>
      </c>
      <c r="AE2763">
        <f t="shared" si="983"/>
        <v>3.8725433037167986E-5</v>
      </c>
      <c r="AF2763">
        <f t="shared" si="984"/>
        <v>-8.2756141543509553E-10</v>
      </c>
      <c r="AG2763" t="str">
        <f t="shared" si="985"/>
        <v>NaN</v>
      </c>
      <c r="AH2763" t="str">
        <f t="shared" si="986"/>
        <v>NaN</v>
      </c>
    </row>
    <row r="2764" spans="1:34">
      <c r="A2764" s="4">
        <v>43252.234398148146</v>
      </c>
      <c r="B2764" s="3">
        <v>-1.56045974066728E-3</v>
      </c>
      <c r="C2764">
        <v>2.94988456942338</v>
      </c>
      <c r="D2764" s="3">
        <v>3.7710937962456198E-2</v>
      </c>
      <c r="E2764" s="3">
        <v>3.7588162816227899E-2</v>
      </c>
      <c r="F2764" s="3">
        <v>3.7485182528671397E-2</v>
      </c>
      <c r="G2764">
        <v>-4712917</v>
      </c>
      <c r="H2764">
        <v>13051797</v>
      </c>
      <c r="K2764">
        <f t="shared" si="987"/>
        <v>100.38834783134644</v>
      </c>
      <c r="L2764">
        <f t="shared" si="988"/>
        <v>55.491513142054686</v>
      </c>
      <c r="M2764">
        <f t="shared" si="989"/>
        <v>18.580930684984882</v>
      </c>
      <c r="N2764">
        <f t="shared" si="990"/>
        <v>0.14619308788137073</v>
      </c>
      <c r="O2764">
        <f t="shared" si="991"/>
        <v>112.25868056537415</v>
      </c>
      <c r="P2764">
        <f t="shared" si="992"/>
        <v>112.20867763528095</v>
      </c>
      <c r="Q2764">
        <f t="shared" si="993"/>
        <v>-1.5026747268694152</v>
      </c>
      <c r="R2764">
        <f t="shared" si="994"/>
        <v>113.76135529224356</v>
      </c>
      <c r="S2764">
        <f t="shared" si="995"/>
        <v>19.582713836231157</v>
      </c>
      <c r="T2764">
        <f t="shared" si="996"/>
        <v>15.214576652507144</v>
      </c>
      <c r="U2764">
        <f t="shared" si="997"/>
        <v>0.4533702998224392</v>
      </c>
      <c r="V2764" s="6">
        <f t="shared" ref="V2764:V2827" si="999">(A2764-$A$330)*86400</f>
        <v>146454.00000012014</v>
      </c>
      <c r="W2764">
        <f t="shared" si="980"/>
        <v>15.214629185440929</v>
      </c>
      <c r="X2764">
        <f t="shared" si="981"/>
        <v>19.589313708551575</v>
      </c>
      <c r="Y2764">
        <f t="shared" ref="Y2764:Y2827" si="1000">AVERAGE(Q2763:Q2765)</f>
        <v>-1.5025088873514771</v>
      </c>
      <c r="Z2764">
        <f t="shared" ref="Z2764:Z2827" si="1001">(T2765-T2763)/100/(V2765-V2763)</f>
        <v>-2.1949021988083504E-8</v>
      </c>
      <c r="AA2764">
        <f t="shared" si="979"/>
        <v>-3.4610770666445428E-8</v>
      </c>
      <c r="AB2764">
        <f t="shared" ref="AB2764:AB2827" si="1002">((M2764-$M$331)-(Y2764-$Y$331))/(M2764-$M$331)</f>
        <v>1.0033749045807721</v>
      </c>
      <c r="AC2764">
        <f t="shared" si="998"/>
        <v>2.0458722653750026</v>
      </c>
      <c r="AD2764">
        <f t="shared" si="982"/>
        <v>8.2841898369257314E-12</v>
      </c>
      <c r="AE2764">
        <f t="shared" si="983"/>
        <v>2.6175112393050903E-5</v>
      </c>
      <c r="AF2764">
        <f t="shared" si="984"/>
        <v>3.1505945923563277E-8</v>
      </c>
      <c r="AG2764">
        <f t="shared" si="985"/>
        <v>8.2841898369257316E-10</v>
      </c>
      <c r="AH2764">
        <f t="shared" si="986"/>
        <v>3.1505945923563278E-4</v>
      </c>
    </row>
    <row r="2765" spans="1:34">
      <c r="A2765" s="4">
        <v>43252.235092592593</v>
      </c>
      <c r="B2765" s="3">
        <v>-1.5608402912948799E-3</v>
      </c>
      <c r="C2765">
        <v>2.9498572173470201</v>
      </c>
      <c r="D2765" s="3">
        <v>3.7707132456180299E-2</v>
      </c>
      <c r="E2765" s="3">
        <v>3.7584274064502099E-2</v>
      </c>
      <c r="F2765" s="3">
        <v>3.7482288178434797E-2</v>
      </c>
      <c r="G2765">
        <v>-4712917</v>
      </c>
      <c r="H2765">
        <v>13051797</v>
      </c>
      <c r="K2765">
        <f t="shared" si="987"/>
        <v>100.4125904786253</v>
      </c>
      <c r="L2765">
        <f t="shared" si="988"/>
        <v>55.519560386377769</v>
      </c>
      <c r="M2765">
        <f t="shared" si="989"/>
        <v>18.590322101314403</v>
      </c>
      <c r="N2765">
        <f t="shared" si="990"/>
        <v>0.14618479789254563</v>
      </c>
      <c r="O2765">
        <f t="shared" si="991"/>
        <v>112.24725053300813</v>
      </c>
      <c r="P2765">
        <f t="shared" si="992"/>
        <v>112.19703883197158</v>
      </c>
      <c r="Q2765">
        <f t="shared" si="993"/>
        <v>-1.5053814248679203</v>
      </c>
      <c r="R2765">
        <f t="shared" si="994"/>
        <v>113.75263195787605</v>
      </c>
      <c r="S2765">
        <f t="shared" si="995"/>
        <v>19.593909717893016</v>
      </c>
      <c r="T2765">
        <f t="shared" si="996"/>
        <v>15.213704022104501</v>
      </c>
      <c r="U2765">
        <f t="shared" si="997"/>
        <v>0.45338525823226777</v>
      </c>
      <c r="V2765" s="6">
        <f t="shared" si="999"/>
        <v>146514.00000031572</v>
      </c>
      <c r="W2765">
        <f t="shared" si="980"/>
        <v>15.214696310856517</v>
      </c>
      <c r="X2765">
        <f t="shared" si="981"/>
        <v>19.592528652532632</v>
      </c>
      <c r="Y2765">
        <f t="shared" si="1000"/>
        <v>-1.5033774169049678</v>
      </c>
      <c r="Z2765">
        <f t="shared" si="1001"/>
        <v>-1.1382135650434263E-7</v>
      </c>
      <c r="AA2765">
        <f t="shared" si="979"/>
        <v>-4.9501017065047806E-8</v>
      </c>
      <c r="AB2765">
        <f t="shared" si="1002"/>
        <v>1.003426457803521</v>
      </c>
      <c r="AC2765">
        <f t="shared" si="998"/>
        <v>2.0458933219466182</v>
      </c>
      <c r="AD2765">
        <f t="shared" si="982"/>
        <v>1.1841491079061623E-11</v>
      </c>
      <c r="AE2765">
        <f t="shared" si="983"/>
        <v>-6.0479655851297805E-5</v>
      </c>
      <c r="AF2765">
        <f t="shared" si="984"/>
        <v>-1.9490730517611424E-8</v>
      </c>
      <c r="AG2765">
        <f t="shared" si="985"/>
        <v>1.1841491079061623E-9</v>
      </c>
      <c r="AH2765" t="str">
        <f t="shared" si="986"/>
        <v>NaN</v>
      </c>
    </row>
    <row r="2766" spans="1:34">
      <c r="A2766" s="4">
        <v>43252.23578703704</v>
      </c>
      <c r="B2766" s="3">
        <v>-1.5600672978325701E-3</v>
      </c>
      <c r="C2766">
        <v>2.94984175747777</v>
      </c>
      <c r="D2766" s="3">
        <v>3.7709332514496097E-2</v>
      </c>
      <c r="E2766" s="3">
        <v>3.7585510854041798E-2</v>
      </c>
      <c r="F2766" s="3">
        <v>3.7483383981816602E-2</v>
      </c>
      <c r="G2766">
        <v>-4712917</v>
      </c>
      <c r="H2766">
        <v>13051797</v>
      </c>
      <c r="K2766">
        <f t="shared" si="987"/>
        <v>100.36334760134025</v>
      </c>
      <c r="L2766">
        <f t="shared" si="988"/>
        <v>55.468877085520361</v>
      </c>
      <c r="M2766">
        <f t="shared" si="989"/>
        <v>18.573351165638041</v>
      </c>
      <c r="N2766">
        <f t="shared" si="990"/>
        <v>0.14618011224668695</v>
      </c>
      <c r="O2766">
        <f t="shared" si="991"/>
        <v>112.25385852046986</v>
      </c>
      <c r="P2766">
        <f t="shared" si="992"/>
        <v>112.20074046972134</v>
      </c>
      <c r="Q2766">
        <f t="shared" si="993"/>
        <v>-1.5020760989775681</v>
      </c>
      <c r="R2766">
        <f t="shared" si="994"/>
        <v>113.75593461944743</v>
      </c>
      <c r="S2766">
        <f t="shared" si="995"/>
        <v>19.574735231623087</v>
      </c>
      <c r="T2766">
        <f t="shared" si="996"/>
        <v>15.21321079622464</v>
      </c>
      <c r="U2766">
        <f t="shared" si="997"/>
        <v>0.4533937129856509</v>
      </c>
      <c r="V2766" s="6">
        <f t="shared" si="999"/>
        <v>146574.0000005113</v>
      </c>
      <c r="W2766">
        <f t="shared" si="980"/>
        <v>15.214465749646486</v>
      </c>
      <c r="X2766">
        <f t="shared" si="981"/>
        <v>19.593233102198322</v>
      </c>
      <c r="Y2766">
        <f t="shared" si="1000"/>
        <v>-1.502626152940735</v>
      </c>
      <c r="Z2766">
        <f t="shared" si="1001"/>
        <v>2.4977464469556594E-7</v>
      </c>
      <c r="AA2766">
        <f t="shared" si="979"/>
        <v>3.2251624332501661E-8</v>
      </c>
      <c r="AB2766">
        <f t="shared" si="1002"/>
        <v>1.0033837138093709</v>
      </c>
      <c r="AC2766">
        <f t="shared" si="998"/>
        <v>2.0459052234870994</v>
      </c>
      <c r="AD2766">
        <f t="shared" si="982"/>
        <v>-7.719043131351081E-12</v>
      </c>
      <c r="AE2766">
        <f t="shared" si="983"/>
        <v>-4.9406363992467543E-5</v>
      </c>
      <c r="AF2766">
        <f t="shared" si="984"/>
        <v>1.5552908248591445E-8</v>
      </c>
      <c r="AG2766" t="str">
        <f t="shared" si="985"/>
        <v>NaN</v>
      </c>
      <c r="AH2766">
        <f t="shared" si="986"/>
        <v>1.5552908248591446E-4</v>
      </c>
    </row>
    <row r="2767" spans="1:34">
      <c r="A2767" s="4">
        <v>43252.236481481479</v>
      </c>
      <c r="B2767" s="3">
        <v>-1.5612089497153601E-3</v>
      </c>
      <c r="C2767">
        <v>2.9499511657832</v>
      </c>
      <c r="D2767" s="3">
        <v>3.7704325895301698E-2</v>
      </c>
      <c r="E2767" s="3">
        <v>3.7581122629617297E-2</v>
      </c>
      <c r="F2767" s="3">
        <v>3.7477845410376201E-2</v>
      </c>
      <c r="G2767">
        <v>-4712917</v>
      </c>
      <c r="H2767">
        <v>13051797</v>
      </c>
      <c r="K2767">
        <f t="shared" si="987"/>
        <v>100.43607554317626</v>
      </c>
      <c r="L2767">
        <f t="shared" si="988"/>
        <v>55.548885429107642</v>
      </c>
      <c r="M2767">
        <f t="shared" si="989"/>
        <v>18.600141379172317</v>
      </c>
      <c r="N2767">
        <f t="shared" si="990"/>
        <v>0.14621327220198457</v>
      </c>
      <c r="O2767">
        <f t="shared" si="991"/>
        <v>112.23882088413781</v>
      </c>
      <c r="P2767">
        <f t="shared" si="992"/>
        <v>112.18760677424387</v>
      </c>
      <c r="Q2767">
        <f t="shared" si="993"/>
        <v>-1.5004209349767166</v>
      </c>
      <c r="R2767">
        <f t="shared" si="994"/>
        <v>113.73924181911453</v>
      </c>
      <c r="S2767">
        <f t="shared" si="995"/>
        <v>19.600422002490127</v>
      </c>
      <c r="T2767">
        <f t="shared" si="996"/>
        <v>15.216701317834916</v>
      </c>
      <c r="U2767">
        <f t="shared" si="997"/>
        <v>0.45333387934634156</v>
      </c>
      <c r="V2767" s="6">
        <f t="shared" si="999"/>
        <v>146634.00000007823</v>
      </c>
      <c r="W2767">
        <f t="shared" si="980"/>
        <v>15.214567897018021</v>
      </c>
      <c r="X2767">
        <f t="shared" si="981"/>
        <v>19.596298379977366</v>
      </c>
      <c r="Y2767">
        <f t="shared" si="1000"/>
        <v>-1.500705817908397</v>
      </c>
      <c r="Z2767">
        <f t="shared" si="1001"/>
        <v>-1.5050757932613764E-7</v>
      </c>
      <c r="AA2767">
        <f t="shared" ref="AA2767:AA2830" si="1003">AVERAGE(Z2764:Z2770)</f>
        <v>6.0919737085685621E-9</v>
      </c>
      <c r="AB2767">
        <f t="shared" si="1002"/>
        <v>1.003259901854697</v>
      </c>
      <c r="AC2767">
        <f t="shared" si="998"/>
        <v>2.0458209972006434</v>
      </c>
      <c r="AD2767">
        <f t="shared" si="982"/>
        <v>-1.4598471729854819E-12</v>
      </c>
      <c r="AE2767">
        <f t="shared" si="983"/>
        <v>-8.2877157423838396E-5</v>
      </c>
      <c r="AF2767">
        <f t="shared" si="984"/>
        <v>1.75349116582391E-9</v>
      </c>
      <c r="AG2767" t="str">
        <f t="shared" si="985"/>
        <v>NaN</v>
      </c>
      <c r="AH2767">
        <f t="shared" si="986"/>
        <v>1.7534911658239099E-5</v>
      </c>
    </row>
    <row r="2768" spans="1:34">
      <c r="A2768" s="4">
        <v>43252.237187500003</v>
      </c>
      <c r="B2768" s="3">
        <v>-1.5614111172362801E-3</v>
      </c>
      <c r="C2768">
        <v>2.9497846748836301</v>
      </c>
      <c r="D2768" s="3">
        <v>3.7705990804297498E-2</v>
      </c>
      <c r="E2768" s="3">
        <v>3.7583358364554398E-2</v>
      </c>
      <c r="F2768">
        <v>3.7479238986416002E-2</v>
      </c>
      <c r="G2768">
        <v>-4712917</v>
      </c>
      <c r="H2768">
        <v>13051797</v>
      </c>
      <c r="K2768">
        <f t="shared" si="987"/>
        <v>100.44895444954365</v>
      </c>
      <c r="L2768">
        <f t="shared" si="988"/>
        <v>55.559932492453797</v>
      </c>
      <c r="M2768">
        <f t="shared" si="989"/>
        <v>18.603840408207301</v>
      </c>
      <c r="N2768">
        <f t="shared" si="990"/>
        <v>0.14616281140044396</v>
      </c>
      <c r="O2768">
        <f t="shared" si="991"/>
        <v>112.24382152329822</v>
      </c>
      <c r="P2768">
        <f t="shared" si="992"/>
        <v>112.19429819632983</v>
      </c>
      <c r="Q2768">
        <f t="shared" si="993"/>
        <v>-1.4996204197709062</v>
      </c>
      <c r="R2768">
        <f t="shared" si="994"/>
        <v>113.74344194306913</v>
      </c>
      <c r="S2768">
        <f t="shared" si="995"/>
        <v>19.603587354721238</v>
      </c>
      <c r="T2768">
        <f t="shared" si="996"/>
        <v>15.21138965451485</v>
      </c>
      <c r="U2768">
        <f t="shared" si="997"/>
        <v>0.45342493053659638</v>
      </c>
      <c r="V2768" s="6">
        <f t="shared" si="999"/>
        <v>146695.00000050757</v>
      </c>
      <c r="W2768">
        <f t="shared" si="980"/>
        <v>15.214232269940101</v>
      </c>
      <c r="X2768">
        <f t="shared" si="981"/>
        <v>19.597319073468633</v>
      </c>
      <c r="Y2768">
        <f t="shared" si="1000"/>
        <v>-1.4997130749115115</v>
      </c>
      <c r="Z2768">
        <f t="shared" si="1001"/>
        <v>-1.2542298264014502E-8</v>
      </c>
      <c r="AA2768">
        <f t="shared" si="1003"/>
        <v>2.0007954474635145E-9</v>
      </c>
      <c r="AB2768">
        <f t="shared" si="1002"/>
        <v>1.0031980525220716</v>
      </c>
      <c r="AC2768">
        <f t="shared" si="998"/>
        <v>2.0459491676365564</v>
      </c>
      <c r="AD2768">
        <f t="shared" si="982"/>
        <v>-4.7980708809634187E-13</v>
      </c>
      <c r="AE2768">
        <f t="shared" si="983"/>
        <v>-9.2461992351685344E-5</v>
      </c>
      <c r="AF2768">
        <f t="shared" si="984"/>
        <v>5.1657626528689146E-10</v>
      </c>
      <c r="AG2768" t="str">
        <f t="shared" si="985"/>
        <v>NaN</v>
      </c>
      <c r="AH2768">
        <f t="shared" si="986"/>
        <v>5.1657626528689146E-6</v>
      </c>
    </row>
    <row r="2769" spans="1:34">
      <c r="A2769" s="4">
        <v>43252.237881944442</v>
      </c>
      <c r="B2769" s="3">
        <v>-1.56163706917141E-3</v>
      </c>
      <c r="C2769">
        <v>2.94994640890036</v>
      </c>
      <c r="D2769" s="3">
        <v>3.7702292327885502E-2</v>
      </c>
      <c r="E2769" s="3">
        <v>3.7578327960945901E-2</v>
      </c>
      <c r="F2769" s="3">
        <v>3.74753798527672E-2</v>
      </c>
      <c r="G2769">
        <v>-4712917</v>
      </c>
      <c r="H2769">
        <v>13051797</v>
      </c>
      <c r="K2769">
        <f t="shared" si="987"/>
        <v>100.46334852136501</v>
      </c>
      <c r="L2769">
        <f t="shared" si="988"/>
        <v>55.579399360334115</v>
      </c>
      <c r="M2769">
        <f t="shared" si="989"/>
        <v>18.610358747720081</v>
      </c>
      <c r="N2769">
        <f t="shared" si="990"/>
        <v>0.14621183046479916</v>
      </c>
      <c r="O2769">
        <f t="shared" si="991"/>
        <v>112.23271296059218</v>
      </c>
      <c r="P2769">
        <f t="shared" si="992"/>
        <v>112.17924249663638</v>
      </c>
      <c r="Q2769">
        <f t="shared" si="993"/>
        <v>-1.4990978699869117</v>
      </c>
      <c r="R2769">
        <f t="shared" si="994"/>
        <v>113.73181083057909</v>
      </c>
      <c r="S2769">
        <f t="shared" si="995"/>
        <v>19.609757327711357</v>
      </c>
      <c r="T2769">
        <f t="shared" si="996"/>
        <v>15.216549556025926</v>
      </c>
      <c r="U2769">
        <f t="shared" si="997"/>
        <v>0.45333648080891747</v>
      </c>
      <c r="V2769" s="6">
        <f t="shared" si="999"/>
        <v>146755.00000007451</v>
      </c>
      <c r="W2769">
        <f t="shared" ref="W2769:W2832" si="1004">AVERAGE(T2763:T2775)</f>
        <v>15.214322743326328</v>
      </c>
      <c r="X2769">
        <f t="shared" ref="X2769:X2832" si="1005">AVERAGE(S2763:S2775)</f>
        <v>19.600143910009226</v>
      </c>
      <c r="Y2769">
        <f t="shared" si="1000"/>
        <v>-1.5003034585934216</v>
      </c>
      <c r="Z2769">
        <f t="shared" si="1001"/>
        <v>2.4345123600178423E-7</v>
      </c>
      <c r="AA2769">
        <f t="shared" si="1003"/>
        <v>1.4647612818382544E-8</v>
      </c>
      <c r="AB2769">
        <f t="shared" si="1002"/>
        <v>1.0032330956617439</v>
      </c>
      <c r="AC2769">
        <f t="shared" si="998"/>
        <v>2.0458246592130944</v>
      </c>
      <c r="AD2769">
        <f t="shared" ref="AD2769:AD2832" si="1006">AA2769*AC2769*$D$7*2.54*1.024*9.81/2/Y2769/10000*0.14503773773</f>
        <v>-3.5110212475385888E-12</v>
      </c>
      <c r="AE2769">
        <f t="shared" si="983"/>
        <v>9.0619055293791905E-5</v>
      </c>
      <c r="AF2769">
        <f t="shared" si="984"/>
        <v>-3.8569584764171604E-9</v>
      </c>
      <c r="AG2769" t="str">
        <f t="shared" si="985"/>
        <v>NaN</v>
      </c>
      <c r="AH2769" t="str">
        <f t="shared" si="986"/>
        <v>NaN</v>
      </c>
    </row>
    <row r="2770" spans="1:34">
      <c r="A2770" s="4">
        <v>43252.238576388889</v>
      </c>
      <c r="B2770" s="3">
        <v>-1.56126841075093E-3</v>
      </c>
      <c r="C2770">
        <v>2.9498762448783999</v>
      </c>
      <c r="D2770" s="3">
        <v>3.7697999241117899E-2</v>
      </c>
      <c r="E2770" s="3">
        <v>3.7575652214345598E-2</v>
      </c>
      <c r="F2770" s="3">
        <v>3.7472128175340902E-2</v>
      </c>
      <c r="G2770">
        <v>-4712917</v>
      </c>
      <c r="H2770">
        <v>13051797</v>
      </c>
      <c r="K2770">
        <f t="shared" si="987"/>
        <v>100.43986345681407</v>
      </c>
      <c r="L2770">
        <f t="shared" si="988"/>
        <v>55.560188596166178</v>
      </c>
      <c r="M2770">
        <f t="shared" si="989"/>
        <v>18.603926162677819</v>
      </c>
      <c r="N2770">
        <f t="shared" si="990"/>
        <v>0.14619056484129322</v>
      </c>
      <c r="O2770">
        <f t="shared" si="991"/>
        <v>112.21981845532895</v>
      </c>
      <c r="P2770">
        <f t="shared" si="992"/>
        <v>112.1712341457355</v>
      </c>
      <c r="Q2770">
        <f t="shared" si="993"/>
        <v>-1.5021920860224469</v>
      </c>
      <c r="R2770">
        <f t="shared" si="994"/>
        <v>113.72201054135139</v>
      </c>
      <c r="S2770">
        <f t="shared" si="995"/>
        <v>19.605387553359449</v>
      </c>
      <c r="T2770">
        <f t="shared" si="996"/>
        <v>15.21431106934109</v>
      </c>
      <c r="U2770">
        <f t="shared" si="997"/>
        <v>0.45337485238195274</v>
      </c>
      <c r="V2770" s="6">
        <f t="shared" si="999"/>
        <v>146815.00000027008</v>
      </c>
      <c r="W2770">
        <f t="shared" si="1004"/>
        <v>15.214465749646482</v>
      </c>
      <c r="X2770">
        <f t="shared" si="1005"/>
        <v>19.601055966146401</v>
      </c>
      <c r="Y2770">
        <f t="shared" si="1000"/>
        <v>-1.5016245264618153</v>
      </c>
      <c r="Z2770">
        <f t="shared" si="1001"/>
        <v>-1.5176180865479196E-7</v>
      </c>
      <c r="AA2770">
        <f t="shared" si="1003"/>
        <v>-2.2826236179744092E-8</v>
      </c>
      <c r="AB2770">
        <f t="shared" si="1002"/>
        <v>1.003315692096139</v>
      </c>
      <c r="AC2770">
        <f t="shared" si="998"/>
        <v>2.0458786738967993</v>
      </c>
      <c r="AD2770">
        <f t="shared" si="1006"/>
        <v>5.4667616116614208E-12</v>
      </c>
      <c r="AE2770">
        <f t="shared" ref="AE2770:AE2833" si="1007">(W2771-W2769)/(X2771-X2769)*0.14503773773/100</f>
        <v>2.869282647585474E-5</v>
      </c>
      <c r="AF2770">
        <f t="shared" ref="AF2770:AF2833" si="1008">AD2770/AE2770/(1.024*9.81)</f>
        <v>1.8966528160712655E-8</v>
      </c>
      <c r="AG2770">
        <f t="shared" ref="AG2770:AG2833" si="1009">IF(AD2770&gt;0,AD2770*100,"NaN")</f>
        <v>5.4667616116614204E-10</v>
      </c>
      <c r="AH2770">
        <f t="shared" ref="AH2770:AH2833" si="1010">IF(AF2770&gt;0,AF2770*100*100,"NaN")</f>
        <v>1.8966528160712655E-4</v>
      </c>
    </row>
    <row r="2771" spans="1:34">
      <c r="A2771" s="4">
        <v>43252.239270833335</v>
      </c>
      <c r="B2771" s="3">
        <v>-1.5614943626860601E-3</v>
      </c>
      <c r="C2771">
        <v>2.94988932630622</v>
      </c>
      <c r="D2771" s="3">
        <v>3.76926834245387E-2</v>
      </c>
      <c r="E2771" s="3">
        <v>3.7569943954931698E-2</v>
      </c>
      <c r="F2771" s="3">
        <v>3.7467292347373601E-2</v>
      </c>
      <c r="G2771">
        <v>-4712917</v>
      </c>
      <c r="H2771">
        <v>13051797</v>
      </c>
      <c r="K2771">
        <f t="shared" si="987"/>
        <v>100.45425752863542</v>
      </c>
      <c r="L2771">
        <f t="shared" si="988"/>
        <v>55.580939319839167</v>
      </c>
      <c r="M2771">
        <f t="shared" si="989"/>
        <v>18.610874391990727</v>
      </c>
      <c r="N2771">
        <f t="shared" si="990"/>
        <v>0.14619452961855614</v>
      </c>
      <c r="O2771">
        <f t="shared" si="991"/>
        <v>112.2038521288675</v>
      </c>
      <c r="P2771">
        <f t="shared" si="992"/>
        <v>112.15414966381385</v>
      </c>
      <c r="Q2771">
        <f t="shared" si="993"/>
        <v>-1.5035836233760875</v>
      </c>
      <c r="R2771">
        <f t="shared" si="994"/>
        <v>113.70743575224358</v>
      </c>
      <c r="S2771">
        <f t="shared" si="995"/>
        <v>19.613263474241453</v>
      </c>
      <c r="T2771">
        <f t="shared" si="996"/>
        <v>15.214728414316133</v>
      </c>
      <c r="U2771">
        <f t="shared" si="997"/>
        <v>0.45336769835986296</v>
      </c>
      <c r="V2771" s="6">
        <f t="shared" si="999"/>
        <v>146875.00000046566</v>
      </c>
      <c r="W2771">
        <f t="shared" si="1004"/>
        <v>15.214401542727224</v>
      </c>
      <c r="X2771">
        <f t="shared" si="1005"/>
        <v>19.604127096137663</v>
      </c>
      <c r="Y2771">
        <f t="shared" si="1000"/>
        <v>-1.502565730997792</v>
      </c>
      <c r="Z2771">
        <f t="shared" si="1001"/>
        <v>-5.0587269815818828E-8</v>
      </c>
      <c r="AA2771">
        <f t="shared" si="1003"/>
        <v>9.8733271853383579E-9</v>
      </c>
      <c r="AB2771">
        <f t="shared" si="1002"/>
        <v>1.0033721842498877</v>
      </c>
      <c r="AC2771">
        <f t="shared" si="998"/>
        <v>2.0458686033625515</v>
      </c>
      <c r="AD2771">
        <f t="shared" si="1006"/>
        <v>-2.363116291670208E-12</v>
      </c>
      <c r="AE2771">
        <f t="shared" si="1007"/>
        <v>8.7385089149730083E-5</v>
      </c>
      <c r="AF2771">
        <f t="shared" si="1008"/>
        <v>-2.6920231894132675E-9</v>
      </c>
      <c r="AG2771" t="str">
        <f t="shared" si="1009"/>
        <v>NaN</v>
      </c>
      <c r="AH2771" t="str">
        <f t="shared" si="1010"/>
        <v>NaN</v>
      </c>
    </row>
    <row r="2772" spans="1:34">
      <c r="A2772" s="4">
        <v>43252.239965277775</v>
      </c>
      <c r="B2772" s="3">
        <v>-1.5613635484078301E-3</v>
      </c>
      <c r="C2772">
        <v>2.9498572173470201</v>
      </c>
      <c r="D2772" s="3">
        <v>3.7689591450689501E-2</v>
      </c>
      <c r="E2772" s="3">
        <v>3.7566186017484099E-2</v>
      </c>
      <c r="F2772" s="3">
        <v>3.7463659520944902E-2</v>
      </c>
      <c r="G2772">
        <v>-4712917</v>
      </c>
      <c r="H2772">
        <v>13051797</v>
      </c>
      <c r="K2772">
        <f t="shared" si="987"/>
        <v>100.44592411863378</v>
      </c>
      <c r="L2772">
        <f t="shared" si="988"/>
        <v>55.577381227115318</v>
      </c>
      <c r="M2772">
        <f t="shared" si="989"/>
        <v>18.609682990449677</v>
      </c>
      <c r="N2772">
        <f t="shared" si="990"/>
        <v>0.14618479789254563</v>
      </c>
      <c r="O2772">
        <f t="shared" si="991"/>
        <v>112.19456522757001</v>
      </c>
      <c r="P2772">
        <f t="shared" si="992"/>
        <v>112.14290237988178</v>
      </c>
      <c r="Q2772">
        <f t="shared" si="993"/>
        <v>-1.5019214835948418</v>
      </c>
      <c r="R2772">
        <f t="shared" si="994"/>
        <v>113.69648671116485</v>
      </c>
      <c r="S2772">
        <f t="shared" si="995"/>
        <v>19.610963979512906</v>
      </c>
      <c r="T2772">
        <f t="shared" si="996"/>
        <v>15.213704022104501</v>
      </c>
      <c r="U2772">
        <f t="shared" si="997"/>
        <v>0.45338525823226777</v>
      </c>
      <c r="V2772" s="6">
        <f t="shared" si="999"/>
        <v>146935.0000000326</v>
      </c>
      <c r="W2772">
        <f t="shared" si="1004"/>
        <v>15.214842235673</v>
      </c>
      <c r="X2772">
        <f t="shared" si="1005"/>
        <v>19.607304707448197</v>
      </c>
      <c r="Y2772">
        <f t="shared" si="1000"/>
        <v>-1.5040210513493453</v>
      </c>
      <c r="Z2772">
        <f t="shared" si="1001"/>
        <v>-2.5293634907909414E-8</v>
      </c>
      <c r="AA2772">
        <f t="shared" si="1003"/>
        <v>3.8765407056181383E-8</v>
      </c>
      <c r="AB2772">
        <f t="shared" si="1002"/>
        <v>1.0034619797311912</v>
      </c>
      <c r="AC2772">
        <f t="shared" si="998"/>
        <v>2.0458933219466182</v>
      </c>
      <c r="AD2772">
        <f t="shared" si="1006"/>
        <v>-9.2693808378651444E-12</v>
      </c>
      <c r="AE2772">
        <f t="shared" si="1007"/>
        <v>1.7034645266497463E-4</v>
      </c>
      <c r="AF2772">
        <f t="shared" si="1008"/>
        <v>-5.4168731751107557E-9</v>
      </c>
      <c r="AG2772" t="str">
        <f t="shared" si="1009"/>
        <v>NaN</v>
      </c>
      <c r="AH2772" t="str">
        <f t="shared" si="1010"/>
        <v>NaN</v>
      </c>
    </row>
    <row r="2773" spans="1:34">
      <c r="A2773" s="4">
        <v>43252.240659722222</v>
      </c>
      <c r="B2773" s="3">
        <v>-1.5621603262843599E-3</v>
      </c>
      <c r="C2773">
        <v>2.9498798125405301</v>
      </c>
      <c r="D2773" s="3">
        <v>3.7682836677049601E-2</v>
      </c>
      <c r="E2773" s="3">
        <v>3.7560239913927901E-2</v>
      </c>
      <c r="F2773" s="3">
        <v>3.7458466365787903E-2</v>
      </c>
      <c r="G2773">
        <v>-4712917</v>
      </c>
      <c r="H2773">
        <v>13051797</v>
      </c>
      <c r="K2773">
        <f t="shared" si="987"/>
        <v>100.49668216137347</v>
      </c>
      <c r="L2773">
        <f t="shared" si="988"/>
        <v>55.63496562504541</v>
      </c>
      <c r="M2773">
        <f t="shared" si="989"/>
        <v>18.628964708425841</v>
      </c>
      <c r="N2773">
        <f t="shared" si="990"/>
        <v>0.14619164614418234</v>
      </c>
      <c r="O2773">
        <f t="shared" si="991"/>
        <v>112.17427692011977</v>
      </c>
      <c r="P2773">
        <f t="shared" si="992"/>
        <v>112.12510604454657</v>
      </c>
      <c r="Q2773">
        <f t="shared" si="993"/>
        <v>-1.5065580470771067</v>
      </c>
      <c r="R2773">
        <f t="shared" si="994"/>
        <v>113.68083496719687</v>
      </c>
      <c r="S2773">
        <f t="shared" si="995"/>
        <v>19.633336739810577</v>
      </c>
      <c r="T2773">
        <f t="shared" si="996"/>
        <v>15.214424890697838</v>
      </c>
      <c r="U2773">
        <f t="shared" si="997"/>
        <v>0.4533729012850205</v>
      </c>
      <c r="V2773" s="6">
        <f t="shared" si="999"/>
        <v>146995.00000022817</v>
      </c>
      <c r="W2773">
        <f t="shared" si="1004"/>
        <v>15.215052367408747</v>
      </c>
      <c r="X2773">
        <f t="shared" si="1005"/>
        <v>19.609668399639453</v>
      </c>
      <c r="Y2773">
        <f t="shared" si="1000"/>
        <v>-1.5041197638195836</v>
      </c>
      <c r="Z2773">
        <f t="shared" si="1001"/>
        <v>-1.2542298291320483E-8</v>
      </c>
      <c r="AA2773">
        <f t="shared" si="1003"/>
        <v>-1.5435239175877811E-8</v>
      </c>
      <c r="AB2773">
        <f t="shared" si="1002"/>
        <v>1.0034639439250244</v>
      </c>
      <c r="AC2773">
        <f t="shared" si="998"/>
        <v>2.0458759273874612</v>
      </c>
      <c r="AD2773">
        <f t="shared" si="1006"/>
        <v>3.690519847342176E-12</v>
      </c>
      <c r="AE2773">
        <f t="shared" si="1007"/>
        <v>-7.586557228756626E-5</v>
      </c>
      <c r="AF2773">
        <f t="shared" si="1008"/>
        <v>-4.8425469831744956E-9</v>
      </c>
      <c r="AG2773">
        <f t="shared" si="1009"/>
        <v>3.690519847342176E-10</v>
      </c>
      <c r="AH2773" t="str">
        <f t="shared" si="1010"/>
        <v>NaN</v>
      </c>
    </row>
    <row r="2774" spans="1:34">
      <c r="A2774" s="4">
        <v>43252.241365740738</v>
      </c>
      <c r="B2774" s="3">
        <v>-1.5604002796317201E-3</v>
      </c>
      <c r="C2774">
        <v>2.9498524604641698</v>
      </c>
      <c r="D2774" s="3">
        <v>3.7676640837144101E-2</v>
      </c>
      <c r="E2774" s="3">
        <v>3.7554698145413602E-2</v>
      </c>
      <c r="F2774" s="3">
        <v>3.7451403198338097E-2</v>
      </c>
      <c r="G2774">
        <v>-4712917</v>
      </c>
      <c r="H2774">
        <v>13051797</v>
      </c>
      <c r="K2774">
        <f t="shared" si="987"/>
        <v>100.38455991770927</v>
      </c>
      <c r="L2774">
        <f t="shared" si="988"/>
        <v>55.53212785071134</v>
      </c>
      <c r="M2774">
        <f t="shared" si="989"/>
        <v>18.594530225592258</v>
      </c>
      <c r="N2774">
        <f t="shared" si="990"/>
        <v>0.1461833561553571</v>
      </c>
      <c r="O2774">
        <f t="shared" si="991"/>
        <v>112.15566739867369</v>
      </c>
      <c r="P2774">
        <f t="shared" si="992"/>
        <v>112.1085198600144</v>
      </c>
      <c r="Q2774">
        <f t="shared" si="993"/>
        <v>-1.503879760786802</v>
      </c>
      <c r="R2774">
        <f t="shared" si="994"/>
        <v>113.65954715946049</v>
      </c>
      <c r="S2774">
        <f t="shared" si="995"/>
        <v>19.597116732783459</v>
      </c>
      <c r="T2774">
        <f t="shared" si="996"/>
        <v>15.213552260295181</v>
      </c>
      <c r="U2774">
        <f t="shared" si="997"/>
        <v>0.4533878596948494</v>
      </c>
      <c r="V2774" s="6">
        <f t="shared" si="999"/>
        <v>147056.00000002887</v>
      </c>
      <c r="W2774">
        <f t="shared" si="1004"/>
        <v>15.214670044389552</v>
      </c>
      <c r="X2774">
        <f t="shared" si="1005"/>
        <v>19.610596613573094</v>
      </c>
      <c r="Y2774">
        <f t="shared" si="1000"/>
        <v>-1.5033700660803315</v>
      </c>
      <c r="Z2774">
        <f t="shared" si="1001"/>
        <v>7.8389364229439466E-8</v>
      </c>
      <c r="AA2774">
        <f t="shared" si="1003"/>
        <v>4.9153864133808628E-8</v>
      </c>
      <c r="AB2774">
        <f t="shared" si="1002"/>
        <v>1.003425117022511</v>
      </c>
      <c r="AC2774">
        <f t="shared" si="998"/>
        <v>2.0458969839590773</v>
      </c>
      <c r="AD2774">
        <f t="shared" si="1006"/>
        <v>-1.1758524692884054E-11</v>
      </c>
      <c r="AE2774">
        <f t="shared" si="1007"/>
        <v>-8.7674245034850037E-5</v>
      </c>
      <c r="AF2774">
        <f t="shared" si="1008"/>
        <v>1.3350939769196863E-8</v>
      </c>
      <c r="AG2774" t="str">
        <f t="shared" si="1009"/>
        <v>NaN</v>
      </c>
      <c r="AH2774">
        <f t="shared" si="1010"/>
        <v>1.3350939769196863E-4</v>
      </c>
    </row>
    <row r="2775" spans="1:34">
      <c r="A2775" s="4">
        <v>43252.242060185185</v>
      </c>
      <c r="B2775" s="3">
        <v>-1.5606024471526299E-3</v>
      </c>
      <c r="C2775">
        <v>2.9499095430583102</v>
      </c>
      <c r="D2775" s="3">
        <v>3.7671408266014603E-2</v>
      </c>
      <c r="E2775">
        <v>3.7548395275643999E-2</v>
      </c>
      <c r="F2775" s="3">
        <v>3.7444792645328601E-2</v>
      </c>
      <c r="G2775">
        <v>-4712917</v>
      </c>
      <c r="H2775">
        <v>13051797</v>
      </c>
      <c r="K2775">
        <f t="shared" si="987"/>
        <v>100.397438824076</v>
      </c>
      <c r="L2775">
        <f t="shared" si="988"/>
        <v>55.553696268845705</v>
      </c>
      <c r="M2775">
        <f t="shared" si="989"/>
        <v>18.601752253964662</v>
      </c>
      <c r="N2775">
        <f t="shared" si="990"/>
        <v>0.14620065700160023</v>
      </c>
      <c r="O2775">
        <f t="shared" si="991"/>
        <v>112.13995110416998</v>
      </c>
      <c r="P2775">
        <f t="shared" si="992"/>
        <v>112.08965574455898</v>
      </c>
      <c r="Q2775">
        <f t="shared" si="993"/>
        <v>-1.4996723903770857</v>
      </c>
      <c r="R2775">
        <f t="shared" si="994"/>
        <v>113.63962349454707</v>
      </c>
      <c r="S2775">
        <f t="shared" si="995"/>
        <v>19.601533847549387</v>
      </c>
      <c r="T2775">
        <f t="shared" si="996"/>
        <v>15.215373402004985</v>
      </c>
      <c r="U2775">
        <f t="shared" si="997"/>
        <v>0.45335664214390392</v>
      </c>
      <c r="V2775" s="6">
        <f t="shared" si="999"/>
        <v>147116.00000022445</v>
      </c>
      <c r="W2775">
        <f t="shared" si="1004"/>
        <v>15.214836398680347</v>
      </c>
      <c r="X2775">
        <f t="shared" si="1005"/>
        <v>19.613241126815495</v>
      </c>
      <c r="Y2775">
        <f t="shared" si="1000"/>
        <v>-1.501905572148317</v>
      </c>
      <c r="Z2775">
        <f t="shared" si="1001"/>
        <v>1.8970226083188665E-7</v>
      </c>
      <c r="AA2775">
        <f t="shared" si="1003"/>
        <v>8.2361091966523638E-8</v>
      </c>
      <c r="AB2775">
        <f t="shared" si="1002"/>
        <v>1.0033334374829321</v>
      </c>
      <c r="AC2775">
        <f t="shared" si="998"/>
        <v>2.0458530398096193</v>
      </c>
      <c r="AD2775">
        <f t="shared" si="1006"/>
        <v>-1.9721103326060649E-11</v>
      </c>
      <c r="AE2775">
        <f t="shared" si="1007"/>
        <v>-2.4670324384407491E-5</v>
      </c>
      <c r="AF2775">
        <f t="shared" si="1008"/>
        <v>7.9576967391182948E-8</v>
      </c>
      <c r="AG2775" t="str">
        <f t="shared" si="1009"/>
        <v>NaN</v>
      </c>
      <c r="AH2775">
        <f t="shared" si="1010"/>
        <v>7.9576967391182943E-4</v>
      </c>
    </row>
    <row r="2776" spans="1:34">
      <c r="A2776" s="4">
        <v>43252.242754629631</v>
      </c>
      <c r="B2776" s="3">
        <v>-1.55973431603343E-3</v>
      </c>
      <c r="C2776">
        <v>2.94992381370685</v>
      </c>
      <c r="D2776" s="3">
        <v>3.7665283779351702E-2</v>
      </c>
      <c r="E2776" s="3">
        <v>3.7542508633123403E-2</v>
      </c>
      <c r="F2776" s="3">
        <v>3.7439516113827301E-2</v>
      </c>
      <c r="G2776">
        <v>-4712917</v>
      </c>
      <c r="H2776">
        <v>13051797</v>
      </c>
      <c r="K2776">
        <f t="shared" si="987"/>
        <v>100.34213528497186</v>
      </c>
      <c r="L2776">
        <f t="shared" si="988"/>
        <v>55.505328682377737</v>
      </c>
      <c r="M2776">
        <f t="shared" si="989"/>
        <v>18.585556718455283</v>
      </c>
      <c r="N2776">
        <f t="shared" si="990"/>
        <v>0.14620498221316242</v>
      </c>
      <c r="O2776">
        <f t="shared" si="991"/>
        <v>112.12155589583054</v>
      </c>
      <c r="P2776">
        <f t="shared" si="992"/>
        <v>112.07203737257726</v>
      </c>
      <c r="Q2776">
        <f t="shared" si="993"/>
        <v>-1.5021645652810633</v>
      </c>
      <c r="R2776">
        <f t="shared" si="994"/>
        <v>113.6237204611116</v>
      </c>
      <c r="S2776">
        <f t="shared" si="995"/>
        <v>19.586999761975992</v>
      </c>
      <c r="T2776">
        <f t="shared" si="996"/>
        <v>15.215828687432584</v>
      </c>
      <c r="U2776">
        <f t="shared" si="997"/>
        <v>0.4533488377561648</v>
      </c>
      <c r="V2776" s="6">
        <f t="shared" si="999"/>
        <v>147176.00000042003</v>
      </c>
      <c r="W2776">
        <f t="shared" si="1004"/>
        <v>15.214573734010669</v>
      </c>
      <c r="X2776">
        <f t="shared" si="1005"/>
        <v>19.616258735908985</v>
      </c>
      <c r="Y2776">
        <f t="shared" si="1000"/>
        <v>-1.5009941768221371</v>
      </c>
      <c r="Z2776">
        <f t="shared" si="1001"/>
        <v>-1.3595328762263011E-7</v>
      </c>
      <c r="AA2776">
        <f t="shared" si="1003"/>
        <v>-4.9571941263631113E-9</v>
      </c>
      <c r="AB2776">
        <f t="shared" si="1002"/>
        <v>1.0032806012805042</v>
      </c>
      <c r="AC2776">
        <f t="shared" si="998"/>
        <v>2.0458420537722515</v>
      </c>
      <c r="AD2776">
        <f t="shared" si="1006"/>
        <v>1.1876988283050401E-12</v>
      </c>
      <c r="AE2776">
        <f t="shared" si="1007"/>
        <v>-6.5456567998062082E-5</v>
      </c>
      <c r="AF2776">
        <f t="shared" si="1008"/>
        <v>-1.806276090525816E-9</v>
      </c>
      <c r="AG2776">
        <f t="shared" si="1009"/>
        <v>1.1876988283050401E-10</v>
      </c>
      <c r="AH2776" t="str">
        <f t="shared" si="1010"/>
        <v>NaN</v>
      </c>
    </row>
    <row r="2777" spans="1:34">
      <c r="A2777" s="4">
        <v>43252.243449074071</v>
      </c>
      <c r="B2777" s="3">
        <v>-1.5614111172362801E-3</v>
      </c>
      <c r="C2777">
        <v>2.94985840656773</v>
      </c>
      <c r="D2777" s="3">
        <v>3.7664368079404098E-2</v>
      </c>
      <c r="E2777" s="3">
        <v>3.7541224274755203E-2</v>
      </c>
      <c r="F2777" s="3">
        <v>3.7438265468663301E-2</v>
      </c>
      <c r="G2777">
        <v>-4712917</v>
      </c>
      <c r="H2777">
        <v>13051797</v>
      </c>
      <c r="K2777">
        <f t="shared" si="987"/>
        <v>100.44895444954365</v>
      </c>
      <c r="L2777">
        <f t="shared" si="988"/>
        <v>55.613791808635355</v>
      </c>
      <c r="M2777">
        <f t="shared" si="989"/>
        <v>18.621874809578699</v>
      </c>
      <c r="N2777">
        <f t="shared" si="990"/>
        <v>0.14618515832684192</v>
      </c>
      <c r="O2777">
        <f t="shared" si="991"/>
        <v>112.11880554429256</v>
      </c>
      <c r="P2777">
        <f t="shared" si="992"/>
        <v>112.06819336414468</v>
      </c>
      <c r="Q2777">
        <f t="shared" si="993"/>
        <v>-1.5011455748082625</v>
      </c>
      <c r="R2777">
        <f t="shared" si="994"/>
        <v>113.61995111910082</v>
      </c>
      <c r="S2777">
        <f t="shared" si="995"/>
        <v>19.622638526117541</v>
      </c>
      <c r="T2777">
        <f t="shared" si="996"/>
        <v>15.213741962556742</v>
      </c>
      <c r="U2777">
        <f t="shared" si="997"/>
        <v>0.45338460786662382</v>
      </c>
      <c r="V2777" s="6">
        <f t="shared" si="999"/>
        <v>147235.99999998696</v>
      </c>
      <c r="W2777">
        <f t="shared" si="1004"/>
        <v>15.214632103937255</v>
      </c>
      <c r="X2777">
        <f t="shared" si="1005"/>
        <v>19.617767860843028</v>
      </c>
      <c r="Y2777">
        <f t="shared" si="1000"/>
        <v>-1.5020663504790452</v>
      </c>
      <c r="Z2777">
        <f t="shared" si="1001"/>
        <v>3.0036191451301311E-7</v>
      </c>
      <c r="AA2777">
        <f t="shared" si="1003"/>
        <v>-3.1620776350960727E-8</v>
      </c>
      <c r="AB2777">
        <f t="shared" si="1002"/>
        <v>1.0033391987416154</v>
      </c>
      <c r="AC2777">
        <f t="shared" si="998"/>
        <v>2.0458924064435058</v>
      </c>
      <c r="AD2777">
        <f t="shared" si="1006"/>
        <v>7.5708302578943053E-12</v>
      </c>
      <c r="AE2777">
        <f t="shared" si="1007"/>
        <v>2.9799160150153769E-5</v>
      </c>
      <c r="AF2777">
        <f t="shared" si="1008"/>
        <v>2.5291263183697639E-8</v>
      </c>
      <c r="AG2777">
        <f t="shared" si="1009"/>
        <v>7.5708302578943054E-10</v>
      </c>
      <c r="AH2777">
        <f t="shared" si="1010"/>
        <v>2.529126318369764E-4</v>
      </c>
    </row>
    <row r="2778" spans="1:34">
      <c r="A2778" s="4">
        <v>43252.244143518517</v>
      </c>
      <c r="B2778" s="3">
        <v>-1.56183923669232E-3</v>
      </c>
      <c r="C2778">
        <v>2.9500367896744102</v>
      </c>
      <c r="D2778" s="3">
        <v>3.7658576574540303E-2</v>
      </c>
      <c r="E2778" s="3">
        <v>3.7535896565968903E-2</v>
      </c>
      <c r="F2778" s="3">
        <v>3.7433072313506302E-2</v>
      </c>
      <c r="G2778">
        <v>-4712917</v>
      </c>
      <c r="H2778">
        <v>13051797</v>
      </c>
      <c r="K2778">
        <f t="shared" si="987"/>
        <v>100.47622742773176</v>
      </c>
      <c r="L2778">
        <f t="shared" si="988"/>
        <v>55.647891142013876</v>
      </c>
      <c r="M2778">
        <f t="shared" si="989"/>
        <v>18.633292724031467</v>
      </c>
      <c r="N2778">
        <f t="shared" si="990"/>
        <v>0.14623922347134913</v>
      </c>
      <c r="O2778">
        <f t="shared" si="991"/>
        <v>112.10141046378503</v>
      </c>
      <c r="P2778">
        <f t="shared" si="992"/>
        <v>112.0522478476845</v>
      </c>
      <c r="Q2778">
        <f t="shared" si="993"/>
        <v>-1.5028889113478101</v>
      </c>
      <c r="R2778">
        <f t="shared" si="994"/>
        <v>113.60429937513284</v>
      </c>
      <c r="S2778">
        <f t="shared" si="995"/>
        <v>19.635218664930008</v>
      </c>
      <c r="T2778">
        <f t="shared" si="996"/>
        <v>15.219433030399607</v>
      </c>
      <c r="U2778">
        <f t="shared" si="997"/>
        <v>0.45328705301992323</v>
      </c>
      <c r="V2778" s="6">
        <f t="shared" si="999"/>
        <v>147296.00000018254</v>
      </c>
      <c r="W2778">
        <f t="shared" si="1004"/>
        <v>15.21469047386384</v>
      </c>
      <c r="X2778">
        <f t="shared" si="1005"/>
        <v>19.62194066926601</v>
      </c>
      <c r="Y2778">
        <f t="shared" si="1000"/>
        <v>-1.5019069174647939</v>
      </c>
      <c r="Z2778">
        <f t="shared" si="1001"/>
        <v>1.8186332501318627E-7</v>
      </c>
      <c r="AA2778">
        <f t="shared" si="1003"/>
        <v>-2.6107391119622488E-8</v>
      </c>
      <c r="AB2778">
        <f t="shared" si="1002"/>
        <v>1.0033270602004907</v>
      </c>
      <c r="AC2778">
        <f t="shared" si="998"/>
        <v>2.0457550809764573</v>
      </c>
      <c r="AD2778">
        <f t="shared" si="1006"/>
        <v>6.2510274174782912E-12</v>
      </c>
      <c r="AE2778">
        <f t="shared" si="1007"/>
        <v>6.487977927877645E-5</v>
      </c>
      <c r="AF2778">
        <f t="shared" si="1008"/>
        <v>9.5912028447638762E-9</v>
      </c>
      <c r="AG2778">
        <f t="shared" si="1009"/>
        <v>6.2510274174782917E-10</v>
      </c>
      <c r="AH2778">
        <f t="shared" si="1010"/>
        <v>9.5912028447638762E-5</v>
      </c>
    </row>
    <row r="2779" spans="1:34">
      <c r="A2779" s="4">
        <v>43252.244849537034</v>
      </c>
      <c r="B2779" s="3">
        <v>-1.5604002796317201E-3</v>
      </c>
      <c r="C2779">
        <v>2.9499273813689801</v>
      </c>
      <c r="D2779" s="3">
        <v>3.7655008912406598E-2</v>
      </c>
      <c r="E2779" s="3">
        <v>3.7531508341544402E-2</v>
      </c>
      <c r="F2779" s="3">
        <v>3.7429117892606903E-2</v>
      </c>
      <c r="G2779">
        <v>-4712917</v>
      </c>
      <c r="H2779">
        <v>13051797</v>
      </c>
      <c r="K2779">
        <f t="shared" si="987"/>
        <v>100.38455991770927</v>
      </c>
      <c r="L2779">
        <f t="shared" si="988"/>
        <v>55.561421682274037</v>
      </c>
      <c r="M2779">
        <f t="shared" si="989"/>
        <v>18.604339052617227</v>
      </c>
      <c r="N2779">
        <f t="shared" si="990"/>
        <v>0.14620606351605153</v>
      </c>
      <c r="O2779">
        <f t="shared" si="991"/>
        <v>112.09069480844174</v>
      </c>
      <c r="P2779">
        <f t="shared" si="992"/>
        <v>112.03911415220703</v>
      </c>
      <c r="Q2779">
        <f t="shared" si="993"/>
        <v>-1.501686266238309</v>
      </c>
      <c r="R2779">
        <f t="shared" si="994"/>
        <v>113.59238107468005</v>
      </c>
      <c r="S2779">
        <f t="shared" si="995"/>
        <v>19.605463230109432</v>
      </c>
      <c r="T2779">
        <f t="shared" si="996"/>
        <v>15.215942508789334</v>
      </c>
      <c r="U2779">
        <f t="shared" si="997"/>
        <v>0.45334688665923256</v>
      </c>
      <c r="V2779" s="6">
        <f t="shared" si="999"/>
        <v>147356.99999998324</v>
      </c>
      <c r="W2779">
        <f t="shared" si="1004"/>
        <v>15.21491227958489</v>
      </c>
      <c r="X2779">
        <f t="shared" si="1005"/>
        <v>19.624031143880018</v>
      </c>
      <c r="Y2779">
        <f t="shared" si="1000"/>
        <v>-1.5028105569409291</v>
      </c>
      <c r="Z2779">
        <f t="shared" si="1001"/>
        <v>-6.3652163755811667E-7</v>
      </c>
      <c r="AA2779">
        <f t="shared" si="1003"/>
        <v>-3.5140832018232083E-8</v>
      </c>
      <c r="AB2779">
        <f t="shared" si="1002"/>
        <v>1.0033886102539318</v>
      </c>
      <c r="AC2779">
        <f t="shared" si="998"/>
        <v>2.0458393072629133</v>
      </c>
      <c r="AD2779">
        <f t="shared" si="1006"/>
        <v>8.409237699638901E-12</v>
      </c>
      <c r="AE2779">
        <f t="shared" si="1007"/>
        <v>1.9455888987400164E-4</v>
      </c>
      <c r="AF2779">
        <f t="shared" si="1008"/>
        <v>4.3026556005400852E-9</v>
      </c>
      <c r="AG2779">
        <f t="shared" si="1009"/>
        <v>8.4092376996389012E-10</v>
      </c>
      <c r="AH2779">
        <f t="shared" si="1010"/>
        <v>4.302655600540085E-5</v>
      </c>
    </row>
    <row r="2780" spans="1:34">
      <c r="A2780" s="4">
        <v>43252.24554398148</v>
      </c>
      <c r="B2780" s="3">
        <v>-1.56065001598108E-3</v>
      </c>
      <c r="C2780">
        <v>2.9497953778700299</v>
      </c>
      <c r="D2780" s="3">
        <v>3.7653712661831401E-2</v>
      </c>
      <c r="E2780" s="3">
        <v>3.7530985084431499E-2</v>
      </c>
      <c r="F2780" s="3">
        <v>3.7428546169103398E-2</v>
      </c>
      <c r="G2780">
        <v>-4712917</v>
      </c>
      <c r="H2780">
        <v>13051797</v>
      </c>
      <c r="K2780">
        <f t="shared" si="987"/>
        <v>100.40046915498587</v>
      </c>
      <c r="L2780">
        <f t="shared" si="988"/>
        <v>55.578082444892679</v>
      </c>
      <c r="M2780">
        <f t="shared" si="989"/>
        <v>18.609917788136357</v>
      </c>
      <c r="N2780">
        <f t="shared" si="990"/>
        <v>0.14616605530911408</v>
      </c>
      <c r="O2780">
        <f t="shared" si="991"/>
        <v>112.08680145366715</v>
      </c>
      <c r="P2780">
        <f t="shared" si="992"/>
        <v>112.03754807469767</v>
      </c>
      <c r="Q2780">
        <f t="shared" si="993"/>
        <v>-1.5038564932366683</v>
      </c>
      <c r="R2780">
        <f t="shared" si="994"/>
        <v>113.59065794690382</v>
      </c>
      <c r="S2780">
        <f t="shared" si="995"/>
        <v>19.61248878362747</v>
      </c>
      <c r="T2780">
        <f t="shared" si="996"/>
        <v>15.211731118585391</v>
      </c>
      <c r="U2780">
        <f t="shared" si="997"/>
        <v>0.45341907724579489</v>
      </c>
      <c r="V2780" s="6">
        <f t="shared" si="999"/>
        <v>147417.00000017881</v>
      </c>
      <c r="W2780">
        <f t="shared" si="1004"/>
        <v>15.215066959890377</v>
      </c>
      <c r="X2780">
        <f t="shared" si="1005"/>
        <v>19.62474725814053</v>
      </c>
      <c r="Y2780">
        <f t="shared" si="1000"/>
        <v>-1.5029615357573316</v>
      </c>
      <c r="Z2780">
        <f t="shared" si="1001"/>
        <v>-1.9918737386350377E-7</v>
      </c>
      <c r="AA2780">
        <f t="shared" si="1003"/>
        <v>1.2053298110126437E-8</v>
      </c>
      <c r="AB2780">
        <f t="shared" si="1002"/>
        <v>1.003396736908724</v>
      </c>
      <c r="AC2780">
        <f t="shared" si="998"/>
        <v>2.0459409281085343</v>
      </c>
      <c r="AD2780">
        <f t="shared" si="1006"/>
        <v>-2.8842203017119801E-12</v>
      </c>
      <c r="AE2780">
        <f t="shared" si="1007"/>
        <v>1.5289003649311388E-4</v>
      </c>
      <c r="AF2780">
        <f t="shared" si="1008"/>
        <v>-1.8779338106841786E-9</v>
      </c>
      <c r="AG2780" t="str">
        <f t="shared" si="1009"/>
        <v>NaN</v>
      </c>
      <c r="AH2780" t="str">
        <f t="shared" si="1010"/>
        <v>NaN</v>
      </c>
    </row>
    <row r="2781" spans="1:34">
      <c r="A2781" s="4">
        <v>43252.246238425927</v>
      </c>
      <c r="B2781" s="3">
        <v>-1.56179166786387E-3</v>
      </c>
      <c r="C2781">
        <v>2.9498524604641698</v>
      </c>
      <c r="D2781" s="3">
        <v>3.7650537442532397E-2</v>
      </c>
      <c r="E2781" s="3">
        <v>3.7526418476900303E-2</v>
      </c>
      <c r="F2781" s="3">
        <v>3.7425211115332799E-2</v>
      </c>
      <c r="G2781">
        <v>-4712917</v>
      </c>
      <c r="H2781">
        <v>13051797</v>
      </c>
      <c r="K2781">
        <f t="shared" si="987"/>
        <v>100.47319709682189</v>
      </c>
      <c r="L2781">
        <f t="shared" si="988"/>
        <v>55.655194284557474</v>
      </c>
      <c r="M2781">
        <f t="shared" si="989"/>
        <v>18.635738128341092</v>
      </c>
      <c r="N2781">
        <f t="shared" si="990"/>
        <v>0.1461833561553571</v>
      </c>
      <c r="O2781">
        <f t="shared" si="991"/>
        <v>112.0772645204116</v>
      </c>
      <c r="P2781">
        <f t="shared" si="992"/>
        <v>112.02388048916012</v>
      </c>
      <c r="Q2781">
        <f t="shared" si="993"/>
        <v>-1.5033418477970173</v>
      </c>
      <c r="R2781">
        <f t="shared" si="994"/>
        <v>113.58060636820862</v>
      </c>
      <c r="S2781">
        <f t="shared" si="995"/>
        <v>19.637966026872437</v>
      </c>
      <c r="T2781">
        <f t="shared" si="996"/>
        <v>15.213552260295181</v>
      </c>
      <c r="U2781">
        <f t="shared" si="997"/>
        <v>0.4533878596948494</v>
      </c>
      <c r="V2781" s="6">
        <f t="shared" si="999"/>
        <v>147477.00000037439</v>
      </c>
      <c r="W2781">
        <f t="shared" si="1004"/>
        <v>15.21531211358209</v>
      </c>
      <c r="X2781">
        <f t="shared" si="1005"/>
        <v>19.627824132602605</v>
      </c>
      <c r="Y2781">
        <f t="shared" si="1000"/>
        <v>-1.5037837575667179</v>
      </c>
      <c r="Z2781">
        <f t="shared" si="1001"/>
        <v>1.1698306084880714E-7</v>
      </c>
      <c r="AA2781">
        <f t="shared" si="1003"/>
        <v>-1.2937977852920657E-8</v>
      </c>
      <c r="AB2781">
        <f t="shared" si="1002"/>
        <v>1.0034418606067883</v>
      </c>
      <c r="AC2781">
        <f t="shared" si="998"/>
        <v>2.0458969839590773</v>
      </c>
      <c r="AD2781">
        <f t="shared" si="1006"/>
        <v>3.0941551248732437E-12</v>
      </c>
      <c r="AE2781">
        <f t="shared" si="1007"/>
        <v>5.9684951719826435E-5</v>
      </c>
      <c r="AF2781">
        <f t="shared" si="1008"/>
        <v>5.1606959445459703E-9</v>
      </c>
      <c r="AG2781">
        <f t="shared" si="1009"/>
        <v>3.0941551248732436E-10</v>
      </c>
      <c r="AH2781">
        <f t="shared" si="1010"/>
        <v>5.1606959445459699E-5</v>
      </c>
    </row>
    <row r="2782" spans="1:34">
      <c r="A2782" s="4">
        <v>43252.246932870374</v>
      </c>
      <c r="B2782" s="3">
        <v>-1.5622197873199201E-3</v>
      </c>
      <c r="C2782">
        <v>2.9498393790363502</v>
      </c>
      <c r="D2782" s="3">
        <v>3.7647195732333799E-2</v>
      </c>
      <c r="E2782">
        <v>3.7524801136733003E-2</v>
      </c>
      <c r="F2782" s="3">
        <v>3.7422150012407701E-2</v>
      </c>
      <c r="G2782">
        <v>-4712917</v>
      </c>
      <c r="H2782">
        <v>13051797</v>
      </c>
      <c r="K2782">
        <f t="shared" si="987"/>
        <v>100.50047007501064</v>
      </c>
      <c r="L2782">
        <f t="shared" si="988"/>
        <v>55.686491054681838</v>
      </c>
      <c r="M2782">
        <f t="shared" si="989"/>
        <v>18.646217624815733</v>
      </c>
      <c r="N2782">
        <f t="shared" si="990"/>
        <v>0.14617939137809433</v>
      </c>
      <c r="O2782">
        <f t="shared" si="991"/>
        <v>112.06722752323996</v>
      </c>
      <c r="P2782">
        <f t="shared" si="992"/>
        <v>112.01903988594891</v>
      </c>
      <c r="Q2782">
        <f t="shared" si="993"/>
        <v>-1.5041529316664679</v>
      </c>
      <c r="R2782">
        <f t="shared" si="994"/>
        <v>113.57138045490643</v>
      </c>
      <c r="S2782">
        <f t="shared" si="995"/>
        <v>19.648986245926711</v>
      </c>
      <c r="T2782">
        <f t="shared" si="996"/>
        <v>15.213134915320152</v>
      </c>
      <c r="U2782">
        <f t="shared" si="997"/>
        <v>0.45339501371693886</v>
      </c>
      <c r="V2782" s="6">
        <f t="shared" si="999"/>
        <v>147537.00000056997</v>
      </c>
      <c r="W2782">
        <f t="shared" si="1004"/>
        <v>15.215300439596783</v>
      </c>
      <c r="X2782">
        <f t="shared" si="1005"/>
        <v>19.630420944295448</v>
      </c>
      <c r="Y2782">
        <f t="shared" si="1000"/>
        <v>-1.5029123427855069</v>
      </c>
      <c r="Z2782">
        <f t="shared" si="1001"/>
        <v>1.2646817454161948E-7</v>
      </c>
      <c r="AA2782">
        <f t="shared" si="1003"/>
        <v>-2.7626651553196802E-8</v>
      </c>
      <c r="AB2782">
        <f t="shared" si="1002"/>
        <v>1.003386146876202</v>
      </c>
      <c r="AC2782">
        <f t="shared" si="998"/>
        <v>2.0459070544933247</v>
      </c>
      <c r="AD2782">
        <f t="shared" si="1006"/>
        <v>6.6108576568762517E-12</v>
      </c>
      <c r="AE2782">
        <f t="shared" si="1007"/>
        <v>-7.9582127992730805E-5</v>
      </c>
      <c r="AF2782">
        <f t="shared" si="1008"/>
        <v>-8.2693865680463606E-9</v>
      </c>
      <c r="AG2782">
        <f t="shared" si="1009"/>
        <v>6.6108576568762521E-10</v>
      </c>
      <c r="AH2782" t="str">
        <f t="shared" si="1010"/>
        <v>NaN</v>
      </c>
    </row>
    <row r="2783" spans="1:34">
      <c r="A2783" s="4">
        <v>43252.247627314813</v>
      </c>
      <c r="B2783" s="3">
        <v>-1.56111381205847E-3</v>
      </c>
      <c r="C2783">
        <v>2.9499000292926199</v>
      </c>
      <c r="D2783" s="3">
        <v>3.7644627015597502E-2</v>
      </c>
      <c r="E2783" s="3">
        <v>3.7521388073291702E-2</v>
      </c>
      <c r="F2783" s="3">
        <v>3.7418624384135901E-2</v>
      </c>
      <c r="G2783">
        <v>-4712917</v>
      </c>
      <c r="H2783">
        <v>13051797</v>
      </c>
      <c r="K2783">
        <f t="shared" si="987"/>
        <v>100.43001488135717</v>
      </c>
      <c r="L2783">
        <f t="shared" si="988"/>
        <v>55.620670267304526</v>
      </c>
      <c r="M2783">
        <f t="shared" si="989"/>
        <v>18.624178011573289</v>
      </c>
      <c r="N2783">
        <f t="shared" si="990"/>
        <v>0.14619777352722629</v>
      </c>
      <c r="O2783">
        <f t="shared" si="991"/>
        <v>112.0595122513927</v>
      </c>
      <c r="P2783">
        <f t="shared" si="992"/>
        <v>112.00882478946637</v>
      </c>
      <c r="Q2783">
        <f t="shared" si="993"/>
        <v>-1.5012422488930355</v>
      </c>
      <c r="R2783">
        <f t="shared" si="994"/>
        <v>113.56075450028574</v>
      </c>
      <c r="S2783">
        <f t="shared" si="995"/>
        <v>19.62500617750198</v>
      </c>
      <c r="T2783">
        <f t="shared" si="996"/>
        <v>15.215069878386677</v>
      </c>
      <c r="U2783">
        <f t="shared" si="997"/>
        <v>0.45336184506906146</v>
      </c>
      <c r="V2783" s="6">
        <f t="shared" si="999"/>
        <v>147597.0000001369</v>
      </c>
      <c r="W2783">
        <f t="shared" si="1004"/>
        <v>15.214891850110602</v>
      </c>
      <c r="X2783">
        <f t="shared" si="1005"/>
        <v>19.635483397904078</v>
      </c>
      <c r="Y2783">
        <f t="shared" si="1000"/>
        <v>-1.5016747075163106</v>
      </c>
      <c r="Z2783">
        <f t="shared" si="1001"/>
        <v>1.9440562327587951E-7</v>
      </c>
      <c r="AA2783">
        <f t="shared" si="1003"/>
        <v>6.5111699155389413E-8</v>
      </c>
      <c r="AB2783">
        <f t="shared" si="1002"/>
        <v>1.0033146489671769</v>
      </c>
      <c r="AC2783">
        <f t="shared" si="998"/>
        <v>2.0458603638345294</v>
      </c>
      <c r="AD2783">
        <f t="shared" si="1006"/>
        <v>-1.5593243422609434E-11</v>
      </c>
      <c r="AE2783">
        <f t="shared" si="1007"/>
        <v>-7.4981744001247484E-5</v>
      </c>
      <c r="AF2783">
        <f t="shared" si="1008"/>
        <v>2.0701983453632462E-8</v>
      </c>
      <c r="AG2783" t="str">
        <f t="shared" si="1009"/>
        <v>NaN</v>
      </c>
      <c r="AH2783">
        <f t="shared" si="1010"/>
        <v>2.0701983453632461E-4</v>
      </c>
    </row>
    <row r="2784" spans="1:34">
      <c r="A2784" s="4">
        <v>43252.248333333337</v>
      </c>
      <c r="B2784" s="3">
        <v>-1.5630998106462401E-3</v>
      </c>
      <c r="C2784">
        <v>2.9499131107204399</v>
      </c>
      <c r="D2784" s="3">
        <v>3.7642391280660402E-2</v>
      </c>
      <c r="E2784" s="3">
        <v>3.75185339435848E-2</v>
      </c>
      <c r="F2784" s="3">
        <v>3.7415861053868897E-2</v>
      </c>
      <c r="G2784">
        <v>-4712917</v>
      </c>
      <c r="H2784">
        <v>13051797</v>
      </c>
      <c r="K2784">
        <f t="shared" si="987"/>
        <v>100.55653119684274</v>
      </c>
      <c r="L2784">
        <f t="shared" si="988"/>
        <v>55.750818955276713</v>
      </c>
      <c r="M2784">
        <f t="shared" si="989"/>
        <v>18.667757355747273</v>
      </c>
      <c r="N2784">
        <f t="shared" si="990"/>
        <v>0.14620173830448918</v>
      </c>
      <c r="O2784">
        <f t="shared" si="991"/>
        <v>112.05279710737763</v>
      </c>
      <c r="P2784">
        <f t="shared" si="992"/>
        <v>112.00028254850569</v>
      </c>
      <c r="Q2784">
        <f t="shared" si="993"/>
        <v>-1.4996289419894282</v>
      </c>
      <c r="R2784">
        <f t="shared" si="994"/>
        <v>113.55242604936706</v>
      </c>
      <c r="S2784">
        <f t="shared" si="995"/>
        <v>19.667509983740224</v>
      </c>
      <c r="T2784">
        <f t="shared" si="996"/>
        <v>15.215487223361718</v>
      </c>
      <c r="U2784">
        <f t="shared" si="997"/>
        <v>0.45335469104697201</v>
      </c>
      <c r="V2784" s="6">
        <f t="shared" si="999"/>
        <v>147658.00000056624</v>
      </c>
      <c r="W2784">
        <f t="shared" si="1004"/>
        <v>15.214909361088587</v>
      </c>
      <c r="X2784">
        <f t="shared" si="1005"/>
        <v>19.63798560458164</v>
      </c>
      <c r="Y2784">
        <f t="shared" si="1000"/>
        <v>-1.5013308219838375</v>
      </c>
      <c r="Z2784">
        <f t="shared" si="1001"/>
        <v>1.254229827716835E-7</v>
      </c>
      <c r="AA2784">
        <f t="shared" si="1003"/>
        <v>7.9113532616999974E-8</v>
      </c>
      <c r="AB2784">
        <f t="shared" si="1002"/>
        <v>1.0032847078514426</v>
      </c>
      <c r="AC2784">
        <f t="shared" si="998"/>
        <v>2.0458502933002816</v>
      </c>
      <c r="AD2784">
        <f t="shared" si="1006"/>
        <v>-1.8950712136742969E-11</v>
      </c>
      <c r="AE2784">
        <f t="shared" si="1007"/>
        <v>-3.1087820344207645E-4</v>
      </c>
      <c r="AF2784">
        <f t="shared" si="1008"/>
        <v>6.068289579332625E-9</v>
      </c>
      <c r="AG2784" t="str">
        <f t="shared" si="1009"/>
        <v>NaN</v>
      </c>
      <c r="AH2784">
        <f t="shared" si="1010"/>
        <v>6.0682895793326248E-5</v>
      </c>
    </row>
    <row r="2785" spans="1:34">
      <c r="A2785" s="4">
        <v>43252.249027777776</v>
      </c>
      <c r="B2785" s="3">
        <v>-1.56155382372162E-3</v>
      </c>
      <c r="C2785">
        <v>2.9499475981210699</v>
      </c>
      <c r="D2785" s="3">
        <v>3.7638312253620798E-2</v>
      </c>
      <c r="E2785" s="3">
        <v>3.75149068204155E-2</v>
      </c>
      <c r="F2785" s="3">
        <v>3.7412954792725897E-2</v>
      </c>
      <c r="G2785">
        <v>-4712917</v>
      </c>
      <c r="H2785">
        <v>13051797</v>
      </c>
      <c r="K2785">
        <f t="shared" si="987"/>
        <v>100.45804544227259</v>
      </c>
      <c r="L2785">
        <f t="shared" si="988"/>
        <v>55.656153454528841</v>
      </c>
      <c r="M2785">
        <f t="shared" si="989"/>
        <v>18.636059299448959</v>
      </c>
      <c r="N2785">
        <f t="shared" si="990"/>
        <v>0.14621219089909546</v>
      </c>
      <c r="O2785">
        <f t="shared" si="991"/>
        <v>112.04054554143492</v>
      </c>
      <c r="P2785">
        <f t="shared" si="992"/>
        <v>111.98942678395116</v>
      </c>
      <c r="Q2785">
        <f t="shared" si="993"/>
        <v>-1.5031212750690486</v>
      </c>
      <c r="R2785">
        <f t="shared" si="994"/>
        <v>113.54366681650397</v>
      </c>
      <c r="S2785">
        <f t="shared" si="995"/>
        <v>19.638140149494991</v>
      </c>
      <c r="T2785">
        <f t="shared" si="996"/>
        <v>15.216587496478168</v>
      </c>
      <c r="U2785">
        <f t="shared" si="997"/>
        <v>0.4533358304432738</v>
      </c>
      <c r="V2785" s="6">
        <f t="shared" si="999"/>
        <v>147718.00000013318</v>
      </c>
      <c r="W2785">
        <f t="shared" si="1004"/>
        <v>15.214296476859339</v>
      </c>
      <c r="X2785">
        <f t="shared" si="1005"/>
        <v>19.638261064157682</v>
      </c>
      <c r="Y2785">
        <f t="shared" si="1000"/>
        <v>-1.5012333654109067</v>
      </c>
      <c r="Z2785">
        <f t="shared" si="1001"/>
        <v>7.9042609111253238E-8</v>
      </c>
      <c r="AA2785">
        <f t="shared" si="1003"/>
        <v>-1.1060365986753523E-8</v>
      </c>
      <c r="AB2785">
        <f t="shared" si="1002"/>
        <v>1.0032851171284016</v>
      </c>
      <c r="AC2785">
        <f t="shared" si="998"/>
        <v>2.0458237437099815</v>
      </c>
      <c r="AD2785">
        <f t="shared" si="1006"/>
        <v>2.6495176189169405E-12</v>
      </c>
      <c r="AE2785">
        <f t="shared" si="1007"/>
        <v>-2.7207098906708666E-4</v>
      </c>
      <c r="AF2785">
        <f t="shared" si="1008"/>
        <v>-9.6942811856063122E-10</v>
      </c>
      <c r="AG2785">
        <f t="shared" si="1009"/>
        <v>2.6495176189169406E-10</v>
      </c>
      <c r="AH2785" t="str">
        <f t="shared" si="1010"/>
        <v>NaN</v>
      </c>
    </row>
    <row r="2786" spans="1:34">
      <c r="A2786" s="4">
        <v>43252.249722222223</v>
      </c>
      <c r="B2786" s="3">
        <v>-1.5616965302069699E-3</v>
      </c>
      <c r="C2786">
        <v>2.9499428412382298</v>
      </c>
      <c r="D2786">
        <v>3.7632401826686E-2</v>
      </c>
      <c r="E2786" s="3">
        <v>3.7508627735060099E-2</v>
      </c>
      <c r="F2786" s="3">
        <v>3.7406344239716401E-2</v>
      </c>
      <c r="G2786">
        <v>-4712917</v>
      </c>
      <c r="H2786">
        <v>13051797</v>
      </c>
      <c r="K2786">
        <f t="shared" si="987"/>
        <v>100.46713643500216</v>
      </c>
      <c r="L2786">
        <f t="shared" si="988"/>
        <v>55.673933959026044</v>
      </c>
      <c r="M2786">
        <f t="shared" si="989"/>
        <v>18.642012972414424</v>
      </c>
      <c r="N2786">
        <f t="shared" si="990"/>
        <v>0.14621074916191004</v>
      </c>
      <c r="O2786">
        <f t="shared" si="991"/>
        <v>112.02279327241631</v>
      </c>
      <c r="P2786">
        <f t="shared" si="992"/>
        <v>111.97063385383703</v>
      </c>
      <c r="Q2786">
        <f t="shared" si="993"/>
        <v>-1.5009498791742431</v>
      </c>
      <c r="R2786">
        <f t="shared" si="994"/>
        <v>113.52374315159055</v>
      </c>
      <c r="S2786">
        <f t="shared" si="995"/>
        <v>19.642646225197254</v>
      </c>
      <c r="T2786">
        <f t="shared" si="996"/>
        <v>15.216435734669176</v>
      </c>
      <c r="U2786">
        <f t="shared" si="997"/>
        <v>0.45333843190584971</v>
      </c>
      <c r="V2786" s="6">
        <f t="shared" si="999"/>
        <v>147778.00000032876</v>
      </c>
      <c r="W2786">
        <f t="shared" si="1004"/>
        <v>15.214068834145609</v>
      </c>
      <c r="X2786">
        <f t="shared" si="1005"/>
        <v>19.642466351563474</v>
      </c>
      <c r="Y2786">
        <f t="shared" si="1000"/>
        <v>-1.5022648500605651</v>
      </c>
      <c r="Z2786">
        <f t="shared" si="1001"/>
        <v>1.2646817401986827E-8</v>
      </c>
      <c r="AA2786">
        <f t="shared" si="1003"/>
        <v>-4.390924246178487E-8</v>
      </c>
      <c r="AB2786">
        <f t="shared" si="1002"/>
        <v>1.0033472589986847</v>
      </c>
      <c r="AC2786">
        <f t="shared" si="998"/>
        <v>2.0458274057224326</v>
      </c>
      <c r="AD2786">
        <f t="shared" si="1006"/>
        <v>1.0511283225137248E-11</v>
      </c>
      <c r="AE2786">
        <f t="shared" si="1007"/>
        <v>-2.326203690189906E-5</v>
      </c>
      <c r="AF2786">
        <f t="shared" si="1008"/>
        <v>-4.4982028241299101E-8</v>
      </c>
      <c r="AG2786">
        <f t="shared" si="1009"/>
        <v>1.0511283225137248E-9</v>
      </c>
      <c r="AH2786" t="str">
        <f t="shared" si="1010"/>
        <v>NaN</v>
      </c>
    </row>
    <row r="2787" spans="1:34">
      <c r="A2787" s="4">
        <v>43252.250416666669</v>
      </c>
      <c r="B2787" s="3">
        <v>-1.56131597957938E-3</v>
      </c>
      <c r="C2787">
        <v>2.9499523550039202</v>
      </c>
      <c r="D2787" s="3">
        <v>3.7628608212617098E-2</v>
      </c>
      <c r="E2787" s="3">
        <v>3.75052741326544E-2</v>
      </c>
      <c r="F2787" s="3">
        <v>3.74031521168217E-2</v>
      </c>
      <c r="G2787">
        <v>-4712917</v>
      </c>
      <c r="H2787">
        <v>13051797</v>
      </c>
      <c r="K2787">
        <f t="shared" si="987"/>
        <v>100.44289378772392</v>
      </c>
      <c r="L2787">
        <f t="shared" si="988"/>
        <v>55.653887328241034</v>
      </c>
      <c r="M2787">
        <f t="shared" si="989"/>
        <v>18.635300503498136</v>
      </c>
      <c r="N2787">
        <f t="shared" si="990"/>
        <v>0.14621363263628398</v>
      </c>
      <c r="O2787">
        <f t="shared" si="991"/>
        <v>112.01139895890108</v>
      </c>
      <c r="P2787">
        <f t="shared" si="992"/>
        <v>111.96059672070797</v>
      </c>
      <c r="Q2787">
        <f t="shared" si="993"/>
        <v>-1.5027233959384034</v>
      </c>
      <c r="R2787">
        <f t="shared" si="994"/>
        <v>113.51412235483949</v>
      </c>
      <c r="S2787">
        <f t="shared" si="995"/>
        <v>19.637116100790404</v>
      </c>
      <c r="T2787">
        <f t="shared" si="996"/>
        <v>15.216739258287486</v>
      </c>
      <c r="U2787">
        <f t="shared" si="997"/>
        <v>0.45333322898069189</v>
      </c>
      <c r="V2787" s="6">
        <f t="shared" si="999"/>
        <v>147838.00000052433</v>
      </c>
      <c r="W2787">
        <f t="shared" si="1004"/>
        <v>15.214159307531833</v>
      </c>
      <c r="X2787">
        <f t="shared" si="1005"/>
        <v>19.64681350908382</v>
      </c>
      <c r="Y2787">
        <f t="shared" si="1000"/>
        <v>-1.5010786521066184</v>
      </c>
      <c r="Z2787">
        <f t="shared" si="1001"/>
        <v>-1.0117453963222977E-7</v>
      </c>
      <c r="AA2787">
        <f t="shared" si="1003"/>
        <v>-6.038967306062255E-8</v>
      </c>
      <c r="AB2787">
        <f t="shared" si="1002"/>
        <v>1.0032757654856039</v>
      </c>
      <c r="AC2787">
        <f t="shared" si="998"/>
        <v>2.0458200816975229</v>
      </c>
      <c r="AD2787">
        <f t="shared" si="1006"/>
        <v>1.446784923631014E-11</v>
      </c>
      <c r="AE2787">
        <f t="shared" si="1007"/>
        <v>2.359074699099714E-5</v>
      </c>
      <c r="AF2787">
        <f t="shared" si="1008"/>
        <v>6.1051075300020687E-8</v>
      </c>
      <c r="AG2787">
        <f t="shared" si="1009"/>
        <v>1.446784923631014E-9</v>
      </c>
      <c r="AH2787">
        <f t="shared" si="1010"/>
        <v>6.1051075300020687E-4</v>
      </c>
    </row>
    <row r="2788" spans="1:34">
      <c r="A2788" s="4">
        <v>43252.251111111109</v>
      </c>
      <c r="B2788" s="3">
        <v>-1.5612565185438099E-3</v>
      </c>
      <c r="C2788">
        <v>2.9499047861754701</v>
      </c>
      <c r="D2788" s="3">
        <v>3.7626122741330599E-2</v>
      </c>
      <c r="E2788" s="3">
        <v>3.7502253512047903E-2</v>
      </c>
      <c r="F2788">
        <v>3.7399626488549997E-2</v>
      </c>
      <c r="G2788">
        <v>-4712917</v>
      </c>
      <c r="H2788">
        <v>13051797</v>
      </c>
      <c r="K2788">
        <f t="shared" si="987"/>
        <v>100.43910587408611</v>
      </c>
      <c r="L2788">
        <f t="shared" si="988"/>
        <v>55.654733820879258</v>
      </c>
      <c r="M2788">
        <f t="shared" si="989"/>
        <v>18.635583945418272</v>
      </c>
      <c r="N2788">
        <f t="shared" si="990"/>
        <v>0.14619921526441479</v>
      </c>
      <c r="O2788">
        <f t="shared" si="991"/>
        <v>112.00393371901187</v>
      </c>
      <c r="P2788">
        <f t="shared" si="992"/>
        <v>111.95155618235783</v>
      </c>
      <c r="Q2788">
        <f t="shared" si="993"/>
        <v>-1.4995626812072089</v>
      </c>
      <c r="R2788">
        <f t="shared" si="994"/>
        <v>113.50349640021908</v>
      </c>
      <c r="S2788">
        <f t="shared" si="995"/>
        <v>19.635292399556413</v>
      </c>
      <c r="T2788">
        <f t="shared" si="996"/>
        <v>15.215221640195992</v>
      </c>
      <c r="U2788">
        <f t="shared" si="997"/>
        <v>0.45335924360647983</v>
      </c>
      <c r="V2788" s="6">
        <f t="shared" si="999"/>
        <v>147898.00000009127</v>
      </c>
      <c r="W2788">
        <f t="shared" si="1004"/>
        <v>15.214159307531833</v>
      </c>
      <c r="X2788">
        <f t="shared" si="1005"/>
        <v>19.648028725348329</v>
      </c>
      <c r="Y2788">
        <f t="shared" si="1000"/>
        <v>-1.5007016825045743</v>
      </c>
      <c r="Z2788">
        <f t="shared" si="1001"/>
        <v>-5.1423422937746738E-7</v>
      </c>
      <c r="AA2788">
        <f t="shared" si="1003"/>
        <v>-9.0050715319647327E-8</v>
      </c>
      <c r="AB2788">
        <f t="shared" si="1002"/>
        <v>1.0032525497900475</v>
      </c>
      <c r="AC2788">
        <f t="shared" si="998"/>
        <v>2.0458567018220708</v>
      </c>
      <c r="AD2788">
        <f t="shared" si="1006"/>
        <v>2.1579695685544234E-11</v>
      </c>
      <c r="AE2788">
        <f t="shared" si="1007"/>
        <v>3.3393872366198026E-4</v>
      </c>
      <c r="AF2788">
        <f t="shared" si="1008"/>
        <v>6.4329410118754646E-9</v>
      </c>
      <c r="AG2788">
        <f t="shared" si="1009"/>
        <v>2.1579695685544234E-9</v>
      </c>
      <c r="AH2788">
        <f t="shared" si="1010"/>
        <v>6.4329410118754644E-5</v>
      </c>
    </row>
    <row r="2789" spans="1:34">
      <c r="A2789" s="4">
        <v>43252.251817129632</v>
      </c>
      <c r="B2789" s="3">
        <v>-1.5620295120061199E-3</v>
      </c>
      <c r="C2789">
        <v>2.9497573228072702</v>
      </c>
      <c r="D2789" s="3">
        <v>3.7624077281707302E-2</v>
      </c>
      <c r="E2789" s="3">
        <v>3.7500648064087698E-2</v>
      </c>
      <c r="F2789" s="3">
        <v>3.7397673099912897E-2</v>
      </c>
      <c r="G2789">
        <v>-4712917</v>
      </c>
      <c r="H2789">
        <v>13051797</v>
      </c>
      <c r="K2789">
        <f t="shared" si="987"/>
        <v>100.48834875137119</v>
      </c>
      <c r="L2789">
        <f t="shared" si="988"/>
        <v>55.70654440974981</v>
      </c>
      <c r="M2789">
        <f t="shared" si="989"/>
        <v>18.652932345309395</v>
      </c>
      <c r="N2789">
        <f t="shared" si="990"/>
        <v>0.14615452141161886</v>
      </c>
      <c r="O2789">
        <f t="shared" si="991"/>
        <v>111.99779007661512</v>
      </c>
      <c r="P2789">
        <f t="shared" si="992"/>
        <v>111.94675117181724</v>
      </c>
      <c r="Q2789">
        <f t="shared" si="993"/>
        <v>-1.4998189703681106</v>
      </c>
      <c r="R2789">
        <f t="shared" si="994"/>
        <v>113.49760904698323</v>
      </c>
      <c r="S2789">
        <f t="shared" si="995"/>
        <v>19.652811658888137</v>
      </c>
      <c r="T2789">
        <f t="shared" si="996"/>
        <v>15.21051702411221</v>
      </c>
      <c r="U2789">
        <f t="shared" si="997"/>
        <v>0.45343988894642501</v>
      </c>
      <c r="V2789" s="6">
        <f t="shared" si="999"/>
        <v>147959.00000052061</v>
      </c>
      <c r="W2789">
        <f t="shared" si="1004"/>
        <v>15.214433646186816</v>
      </c>
      <c r="X2789">
        <f t="shared" si="1005"/>
        <v>19.648005028816968</v>
      </c>
      <c r="Y2789">
        <f t="shared" si="1000"/>
        <v>-1.4999829636773114</v>
      </c>
      <c r="Z2789">
        <f t="shared" si="1001"/>
        <v>-1.034739607836E-7</v>
      </c>
      <c r="AA2789">
        <f t="shared" si="1003"/>
        <v>-8.4178978646756575E-8</v>
      </c>
      <c r="AB2789">
        <f t="shared" si="1002"/>
        <v>1.0032049804047378</v>
      </c>
      <c r="AC2789">
        <f t="shared" si="998"/>
        <v>2.0459702242081725</v>
      </c>
      <c r="AD2789">
        <f t="shared" si="1006"/>
        <v>2.018338209213281E-11</v>
      </c>
      <c r="AE2789">
        <f t="shared" si="1007"/>
        <v>6.5457338542020832E-4</v>
      </c>
      <c r="AF2789">
        <f t="shared" si="1008"/>
        <v>3.0694929111829823E-9</v>
      </c>
      <c r="AG2789">
        <f t="shared" si="1009"/>
        <v>2.0183382092132809E-9</v>
      </c>
      <c r="AH2789">
        <f t="shared" si="1010"/>
        <v>3.0694929111829819E-5</v>
      </c>
    </row>
    <row r="2790" spans="1:34">
      <c r="A2790" s="4">
        <v>43252.252511574072</v>
      </c>
      <c r="B2790" s="3">
        <v>-1.5620651886274601E-3</v>
      </c>
      <c r="C2790">
        <v>2.9498655418920001</v>
      </c>
      <c r="D2790" s="3">
        <v>3.7621330181864303E-2</v>
      </c>
      <c r="E2790" s="3">
        <v>3.7497544198031398E-2</v>
      </c>
      <c r="F2790" s="3">
        <v>3.7395183720491297E-2</v>
      </c>
      <c r="G2790">
        <v>-4712917</v>
      </c>
      <c r="H2790">
        <v>13051797</v>
      </c>
      <c r="K2790">
        <f t="shared" si="987"/>
        <v>100.49062149955375</v>
      </c>
      <c r="L2790">
        <f t="shared" si="988"/>
        <v>55.712089424525956</v>
      </c>
      <c r="M2790">
        <f t="shared" si="989"/>
        <v>18.65478905328813</v>
      </c>
      <c r="N2790">
        <f t="shared" si="990"/>
        <v>0.1461873209326231</v>
      </c>
      <c r="O2790">
        <f t="shared" si="991"/>
        <v>111.98953902200064</v>
      </c>
      <c r="P2790">
        <f t="shared" si="992"/>
        <v>111.93746148477237</v>
      </c>
      <c r="Q2790">
        <f t="shared" si="993"/>
        <v>-1.5005672394566147</v>
      </c>
      <c r="R2790">
        <f t="shared" si="994"/>
        <v>113.49010626145726</v>
      </c>
      <c r="S2790">
        <f t="shared" si="995"/>
        <v>19.655167212925875</v>
      </c>
      <c r="T2790">
        <f t="shared" si="996"/>
        <v>15.213969605270549</v>
      </c>
      <c r="U2790">
        <f t="shared" si="997"/>
        <v>0.45338070567275424</v>
      </c>
      <c r="V2790" s="6">
        <f t="shared" si="999"/>
        <v>148019.00000008754</v>
      </c>
      <c r="W2790">
        <f t="shared" si="1004"/>
        <v>15.214465749646434</v>
      </c>
      <c r="X2790">
        <f t="shared" si="1005"/>
        <v>19.648707727459275</v>
      </c>
      <c r="Y2790">
        <f t="shared" si="1000"/>
        <v>-1.5019415418881437</v>
      </c>
      <c r="Z2790">
        <f t="shared" si="1001"/>
        <v>7.9042609084015768E-8</v>
      </c>
      <c r="AA2790">
        <f t="shared" si="1003"/>
        <v>-7.9266578483841692E-8</v>
      </c>
      <c r="AB2790">
        <f t="shared" si="1002"/>
        <v>1.0033247962637819</v>
      </c>
      <c r="AC2790">
        <f t="shared" si="998"/>
        <v>2.0458869134248214</v>
      </c>
      <c r="AD2790">
        <f t="shared" si="1006"/>
        <v>1.897999154550464E-11</v>
      </c>
      <c r="AE2790">
        <f t="shared" si="1007"/>
        <v>6.8631218431801212E-5</v>
      </c>
      <c r="AF2790">
        <f t="shared" si="1008"/>
        <v>2.7529944856829281E-8</v>
      </c>
      <c r="AG2790">
        <f t="shared" si="1009"/>
        <v>1.8979991545504641E-9</v>
      </c>
      <c r="AH2790">
        <f t="shared" si="1010"/>
        <v>2.7529944856829282E-4</v>
      </c>
    </row>
    <row r="2791" spans="1:34">
      <c r="A2791" s="4">
        <v>43252.253206018519</v>
      </c>
      <c r="B2791" s="3">
        <v>-1.56106624323002E-3</v>
      </c>
      <c r="C2791">
        <v>2.9497870533250499</v>
      </c>
      <c r="D2791" s="3">
        <v>3.7615847874385502E-2</v>
      </c>
      <c r="E2791" s="3">
        <v>3.7492597039872601E-2</v>
      </c>
      <c r="F2791" s="3">
        <v>3.7391336497748902E-2</v>
      </c>
      <c r="G2791">
        <v>-4712917</v>
      </c>
      <c r="H2791">
        <v>13051797</v>
      </c>
      <c r="K2791">
        <f t="shared" si="987"/>
        <v>100.42698455044732</v>
      </c>
      <c r="L2791">
        <f t="shared" si="988"/>
        <v>55.653509614700411</v>
      </c>
      <c r="M2791">
        <f t="shared" si="989"/>
        <v>18.635174028858689</v>
      </c>
      <c r="N2791">
        <f t="shared" si="990"/>
        <v>0.14616353226903661</v>
      </c>
      <c r="O2791">
        <f t="shared" si="991"/>
        <v>111.9730726316231</v>
      </c>
      <c r="P2791">
        <f t="shared" si="992"/>
        <v>111.92265493377336</v>
      </c>
      <c r="Q2791">
        <f t="shared" si="993"/>
        <v>-1.5054384158397056</v>
      </c>
      <c r="R2791">
        <f t="shared" si="994"/>
        <v>113.4785110474628</v>
      </c>
      <c r="S2791">
        <f t="shared" si="995"/>
        <v>19.638799639418494</v>
      </c>
      <c r="T2791">
        <f t="shared" si="996"/>
        <v>15.211465535419341</v>
      </c>
      <c r="U2791">
        <f t="shared" si="997"/>
        <v>0.45342362980530843</v>
      </c>
      <c r="V2791" s="6">
        <f t="shared" si="999"/>
        <v>148079.00000028312</v>
      </c>
      <c r="W2791">
        <f t="shared" si="1004"/>
        <v>15.214328580318957</v>
      </c>
      <c r="X2791">
        <f t="shared" si="1005"/>
        <v>19.645784681264498</v>
      </c>
      <c r="Y2791">
        <f t="shared" si="1000"/>
        <v>-1.5032084676637869</v>
      </c>
      <c r="Z2791">
        <f t="shared" si="1001"/>
        <v>-8.2204313041490026E-8</v>
      </c>
      <c r="AA2791">
        <f t="shared" si="1003"/>
        <v>-2.0019150405481779E-8</v>
      </c>
      <c r="AB2791">
        <f t="shared" si="1002"/>
        <v>1.0034066367824777</v>
      </c>
      <c r="AC2791">
        <f t="shared" si="998"/>
        <v>2.0459473366303311</v>
      </c>
      <c r="AD2791">
        <f t="shared" si="1006"/>
        <v>4.7895883300033524E-12</v>
      </c>
      <c r="AE2791">
        <f t="shared" si="1007"/>
        <v>2.0544060658779566E-4</v>
      </c>
      <c r="AF2791">
        <f t="shared" si="1008"/>
        <v>2.3208278867502676E-9</v>
      </c>
      <c r="AG2791">
        <f t="shared" si="1009"/>
        <v>4.7895883300033528E-10</v>
      </c>
      <c r="AH2791">
        <f t="shared" si="1010"/>
        <v>2.3208278867502677E-5</v>
      </c>
    </row>
    <row r="2792" spans="1:34">
      <c r="A2792" s="4">
        <v>43252.253900462965</v>
      </c>
      <c r="B2792" s="3">
        <v>-1.5620295120061199E-3</v>
      </c>
      <c r="C2792">
        <v>2.9498346221534999</v>
      </c>
      <c r="D2792" s="3">
        <v>3.7611899661624197E-2</v>
      </c>
      <c r="E2792" s="3">
        <v>3.7489136407602902E-2</v>
      </c>
      <c r="F2792" s="3">
        <v>3.7386798442439598E-2</v>
      </c>
      <c r="G2792">
        <v>-4712917</v>
      </c>
      <c r="H2792">
        <v>13051797</v>
      </c>
      <c r="K2792">
        <f t="shared" si="987"/>
        <v>100.48834875137119</v>
      </c>
      <c r="L2792">
        <f t="shared" si="988"/>
        <v>55.720839048027045</v>
      </c>
      <c r="M2792">
        <f t="shared" si="989"/>
        <v>18.657718801254763</v>
      </c>
      <c r="N2792">
        <f t="shared" si="990"/>
        <v>0.1461779496409058</v>
      </c>
      <c r="O2792">
        <f t="shared" si="991"/>
        <v>111.96121397304316</v>
      </c>
      <c r="P2792">
        <f t="shared" si="992"/>
        <v>111.91229746660831</v>
      </c>
      <c r="Q2792">
        <f t="shared" si="993"/>
        <v>-1.5036197476950406</v>
      </c>
      <c r="R2792">
        <f t="shared" si="994"/>
        <v>113.4648337207382</v>
      </c>
      <c r="S2792">
        <f t="shared" si="995"/>
        <v>19.660131966384789</v>
      </c>
      <c r="T2792">
        <f t="shared" si="996"/>
        <v>15.212983153510836</v>
      </c>
      <c r="U2792">
        <f t="shared" si="997"/>
        <v>0.45339761517952049</v>
      </c>
      <c r="V2792" s="6">
        <f t="shared" si="999"/>
        <v>148139.0000004787</v>
      </c>
      <c r="W2792">
        <f t="shared" si="1004"/>
        <v>15.214235188436403</v>
      </c>
      <c r="X2792">
        <f t="shared" si="1005"/>
        <v>19.647080002694114</v>
      </c>
      <c r="Y2792">
        <f t="shared" si="1000"/>
        <v>-1.5041170570668214</v>
      </c>
      <c r="Z2792">
        <f t="shared" si="1001"/>
        <v>1.2014476582148851E-7</v>
      </c>
      <c r="AA2792">
        <f t="shared" si="1003"/>
        <v>7.6478157009947772E-8</v>
      </c>
      <c r="AB2792">
        <f t="shared" si="1002"/>
        <v>1.003457667215558</v>
      </c>
      <c r="AC2792">
        <f t="shared" si="998"/>
        <v>2.0459107165057833</v>
      </c>
      <c r="AD2792">
        <f t="shared" si="1006"/>
        <v>-1.8286044062264308E-11</v>
      </c>
      <c r="AE2792">
        <f t="shared" si="1007"/>
        <v>-2.1800721874441515E-4</v>
      </c>
      <c r="AF2792">
        <f t="shared" si="1008"/>
        <v>8.3498740289608455E-9</v>
      </c>
      <c r="AG2792" t="str">
        <f t="shared" si="1009"/>
        <v>NaN</v>
      </c>
      <c r="AH2792">
        <f t="shared" si="1010"/>
        <v>8.3498740289608456E-5</v>
      </c>
    </row>
    <row r="2793" spans="1:34">
      <c r="A2793" s="4">
        <v>43252.254594907405</v>
      </c>
      <c r="B2793" s="3">
        <v>-1.5623506015981501E-3</v>
      </c>
      <c r="C2793">
        <v>2.9498322437120801</v>
      </c>
      <c r="D2793">
        <v>3.7606904934637003E-2</v>
      </c>
      <c r="E2793" s="3">
        <v>3.74838919442664E-2</v>
      </c>
      <c r="F2793" s="3">
        <v>3.7381712485439499E-2</v>
      </c>
      <c r="G2793">
        <v>-4712917</v>
      </c>
      <c r="H2793">
        <v>13051797</v>
      </c>
      <c r="K2793">
        <f t="shared" si="987"/>
        <v>100.50880348501228</v>
      </c>
      <c r="L2793">
        <f t="shared" si="988"/>
        <v>55.747979225856916</v>
      </c>
      <c r="M2793">
        <f t="shared" si="989"/>
        <v>18.666806492948162</v>
      </c>
      <c r="N2793">
        <f t="shared" si="990"/>
        <v>0.14617722877231315</v>
      </c>
      <c r="O2793">
        <f t="shared" si="991"/>
        <v>111.94621205556253</v>
      </c>
      <c r="P2793">
        <f t="shared" si="992"/>
        <v>111.89660109884285</v>
      </c>
      <c r="Q2793">
        <f t="shared" si="993"/>
        <v>-1.5032930076657181</v>
      </c>
      <c r="R2793">
        <f t="shared" si="994"/>
        <v>113.44950506322824</v>
      </c>
      <c r="S2793">
        <f t="shared" si="995"/>
        <v>19.669001831391974</v>
      </c>
      <c r="T2793">
        <f t="shared" si="996"/>
        <v>15.212907272606346</v>
      </c>
      <c r="U2793">
        <f t="shared" si="997"/>
        <v>0.45339891591080844</v>
      </c>
      <c r="V2793" s="6">
        <f t="shared" si="999"/>
        <v>148199.00000004563</v>
      </c>
      <c r="W2793">
        <f t="shared" si="1004"/>
        <v>15.214115530086884</v>
      </c>
      <c r="X2793">
        <f t="shared" si="1005"/>
        <v>19.647202080369937</v>
      </c>
      <c r="Y2793">
        <f t="shared" si="1000"/>
        <v>-1.5040739020016456</v>
      </c>
      <c r="Z2793">
        <f t="shared" si="1001"/>
        <v>4.7033618542390844E-8</v>
      </c>
      <c r="AA2793">
        <f t="shared" si="1003"/>
        <v>5.5578059495165745E-8</v>
      </c>
      <c r="AB2793">
        <f t="shared" si="1002"/>
        <v>1.0034530944250666</v>
      </c>
      <c r="AC2793">
        <f t="shared" si="998"/>
        <v>2.045912547512009</v>
      </c>
      <c r="AD2793">
        <f t="shared" si="1006"/>
        <v>-1.3289192025740197E-11</v>
      </c>
      <c r="AE2793">
        <f t="shared" si="1007"/>
        <v>-1.8014291790247991E-4</v>
      </c>
      <c r="AF2793">
        <f t="shared" si="1008"/>
        <v>7.3436576049662802E-9</v>
      </c>
      <c r="AG2793" t="str">
        <f t="shared" si="1009"/>
        <v>NaN</v>
      </c>
      <c r="AH2793">
        <f t="shared" si="1010"/>
        <v>7.3436576049662797E-5</v>
      </c>
    </row>
    <row r="2794" spans="1:34">
      <c r="A2794" s="4">
        <v>43252.255300925928</v>
      </c>
      <c r="B2794" s="3">
        <v>-1.56139922502916E-3</v>
      </c>
      <c r="C2794">
        <v>2.9498524604641698</v>
      </c>
      <c r="D2794" s="3">
        <v>3.75977717195747E-2</v>
      </c>
      <c r="E2794">
        <v>3.7475389016180999E-2</v>
      </c>
      <c r="F2794" s="3">
        <v>3.7373279563762497E-2</v>
      </c>
      <c r="G2794">
        <v>-4712917</v>
      </c>
      <c r="H2794">
        <v>13051797</v>
      </c>
      <c r="K2794">
        <f t="shared" si="987"/>
        <v>100.44819686681571</v>
      </c>
      <c r="L2794">
        <f t="shared" si="988"/>
        <v>55.69845760645584</v>
      </c>
      <c r="M2794">
        <f t="shared" si="989"/>
        <v>18.650224537881552</v>
      </c>
      <c r="N2794">
        <f t="shared" si="990"/>
        <v>0.1461833561553571</v>
      </c>
      <c r="O2794">
        <f t="shared" si="991"/>
        <v>111.91877997788363</v>
      </c>
      <c r="P2794">
        <f t="shared" si="992"/>
        <v>111.8711523393134</v>
      </c>
      <c r="Q2794">
        <f t="shared" si="993"/>
        <v>-1.5053089506441779</v>
      </c>
      <c r="R2794">
        <f t="shared" si="994"/>
        <v>113.42408892852781</v>
      </c>
      <c r="S2794">
        <f t="shared" si="995"/>
        <v>19.653763838311004</v>
      </c>
      <c r="T2794">
        <f t="shared" si="996"/>
        <v>15.213552260295181</v>
      </c>
      <c r="U2794">
        <f t="shared" si="997"/>
        <v>0.4533878596948494</v>
      </c>
      <c r="V2794" s="6">
        <f t="shared" si="999"/>
        <v>148260.00000047497</v>
      </c>
      <c r="W2794">
        <f t="shared" si="1004"/>
        <v>15.21401921970798</v>
      </c>
      <c r="X2794">
        <f t="shared" si="1005"/>
        <v>19.648818822968348</v>
      </c>
      <c r="Y2794">
        <f t="shared" si="1000"/>
        <v>-1.5045524676896396</v>
      </c>
      <c r="Z2794">
        <f t="shared" si="1001"/>
        <v>3.135574569162898E-7</v>
      </c>
      <c r="AA2794">
        <f t="shared" si="1003"/>
        <v>4.2931242043188298E-8</v>
      </c>
      <c r="AB2794">
        <f t="shared" si="1002"/>
        <v>1.003485982566148</v>
      </c>
      <c r="AC2794">
        <f t="shared" si="998"/>
        <v>2.0458969839590773</v>
      </c>
      <c r="AD2794">
        <f t="shared" si="1006"/>
        <v>-1.0261885991469556E-11</v>
      </c>
      <c r="AE2794">
        <f t="shared" si="1007"/>
        <v>2.2810794213648034E-5</v>
      </c>
      <c r="AF2794">
        <f t="shared" si="1008"/>
        <v>-4.4783477568348839E-8</v>
      </c>
      <c r="AG2794" t="str">
        <f t="shared" si="1009"/>
        <v>NaN</v>
      </c>
      <c r="AH2794" t="str">
        <f t="shared" si="1010"/>
        <v>NaN</v>
      </c>
    </row>
    <row r="2795" spans="1:34">
      <c r="A2795" s="4">
        <v>43252.255995370368</v>
      </c>
      <c r="B2795" s="3">
        <v>-1.56106624323002E-3</v>
      </c>
      <c r="C2795">
        <v>2.9499511657832</v>
      </c>
      <c r="D2795" s="3">
        <v>3.7592872130244398E-2</v>
      </c>
      <c r="E2795" s="3">
        <v>3.7470774839821398E-2</v>
      </c>
      <c r="F2795" s="3">
        <v>3.7368312715825601E-2</v>
      </c>
      <c r="G2795">
        <v>-4712917</v>
      </c>
      <c r="H2795">
        <v>13051797</v>
      </c>
      <c r="K2795">
        <f t="shared" si="987"/>
        <v>100.42698455044732</v>
      </c>
      <c r="L2795">
        <f t="shared" si="988"/>
        <v>55.683774166496683</v>
      </c>
      <c r="M2795">
        <f t="shared" si="989"/>
        <v>18.645307894513046</v>
      </c>
      <c r="N2795">
        <f t="shared" si="990"/>
        <v>0.14621327220198457</v>
      </c>
      <c r="O2795">
        <f t="shared" si="991"/>
        <v>111.90406381121213</v>
      </c>
      <c r="P2795">
        <f t="shared" si="992"/>
        <v>111.85734238309331</v>
      </c>
      <c r="Q2795">
        <f t="shared" si="993"/>
        <v>-1.505055444759023</v>
      </c>
      <c r="R2795">
        <f t="shared" si="994"/>
        <v>113.40911925597115</v>
      </c>
      <c r="S2795">
        <f t="shared" si="995"/>
        <v>19.648678191019062</v>
      </c>
      <c r="T2795">
        <f t="shared" si="996"/>
        <v>15.216701317834916</v>
      </c>
      <c r="U2795">
        <f t="shared" si="997"/>
        <v>0.45333387934634156</v>
      </c>
      <c r="V2795" s="6">
        <f t="shared" si="999"/>
        <v>148320.00000004191</v>
      </c>
      <c r="W2795">
        <f t="shared" si="1004"/>
        <v>15.214191410991429</v>
      </c>
      <c r="X2795">
        <f t="shared" si="1005"/>
        <v>19.652026811428833</v>
      </c>
      <c r="Y2795">
        <f t="shared" si="1000"/>
        <v>-1.5051596173571415</v>
      </c>
      <c r="Z2795">
        <f t="shared" si="1001"/>
        <v>1.6124692253053953E-7</v>
      </c>
      <c r="AA2795">
        <f t="shared" si="1003"/>
        <v>6.8560831284931438E-8</v>
      </c>
      <c r="AB2795">
        <f t="shared" si="1002"/>
        <v>1.0035243120811392</v>
      </c>
      <c r="AC2795">
        <f t="shared" si="998"/>
        <v>2.0458209972006434</v>
      </c>
      <c r="AD2795">
        <f t="shared" si="1006"/>
        <v>-1.6380926277765392E-11</v>
      </c>
      <c r="AE2795">
        <f t="shared" si="1007"/>
        <v>1.8583249447594032E-4</v>
      </c>
      <c r="AF2795">
        <f t="shared" si="1008"/>
        <v>-8.7750143467037345E-9</v>
      </c>
      <c r="AG2795" t="str">
        <f t="shared" si="1009"/>
        <v>NaN</v>
      </c>
      <c r="AH2795" t="str">
        <f t="shared" si="1010"/>
        <v>NaN</v>
      </c>
    </row>
    <row r="2796" spans="1:34">
      <c r="A2796" s="4">
        <v>43252.256689814814</v>
      </c>
      <c r="B2796" s="3">
        <v>-1.5603170341819299E-3</v>
      </c>
      <c r="C2796">
        <v>2.9499131107204399</v>
      </c>
      <c r="D2796" s="3">
        <v>3.75896493421169E-2</v>
      </c>
      <c r="E2796" s="3">
        <v>3.7466243908911602E-2</v>
      </c>
      <c r="F2796" s="3">
        <v>3.73651205929309E-2</v>
      </c>
      <c r="G2796">
        <v>-4712917</v>
      </c>
      <c r="H2796">
        <v>13051797</v>
      </c>
      <c r="K2796">
        <f t="shared" si="987"/>
        <v>100.37925683861685</v>
      </c>
      <c r="L2796">
        <f t="shared" si="988"/>
        <v>55.640242471159461</v>
      </c>
      <c r="M2796">
        <f t="shared" si="989"/>
        <v>18.630731622073149</v>
      </c>
      <c r="N2796">
        <f t="shared" si="990"/>
        <v>0.14620173830448918</v>
      </c>
      <c r="O2796">
        <f t="shared" si="991"/>
        <v>111.89438400255186</v>
      </c>
      <c r="P2796">
        <f t="shared" si="992"/>
        <v>111.84378157556797</v>
      </c>
      <c r="Q2796">
        <f t="shared" si="993"/>
        <v>-1.505114456668224</v>
      </c>
      <c r="R2796">
        <f t="shared" si="994"/>
        <v>113.39949845922008</v>
      </c>
      <c r="S2796">
        <f t="shared" si="995"/>
        <v>19.634141259851965</v>
      </c>
      <c r="T2796">
        <f t="shared" si="996"/>
        <v>15.215487223361718</v>
      </c>
      <c r="U2796">
        <f t="shared" si="997"/>
        <v>0.45335469104697201</v>
      </c>
      <c r="V2796" s="6">
        <f t="shared" si="999"/>
        <v>148380.00000023749</v>
      </c>
      <c r="W2796">
        <f t="shared" si="1004"/>
        <v>15.214515364084038</v>
      </c>
      <c r="X2796">
        <f t="shared" si="1005"/>
        <v>19.652691109034023</v>
      </c>
      <c r="Y2796">
        <f t="shared" si="1000"/>
        <v>-1.5057607392325802</v>
      </c>
      <c r="Z2796">
        <f t="shared" si="1001"/>
        <v>-2.4977464338707415E-7</v>
      </c>
      <c r="AA2796">
        <f t="shared" si="1003"/>
        <v>5.2741110981462136E-8</v>
      </c>
      <c r="AB2796">
        <f t="shared" si="1002"/>
        <v>1.0035644091363127</v>
      </c>
      <c r="AC2796">
        <f t="shared" si="998"/>
        <v>2.0458502933002816</v>
      </c>
      <c r="AD2796">
        <f t="shared" si="1006"/>
        <v>-1.2596342554672807E-11</v>
      </c>
      <c r="AE2796">
        <f t="shared" si="1007"/>
        <v>9.8589904303817474E-4</v>
      </c>
      <c r="AF2796">
        <f t="shared" si="1008"/>
        <v>-1.2718709663660471E-9</v>
      </c>
      <c r="AG2796" t="str">
        <f t="shared" si="1009"/>
        <v>NaN</v>
      </c>
      <c r="AH2796" t="str">
        <f t="shared" si="1010"/>
        <v>NaN</v>
      </c>
    </row>
    <row r="2797" spans="1:34">
      <c r="A2797" s="4">
        <v>43252.257384259261</v>
      </c>
      <c r="B2797" s="3">
        <v>-1.5599364835543401E-3</v>
      </c>
      <c r="C2797">
        <v>2.9498572173470201</v>
      </c>
      <c r="D2797" s="3">
        <v>3.7584071896981201E-2</v>
      </c>
      <c r="E2797" s="3">
        <v>3.74622956961502E-2</v>
      </c>
      <c r="F2797">
        <v>3.7360225210432002E-2</v>
      </c>
      <c r="G2797">
        <v>-4712917</v>
      </c>
      <c r="H2797">
        <v>13051797</v>
      </c>
      <c r="K2797">
        <f t="shared" si="987"/>
        <v>100.35501419133861</v>
      </c>
      <c r="L2797">
        <f t="shared" si="988"/>
        <v>55.622434759622614</v>
      </c>
      <c r="M2797">
        <f t="shared" si="989"/>
        <v>18.624768839027798</v>
      </c>
      <c r="N2797">
        <f t="shared" si="990"/>
        <v>0.14618479789254563</v>
      </c>
      <c r="O2797">
        <f t="shared" si="991"/>
        <v>111.87763186136515</v>
      </c>
      <c r="P2797">
        <f t="shared" si="992"/>
        <v>111.83196480890514</v>
      </c>
      <c r="Q2797">
        <f t="shared" si="993"/>
        <v>-1.5071123162704936</v>
      </c>
      <c r="R2797">
        <f t="shared" si="994"/>
        <v>113.38474417763564</v>
      </c>
      <c r="S2797">
        <f t="shared" si="995"/>
        <v>19.629510383208128</v>
      </c>
      <c r="T2797">
        <f t="shared" si="996"/>
        <v>15.213704022104501</v>
      </c>
      <c r="U2797">
        <f t="shared" si="997"/>
        <v>0.45338525823226777</v>
      </c>
      <c r="V2797" s="6">
        <f t="shared" si="999"/>
        <v>148440.00000043306</v>
      </c>
      <c r="W2797">
        <f t="shared" si="1004"/>
        <v>15.214643777922536</v>
      </c>
      <c r="X2797">
        <f t="shared" si="1005"/>
        <v>19.652692298192157</v>
      </c>
      <c r="Y2797">
        <f t="shared" si="1000"/>
        <v>-1.504967219230134</v>
      </c>
      <c r="Z2797">
        <f t="shared" si="1001"/>
        <v>-9.4851130798263932E-9</v>
      </c>
      <c r="AA2797">
        <f t="shared" si="1003"/>
        <v>7.6735722147953472E-8</v>
      </c>
      <c r="AB2797">
        <f t="shared" si="1002"/>
        <v>1.0035169343872581</v>
      </c>
      <c r="AC2797">
        <f t="shared" si="998"/>
        <v>2.0458933219466182</v>
      </c>
      <c r="AD2797">
        <f t="shared" si="1006"/>
        <v>-1.8337107723842595E-11</v>
      </c>
      <c r="AE2797">
        <f t="shared" si="1007"/>
        <v>5.0977865437794908E-4</v>
      </c>
      <c r="AF2797">
        <f t="shared" si="1008"/>
        <v>-3.5808013262862376E-9</v>
      </c>
      <c r="AG2797" t="str">
        <f t="shared" si="1009"/>
        <v>NaN</v>
      </c>
      <c r="AH2797" t="str">
        <f t="shared" si="1010"/>
        <v>NaN</v>
      </c>
    </row>
    <row r="2798" spans="1:34">
      <c r="A2798" s="4">
        <v>43252.2580787037</v>
      </c>
      <c r="B2798" s="3">
        <v>-1.5612089497153601E-3</v>
      </c>
      <c r="C2798">
        <v>2.9499095430583102</v>
      </c>
      <c r="D2798" s="3">
        <v>3.7582621047713503E-2</v>
      </c>
      <c r="E2798" s="3">
        <v>3.7459453458650399E-2</v>
      </c>
      <c r="F2798" s="3">
        <v>3.7357307038382699E-2</v>
      </c>
      <c r="G2798">
        <v>-4712917</v>
      </c>
      <c r="H2798">
        <v>13051797</v>
      </c>
      <c r="K2798">
        <f t="shared" si="987"/>
        <v>100.43607554317626</v>
      </c>
      <c r="L2798">
        <f t="shared" si="988"/>
        <v>55.707332022060477</v>
      </c>
      <c r="M2798">
        <f t="shared" si="989"/>
        <v>18.653196071578918</v>
      </c>
      <c r="N2798">
        <f t="shared" si="990"/>
        <v>0.14620065700160023</v>
      </c>
      <c r="O2798">
        <f t="shared" si="991"/>
        <v>111.87327416152557</v>
      </c>
      <c r="P2798">
        <f t="shared" si="992"/>
        <v>111.8234581606151</v>
      </c>
      <c r="Q2798">
        <f t="shared" si="993"/>
        <v>-1.5026748847516842</v>
      </c>
      <c r="R2798">
        <f t="shared" si="994"/>
        <v>113.37594904627726</v>
      </c>
      <c r="S2798">
        <f t="shared" si="995"/>
        <v>19.654979328080042</v>
      </c>
      <c r="T2798">
        <f t="shared" si="996"/>
        <v>15.215373402004985</v>
      </c>
      <c r="U2798">
        <f t="shared" si="997"/>
        <v>0.45335664214390392</v>
      </c>
      <c r="V2798" s="6">
        <f t="shared" si="999"/>
        <v>148500</v>
      </c>
      <c r="W2798">
        <f t="shared" si="1004"/>
        <v>15.215034856430737</v>
      </c>
      <c r="X2798">
        <f t="shared" si="1005"/>
        <v>19.654169122954109</v>
      </c>
      <c r="Y2798">
        <f t="shared" si="1000"/>
        <v>-1.504954653445111</v>
      </c>
      <c r="Z2798">
        <f t="shared" si="1001"/>
        <v>9.7202811650711915E-8</v>
      </c>
      <c r="AA2798">
        <f t="shared" si="1003"/>
        <v>2.2908358741911881E-8</v>
      </c>
      <c r="AB2798">
        <f t="shared" si="1002"/>
        <v>1.003510027952657</v>
      </c>
      <c r="AC2798">
        <f t="shared" si="998"/>
        <v>2.0458530398096193</v>
      </c>
      <c r="AD2798">
        <f t="shared" si="1006"/>
        <v>-5.4742206982091783E-12</v>
      </c>
      <c r="AE2798">
        <f t="shared" si="1007"/>
        <v>2.1876159665258562E-4</v>
      </c>
      <c r="AF2798">
        <f t="shared" si="1008"/>
        <v>-2.4910489056624583E-9</v>
      </c>
      <c r="AG2798" t="str">
        <f t="shared" si="1009"/>
        <v>NaN</v>
      </c>
      <c r="AH2798" t="str">
        <f t="shared" si="1010"/>
        <v>NaN</v>
      </c>
    </row>
    <row r="2799" spans="1:34">
      <c r="A2799" s="4">
        <v>43252.258784722224</v>
      </c>
      <c r="B2799" s="3">
        <v>-1.56049541728862E-3</v>
      </c>
      <c r="C2799">
        <v>2.9498940831890699</v>
      </c>
      <c r="D2799">
        <v>3.7575271663717998E-2</v>
      </c>
      <c r="E2799" s="3">
        <v>3.74519851525838E-2</v>
      </c>
      <c r="F2799" s="3">
        <v>3.7350779861717497E-2</v>
      </c>
      <c r="G2799">
        <v>-4712917</v>
      </c>
      <c r="H2799">
        <v>13051797</v>
      </c>
      <c r="K2799">
        <f t="shared" si="987"/>
        <v>100.39062057952898</v>
      </c>
      <c r="L2799">
        <f t="shared" si="988"/>
        <v>55.670456972735074</v>
      </c>
      <c r="M2799">
        <f t="shared" si="989"/>
        <v>18.640848728774145</v>
      </c>
      <c r="N2799">
        <f t="shared" si="990"/>
        <v>0.14619597135574453</v>
      </c>
      <c r="O2799">
        <f t="shared" si="991"/>
        <v>111.85119991151815</v>
      </c>
      <c r="P2799">
        <f t="shared" si="992"/>
        <v>111.80110596343404</v>
      </c>
      <c r="Q2799">
        <f t="shared" si="993"/>
        <v>-1.5050767593131553</v>
      </c>
      <c r="R2799">
        <f t="shared" si="994"/>
        <v>113.35627667083131</v>
      </c>
      <c r="S2799">
        <f t="shared" si="995"/>
        <v>19.644233234982917</v>
      </c>
      <c r="T2799">
        <f t="shared" si="996"/>
        <v>15.214880176125439</v>
      </c>
      <c r="U2799">
        <f t="shared" si="997"/>
        <v>0.45336509689728166</v>
      </c>
      <c r="V2799" s="6">
        <f t="shared" si="999"/>
        <v>148561.00000042934</v>
      </c>
      <c r="W2799">
        <f t="shared" si="1004"/>
        <v>15.214953138533513</v>
      </c>
      <c r="X2799">
        <f t="shared" si="1005"/>
        <v>19.654743342061167</v>
      </c>
      <c r="Y2799">
        <f t="shared" si="1000"/>
        <v>-1.5044295287607763</v>
      </c>
      <c r="Z2799">
        <f t="shared" si="1001"/>
        <v>9.406723697203442E-9</v>
      </c>
      <c r="AA2799">
        <f t="shared" si="1003"/>
        <v>-2.1807174284712077E-8</v>
      </c>
      <c r="AB2799">
        <f t="shared" si="1002"/>
        <v>1.0034804396547909</v>
      </c>
      <c r="AC2799">
        <f t="shared" si="998"/>
        <v>2.0458649413500933</v>
      </c>
      <c r="AD2799">
        <f t="shared" si="1006"/>
        <v>5.212929036745883E-12</v>
      </c>
      <c r="AE2799">
        <f t="shared" si="1007"/>
        <v>7.6152991340022649E-4</v>
      </c>
      <c r="AF2799">
        <f t="shared" si="1008"/>
        <v>6.8143726795590044E-10</v>
      </c>
      <c r="AG2799">
        <f t="shared" si="1009"/>
        <v>5.2129290367458832E-10</v>
      </c>
      <c r="AH2799">
        <f t="shared" si="1010"/>
        <v>6.8143726795590045E-6</v>
      </c>
    </row>
    <row r="2800" spans="1:34">
      <c r="A2800" s="4">
        <v>43252.259479166663</v>
      </c>
      <c r="B2800" s="3">
        <v>-1.5610781354371301E-3</v>
      </c>
      <c r="C2800">
        <v>2.9499131107204399</v>
      </c>
      <c r="D2800" s="3">
        <v>3.75724651028395E-2</v>
      </c>
      <c r="E2800" s="3">
        <v>3.7448607765763899E-2</v>
      </c>
      <c r="F2800" s="3">
        <v>3.7348135640513598E-2</v>
      </c>
      <c r="G2800">
        <v>-4712917</v>
      </c>
      <c r="H2800">
        <v>13051797</v>
      </c>
      <c r="K2800">
        <f t="shared" si="987"/>
        <v>100.42774213317462</v>
      </c>
      <c r="L2800">
        <f t="shared" si="988"/>
        <v>55.711054331087894</v>
      </c>
      <c r="M2800">
        <f t="shared" si="989"/>
        <v>18.654442459758126</v>
      </c>
      <c r="N2800">
        <f t="shared" si="990"/>
        <v>0.14620173830448918</v>
      </c>
      <c r="O2800">
        <f t="shared" si="991"/>
        <v>111.84277026264814</v>
      </c>
      <c r="P2800">
        <f t="shared" si="992"/>
        <v>111.79099764496371</v>
      </c>
      <c r="Q2800">
        <f t="shared" si="993"/>
        <v>-1.5055369422174891</v>
      </c>
      <c r="R2800">
        <f t="shared" si="994"/>
        <v>113.34830720486563</v>
      </c>
      <c r="S2800">
        <f t="shared" si="995"/>
        <v>19.658133754569786</v>
      </c>
      <c r="T2800">
        <f t="shared" si="996"/>
        <v>15.215487223361718</v>
      </c>
      <c r="U2800">
        <f t="shared" si="997"/>
        <v>0.45335469104697201</v>
      </c>
      <c r="V2800" s="6">
        <f t="shared" si="999"/>
        <v>148620.99999999627</v>
      </c>
      <c r="W2800">
        <f t="shared" si="1004"/>
        <v>15.215142840794947</v>
      </c>
      <c r="X2800">
        <f t="shared" si="1005"/>
        <v>19.654374785366308</v>
      </c>
      <c r="Y2800">
        <f t="shared" si="1000"/>
        <v>-1.5058487912019558</v>
      </c>
      <c r="Z2800">
        <f t="shared" si="1001"/>
        <v>2.1499589670783012E-7</v>
      </c>
      <c r="AA2800">
        <f t="shared" si="1003"/>
        <v>3.5376000388645846E-8</v>
      </c>
      <c r="AB2800">
        <f t="shared" si="1002"/>
        <v>1.0035646261663829</v>
      </c>
      <c r="AC2800">
        <f t="shared" si="998"/>
        <v>2.0458502933002816</v>
      </c>
      <c r="AD2800">
        <f t="shared" si="1006"/>
        <v>-8.448478893000008E-12</v>
      </c>
      <c r="AE2800">
        <f t="shared" si="1007"/>
        <v>-8.0062961483908337E-4</v>
      </c>
      <c r="AF2800">
        <f t="shared" si="1008"/>
        <v>1.050456103995817E-9</v>
      </c>
      <c r="AG2800" t="str">
        <f t="shared" si="1009"/>
        <v>NaN</v>
      </c>
      <c r="AH2800">
        <f t="shared" si="1010"/>
        <v>1.050456103995817E-5</v>
      </c>
    </row>
    <row r="2801" spans="1:34">
      <c r="A2801" s="4">
        <v>43252.26017361111</v>
      </c>
      <c r="B2801" s="3">
        <v>-1.56192248214211E-3</v>
      </c>
      <c r="C2801">
        <v>2.9499749501974302</v>
      </c>
      <c r="D2801" s="3">
        <v>3.7572179689868798E-2</v>
      </c>
      <c r="E2801" s="3">
        <v>3.7448928855355897E-2</v>
      </c>
      <c r="F2801" s="3">
        <v>3.7348314304108503E-2</v>
      </c>
      <c r="G2801">
        <v>-4712917</v>
      </c>
      <c r="H2801">
        <v>13051797</v>
      </c>
      <c r="K2801">
        <f t="shared" si="987"/>
        <v>100.48153050682417</v>
      </c>
      <c r="L2801">
        <f t="shared" si="988"/>
        <v>55.764607853067986</v>
      </c>
      <c r="M2801">
        <f t="shared" si="989"/>
        <v>18.672374468159152</v>
      </c>
      <c r="N2801">
        <f t="shared" si="990"/>
        <v>0.14622048088792072</v>
      </c>
      <c r="O2801">
        <f t="shared" si="991"/>
        <v>111.84191301022067</v>
      </c>
      <c r="P2801">
        <f t="shared" si="992"/>
        <v>111.7919586470717</v>
      </c>
      <c r="Q2801">
        <f t="shared" si="993"/>
        <v>-1.506932672075223</v>
      </c>
      <c r="R2801">
        <f t="shared" si="994"/>
        <v>113.34884568229589</v>
      </c>
      <c r="S2801">
        <f t="shared" si="995"/>
        <v>19.676996249542633</v>
      </c>
      <c r="T2801">
        <f t="shared" si="996"/>
        <v>15.217460126880827</v>
      </c>
      <c r="U2801">
        <f t="shared" si="997"/>
        <v>0.4533208720334449</v>
      </c>
      <c r="V2801" s="6">
        <f t="shared" si="999"/>
        <v>148681.00000019185</v>
      </c>
      <c r="W2801">
        <f t="shared" si="1004"/>
        <v>15.215198292225228</v>
      </c>
      <c r="X2801">
        <f t="shared" si="1005"/>
        <v>19.654299234871232</v>
      </c>
      <c r="Y2801">
        <f t="shared" si="1000"/>
        <v>-1.5058294191665169</v>
      </c>
      <c r="Z2801">
        <f t="shared" si="1001"/>
        <v>-6.3234086926001276E-8</v>
      </c>
      <c r="AA2801">
        <f t="shared" si="1003"/>
        <v>-7.1670274261715969E-9</v>
      </c>
      <c r="AB2801">
        <f t="shared" si="1002"/>
        <v>1.0035595207081611</v>
      </c>
      <c r="AC2801">
        <f t="shared" si="998"/>
        <v>2.0458026871383654</v>
      </c>
      <c r="AD2801">
        <f t="shared" si="1006"/>
        <v>1.7116081306226002E-12</v>
      </c>
      <c r="AE2801">
        <f t="shared" si="1007"/>
        <v>-1.6215425077687788E-4</v>
      </c>
      <c r="AF2801">
        <f t="shared" si="1008"/>
        <v>-1.0507684852078331E-9</v>
      </c>
      <c r="AG2801">
        <f t="shared" si="1009"/>
        <v>1.7116081306226003E-10</v>
      </c>
      <c r="AH2801" t="str">
        <f t="shared" si="1010"/>
        <v>NaN</v>
      </c>
    </row>
    <row r="2802" spans="1:34">
      <c r="A2802" s="4">
        <v>43252.260868055557</v>
      </c>
      <c r="B2802" s="3">
        <v>-1.5610781354371301E-3</v>
      </c>
      <c r="C2802">
        <v>2.94988932630622</v>
      </c>
      <c r="D2802" s="3">
        <v>3.7564295156553303E-2</v>
      </c>
      <c r="E2802" s="3">
        <v>3.7441555686946203E-2</v>
      </c>
      <c r="F2802" s="3">
        <v>3.7339821827899897E-2</v>
      </c>
      <c r="G2802">
        <v>-4712917</v>
      </c>
      <c r="H2802">
        <v>13051797</v>
      </c>
      <c r="K2802">
        <f t="shared" si="987"/>
        <v>100.42774213317462</v>
      </c>
      <c r="L2802">
        <f t="shared" si="988"/>
        <v>55.721982762103707</v>
      </c>
      <c r="M2802">
        <f t="shared" si="989"/>
        <v>18.658101765617758</v>
      </c>
      <c r="N2802">
        <f t="shared" si="990"/>
        <v>0.14619452961855614</v>
      </c>
      <c r="O2802">
        <f t="shared" si="991"/>
        <v>111.81823141191195</v>
      </c>
      <c r="P2802">
        <f t="shared" si="992"/>
        <v>111.76989119125602</v>
      </c>
      <c r="Q2802">
        <f t="shared" si="993"/>
        <v>-1.5050186432068386</v>
      </c>
      <c r="R2802">
        <f t="shared" si="994"/>
        <v>113.32325005511879</v>
      </c>
      <c r="S2802">
        <f t="shared" si="995"/>
        <v>19.661447527755652</v>
      </c>
      <c r="T2802">
        <f t="shared" si="996"/>
        <v>15.214728414316133</v>
      </c>
      <c r="U2802">
        <f t="shared" si="997"/>
        <v>0.45336769835986296</v>
      </c>
      <c r="V2802" s="6">
        <f t="shared" si="999"/>
        <v>148741.00000038743</v>
      </c>
      <c r="W2802">
        <f t="shared" si="1004"/>
        <v>15.214953138533538</v>
      </c>
      <c r="X2802">
        <f t="shared" si="1005"/>
        <v>19.656071564001785</v>
      </c>
      <c r="Y2802">
        <f t="shared" si="1000"/>
        <v>-1.5053636462567443</v>
      </c>
      <c r="Z2802">
        <f t="shared" si="1001"/>
        <v>-1.5176180865582817E-7</v>
      </c>
      <c r="AA2802">
        <f t="shared" si="1003"/>
        <v>-3.5054976986614214E-8</v>
      </c>
      <c r="AB2802">
        <f t="shared" si="1002"/>
        <v>1.0035340628293861</v>
      </c>
      <c r="AC2802">
        <f t="shared" si="998"/>
        <v>2.0458686033625515</v>
      </c>
      <c r="AD2802">
        <f t="shared" si="1006"/>
        <v>8.3745852411071378E-12</v>
      </c>
      <c r="AE2802">
        <f t="shared" si="1007"/>
        <v>-9.0964653815522547E-5</v>
      </c>
      <c r="AF2802">
        <f t="shared" si="1008"/>
        <v>-9.1647721524823019E-9</v>
      </c>
      <c r="AG2802">
        <f t="shared" si="1009"/>
        <v>8.3745852411071381E-10</v>
      </c>
      <c r="AH2802" t="str">
        <f t="shared" si="1010"/>
        <v>NaN</v>
      </c>
    </row>
    <row r="2803" spans="1:34">
      <c r="A2803" s="4">
        <v>43252.261562500003</v>
      </c>
      <c r="B2803" s="3">
        <v>-1.5607332614308699E-3</v>
      </c>
      <c r="C2803">
        <v>2.9499178676032898</v>
      </c>
      <c r="D2803" s="3">
        <v>3.7560763171040901E-2</v>
      </c>
      <c r="E2803" s="3">
        <v>3.7437809641705802E-2</v>
      </c>
      <c r="F2803" s="3">
        <v>3.7336010337876403E-2</v>
      </c>
      <c r="G2803">
        <v>-4712917</v>
      </c>
      <c r="H2803">
        <v>13051797</v>
      </c>
      <c r="K2803">
        <f t="shared" si="987"/>
        <v>100.40577223407828</v>
      </c>
      <c r="L2803">
        <f t="shared" si="988"/>
        <v>55.705023031954475</v>
      </c>
      <c r="M2803">
        <f t="shared" si="989"/>
        <v>18.652422922989476</v>
      </c>
      <c r="N2803">
        <f t="shared" si="990"/>
        <v>0.14620318004167757</v>
      </c>
      <c r="O2803">
        <f t="shared" si="991"/>
        <v>111.80762291312199</v>
      </c>
      <c r="P2803">
        <f t="shared" si="992"/>
        <v>111.75867949999487</v>
      </c>
      <c r="Q2803">
        <f t="shared" si="993"/>
        <v>-1.5041396234881717</v>
      </c>
      <c r="R2803">
        <f t="shared" si="994"/>
        <v>113.31176253661016</v>
      </c>
      <c r="S2803">
        <f t="shared" si="995"/>
        <v>19.655182671981592</v>
      </c>
      <c r="T2803">
        <f t="shared" si="996"/>
        <v>15.215638985171021</v>
      </c>
      <c r="U2803">
        <f t="shared" si="997"/>
        <v>0.45335208958439038</v>
      </c>
      <c r="V2803" s="6">
        <f t="shared" si="999"/>
        <v>148801.00000058301</v>
      </c>
      <c r="W2803">
        <f t="shared" si="1004"/>
        <v>15.214848072665678</v>
      </c>
      <c r="X2803">
        <f t="shared" si="1005"/>
        <v>19.659883277737922</v>
      </c>
      <c r="Y2803">
        <f t="shared" si="1000"/>
        <v>-1.5040944534905332</v>
      </c>
      <c r="Z2803">
        <f t="shared" si="1001"/>
        <v>1.5050757932643127E-7</v>
      </c>
      <c r="AA2803">
        <f t="shared" si="1003"/>
        <v>-8.3951274368557263E-9</v>
      </c>
      <c r="AB2803">
        <f t="shared" si="1002"/>
        <v>1.0034574038026409</v>
      </c>
      <c r="AC2803">
        <f t="shared" si="998"/>
        <v>2.045846631287823</v>
      </c>
      <c r="AD2803">
        <f t="shared" si="1006"/>
        <v>2.0072550720459054E-12</v>
      </c>
      <c r="AE2803">
        <f t="shared" si="1007"/>
        <v>3.2465177338663267E-5</v>
      </c>
      <c r="AF2803">
        <f t="shared" si="1008"/>
        <v>6.1548265772627948E-9</v>
      </c>
      <c r="AG2803">
        <f t="shared" si="1009"/>
        <v>2.0072550720459055E-10</v>
      </c>
      <c r="AH2803">
        <f t="shared" si="1010"/>
        <v>6.1548265772627946E-5</v>
      </c>
    </row>
    <row r="2804" spans="1:34">
      <c r="A2804" s="4">
        <v>43252.26226851852</v>
      </c>
      <c r="B2804" s="3">
        <v>-1.56082839908777E-3</v>
      </c>
      <c r="C2804">
        <v>2.94994640890036</v>
      </c>
      <c r="D2804" s="3">
        <v>3.75577663348486E-2</v>
      </c>
      <c r="E2804" s="3">
        <v>3.7434670099028199E-2</v>
      </c>
      <c r="F2804" s="3">
        <v>3.73326871950121E-2</v>
      </c>
      <c r="G2804">
        <v>-4712917</v>
      </c>
      <c r="H2804">
        <v>13051797</v>
      </c>
      <c r="K2804">
        <f t="shared" si="987"/>
        <v>100.41183289589802</v>
      </c>
      <c r="L2804">
        <f t="shared" si="988"/>
        <v>55.715451934825055</v>
      </c>
      <c r="M2804">
        <f t="shared" si="989"/>
        <v>18.655914965472846</v>
      </c>
      <c r="N2804">
        <f t="shared" si="990"/>
        <v>0.14621183046479916</v>
      </c>
      <c r="O2804">
        <f t="shared" si="991"/>
        <v>111.79862176263364</v>
      </c>
      <c r="P2804">
        <f t="shared" si="992"/>
        <v>111.74928303493809</v>
      </c>
      <c r="Q2804">
        <f t="shared" si="993"/>
        <v>-1.503125093776589</v>
      </c>
      <c r="R2804">
        <f t="shared" si="994"/>
        <v>113.30174685641023</v>
      </c>
      <c r="S2804">
        <f t="shared" si="995"/>
        <v>19.657998361323905</v>
      </c>
      <c r="T2804">
        <f t="shared" si="996"/>
        <v>15.216549556025926</v>
      </c>
      <c r="U2804">
        <f t="shared" si="997"/>
        <v>0.45333648080891747</v>
      </c>
      <c r="V2804" s="6">
        <f t="shared" si="999"/>
        <v>148862.0000003837</v>
      </c>
      <c r="W2804">
        <f t="shared" si="1004"/>
        <v>15.215101981846349</v>
      </c>
      <c r="X2804">
        <f t="shared" si="1005"/>
        <v>19.662721118735814</v>
      </c>
      <c r="Y2804">
        <f t="shared" si="1000"/>
        <v>-1.502680968395353</v>
      </c>
      <c r="Z2804">
        <f t="shared" si="1001"/>
        <v>-3.0728630778354851E-7</v>
      </c>
      <c r="AA2804">
        <f t="shared" si="1003"/>
        <v>-6.1240757394968675E-8</v>
      </c>
      <c r="AB2804">
        <f t="shared" si="1002"/>
        <v>1.0033699356519801</v>
      </c>
      <c r="AC2804">
        <f t="shared" si="998"/>
        <v>2.0458246592130944</v>
      </c>
      <c r="AD2804">
        <f t="shared" si="1006"/>
        <v>1.4656135905974477E-11</v>
      </c>
      <c r="AE2804">
        <f t="shared" si="1007"/>
        <v>4.3775493237505289E-5</v>
      </c>
      <c r="AF2804">
        <f t="shared" si="1008"/>
        <v>3.3328784202009904E-8</v>
      </c>
      <c r="AG2804">
        <f t="shared" si="1009"/>
        <v>1.4656135905974477E-9</v>
      </c>
      <c r="AH2804">
        <f t="shared" si="1010"/>
        <v>3.3328784202009903E-4</v>
      </c>
    </row>
    <row r="2805" spans="1:34">
      <c r="A2805" s="4">
        <v>43252.262962962966</v>
      </c>
      <c r="B2805" s="3">
        <v>-1.56126841075093E-3</v>
      </c>
      <c r="C2805">
        <v>2.9498013239735901</v>
      </c>
      <c r="D2805" s="3">
        <v>3.7554495977892698E-2</v>
      </c>
      <c r="E2805" s="3">
        <v>3.7429865647354697E-2</v>
      </c>
      <c r="F2805" s="3">
        <v>3.7328649397768497E-2</v>
      </c>
      <c r="G2805">
        <v>-4712917</v>
      </c>
      <c r="H2805">
        <v>13051797</v>
      </c>
      <c r="K2805">
        <f t="shared" si="987"/>
        <v>100.43986345681407</v>
      </c>
      <c r="L2805">
        <f t="shared" si="988"/>
        <v>55.7487901434694</v>
      </c>
      <c r="M2805">
        <f t="shared" si="989"/>
        <v>18.66707802282896</v>
      </c>
      <c r="N2805">
        <f t="shared" si="990"/>
        <v>0.14616785748059893</v>
      </c>
      <c r="O2805">
        <f t="shared" si="991"/>
        <v>111.78879907856894</v>
      </c>
      <c r="P2805">
        <f t="shared" si="992"/>
        <v>111.73490359598696</v>
      </c>
      <c r="Q2805">
        <f t="shared" si="993"/>
        <v>-1.5007781879212985</v>
      </c>
      <c r="R2805">
        <f t="shared" si="994"/>
        <v>113.28957726649024</v>
      </c>
      <c r="S2805">
        <f t="shared" si="995"/>
        <v>19.667596814776491</v>
      </c>
      <c r="T2805">
        <f t="shared" si="996"/>
        <v>15.211920820846954</v>
      </c>
      <c r="U2805">
        <f t="shared" si="997"/>
        <v>0.45341582541756931</v>
      </c>
      <c r="V2805" s="6">
        <f t="shared" si="999"/>
        <v>148922.00000057928</v>
      </c>
      <c r="W2805">
        <f t="shared" si="1004"/>
        <v>15.214938546051881</v>
      </c>
      <c r="X2805">
        <f t="shared" si="1005"/>
        <v>19.662880857956722</v>
      </c>
      <c r="Y2805">
        <f t="shared" si="1000"/>
        <v>-1.5015285832022964</v>
      </c>
      <c r="Z2805">
        <f t="shared" si="1001"/>
        <v>-9.801283527238633E-8</v>
      </c>
      <c r="AA2805">
        <f t="shared" si="1003"/>
        <v>-5.4014004615119242E-8</v>
      </c>
      <c r="AB2805">
        <f t="shared" si="1002"/>
        <v>1.0032969704222865</v>
      </c>
      <c r="AC2805">
        <f t="shared" si="998"/>
        <v>2.0459363505929629</v>
      </c>
      <c r="AD2805">
        <f t="shared" si="1006"/>
        <v>1.2937256814386609E-11</v>
      </c>
      <c r="AE2805">
        <f t="shared" si="1007"/>
        <v>6.9922279410416759E-5</v>
      </c>
      <c r="AF2805">
        <f t="shared" si="1008"/>
        <v>1.8418644167965681E-8</v>
      </c>
      <c r="AG2805">
        <f t="shared" si="1009"/>
        <v>1.2937256814386609E-9</v>
      </c>
      <c r="AH2805">
        <f t="shared" si="1010"/>
        <v>1.841864416796568E-4</v>
      </c>
    </row>
    <row r="2806" spans="1:34">
      <c r="A2806" s="4">
        <v>43252.263657407406</v>
      </c>
      <c r="B2806" s="3">
        <v>-1.56103056660868E-3</v>
      </c>
      <c r="C2806">
        <v>2.9499095430583102</v>
      </c>
      <c r="D2806" s="3">
        <v>3.7550535872924201E-2</v>
      </c>
      <c r="E2806" s="3">
        <v>3.7426393122877898E-2</v>
      </c>
      <c r="F2806" s="3">
        <v>3.7324671155056402E-2</v>
      </c>
      <c r="G2806">
        <v>-4712917</v>
      </c>
      <c r="H2806">
        <v>13051797</v>
      </c>
      <c r="K2806">
        <f t="shared" si="987"/>
        <v>100.42471180226477</v>
      </c>
      <c r="L2806">
        <f t="shared" si="988"/>
        <v>55.738867852758737</v>
      </c>
      <c r="M2806">
        <f t="shared" si="989"/>
        <v>18.663755615752777</v>
      </c>
      <c r="N2806">
        <f t="shared" si="990"/>
        <v>0.14620065700160023</v>
      </c>
      <c r="O2806">
        <f t="shared" si="991"/>
        <v>111.77690470113762</v>
      </c>
      <c r="P2806">
        <f t="shared" si="992"/>
        <v>111.72451053615127</v>
      </c>
      <c r="Q2806">
        <f t="shared" si="993"/>
        <v>-1.5006824679090016</v>
      </c>
      <c r="R2806">
        <f t="shared" si="994"/>
        <v>113.27758716904663</v>
      </c>
      <c r="S2806">
        <f t="shared" si="995"/>
        <v>19.664210594358778</v>
      </c>
      <c r="T2806">
        <f t="shared" si="996"/>
        <v>15.215373402004985</v>
      </c>
      <c r="U2806">
        <f t="shared" si="997"/>
        <v>0.45335664214390392</v>
      </c>
      <c r="V2806" s="6">
        <f t="shared" si="999"/>
        <v>148982.00000014622</v>
      </c>
      <c r="W2806">
        <f t="shared" si="1004"/>
        <v>15.215172025758239</v>
      </c>
      <c r="X2806">
        <f t="shared" si="1005"/>
        <v>19.664174019100042</v>
      </c>
      <c r="Y2806">
        <f t="shared" si="1000"/>
        <v>-1.5008890563154769</v>
      </c>
      <c r="Z2806">
        <f t="shared" si="1001"/>
        <v>1.9602567054551281E-7</v>
      </c>
      <c r="AA2806">
        <f t="shared" si="1003"/>
        <v>8.8766623874251364E-9</v>
      </c>
      <c r="AB2806">
        <f t="shared" si="1002"/>
        <v>1.0032584215435838</v>
      </c>
      <c r="AC2806">
        <f t="shared" si="998"/>
        <v>2.0458530398096193</v>
      </c>
      <c r="AD2806">
        <f t="shared" si="1006"/>
        <v>-2.1269283129913327E-12</v>
      </c>
      <c r="AE2806">
        <f t="shared" si="1007"/>
        <v>2.9331316023386536E-4</v>
      </c>
      <c r="AF2806">
        <f t="shared" si="1008"/>
        <v>-7.2185893980137125E-10</v>
      </c>
      <c r="AG2806" t="str">
        <f t="shared" si="1009"/>
        <v>NaN</v>
      </c>
      <c r="AH2806" t="str">
        <f t="shared" si="1010"/>
        <v>NaN</v>
      </c>
    </row>
    <row r="2807" spans="1:34">
      <c r="A2807" s="4">
        <v>43252.264351851853</v>
      </c>
      <c r="B2807" s="3">
        <v>-1.56036460301038E-3</v>
      </c>
      <c r="C2807">
        <v>2.94987505565769</v>
      </c>
      <c r="D2807" s="3">
        <v>3.7544827613510301E-2</v>
      </c>
      <c r="E2807" s="3">
        <v>3.7420149714143897E-2</v>
      </c>
      <c r="F2807" s="3">
        <v>3.7319156405428697E-2</v>
      </c>
      <c r="G2807">
        <v>-4712917</v>
      </c>
      <c r="H2807">
        <v>13051797</v>
      </c>
      <c r="K2807">
        <f t="shared" si="987"/>
        <v>100.38228716952671</v>
      </c>
      <c r="L2807">
        <f t="shared" si="988"/>
        <v>55.703692308215963</v>
      </c>
      <c r="M2807">
        <f t="shared" si="989"/>
        <v>18.651977339797629</v>
      </c>
      <c r="N2807">
        <f t="shared" si="990"/>
        <v>0.1461902044069969</v>
      </c>
      <c r="O2807">
        <f t="shared" si="991"/>
        <v>111.75975965258843</v>
      </c>
      <c r="P2807">
        <f t="shared" si="992"/>
        <v>111.70582438404934</v>
      </c>
      <c r="Q2807">
        <f t="shared" si="993"/>
        <v>-1.5012065131161307</v>
      </c>
      <c r="R2807">
        <f t="shared" si="994"/>
        <v>113.26096616570456</v>
      </c>
      <c r="S2807">
        <f t="shared" si="995"/>
        <v>19.652781681875048</v>
      </c>
      <c r="T2807">
        <f t="shared" si="996"/>
        <v>15.214273128888845</v>
      </c>
      <c r="U2807">
        <f t="shared" si="997"/>
        <v>0.45337550274759669</v>
      </c>
      <c r="V2807" s="6">
        <f t="shared" si="999"/>
        <v>149042.0000003418</v>
      </c>
      <c r="W2807">
        <f t="shared" si="1004"/>
        <v>15.215338380049058</v>
      </c>
      <c r="X2807">
        <f t="shared" si="1005"/>
        <v>19.664857960462857</v>
      </c>
      <c r="Y2807">
        <f t="shared" si="1000"/>
        <v>-1.5006824772176135</v>
      </c>
      <c r="Z2807">
        <f t="shared" si="1001"/>
        <v>-1.549235129989604E-7</v>
      </c>
      <c r="AA2807">
        <f t="shared" si="1003"/>
        <v>-2.2927022530311593E-8</v>
      </c>
      <c r="AB2807">
        <f t="shared" si="1002"/>
        <v>1.0032480987522634</v>
      </c>
      <c r="AC2807">
        <f t="shared" si="998"/>
        <v>2.0458795893999122</v>
      </c>
      <c r="AD2807">
        <f t="shared" si="1006"/>
        <v>5.4943487596019085E-12</v>
      </c>
      <c r="AE2807">
        <f t="shared" si="1007"/>
        <v>1.3769515142529054E-4</v>
      </c>
      <c r="AF2807">
        <f t="shared" si="1008"/>
        <v>3.9721771725537305E-9</v>
      </c>
      <c r="AG2807">
        <f t="shared" si="1009"/>
        <v>5.4943487596019088E-10</v>
      </c>
      <c r="AH2807">
        <f t="shared" si="1010"/>
        <v>3.9721771725537303E-5</v>
      </c>
    </row>
    <row r="2808" spans="1:34">
      <c r="A2808" s="4">
        <v>43252.265046296299</v>
      </c>
      <c r="B2808" s="3">
        <v>-1.56126841075093E-3</v>
      </c>
      <c r="C2808">
        <v>2.9498512712434599</v>
      </c>
      <c r="D2808" s="3">
        <v>3.7544363817432903E-2</v>
      </c>
      <c r="E2808" s="3">
        <v>3.7420018899865702E-2</v>
      </c>
      <c r="F2808" s="3">
        <v>3.7318346463798703E-2</v>
      </c>
      <c r="G2808">
        <v>-4712917</v>
      </c>
      <c r="H2808">
        <v>13051797</v>
      </c>
      <c r="K2808">
        <f t="shared" si="987"/>
        <v>100.43986345681407</v>
      </c>
      <c r="L2808">
        <f t="shared" si="988"/>
        <v>55.762333256404588</v>
      </c>
      <c r="M2808">
        <f t="shared" si="989"/>
        <v>18.671612835964499</v>
      </c>
      <c r="N2808">
        <f t="shared" si="990"/>
        <v>0.14618299572106078</v>
      </c>
      <c r="O2808">
        <f t="shared" si="991"/>
        <v>111.75836661739376</v>
      </c>
      <c r="P2808">
        <f t="shared" si="992"/>
        <v>111.70543286467208</v>
      </c>
      <c r="Q2808">
        <f t="shared" si="993"/>
        <v>-1.5001584506277084</v>
      </c>
      <c r="R2808">
        <f t="shared" si="994"/>
        <v>113.25852506802147</v>
      </c>
      <c r="S2808">
        <f t="shared" si="995"/>
        <v>19.671718469716303</v>
      </c>
      <c r="T2808">
        <f t="shared" si="996"/>
        <v>15.213514319842938</v>
      </c>
      <c r="U2808">
        <f t="shared" si="997"/>
        <v>0.45338851006049335</v>
      </c>
      <c r="V2808" s="6">
        <f t="shared" si="999"/>
        <v>149102.00000053737</v>
      </c>
      <c r="W2808">
        <f t="shared" si="1004"/>
        <v>15.215093226357368</v>
      </c>
      <c r="X2808">
        <f t="shared" si="1005"/>
        <v>19.663344005354567</v>
      </c>
      <c r="Y2808">
        <f t="shared" si="1000"/>
        <v>-1.5018125654952712</v>
      </c>
      <c r="Z2808">
        <f t="shared" si="1001"/>
        <v>-1.2646817467055337E-8</v>
      </c>
      <c r="AA2808">
        <f t="shared" si="1003"/>
        <v>3.1811150685246274E-8</v>
      </c>
      <c r="AB2808">
        <f t="shared" si="1002"/>
        <v>1.0033134615124446</v>
      </c>
      <c r="AC2808">
        <f t="shared" si="998"/>
        <v>2.0458978994621897</v>
      </c>
      <c r="AD2808">
        <f t="shared" si="1006"/>
        <v>-7.6177183066567277E-12</v>
      </c>
      <c r="AE2808">
        <f t="shared" si="1007"/>
        <v>2.1556598616078251E-4</v>
      </c>
      <c r="AF2808">
        <f t="shared" si="1008"/>
        <v>-3.5178369780851291E-9</v>
      </c>
      <c r="AG2808" t="str">
        <f t="shared" si="1009"/>
        <v>NaN</v>
      </c>
      <c r="AH2808" t="str">
        <f t="shared" si="1010"/>
        <v>NaN</v>
      </c>
    </row>
    <row r="2809" spans="1:34">
      <c r="A2809" s="4">
        <v>43252.265740740739</v>
      </c>
      <c r="B2809" s="3">
        <v>-1.5615895003429599E-3</v>
      </c>
      <c r="C2809">
        <v>2.9498702987748402</v>
      </c>
      <c r="D2809" s="3">
        <v>3.7537323630822399E-2</v>
      </c>
      <c r="E2809" s="3">
        <v>3.7413406832711202E-2</v>
      </c>
      <c r="F2809" s="3">
        <v>3.7312629228763397E-2</v>
      </c>
      <c r="G2809">
        <v>-4712917</v>
      </c>
      <c r="H2809">
        <v>13051797</v>
      </c>
      <c r="K2809">
        <f t="shared" si="987"/>
        <v>100.46031819045514</v>
      </c>
      <c r="L2809">
        <f t="shared" si="988"/>
        <v>55.790303243466404</v>
      </c>
      <c r="M2809">
        <f t="shared" si="989"/>
        <v>18.680978383260445</v>
      </c>
      <c r="N2809">
        <f t="shared" si="990"/>
        <v>0.14618876266980851</v>
      </c>
      <c r="O2809">
        <f t="shared" si="991"/>
        <v>111.73722105751634</v>
      </c>
      <c r="P2809">
        <f t="shared" si="992"/>
        <v>111.68564333977932</v>
      </c>
      <c r="Q2809">
        <f t="shared" si="993"/>
        <v>-1.5040727327419745</v>
      </c>
      <c r="R2809">
        <f t="shared" si="994"/>
        <v>113.24129379025831</v>
      </c>
      <c r="S2809">
        <f t="shared" si="995"/>
        <v>19.68369353842176</v>
      </c>
      <c r="T2809">
        <f t="shared" si="996"/>
        <v>15.214121367079541</v>
      </c>
      <c r="U2809">
        <f t="shared" si="997"/>
        <v>0.45337810421017799</v>
      </c>
      <c r="V2809" s="6">
        <f t="shared" si="999"/>
        <v>149162.00000010431</v>
      </c>
      <c r="W2809">
        <f t="shared" si="1004"/>
        <v>15.215139922298643</v>
      </c>
      <c r="X2809">
        <f t="shared" si="1005"/>
        <v>19.663522691218031</v>
      </c>
      <c r="Y2809">
        <f t="shared" si="1000"/>
        <v>-1.5020017976047388</v>
      </c>
      <c r="Z2809">
        <f t="shared" si="1001"/>
        <v>2.8847286036198243E-7</v>
      </c>
      <c r="AA2809">
        <f t="shared" si="1003"/>
        <v>9.8206942047313237E-8</v>
      </c>
      <c r="AB2809">
        <f t="shared" si="1002"/>
        <v>1.0033231532865563</v>
      </c>
      <c r="AC2809">
        <f t="shared" si="998"/>
        <v>2.0458832514123704</v>
      </c>
      <c r="AD2809">
        <f t="shared" si="1006"/>
        <v>-2.3514182805867282E-11</v>
      </c>
      <c r="AE2809">
        <f t="shared" si="1007"/>
        <v>3.6099404556192018E-4</v>
      </c>
      <c r="AF2809">
        <f t="shared" si="1008"/>
        <v>-6.4842669761719799E-9</v>
      </c>
      <c r="AG2809" t="str">
        <f t="shared" si="1009"/>
        <v>NaN</v>
      </c>
      <c r="AH2809" t="str">
        <f t="shared" si="1010"/>
        <v>NaN</v>
      </c>
    </row>
    <row r="2810" spans="1:34">
      <c r="A2810" s="4">
        <v>43252.266446759262</v>
      </c>
      <c r="B2810" s="3">
        <v>-1.5606381237739701E-3</v>
      </c>
      <c r="C2810">
        <v>2.94996067954889</v>
      </c>
      <c r="D2810" s="3">
        <v>3.75277504040969E-2</v>
      </c>
      <c r="E2810" s="3">
        <v>3.7404475785169797E-2</v>
      </c>
      <c r="F2810" s="3">
        <v>3.7302326294793603E-2</v>
      </c>
      <c r="G2810">
        <v>-4712917</v>
      </c>
      <c r="H2810">
        <v>13051797</v>
      </c>
      <c r="K2810">
        <f t="shared" si="987"/>
        <v>100.39971157225857</v>
      </c>
      <c r="L2810">
        <f t="shared" si="988"/>
        <v>55.74323973820502</v>
      </c>
      <c r="M2810">
        <f t="shared" si="989"/>
        <v>18.665219509884338</v>
      </c>
      <c r="N2810">
        <f t="shared" si="990"/>
        <v>0.14621615567635837</v>
      </c>
      <c r="O2810">
        <f t="shared" si="991"/>
        <v>111.70846738234499</v>
      </c>
      <c r="P2810">
        <f t="shared" si="992"/>
        <v>111.65891324410586</v>
      </c>
      <c r="Q2810">
        <f t="shared" si="993"/>
        <v>-1.5017742094445339</v>
      </c>
      <c r="R2810">
        <f t="shared" si="994"/>
        <v>113.21024159178953</v>
      </c>
      <c r="S2810">
        <f t="shared" si="995"/>
        <v>19.666402316180694</v>
      </c>
      <c r="T2810">
        <f t="shared" si="996"/>
        <v>15.21700484145321</v>
      </c>
      <c r="U2810">
        <f t="shared" si="997"/>
        <v>0.45332867642118402</v>
      </c>
      <c r="V2810" s="6">
        <f t="shared" si="999"/>
        <v>149223.00000053365</v>
      </c>
      <c r="W2810">
        <f t="shared" si="1004"/>
        <v>15.215280010122477</v>
      </c>
      <c r="X2810">
        <f t="shared" si="1005"/>
        <v>19.664094452489891</v>
      </c>
      <c r="Y2810">
        <f t="shared" si="1000"/>
        <v>-1.5030681223076716</v>
      </c>
      <c r="Z2810">
        <f t="shared" si="1001"/>
        <v>-7.2118215097725827E-8</v>
      </c>
      <c r="AA2810">
        <f t="shared" si="1003"/>
        <v>2.7201109308463219E-8</v>
      </c>
      <c r="AB2810">
        <f t="shared" si="1002"/>
        <v>1.0033917539452901</v>
      </c>
      <c r="AC2810">
        <f t="shared" si="998"/>
        <v>2.0458136731757341</v>
      </c>
      <c r="AD2810">
        <f t="shared" si="1006"/>
        <v>-6.5080568161698209E-12</v>
      </c>
      <c r="AE2810">
        <f t="shared" si="1007"/>
        <v>-3.8868748137497179E-5</v>
      </c>
      <c r="AF2810">
        <f t="shared" si="1008"/>
        <v>1.6667935774953547E-8</v>
      </c>
      <c r="AG2810" t="str">
        <f t="shared" si="1009"/>
        <v>NaN</v>
      </c>
      <c r="AH2810">
        <f t="shared" si="1010"/>
        <v>1.6667935774953549E-4</v>
      </c>
    </row>
    <row r="2811" spans="1:34">
      <c r="A2811" s="4">
        <v>43252.267141203702</v>
      </c>
      <c r="B2811" s="3">
        <v>-1.56001972900413E-3</v>
      </c>
      <c r="C2811">
        <v>2.9498429466984799</v>
      </c>
      <c r="D2811" s="3">
        <v>3.7520864816178799E-2</v>
      </c>
      <c r="E2811" s="3">
        <v>3.7397554520630399E-2</v>
      </c>
      <c r="F2811" s="3">
        <v>3.7295989692629497E-2</v>
      </c>
      <c r="G2811">
        <v>-4712917</v>
      </c>
      <c r="H2811">
        <v>13051797</v>
      </c>
      <c r="K2811">
        <f t="shared" si="987"/>
        <v>100.36031727043103</v>
      </c>
      <c r="L2811">
        <f t="shared" si="988"/>
        <v>55.712174842252104</v>
      </c>
      <c r="M2811">
        <f t="shared" si="989"/>
        <v>18.654817654794179</v>
      </c>
      <c r="N2811">
        <f t="shared" si="990"/>
        <v>0.14618047268098328</v>
      </c>
      <c r="O2811">
        <f t="shared" si="991"/>
        <v>111.68778616753227</v>
      </c>
      <c r="P2811">
        <f t="shared" si="992"/>
        <v>111.63819830977573</v>
      </c>
      <c r="Q2811">
        <f t="shared" si="993"/>
        <v>-1.5033574247365067</v>
      </c>
      <c r="R2811">
        <f t="shared" si="994"/>
        <v>113.19114359226877</v>
      </c>
      <c r="S2811">
        <f t="shared" si="995"/>
        <v>19.657055937951849</v>
      </c>
      <c r="T2811">
        <f t="shared" si="996"/>
        <v>15.213248736676885</v>
      </c>
      <c r="U2811">
        <f t="shared" si="997"/>
        <v>0.45339306262000695</v>
      </c>
      <c r="V2811" s="6">
        <f t="shared" si="999"/>
        <v>149283.00000010058</v>
      </c>
      <c r="W2811">
        <f t="shared" si="1004"/>
        <v>15.215110737335353</v>
      </c>
      <c r="X2811">
        <f t="shared" si="1005"/>
        <v>19.66461172064507</v>
      </c>
      <c r="Y2811">
        <f t="shared" si="1000"/>
        <v>-1.5021484928862965</v>
      </c>
      <c r="Z2811">
        <f t="shared" si="1001"/>
        <v>7.5880904725356571E-8</v>
      </c>
      <c r="AA2811">
        <f t="shared" si="1003"/>
        <v>2.200874706013538E-8</v>
      </c>
      <c r="AB2811">
        <f t="shared" si="1002"/>
        <v>1.0033374891989979</v>
      </c>
      <c r="AC2811">
        <f t="shared" si="998"/>
        <v>2.0459043079839865</v>
      </c>
      <c r="AD2811">
        <f t="shared" si="1006"/>
        <v>-5.269204778768112E-12</v>
      </c>
      <c r="AE2811">
        <f t="shared" si="1007"/>
        <v>2.6958701675998024E-4</v>
      </c>
      <c r="AF2811">
        <f t="shared" si="1008"/>
        <v>-1.9457056505743274E-9</v>
      </c>
      <c r="AG2811" t="str">
        <f t="shared" si="1009"/>
        <v>NaN</v>
      </c>
      <c r="AH2811" t="str">
        <f t="shared" si="1010"/>
        <v>NaN</v>
      </c>
    </row>
    <row r="2812" spans="1:34">
      <c r="A2812" s="4">
        <v>43252.267835648148</v>
      </c>
      <c r="B2812" s="3">
        <v>-1.5601624354894699E-3</v>
      </c>
      <c r="C2812">
        <v>2.9499892208459602</v>
      </c>
      <c r="D2812" s="3">
        <v>3.7516286316440502E-2</v>
      </c>
      <c r="E2812" s="3">
        <v>3.7392678715714299E-2</v>
      </c>
      <c r="F2812" s="3">
        <v>3.7290748893847203E-2</v>
      </c>
      <c r="G2812">
        <v>-4712917</v>
      </c>
      <c r="H2812">
        <v>13051797</v>
      </c>
      <c r="K2812">
        <f t="shared" si="987"/>
        <v>100.36940826315995</v>
      </c>
      <c r="L2812">
        <f t="shared" si="988"/>
        <v>55.728154817283283</v>
      </c>
      <c r="M2812">
        <f t="shared" si="989"/>
        <v>18.660168433527531</v>
      </c>
      <c r="N2812">
        <f t="shared" si="990"/>
        <v>0.14622480609947994</v>
      </c>
      <c r="O2812">
        <f t="shared" si="991"/>
        <v>111.67403440984158</v>
      </c>
      <c r="P2812">
        <f t="shared" si="992"/>
        <v>111.62360531480081</v>
      </c>
      <c r="Q2812">
        <f t="shared" si="993"/>
        <v>-1.5013138444778491</v>
      </c>
      <c r="R2812">
        <f t="shared" si="994"/>
        <v>113.17534825431943</v>
      </c>
      <c r="S2812">
        <f t="shared" si="995"/>
        <v>19.661044329846096</v>
      </c>
      <c r="T2812">
        <f t="shared" si="996"/>
        <v>15.217915412308113</v>
      </c>
      <c r="U2812">
        <f t="shared" si="997"/>
        <v>0.45331306764571117</v>
      </c>
      <c r="V2812" s="6">
        <f t="shared" si="999"/>
        <v>149343.00000029616</v>
      </c>
      <c r="W2812">
        <f t="shared" si="1004"/>
        <v>15.215525163814165</v>
      </c>
      <c r="X2812">
        <f t="shared" si="1005"/>
        <v>19.665413378648353</v>
      </c>
      <c r="Y2812">
        <f t="shared" si="1000"/>
        <v>-1.501253354956835</v>
      </c>
      <c r="Z2812">
        <f t="shared" si="1001"/>
        <v>3.6675770426208249E-7</v>
      </c>
      <c r="AA2812">
        <f t="shared" si="1003"/>
        <v>6.1755887630299438E-8</v>
      </c>
      <c r="AB2812">
        <f t="shared" si="1002"/>
        <v>1.0032814850123568</v>
      </c>
      <c r="AC2812">
        <f t="shared" si="998"/>
        <v>2.0457917011010052</v>
      </c>
      <c r="AD2812">
        <f t="shared" si="1006"/>
        <v>-1.4793232986444281E-11</v>
      </c>
      <c r="AE2812">
        <f t="shared" si="1007"/>
        <v>3.7160931385334475E-4</v>
      </c>
      <c r="AF2812">
        <f t="shared" si="1008"/>
        <v>-3.9628491684167946E-9</v>
      </c>
      <c r="AG2812" t="str">
        <f t="shared" si="1009"/>
        <v>NaN</v>
      </c>
      <c r="AH2812" t="str">
        <f t="shared" si="1010"/>
        <v>NaN</v>
      </c>
    </row>
    <row r="2813" spans="1:34">
      <c r="A2813" s="4">
        <v>43252.268530092595</v>
      </c>
      <c r="B2813" s="3">
        <v>-1.5604002796317201E-3</v>
      </c>
      <c r="C2813">
        <v>2.9499808963009899</v>
      </c>
      <c r="D2813">
        <v>3.7511577002424003E-2</v>
      </c>
      <c r="E2813" s="3">
        <v>3.7388183461425799E-2</v>
      </c>
      <c r="F2813" s="3">
        <v>3.7285317520563702E-2</v>
      </c>
      <c r="G2813">
        <v>-4712917</v>
      </c>
      <c r="H2813">
        <v>13051797</v>
      </c>
      <c r="K2813">
        <f t="shared" si="987"/>
        <v>100.38455991770927</v>
      </c>
      <c r="L2813">
        <f t="shared" si="988"/>
        <v>55.750445962582248</v>
      </c>
      <c r="M2813">
        <f t="shared" si="989"/>
        <v>18.667632461848921</v>
      </c>
      <c r="N2813">
        <f t="shared" si="990"/>
        <v>0.14622228305940543</v>
      </c>
      <c r="O2813">
        <f t="shared" si="991"/>
        <v>111.6598897447884</v>
      </c>
      <c r="P2813">
        <f t="shared" si="992"/>
        <v>111.61015128528736</v>
      </c>
      <c r="Q2813">
        <f t="shared" si="993"/>
        <v>-1.4990887956561494</v>
      </c>
      <c r="R2813">
        <f t="shared" si="994"/>
        <v>113.15897854044455</v>
      </c>
      <c r="S2813">
        <f t="shared" si="995"/>
        <v>19.667024992286354</v>
      </c>
      <c r="T2813">
        <f t="shared" si="996"/>
        <v>15.217649829142376</v>
      </c>
      <c r="U2813">
        <f t="shared" si="997"/>
        <v>0.45331762020521932</v>
      </c>
      <c r="V2813" s="6">
        <f t="shared" si="999"/>
        <v>149403.00000049174</v>
      </c>
      <c r="W2813">
        <f t="shared" si="1004"/>
        <v>15.215557267273784</v>
      </c>
      <c r="X2813">
        <f t="shared" si="1005"/>
        <v>19.666354510442968</v>
      </c>
      <c r="Y2813">
        <f t="shared" si="1000"/>
        <v>-1.4980092161290106</v>
      </c>
      <c r="Z2813">
        <f t="shared" si="1001"/>
        <v>-3.0101515862643739E-7</v>
      </c>
      <c r="AA2813">
        <f t="shared" si="1003"/>
        <v>8.8020056578248765E-9</v>
      </c>
      <c r="AB2813">
        <f t="shared" si="1002"/>
        <v>1.0030810752859542</v>
      </c>
      <c r="AC2813">
        <f t="shared" si="998"/>
        <v>2.0457981096227944</v>
      </c>
      <c r="AD2813">
        <f t="shared" si="1006"/>
        <v>-2.1130376651040966E-12</v>
      </c>
      <c r="AE2813">
        <f t="shared" si="1007"/>
        <v>8.0127490514660425E-5</v>
      </c>
      <c r="AF2813">
        <f t="shared" si="1008"/>
        <v>-2.6251657713879809E-9</v>
      </c>
      <c r="AG2813" t="str">
        <f t="shared" si="1009"/>
        <v>NaN</v>
      </c>
      <c r="AH2813" t="str">
        <f t="shared" si="1010"/>
        <v>NaN</v>
      </c>
    </row>
    <row r="2814" spans="1:34">
      <c r="A2814" s="4">
        <v>43252.269236111111</v>
      </c>
      <c r="B2814" s="3">
        <v>-1.56001972900413E-3</v>
      </c>
      <c r="C2814">
        <v>2.94987505565769</v>
      </c>
      <c r="D2814">
        <v>3.7508722872716997E-2</v>
      </c>
      <c r="E2814" s="3">
        <v>3.7384865535641403E-2</v>
      </c>
      <c r="F2814" s="3">
        <v>3.7280660356191202E-2</v>
      </c>
      <c r="G2814">
        <v>-4712917</v>
      </c>
      <c r="H2814">
        <v>13051797</v>
      </c>
      <c r="K2814">
        <f t="shared" si="987"/>
        <v>100.36031727043103</v>
      </c>
      <c r="L2814">
        <f t="shared" si="988"/>
        <v>55.732325115486312</v>
      </c>
      <c r="M2814">
        <f t="shared" si="989"/>
        <v>18.661564827632841</v>
      </c>
      <c r="N2814">
        <f t="shared" si="990"/>
        <v>0.1461902044069969</v>
      </c>
      <c r="O2814">
        <f t="shared" si="991"/>
        <v>111.65131722051363</v>
      </c>
      <c r="P2814">
        <f t="shared" si="992"/>
        <v>111.60022093017021</v>
      </c>
      <c r="Q2814">
        <f t="shared" si="993"/>
        <v>-1.4936250082530336</v>
      </c>
      <c r="R2814">
        <f t="shared" si="994"/>
        <v>113.14494222876667</v>
      </c>
      <c r="S2814">
        <f t="shared" si="995"/>
        <v>19.657314833134862</v>
      </c>
      <c r="T2814">
        <f t="shared" si="996"/>
        <v>15.214273128888845</v>
      </c>
      <c r="U2814">
        <f t="shared" si="997"/>
        <v>0.45337550274759669</v>
      </c>
      <c r="V2814" s="6">
        <f t="shared" si="999"/>
        <v>149464.00000029244</v>
      </c>
      <c r="W2814">
        <f t="shared" si="1004"/>
        <v>15.21576156201685</v>
      </c>
      <c r="X2814">
        <f t="shared" si="1005"/>
        <v>19.669692392043199</v>
      </c>
      <c r="Y2814">
        <f t="shared" si="1000"/>
        <v>-1.4981028091426698</v>
      </c>
      <c r="Z2814">
        <f t="shared" si="1001"/>
        <v>-1.9127004873725529E-7</v>
      </c>
      <c r="AA2814">
        <f t="shared" si="1003"/>
        <v>1.729791961435902E-8</v>
      </c>
      <c r="AB2814">
        <f t="shared" si="1002"/>
        <v>1.0030879625565685</v>
      </c>
      <c r="AC2814">
        <f t="shared" si="998"/>
        <v>2.0458795893999122</v>
      </c>
      <c r="AD2814">
        <f t="shared" si="1006"/>
        <v>-4.1524999241739158E-12</v>
      </c>
      <c r="AE2814">
        <f t="shared" si="1007"/>
        <v>3.4529602843414098E-5</v>
      </c>
      <c r="AF2814">
        <f t="shared" si="1008"/>
        <v>-1.1971514227876101E-8</v>
      </c>
      <c r="AG2814" t="str">
        <f t="shared" si="1009"/>
        <v>NaN</v>
      </c>
      <c r="AH2814" t="str">
        <f t="shared" si="1010"/>
        <v>NaN</v>
      </c>
    </row>
    <row r="2815" spans="1:34">
      <c r="A2815" s="4">
        <v>43252.269930555558</v>
      </c>
      <c r="B2815" s="3">
        <v>-1.56007919003969E-3</v>
      </c>
      <c r="C2815">
        <v>2.9499083538375999</v>
      </c>
      <c r="D2815" s="3">
        <v>3.7506356323501702E-2</v>
      </c>
      <c r="E2815" s="3">
        <v>3.7382498986426101E-2</v>
      </c>
      <c r="F2815">
        <v>3.7280946217942999E-2</v>
      </c>
      <c r="G2815">
        <v>-4712917</v>
      </c>
      <c r="H2815">
        <v>13051797</v>
      </c>
      <c r="K2815">
        <f t="shared" si="987"/>
        <v>100.36410518406818</v>
      </c>
      <c r="L2815">
        <f t="shared" si="988"/>
        <v>55.735737266452382</v>
      </c>
      <c r="M2815">
        <f t="shared" si="989"/>
        <v>18.66270736163484</v>
      </c>
      <c r="N2815">
        <f t="shared" si="990"/>
        <v>0.14620029656730377</v>
      </c>
      <c r="O2815">
        <f t="shared" si="991"/>
        <v>111.6442091691361</v>
      </c>
      <c r="P2815">
        <f t="shared" si="992"/>
        <v>111.593137988707</v>
      </c>
      <c r="Q2815">
        <f t="shared" si="993"/>
        <v>-1.5015946235188267</v>
      </c>
      <c r="R2815">
        <f t="shared" si="994"/>
        <v>113.14580379265493</v>
      </c>
      <c r="S2815">
        <f t="shared" si="995"/>
        <v>19.663770443980724</v>
      </c>
      <c r="T2815">
        <f t="shared" si="996"/>
        <v>15.215335461552726</v>
      </c>
      <c r="U2815">
        <f t="shared" si="997"/>
        <v>0.45335729250954793</v>
      </c>
      <c r="V2815" s="6">
        <f t="shared" si="999"/>
        <v>149524.00000048801</v>
      </c>
      <c r="W2815">
        <f t="shared" si="1004"/>
        <v>15.215685681112282</v>
      </c>
      <c r="X2815">
        <f t="shared" si="1005"/>
        <v>19.671748390214308</v>
      </c>
      <c r="Y2815">
        <f t="shared" si="1000"/>
        <v>-1.4989374061723879</v>
      </c>
      <c r="Z2815">
        <f t="shared" si="1001"/>
        <v>2.6558316652409308E-7</v>
      </c>
      <c r="AA2815">
        <f t="shared" si="1003"/>
        <v>2.3479480884100183E-8</v>
      </c>
      <c r="AB2815">
        <f t="shared" si="1002"/>
        <v>1.0031389333022114</v>
      </c>
      <c r="AC2815">
        <f t="shared" si="998"/>
        <v>2.0458539553127326</v>
      </c>
      <c r="AD2815">
        <f t="shared" si="1006"/>
        <v>-5.6332228020336907E-12</v>
      </c>
      <c r="AE2815">
        <f t="shared" si="1007"/>
        <v>1.2196596253306934E-5</v>
      </c>
      <c r="AF2815">
        <f t="shared" si="1008"/>
        <v>-4.5977919654286551E-8</v>
      </c>
      <c r="AG2815" t="str">
        <f t="shared" si="1009"/>
        <v>NaN</v>
      </c>
      <c r="AH2815" t="str">
        <f t="shared" si="1010"/>
        <v>NaN</v>
      </c>
    </row>
    <row r="2816" spans="1:34">
      <c r="A2816" s="4">
        <v>43252.270624999997</v>
      </c>
      <c r="B2816" s="3">
        <v>-1.5599245913472299E-3</v>
      </c>
      <c r="C2816">
        <v>2.9499749501974302</v>
      </c>
      <c r="D2816" s="3">
        <v>3.7501468626378501E-2</v>
      </c>
      <c r="E2816" s="3">
        <v>3.7376969110118799E-2</v>
      </c>
      <c r="F2816" s="3">
        <v>3.72760746572567E-2</v>
      </c>
      <c r="G2816">
        <v>-4712917</v>
      </c>
      <c r="H2816">
        <v>13051797</v>
      </c>
      <c r="K2816">
        <f t="shared" si="987"/>
        <v>100.35425660861129</v>
      </c>
      <c r="L2816">
        <f t="shared" si="988"/>
        <v>55.732292313181041</v>
      </c>
      <c r="M2816">
        <f t="shared" si="989"/>
        <v>18.661553844018844</v>
      </c>
      <c r="N2816">
        <f t="shared" si="990"/>
        <v>0.14622048088792072</v>
      </c>
      <c r="O2816">
        <f t="shared" si="991"/>
        <v>111.62952872131571</v>
      </c>
      <c r="P2816">
        <f t="shared" si="992"/>
        <v>111.57658739684514</v>
      </c>
      <c r="Q2816">
        <f t="shared" si="993"/>
        <v>-1.5015925867453035</v>
      </c>
      <c r="R2816">
        <f t="shared" si="994"/>
        <v>113.13112130806101</v>
      </c>
      <c r="S2816">
        <f t="shared" si="995"/>
        <v>19.662615568515712</v>
      </c>
      <c r="T2816">
        <f t="shared" si="996"/>
        <v>15.217460126880827</v>
      </c>
      <c r="U2816">
        <f t="shared" si="997"/>
        <v>0.4533208720334449</v>
      </c>
      <c r="V2816" s="6">
        <f t="shared" si="999"/>
        <v>149584.00000005495</v>
      </c>
      <c r="W2816">
        <f t="shared" si="1004"/>
        <v>15.215790746980142</v>
      </c>
      <c r="X2816">
        <f t="shared" si="1005"/>
        <v>19.673162967738037</v>
      </c>
      <c r="Y2816">
        <f t="shared" si="1000"/>
        <v>-1.501681260175791</v>
      </c>
      <c r="Z2816">
        <f t="shared" si="1001"/>
        <v>-8.220431344533952E-8</v>
      </c>
      <c r="AA2816">
        <f t="shared" si="1003"/>
        <v>-3.3393869108423111E-8</v>
      </c>
      <c r="AB2816">
        <f t="shared" si="1002"/>
        <v>1.003307452114143</v>
      </c>
      <c r="AC2816">
        <f t="shared" si="998"/>
        <v>2.0458026871383654</v>
      </c>
      <c r="AD2816">
        <f t="shared" si="1006"/>
        <v>7.9970540535039036E-12</v>
      </c>
      <c r="AE2816">
        <f t="shared" si="1007"/>
        <v>8.8878046273890022E-6</v>
      </c>
      <c r="AF2816">
        <f t="shared" si="1008"/>
        <v>8.9570823722757843E-8</v>
      </c>
      <c r="AG2816">
        <f t="shared" si="1009"/>
        <v>7.9970540535039032E-10</v>
      </c>
      <c r="AH2816">
        <f t="shared" si="1010"/>
        <v>8.9570823722757845E-4</v>
      </c>
    </row>
    <row r="2817" spans="1:34">
      <c r="A2817" s="4">
        <v>43252.271319444444</v>
      </c>
      <c r="B2817" s="3">
        <v>-1.5599364835543401E-3</v>
      </c>
      <c r="C2817">
        <v>2.9498774340991099</v>
      </c>
      <c r="D2817" s="3">
        <v>3.7497556090238499E-2</v>
      </c>
      <c r="E2817" s="3">
        <v>3.7373437124606397E-2</v>
      </c>
      <c r="F2817" s="3">
        <v>3.7272263167233199E-2</v>
      </c>
      <c r="G2817">
        <v>-4712917</v>
      </c>
      <c r="H2817">
        <v>13051797</v>
      </c>
      <c r="K2817">
        <f t="shared" si="987"/>
        <v>100.35501419133861</v>
      </c>
      <c r="L2817">
        <f t="shared" si="988"/>
        <v>55.738060064855468</v>
      </c>
      <c r="M2817">
        <f t="shared" si="989"/>
        <v>18.66348513383241</v>
      </c>
      <c r="N2817">
        <f t="shared" si="990"/>
        <v>0.14619092527558955</v>
      </c>
      <c r="O2817">
        <f t="shared" si="991"/>
        <v>111.61777721928911</v>
      </c>
      <c r="P2817">
        <f t="shared" si="992"/>
        <v>111.56601637365598</v>
      </c>
      <c r="Q2817">
        <f t="shared" si="993"/>
        <v>-1.5018565702632429</v>
      </c>
      <c r="R2817">
        <f t="shared" si="994"/>
        <v>113.11963378955235</v>
      </c>
      <c r="S2817">
        <f t="shared" si="995"/>
        <v>19.664722847341238</v>
      </c>
      <c r="T2817">
        <f t="shared" si="996"/>
        <v>15.214349009793334</v>
      </c>
      <c r="U2817">
        <f t="shared" si="997"/>
        <v>0.45337420201630874</v>
      </c>
      <c r="V2817" s="6">
        <f t="shared" si="999"/>
        <v>149644.00000025053</v>
      </c>
      <c r="W2817">
        <f t="shared" si="1004"/>
        <v>15.21570902908292</v>
      </c>
      <c r="X2817">
        <f t="shared" si="1005"/>
        <v>19.675558483914443</v>
      </c>
      <c r="Y2817">
        <f t="shared" si="1000"/>
        <v>-1.5033375004301728</v>
      </c>
      <c r="Z2817">
        <f t="shared" si="1001"/>
        <v>-1.2646817401986827E-8</v>
      </c>
      <c r="AA2817">
        <f t="shared" si="1003"/>
        <v>-2.9235500053736611E-8</v>
      </c>
      <c r="AB2817">
        <f t="shared" si="1002"/>
        <v>1.0034086353054132</v>
      </c>
      <c r="AC2817">
        <f t="shared" si="998"/>
        <v>2.0458777583936869</v>
      </c>
      <c r="AD2817">
        <f t="shared" si="1006"/>
        <v>6.9937648160134123E-12</v>
      </c>
      <c r="AE2817">
        <f t="shared" si="1007"/>
        <v>1.8011835675507839E-5</v>
      </c>
      <c r="AF2817">
        <f t="shared" si="1008"/>
        <v>3.8653078052163333E-8</v>
      </c>
      <c r="AG2817">
        <f t="shared" si="1009"/>
        <v>6.9937648160134128E-10</v>
      </c>
      <c r="AH2817">
        <f t="shared" si="1010"/>
        <v>3.8653078052163333E-4</v>
      </c>
    </row>
    <row r="2818" spans="1:34">
      <c r="A2818" s="4">
        <v>43252.272013888891</v>
      </c>
      <c r="B2818" s="3">
        <v>-1.5603527108032701E-3</v>
      </c>
      <c r="C2818">
        <v>2.9499701933145799</v>
      </c>
      <c r="D2818" s="3">
        <v>3.7493072728157099E-2</v>
      </c>
      <c r="E2818" s="3">
        <v>3.7370012168958099E-2</v>
      </c>
      <c r="F2818" s="3">
        <v>3.7269356906090297E-2</v>
      </c>
      <c r="G2818">
        <v>-4712917</v>
      </c>
      <c r="H2818">
        <v>13051797</v>
      </c>
      <c r="K2818">
        <f t="shared" si="987"/>
        <v>100.38152958679942</v>
      </c>
      <c r="L2818">
        <f t="shared" si="988"/>
        <v>55.768395714138428</v>
      </c>
      <c r="M2818">
        <f t="shared" si="989"/>
        <v>18.673642805964501</v>
      </c>
      <c r="N2818">
        <f t="shared" si="990"/>
        <v>0.1462190391507322</v>
      </c>
      <c r="O2818">
        <f t="shared" si="991"/>
        <v>111.60431121240757</v>
      </c>
      <c r="P2818">
        <f t="shared" si="992"/>
        <v>111.55576568450311</v>
      </c>
      <c r="Q2818">
        <f t="shared" si="993"/>
        <v>-1.5065633442819717</v>
      </c>
      <c r="R2818">
        <f t="shared" si="994"/>
        <v>113.11087455668954</v>
      </c>
      <c r="S2818">
        <f t="shared" si="995"/>
        <v>19.678018368819149</v>
      </c>
      <c r="T2818">
        <f t="shared" si="996"/>
        <v>15.217308365071508</v>
      </c>
      <c r="U2818">
        <f t="shared" si="997"/>
        <v>0.45332347349602653</v>
      </c>
      <c r="V2818" s="6">
        <f t="shared" si="999"/>
        <v>149704.0000004461</v>
      </c>
      <c r="W2818">
        <f t="shared" si="1004"/>
        <v>15.215869546381061</v>
      </c>
      <c r="X2818">
        <f t="shared" si="1005"/>
        <v>19.67950817710463</v>
      </c>
      <c r="Y2818">
        <f t="shared" si="1000"/>
        <v>-1.5031238654418786</v>
      </c>
      <c r="Z2818">
        <f t="shared" si="1001"/>
        <v>1.1915183361354473E-7</v>
      </c>
      <c r="AA2818">
        <f t="shared" si="1003"/>
        <v>-1.9074745351505361E-8</v>
      </c>
      <c r="AB2818">
        <f t="shared" si="1002"/>
        <v>1.0033934194141985</v>
      </c>
      <c r="AC2818">
        <f t="shared" si="998"/>
        <v>2.0458063491508245</v>
      </c>
      <c r="AD2818">
        <f t="shared" si="1006"/>
        <v>4.5635814699129914E-12</v>
      </c>
      <c r="AE2818">
        <f t="shared" si="1007"/>
        <v>-6.698645808120666E-5</v>
      </c>
      <c r="AF2818">
        <f t="shared" si="1008"/>
        <v>-6.7818757524197507E-9</v>
      </c>
      <c r="AG2818">
        <f t="shared" si="1009"/>
        <v>4.5635814699129916E-10</v>
      </c>
      <c r="AH2818" t="str">
        <f t="shared" si="1010"/>
        <v>NaN</v>
      </c>
    </row>
    <row r="2819" spans="1:34">
      <c r="A2819" s="4">
        <v>43252.272719907407</v>
      </c>
      <c r="B2819" s="3">
        <v>-1.5604002796317201E-3</v>
      </c>
      <c r="C2819">
        <v>2.9499226244861299</v>
      </c>
      <c r="D2819" s="3">
        <v>3.7492311626901899E-2</v>
      </c>
      <c r="E2819" s="3">
        <v>3.73679191405063E-2</v>
      </c>
      <c r="F2819" s="3">
        <v>3.7266736506699101E-2</v>
      </c>
      <c r="G2819">
        <v>-4712917</v>
      </c>
      <c r="H2819">
        <v>13051797</v>
      </c>
      <c r="K2819">
        <f t="shared" si="987"/>
        <v>100.38455991770927</v>
      </c>
      <c r="L2819">
        <f t="shared" si="988"/>
        <v>55.774870536199472</v>
      </c>
      <c r="M2819">
        <f t="shared" si="989"/>
        <v>18.67581085316851</v>
      </c>
      <c r="N2819">
        <f t="shared" si="990"/>
        <v>0.14620462177886301</v>
      </c>
      <c r="O2819">
        <f t="shared" si="991"/>
        <v>111.6020252059343</v>
      </c>
      <c r="P2819">
        <f t="shared" si="992"/>
        <v>111.54950137446508</v>
      </c>
      <c r="Q2819">
        <f t="shared" si="993"/>
        <v>-1.5009516817804212</v>
      </c>
      <c r="R2819">
        <f t="shared" si="994"/>
        <v>113.10297688771472</v>
      </c>
      <c r="S2819">
        <f t="shared" si="995"/>
        <v>19.676445307688791</v>
      </c>
      <c r="T2819">
        <f t="shared" si="996"/>
        <v>15.215790746980014</v>
      </c>
      <c r="U2819">
        <f t="shared" si="997"/>
        <v>0.45334948812181447</v>
      </c>
      <c r="V2819" s="6">
        <f t="shared" si="999"/>
        <v>149765.0000002468</v>
      </c>
      <c r="W2819">
        <f t="shared" si="1004"/>
        <v>15.215379238997681</v>
      </c>
      <c r="X2819">
        <f t="shared" si="1005"/>
        <v>19.682699032804315</v>
      </c>
      <c r="Y2819">
        <f t="shared" si="1000"/>
        <v>-1.5015767865587908</v>
      </c>
      <c r="Z2819">
        <f t="shared" si="1001"/>
        <v>-3.1355745685580561E-8</v>
      </c>
      <c r="AA2819">
        <f t="shared" si="1003"/>
        <v>-1.6364713251899706E-8</v>
      </c>
      <c r="AB2819">
        <f t="shared" si="1002"/>
        <v>1.0032981600020123</v>
      </c>
      <c r="AC2819">
        <f t="shared" si="998"/>
        <v>2.0458429692753723</v>
      </c>
      <c r="AD2819">
        <f t="shared" si="1006"/>
        <v>3.9193175970891503E-12</v>
      </c>
      <c r="AE2819">
        <f t="shared" si="1007"/>
        <v>-1.4338726303719589E-4</v>
      </c>
      <c r="AF2819">
        <f t="shared" si="1008"/>
        <v>-2.7210148900542518E-9</v>
      </c>
      <c r="AG2819">
        <f t="shared" si="1009"/>
        <v>3.9193175970891503E-10</v>
      </c>
      <c r="AH2819" t="str">
        <f t="shared" si="1010"/>
        <v>NaN</v>
      </c>
    </row>
    <row r="2820" spans="1:34">
      <c r="A2820" s="4">
        <v>43252.273414351854</v>
      </c>
      <c r="B2820" s="3">
        <v>-1.5613635484078301E-3</v>
      </c>
      <c r="C2820">
        <v>2.9499583011074701</v>
      </c>
      <c r="D2820" s="3">
        <v>3.7489742910165699E-2</v>
      </c>
      <c r="E2820" s="3">
        <v>3.73649341965211E-2</v>
      </c>
      <c r="F2820" s="3">
        <v>3.7262936927581897E-2</v>
      </c>
      <c r="G2820">
        <v>-4712917</v>
      </c>
      <c r="H2820">
        <v>13051797</v>
      </c>
      <c r="K2820">
        <f t="shared" si="987"/>
        <v>100.44592411863378</v>
      </c>
      <c r="L2820">
        <f t="shared" si="988"/>
        <v>55.841229249293178</v>
      </c>
      <c r="M2820">
        <f t="shared" si="989"/>
        <v>18.698030586935413</v>
      </c>
      <c r="N2820">
        <f t="shared" si="990"/>
        <v>0.14621543480776575</v>
      </c>
      <c r="O2820">
        <f t="shared" si="991"/>
        <v>111.59430993408733</v>
      </c>
      <c r="P2820">
        <f t="shared" si="992"/>
        <v>111.54056761412684</v>
      </c>
      <c r="Q2820">
        <f t="shared" si="993"/>
        <v>-1.4972153336139797</v>
      </c>
      <c r="R2820">
        <f t="shared" si="994"/>
        <v>113.09152526770131</v>
      </c>
      <c r="S2820">
        <f t="shared" si="995"/>
        <v>19.696174142678068</v>
      </c>
      <c r="T2820">
        <f t="shared" si="996"/>
        <v>15.216928960548724</v>
      </c>
      <c r="U2820">
        <f t="shared" si="997"/>
        <v>0.45332997715247197</v>
      </c>
      <c r="V2820" s="6">
        <f t="shared" si="999"/>
        <v>149825.00000044238</v>
      </c>
      <c r="W2820">
        <f t="shared" si="1004"/>
        <v>15.215215803203211</v>
      </c>
      <c r="X2820">
        <f t="shared" si="1005"/>
        <v>19.686120858702935</v>
      </c>
      <c r="Y2820">
        <f t="shared" si="1000"/>
        <v>-1.4992258989932925</v>
      </c>
      <c r="Z2820">
        <f t="shared" si="1001"/>
        <v>-2.719065752436319E-7</v>
      </c>
      <c r="AA2820">
        <f t="shared" si="1003"/>
        <v>-6.4129967974456802E-9</v>
      </c>
      <c r="AB2820">
        <f t="shared" si="1002"/>
        <v>1.0031498031917869</v>
      </c>
      <c r="AC2820">
        <f t="shared" si="998"/>
        <v>2.0458155041819595</v>
      </c>
      <c r="AD2820">
        <f t="shared" si="1006"/>
        <v>1.5382882401443959E-12</v>
      </c>
      <c r="AE2820">
        <f t="shared" si="1007"/>
        <v>4.0475208376561775E-5</v>
      </c>
      <c r="AF2820">
        <f t="shared" si="1008"/>
        <v>3.7833773774200879E-9</v>
      </c>
      <c r="AG2820">
        <f t="shared" si="1009"/>
        <v>1.5382882401443959E-10</v>
      </c>
      <c r="AH2820">
        <f t="shared" si="1010"/>
        <v>3.7833773774200877E-5</v>
      </c>
    </row>
    <row r="2821" spans="1:34">
      <c r="A2821" s="4">
        <v>43252.274108796293</v>
      </c>
      <c r="B2821" s="3">
        <v>-1.5614111172362801E-3</v>
      </c>
      <c r="C2821">
        <v>2.9498203515049699</v>
      </c>
      <c r="D2821" s="3">
        <v>3.74896002036803E-2</v>
      </c>
      <c r="E2821" s="3">
        <v>3.7366206662682103E-2</v>
      </c>
      <c r="F2821" s="3">
        <v>3.7263556294710697E-2</v>
      </c>
      <c r="G2821">
        <v>-4712917</v>
      </c>
      <c r="H2821">
        <v>13051797</v>
      </c>
      <c r="K2821">
        <f t="shared" si="987"/>
        <v>100.44895444954365</v>
      </c>
      <c r="L2821">
        <f t="shared" si="988"/>
        <v>55.84344542774916</v>
      </c>
      <c r="M2821">
        <f t="shared" si="989"/>
        <v>18.698772658217027</v>
      </c>
      <c r="N2821">
        <f t="shared" si="990"/>
        <v>0.14617362442934656</v>
      </c>
      <c r="O2821">
        <f t="shared" si="991"/>
        <v>111.59388130787345</v>
      </c>
      <c r="P2821">
        <f t="shared" si="992"/>
        <v>111.5443760298885</v>
      </c>
      <c r="Q2821">
        <f t="shared" si="993"/>
        <v>-1.4995106815854768</v>
      </c>
      <c r="R2821">
        <f t="shared" si="994"/>
        <v>113.09339198945892</v>
      </c>
      <c r="S2821">
        <f t="shared" si="995"/>
        <v>19.698446445940679</v>
      </c>
      <c r="T2821">
        <f t="shared" si="996"/>
        <v>15.212527868083548</v>
      </c>
      <c r="U2821">
        <f t="shared" si="997"/>
        <v>0.45340541956725394</v>
      </c>
      <c r="V2821" s="6">
        <f t="shared" si="999"/>
        <v>149885.00000000931</v>
      </c>
      <c r="W2821">
        <f t="shared" si="1004"/>
        <v>15.215577696748095</v>
      </c>
      <c r="X2821">
        <f t="shared" si="1005"/>
        <v>19.689810512722424</v>
      </c>
      <c r="Y2821">
        <f t="shared" si="1000"/>
        <v>-1.4988331510457205</v>
      </c>
      <c r="Z2821">
        <f t="shared" si="1001"/>
        <v>-1.2014476582163653E-7</v>
      </c>
      <c r="AA2821">
        <f t="shared" si="1003"/>
        <v>-5.6567258600866435E-8</v>
      </c>
      <c r="AB2821">
        <f t="shared" si="1002"/>
        <v>1.00312562547595</v>
      </c>
      <c r="AC2821">
        <f t="shared" si="998"/>
        <v>2.045921702543144</v>
      </c>
      <c r="AD2821">
        <f t="shared" si="1006"/>
        <v>1.3573072178602577E-11</v>
      </c>
      <c r="AE2821">
        <f t="shared" si="1007"/>
        <v>1.3941026764421443E-4</v>
      </c>
      <c r="AF2821">
        <f t="shared" si="1008"/>
        <v>9.6920229443279579E-9</v>
      </c>
      <c r="AG2821">
        <f t="shared" si="1009"/>
        <v>1.3573072178602576E-9</v>
      </c>
      <c r="AH2821">
        <f t="shared" si="1010"/>
        <v>9.6920229443279575E-5</v>
      </c>
    </row>
    <row r="2822" spans="1:34">
      <c r="A2822" s="4">
        <v>43252.27480324074</v>
      </c>
      <c r="B2822" s="3">
        <v>-1.5615419315145099E-3</v>
      </c>
      <c r="C2822">
        <v>2.9499131107204399</v>
      </c>
      <c r="D2822">
        <v>3.7487982863513E-2</v>
      </c>
      <c r="E2822" s="3">
        <v>3.7364541753686399E-2</v>
      </c>
      <c r="F2822" s="3">
        <v>3.7262031698701299E-2</v>
      </c>
      <c r="G2822">
        <v>-4712917</v>
      </c>
      <c r="H2822">
        <v>13051797</v>
      </c>
      <c r="K2822">
        <f t="shared" si="987"/>
        <v>100.45728785954527</v>
      </c>
      <c r="L2822">
        <f t="shared" si="988"/>
        <v>55.853782905329631</v>
      </c>
      <c r="M2822">
        <f t="shared" si="989"/>
        <v>18.702234087605135</v>
      </c>
      <c r="N2822">
        <f t="shared" si="990"/>
        <v>0.14620173830448918</v>
      </c>
      <c r="O2822">
        <f t="shared" si="991"/>
        <v>111.58902354411775</v>
      </c>
      <c r="P2822">
        <f t="shared" si="992"/>
        <v>111.53939305599474</v>
      </c>
      <c r="Q2822">
        <f t="shared" si="993"/>
        <v>-1.499773437937705</v>
      </c>
      <c r="R2822">
        <f t="shared" si="994"/>
        <v>113.08879698205546</v>
      </c>
      <c r="S2822">
        <f t="shared" si="995"/>
        <v>19.702083046230271</v>
      </c>
      <c r="T2822">
        <f t="shared" si="996"/>
        <v>15.215487223361718</v>
      </c>
      <c r="U2822">
        <f t="shared" si="997"/>
        <v>0.45335469104697201</v>
      </c>
      <c r="V2822" s="6">
        <f t="shared" si="999"/>
        <v>149945.00000020489</v>
      </c>
      <c r="W2822">
        <f t="shared" si="1004"/>
        <v>15.215758643520548</v>
      </c>
      <c r="X2822">
        <f t="shared" si="1005"/>
        <v>19.691768386170288</v>
      </c>
      <c r="Y2822">
        <f t="shared" si="1000"/>
        <v>-1.49969540316701</v>
      </c>
      <c r="Z2822">
        <f t="shared" si="1001"/>
        <v>2.8455339122133263E-7</v>
      </c>
      <c r="AA2822">
        <f t="shared" si="1003"/>
        <v>-7.1330588867763264E-8</v>
      </c>
      <c r="AB2822">
        <f t="shared" si="1002"/>
        <v>1.0031777188943702</v>
      </c>
      <c r="AC2822">
        <f t="shared" si="998"/>
        <v>2.0458502933002816</v>
      </c>
      <c r="AD2822">
        <f t="shared" si="1006"/>
        <v>1.710503263508119E-11</v>
      </c>
      <c r="AE2822">
        <f t="shared" si="1007"/>
        <v>4.0455147065253128E-5</v>
      </c>
      <c r="AF2822">
        <f t="shared" si="1008"/>
        <v>4.2090216420013216E-8</v>
      </c>
      <c r="AG2822">
        <f t="shared" si="1009"/>
        <v>1.710503263508119E-9</v>
      </c>
      <c r="AH2822">
        <f t="shared" si="1010"/>
        <v>4.2090216420013213E-4</v>
      </c>
    </row>
    <row r="2823" spans="1:34">
      <c r="A2823" s="4">
        <v>43252.275497685187</v>
      </c>
      <c r="B2823" s="3">
        <v>-1.56122084192248E-3</v>
      </c>
      <c r="C2823">
        <v>2.9499273813689801</v>
      </c>
      <c r="D2823" s="3">
        <v>3.7482750292383599E-2</v>
      </c>
      <c r="E2823" s="3">
        <v>3.7358084285224302E-2</v>
      </c>
      <c r="F2823">
        <v>3.7256826632637997E-2</v>
      </c>
      <c r="G2823">
        <v>-4712917</v>
      </c>
      <c r="H2823">
        <v>13051797</v>
      </c>
      <c r="K2823">
        <f t="shared" si="987"/>
        <v>100.4368331259042</v>
      </c>
      <c r="L2823">
        <f t="shared" si="988"/>
        <v>55.840170183656902</v>
      </c>
      <c r="M2823">
        <f t="shared" si="989"/>
        <v>18.697675966488713</v>
      </c>
      <c r="N2823">
        <f t="shared" si="990"/>
        <v>0.14620606351605153</v>
      </c>
      <c r="O2823">
        <f t="shared" si="991"/>
        <v>111.57330724961434</v>
      </c>
      <c r="P2823">
        <f t="shared" si="992"/>
        <v>111.52006623582052</v>
      </c>
      <c r="Q2823">
        <f t="shared" si="993"/>
        <v>-1.4998020899778481</v>
      </c>
      <c r="R2823">
        <f t="shared" si="994"/>
        <v>113.07310933959219</v>
      </c>
      <c r="S2823">
        <f t="shared" si="995"/>
        <v>19.697544026473945</v>
      </c>
      <c r="T2823">
        <f t="shared" si="996"/>
        <v>15.215942508789334</v>
      </c>
      <c r="U2823">
        <f t="shared" si="997"/>
        <v>0.45334688665923256</v>
      </c>
      <c r="V2823" s="6">
        <f t="shared" si="999"/>
        <v>150005.00000040047</v>
      </c>
      <c r="W2823">
        <f t="shared" si="1004"/>
        <v>15.215723621564575</v>
      </c>
      <c r="X2823">
        <f t="shared" si="1005"/>
        <v>19.695042135098355</v>
      </c>
      <c r="Y2823">
        <f t="shared" si="1000"/>
        <v>-1.499403214704581</v>
      </c>
      <c r="Z2823">
        <f t="shared" si="1001"/>
        <v>-1.2542298264161308E-8</v>
      </c>
      <c r="AA2823">
        <f t="shared" si="1003"/>
        <v>2.1676525550177658E-8</v>
      </c>
      <c r="AB2823">
        <f t="shared" si="1002"/>
        <v>1.0031607233254538</v>
      </c>
      <c r="AC2823">
        <f t="shared" si="998"/>
        <v>2.0458393072629133</v>
      </c>
      <c r="AD2823">
        <f t="shared" si="1006"/>
        <v>-5.1990029073331646E-12</v>
      </c>
      <c r="AE2823">
        <f t="shared" si="1007"/>
        <v>1.2097002283605179E-5</v>
      </c>
      <c r="AF2823">
        <f t="shared" si="1008"/>
        <v>-4.2783206780326647E-8</v>
      </c>
      <c r="AG2823" t="str">
        <f t="shared" si="1009"/>
        <v>NaN</v>
      </c>
      <c r="AH2823" t="str">
        <f t="shared" si="1010"/>
        <v>NaN</v>
      </c>
    </row>
    <row r="2824" spans="1:34">
      <c r="A2824" s="4">
        <v>43252.276203703703</v>
      </c>
      <c r="B2824" s="3">
        <v>-1.56173220682831E-3</v>
      </c>
      <c r="C2824">
        <v>2.9499083538375999</v>
      </c>
      <c r="D2824" s="3">
        <v>3.7481477826222499E-2</v>
      </c>
      <c r="E2824">
        <v>3.7358476728058997E-2</v>
      </c>
      <c r="F2824">
        <v>3.7255171016658997E-2</v>
      </c>
      <c r="G2824">
        <v>-4712917</v>
      </c>
      <c r="H2824">
        <v>13051797</v>
      </c>
      <c r="K2824">
        <f t="shared" si="987"/>
        <v>100.46940918318472</v>
      </c>
      <c r="L2824">
        <f t="shared" si="988"/>
        <v>55.874922533073885</v>
      </c>
      <c r="M2824">
        <f t="shared" si="989"/>
        <v>18.709312538625507</v>
      </c>
      <c r="N2824">
        <f t="shared" si="990"/>
        <v>0.14620029656730377</v>
      </c>
      <c r="O2824">
        <f t="shared" si="991"/>
        <v>111.56948533254167</v>
      </c>
      <c r="P2824">
        <f t="shared" si="992"/>
        <v>111.5212407939526</v>
      </c>
      <c r="Q2824">
        <f t="shared" si="993"/>
        <v>-1.4986341161981898</v>
      </c>
      <c r="R2824">
        <f t="shared" si="994"/>
        <v>113.06811944873986</v>
      </c>
      <c r="S2824">
        <f t="shared" si="995"/>
        <v>19.708401949424299</v>
      </c>
      <c r="T2824">
        <f t="shared" si="996"/>
        <v>15.215335461552726</v>
      </c>
      <c r="U2824">
        <f t="shared" si="997"/>
        <v>0.45335729250954793</v>
      </c>
      <c r="V2824" s="6">
        <f t="shared" si="999"/>
        <v>150066.00000020117</v>
      </c>
      <c r="W2824">
        <f t="shared" si="1004"/>
        <v>15.215814094950803</v>
      </c>
      <c r="X2824">
        <f t="shared" si="1005"/>
        <v>19.698416768810446</v>
      </c>
      <c r="Y2824">
        <f t="shared" si="1000"/>
        <v>-1.4985945050561185</v>
      </c>
      <c r="Z2824">
        <f t="shared" si="1001"/>
        <v>-3.6372665002593214E-7</v>
      </c>
      <c r="AA2824">
        <f t="shared" si="1003"/>
        <v>8.6265628973186474E-8</v>
      </c>
      <c r="AB2824">
        <f t="shared" si="1002"/>
        <v>1.0031090159342999</v>
      </c>
      <c r="AC2824">
        <f t="shared" si="998"/>
        <v>2.0458539553127326</v>
      </c>
      <c r="AD2824">
        <f t="shared" si="1006"/>
        <v>-2.0701680079061843E-11</v>
      </c>
      <c r="AE2824">
        <f t="shared" si="1007"/>
        <v>-6.1342505817110998E-5</v>
      </c>
      <c r="AF2824">
        <f t="shared" si="1008"/>
        <v>3.3595036400463548E-8</v>
      </c>
      <c r="AG2824" t="str">
        <f t="shared" si="1009"/>
        <v>NaN</v>
      </c>
      <c r="AH2824">
        <f t="shared" si="1010"/>
        <v>3.3595036400463552E-4</v>
      </c>
    </row>
    <row r="2825" spans="1:34">
      <c r="A2825" s="4">
        <v>43252.276898148149</v>
      </c>
      <c r="B2825" s="3">
        <v>-1.56144679385761E-3</v>
      </c>
      <c r="C2825">
        <v>2.9497894317664799</v>
      </c>
      <c r="D2825" s="3">
        <v>3.7479468043220499E-2</v>
      </c>
      <c r="E2825" s="3">
        <v>3.73554561074525E-2</v>
      </c>
      <c r="F2825">
        <v>3.7252741191769002E-2</v>
      </c>
      <c r="G2825">
        <v>-4712917</v>
      </c>
      <c r="H2825">
        <v>13051797</v>
      </c>
      <c r="K2825">
        <f t="shared" si="987"/>
        <v>100.45122719772556</v>
      </c>
      <c r="L2825">
        <f t="shared" si="988"/>
        <v>55.859934530318519</v>
      </c>
      <c r="M2825">
        <f t="shared" si="989"/>
        <v>18.704293914613743</v>
      </c>
      <c r="N2825">
        <f t="shared" si="990"/>
        <v>0.14616425313763234</v>
      </c>
      <c r="O2825">
        <f t="shared" si="991"/>
        <v>111.56344884669824</v>
      </c>
      <c r="P2825">
        <f t="shared" si="992"/>
        <v>111.51220025560248</v>
      </c>
      <c r="Q2825">
        <f t="shared" si="993"/>
        <v>-1.4973473089923175</v>
      </c>
      <c r="R2825">
        <f t="shared" si="994"/>
        <v>113.06079615569055</v>
      </c>
      <c r="S2825">
        <f t="shared" si="995"/>
        <v>19.702525453941956</v>
      </c>
      <c r="T2825">
        <f t="shared" si="996"/>
        <v>15.211541416324156</v>
      </c>
      <c r="U2825">
        <f t="shared" si="997"/>
        <v>0.45342232907401475</v>
      </c>
      <c r="V2825" s="6">
        <f t="shared" si="999"/>
        <v>150126.00000039674</v>
      </c>
      <c r="W2825">
        <f t="shared" si="1004"/>
        <v>15.215501815843526</v>
      </c>
      <c r="X2825">
        <f t="shared" si="1005"/>
        <v>19.700286492101377</v>
      </c>
      <c r="Y2825">
        <f t="shared" si="1000"/>
        <v>-1.4991923739128385</v>
      </c>
      <c r="Z2825">
        <f t="shared" si="1001"/>
        <v>1.5808521745267083E-8</v>
      </c>
      <c r="AA2825">
        <f t="shared" si="1003"/>
        <v>8.0136327288090072E-8</v>
      </c>
      <c r="AB2825">
        <f t="shared" si="1002"/>
        <v>1.0031465453917467</v>
      </c>
      <c r="AC2825">
        <f t="shared" si="998"/>
        <v>2.0459455056240983</v>
      </c>
      <c r="AD2825">
        <f t="shared" si="1006"/>
        <v>-1.9223985907974896E-11</v>
      </c>
      <c r="AE2825">
        <f t="shared" si="1007"/>
        <v>-1.3936856525307621E-4</v>
      </c>
      <c r="AF2825">
        <f t="shared" si="1008"/>
        <v>1.3731236467400362E-8</v>
      </c>
      <c r="AG2825" t="str">
        <f t="shared" si="1009"/>
        <v>NaN</v>
      </c>
      <c r="AH2825">
        <f t="shared" si="1010"/>
        <v>1.3731236467400362E-4</v>
      </c>
    </row>
    <row r="2826" spans="1:34">
      <c r="A2826" s="4">
        <v>43252.277592592596</v>
      </c>
      <c r="B2826" s="3">
        <v>-1.56173220682831E-3</v>
      </c>
      <c r="C2826">
        <v>2.9499142999411601</v>
      </c>
      <c r="D2826" s="3">
        <v>3.7477910164088801E-2</v>
      </c>
      <c r="E2826" s="3">
        <v>3.7354231210119902E-2</v>
      </c>
      <c r="F2826" s="3">
        <v>3.7252598260893097E-2</v>
      </c>
      <c r="G2826">
        <v>-4712917</v>
      </c>
      <c r="H2826">
        <v>13051797</v>
      </c>
      <c r="K2826">
        <f t="shared" si="987"/>
        <v>100.46940918318472</v>
      </c>
      <c r="L2826">
        <f t="shared" si="988"/>
        <v>55.878304397113233</v>
      </c>
      <c r="M2826">
        <f t="shared" si="989"/>
        <v>18.71044493126977</v>
      </c>
      <c r="N2826">
        <f t="shared" si="990"/>
        <v>0.14620209873878862</v>
      </c>
      <c r="O2826">
        <f t="shared" si="991"/>
        <v>111.5587696771984</v>
      </c>
      <c r="P2826">
        <f t="shared" si="992"/>
        <v>111.50853421052337</v>
      </c>
      <c r="Q2826">
        <f t="shared" si="993"/>
        <v>-1.5015956965480086</v>
      </c>
      <c r="R2826">
        <f t="shared" si="994"/>
        <v>113.06036537374641</v>
      </c>
      <c r="S2826">
        <f t="shared" si="995"/>
        <v>19.711508728968443</v>
      </c>
      <c r="T2826">
        <f t="shared" si="996"/>
        <v>15.215525163814288</v>
      </c>
      <c r="U2826">
        <f t="shared" si="997"/>
        <v>0.45335404068132235</v>
      </c>
      <c r="V2826" s="6">
        <f t="shared" si="999"/>
        <v>150186.00000059232</v>
      </c>
      <c r="W2826">
        <f t="shared" si="1004"/>
        <v>15.215361728019721</v>
      </c>
      <c r="X2826">
        <f t="shared" si="1005"/>
        <v>19.703124449928413</v>
      </c>
      <c r="Y2826">
        <f t="shared" si="1000"/>
        <v>-1.4982194811964387</v>
      </c>
      <c r="Z2826">
        <f t="shared" si="1001"/>
        <v>6.1969405524000584E-7</v>
      </c>
      <c r="AA2826">
        <f t="shared" si="1003"/>
        <v>1.3953307049909025E-8</v>
      </c>
      <c r="AB2826">
        <f t="shared" si="1002"/>
        <v>1.00308586699005</v>
      </c>
      <c r="AC2826">
        <f t="shared" si="998"/>
        <v>2.0458493777971611</v>
      </c>
      <c r="AD2826">
        <f t="shared" si="1006"/>
        <v>-3.3492894007690997E-12</v>
      </c>
      <c r="AE2826">
        <f t="shared" si="1007"/>
        <v>-7.72498616749637E-5</v>
      </c>
      <c r="AF2826">
        <f t="shared" si="1008"/>
        <v>4.316045363098395E-9</v>
      </c>
      <c r="AG2826" t="str">
        <f t="shared" si="1009"/>
        <v>NaN</v>
      </c>
      <c r="AH2826">
        <f t="shared" si="1010"/>
        <v>4.3160453630983946E-5</v>
      </c>
    </row>
    <row r="2827" spans="1:34">
      <c r="A2827" s="4">
        <v>43252.278287037036</v>
      </c>
      <c r="B2827" s="3">
        <v>-1.56144679385761E-3</v>
      </c>
      <c r="C2827">
        <v>2.9500225190258802</v>
      </c>
      <c r="D2827" s="3">
        <v>3.7471250528105897E-2</v>
      </c>
      <c r="E2827">
        <v>3.7347464544272999E-2</v>
      </c>
      <c r="F2827" s="3">
        <v>3.7244010497433901E-2</v>
      </c>
      <c r="G2827">
        <v>-4712917</v>
      </c>
      <c r="H2827">
        <v>13051797</v>
      </c>
      <c r="K2827">
        <f t="shared" ref="K2827:K2890" si="1011">(B2827-$B$19)*($B$17/$B$18)</f>
        <v>100.45122719772556</v>
      </c>
      <c r="L2827">
        <f t="shared" ref="L2827:L2890" si="1012">K2827-R2827*$B$8+$D$8</f>
        <v>55.871410948563025</v>
      </c>
      <c r="M2827">
        <f t="shared" ref="M2827:M2890" si="1013">L2827/((($B$7/2))^2*PI())</f>
        <v>18.708136710022245</v>
      </c>
      <c r="N2827">
        <f t="shared" ref="N2827:N2890" si="1014">(C2827-$C$19)*($C$17/$C$18)</f>
        <v>0.14623489825978991</v>
      </c>
      <c r="O2827">
        <f t="shared" ref="O2827:O2890" si="1015">(D2827-$D$19)*($D$17/$D$18)</f>
        <v>111.53876712055761</v>
      </c>
      <c r="P2827">
        <f t="shared" ref="P2827:P2890" si="1016">(E2827-$E$19)*($E$17/$E$18)</f>
        <v>111.48828198091205</v>
      </c>
      <c r="Q2827">
        <f t="shared" ref="Q2827:Q2890" si="1017">O2827-R2827</f>
        <v>-1.4957154380489897</v>
      </c>
      <c r="R2827">
        <f t="shared" ref="R2827:R2890" si="1018">(F2827-$F$19)*($F$17/$F$18)</f>
        <v>113.0344825586066</v>
      </c>
      <c r="S2827">
        <f t="shared" ref="S2827:S2890" si="1019">M2827-(2/3)*Q2827</f>
        <v>19.705280335388238</v>
      </c>
      <c r="T2827">
        <f t="shared" ref="T2827:T2890" si="1020">N2827/$D$7*100-$N$30/$D$7*100</f>
        <v>15.218977744972319</v>
      </c>
      <c r="U2827">
        <f t="shared" ref="U2827:U2890" si="1021">(2.40665404368-T2827*2.40665404368/100-$N$8)/$N$8</f>
        <v>0.45329485740765696</v>
      </c>
      <c r="V2827" s="6">
        <f t="shared" si="999"/>
        <v>150246.00000015926</v>
      </c>
      <c r="W2827">
        <f t="shared" si="1004"/>
        <v>15.215230395684895</v>
      </c>
      <c r="X2827">
        <f t="shared" si="1005"/>
        <v>19.705382445016841</v>
      </c>
      <c r="Y2827">
        <f t="shared" si="1000"/>
        <v>-1.4993325032756104</v>
      </c>
      <c r="Z2827">
        <f t="shared" si="1001"/>
        <v>1.8021714871742977E-7</v>
      </c>
      <c r="AA2827">
        <f t="shared" si="1003"/>
        <v>-2.8970468960948623E-8</v>
      </c>
      <c r="AB2827">
        <f t="shared" si="1002"/>
        <v>1.0031543763315287</v>
      </c>
      <c r="AC2827">
        <f t="shared" ref="AC2827:AC2890" si="1022">($D$7-$D$7*(T2827/100))*2.54</f>
        <v>2.045766067013818</v>
      </c>
      <c r="AD2827">
        <f t="shared" si="1006"/>
        <v>6.948496571468962E-12</v>
      </c>
      <c r="AE2827">
        <f t="shared" si="1007"/>
        <v>6.7685505261695709E-5</v>
      </c>
      <c r="AF2827">
        <f t="shared" si="1008"/>
        <v>1.021941906088852E-8</v>
      </c>
      <c r="AG2827">
        <f t="shared" si="1009"/>
        <v>6.9484965714689625E-10</v>
      </c>
      <c r="AH2827">
        <f t="shared" si="1010"/>
        <v>1.0219419060888519E-4</v>
      </c>
    </row>
    <row r="2828" spans="1:34">
      <c r="A2828" s="4">
        <v>43252.278981481482</v>
      </c>
      <c r="B2828" s="3">
        <v>-1.5604002796317201E-3</v>
      </c>
      <c r="C2828">
        <v>2.9499820855216998</v>
      </c>
      <c r="D2828" s="3">
        <v>3.7462866522091597E-2</v>
      </c>
      <c r="E2828" s="3">
        <v>3.73391043226729E-2</v>
      </c>
      <c r="F2828" s="3">
        <v>3.72373046571738E-2</v>
      </c>
      <c r="G2828">
        <v>-4712917</v>
      </c>
      <c r="H2828">
        <v>13051797</v>
      </c>
      <c r="K2828">
        <f t="shared" si="1011"/>
        <v>100.38455991770927</v>
      </c>
      <c r="L2828">
        <f t="shared" si="1012"/>
        <v>55.813558434538066</v>
      </c>
      <c r="M2828">
        <f t="shared" si="1013"/>
        <v>18.688765215316412</v>
      </c>
      <c r="N2828">
        <f t="shared" si="1014"/>
        <v>0.14622264349370173</v>
      </c>
      <c r="O2828">
        <f t="shared" si="1015"/>
        <v>111.51358533050058</v>
      </c>
      <c r="P2828">
        <f t="shared" si="1016"/>
        <v>111.46326033343051</v>
      </c>
      <c r="Q2828">
        <f t="shared" si="1017"/>
        <v>-1.5006863752298329</v>
      </c>
      <c r="R2828">
        <f t="shared" si="1018"/>
        <v>113.01427170573041</v>
      </c>
      <c r="S2828">
        <f t="shared" si="1019"/>
        <v>19.689222798802966</v>
      </c>
      <c r="T2828">
        <f t="shared" si="1020"/>
        <v>15.217687769594617</v>
      </c>
      <c r="U2828">
        <f t="shared" si="1021"/>
        <v>0.45331696983957565</v>
      </c>
      <c r="V2828" s="6">
        <f t="shared" ref="V2828:V2891" si="1023">(A2828-$A$330)*86400</f>
        <v>150306.00000035483</v>
      </c>
      <c r="W2828">
        <f t="shared" si="1004"/>
        <v>15.215542674792172</v>
      </c>
      <c r="X2828">
        <f t="shared" si="1005"/>
        <v>19.707001810439259</v>
      </c>
      <c r="Y2828">
        <f t="shared" ref="Y2828:Y2891" si="1024">AVERAGE(Q2827:Q2829)</f>
        <v>-1.4981432311411709</v>
      </c>
      <c r="Z2828">
        <f t="shared" ref="Z2828:Z2891" si="1025">(T2829-T2827)/100/(V2829-V2827)</f>
        <v>-1.6304987761731134E-7</v>
      </c>
      <c r="AA2828">
        <f t="shared" si="1003"/>
        <v>4.4719269139755342E-9</v>
      </c>
      <c r="AB2828">
        <f t="shared" ref="AB2828:AB2891" si="1026">((M2828-$M$331)-(Y2828-$Y$331))/(M2828-$M$331)</f>
        <v>1.0030852944957556</v>
      </c>
      <c r="AC2828">
        <f t="shared" si="1022"/>
        <v>2.045797194119682</v>
      </c>
      <c r="AD2828">
        <f t="shared" si="1006"/>
        <v>-1.0734485821813507E-12</v>
      </c>
      <c r="AE2828">
        <f t="shared" si="1007"/>
        <v>1.1763937906643075E-4</v>
      </c>
      <c r="AF2828">
        <f t="shared" si="1008"/>
        <v>-9.0836325773040158E-10</v>
      </c>
      <c r="AG2828" t="str">
        <f t="shared" si="1009"/>
        <v>NaN</v>
      </c>
      <c r="AH2828" t="str">
        <f t="shared" si="1010"/>
        <v>NaN</v>
      </c>
    </row>
    <row r="2829" spans="1:34">
      <c r="A2829" s="4">
        <v>43252.279687499999</v>
      </c>
      <c r="B2829" s="3">
        <v>-1.56116138088692E-3</v>
      </c>
      <c r="C2829">
        <v>2.94996067954889</v>
      </c>
      <c r="D2829" s="3">
        <v>3.7460357266390902E-2</v>
      </c>
      <c r="E2829" s="3">
        <v>3.7336856695528699E-2</v>
      </c>
      <c r="F2829" s="3">
        <v>3.7233921959777899E-2</v>
      </c>
      <c r="G2829">
        <v>-4712917</v>
      </c>
      <c r="H2829">
        <v>13051797</v>
      </c>
      <c r="K2829">
        <f t="shared" si="1011"/>
        <v>100.43304521226703</v>
      </c>
      <c r="L2829">
        <f t="shared" si="1012"/>
        <v>55.866490254036449</v>
      </c>
      <c r="M2829">
        <f t="shared" si="1013"/>
        <v>18.706489051150765</v>
      </c>
      <c r="N2829">
        <f t="shared" si="1014"/>
        <v>0.14621615567635837</v>
      </c>
      <c r="O2829">
        <f t="shared" si="1015"/>
        <v>111.50604865290916</v>
      </c>
      <c r="P2829">
        <f t="shared" si="1016"/>
        <v>111.45653331867392</v>
      </c>
      <c r="Q2829">
        <f t="shared" si="1017"/>
        <v>-1.49802788014469</v>
      </c>
      <c r="R2829">
        <f t="shared" si="1018"/>
        <v>113.00407653305385</v>
      </c>
      <c r="S2829">
        <f t="shared" si="1019"/>
        <v>19.705174304580559</v>
      </c>
      <c r="T2829">
        <f t="shared" si="1020"/>
        <v>15.21700484145321</v>
      </c>
      <c r="U2829">
        <f t="shared" si="1021"/>
        <v>0.45332867642118402</v>
      </c>
      <c r="V2829" s="6">
        <f t="shared" si="1023"/>
        <v>150367.00000015553</v>
      </c>
      <c r="W2829">
        <f t="shared" si="1004"/>
        <v>15.215659414645362</v>
      </c>
      <c r="X2829">
        <f t="shared" si="1005"/>
        <v>19.710671825151561</v>
      </c>
      <c r="Y2829">
        <f t="shared" si="1024"/>
        <v>-1.4979833089612384</v>
      </c>
      <c r="Z2829">
        <f t="shared" si="1025"/>
        <v>-1.7872775044593479E-7</v>
      </c>
      <c r="AA2829">
        <f t="shared" si="1003"/>
        <v>2.5506406324246605E-8</v>
      </c>
      <c r="AB2829">
        <f t="shared" si="1026"/>
        <v>1.0030721676600294</v>
      </c>
      <c r="AC2829">
        <f t="shared" si="1022"/>
        <v>2.0458136731757341</v>
      </c>
      <c r="AD2829">
        <f t="shared" si="1006"/>
        <v>-6.1233020631271386E-12</v>
      </c>
      <c r="AE2829">
        <f t="shared" si="1007"/>
        <v>2.3904892989634285E-5</v>
      </c>
      <c r="AF2829">
        <f t="shared" si="1008"/>
        <v>-2.5499397310957749E-8</v>
      </c>
      <c r="AG2829" t="str">
        <f t="shared" si="1009"/>
        <v>NaN</v>
      </c>
      <c r="AH2829" t="str">
        <f t="shared" si="1010"/>
        <v>NaN</v>
      </c>
    </row>
    <row r="2830" spans="1:34">
      <c r="A2830" s="4">
        <v>43252.280381944445</v>
      </c>
      <c r="B2830" s="3">
        <v>-1.56135165620071E-3</v>
      </c>
      <c r="C2830">
        <v>2.9499142999411601</v>
      </c>
      <c r="D2830" s="3">
        <v>3.7458502082081402E-2</v>
      </c>
      <c r="E2830" s="3">
        <v>3.7335108541083198E-2</v>
      </c>
      <c r="F2830" s="3">
        <v>3.7231146718604599E-2</v>
      </c>
      <c r="G2830">
        <v>-4712917</v>
      </c>
      <c r="H2830">
        <v>13051797</v>
      </c>
      <c r="K2830">
        <f t="shared" si="1011"/>
        <v>100.44516653590584</v>
      </c>
      <c r="L2830">
        <f t="shared" si="1012"/>
        <v>55.882259606939797</v>
      </c>
      <c r="M2830">
        <f t="shared" si="1013"/>
        <v>18.711769304592298</v>
      </c>
      <c r="N2830">
        <f t="shared" si="1014"/>
        <v>0.14620209873878862</v>
      </c>
      <c r="O2830">
        <f t="shared" si="1015"/>
        <v>111.50047651213072</v>
      </c>
      <c r="P2830">
        <f t="shared" si="1016"/>
        <v>111.45130119608544</v>
      </c>
      <c r="Q2830">
        <f t="shared" si="1017"/>
        <v>-1.4952356715091923</v>
      </c>
      <c r="R2830">
        <f t="shared" si="1018"/>
        <v>112.99571218363991</v>
      </c>
      <c r="S2830">
        <f t="shared" si="1019"/>
        <v>19.708593085598427</v>
      </c>
      <c r="T2830">
        <f t="shared" si="1020"/>
        <v>15.215525163814288</v>
      </c>
      <c r="U2830">
        <f t="shared" si="1021"/>
        <v>0.45335404068132235</v>
      </c>
      <c r="V2830" s="6">
        <f t="shared" si="1023"/>
        <v>150427.00000035111</v>
      </c>
      <c r="W2830">
        <f t="shared" si="1004"/>
        <v>15.215638985171056</v>
      </c>
      <c r="X2830">
        <f t="shared" si="1005"/>
        <v>19.712845233155846</v>
      </c>
      <c r="Y2830">
        <f t="shared" si="1024"/>
        <v>-1.4963884851805698</v>
      </c>
      <c r="Z2830">
        <f t="shared" si="1025"/>
        <v>-3.1300873034016485E-7</v>
      </c>
      <c r="AA2830">
        <f t="shared" si="1003"/>
        <v>-3.211350938655374E-8</v>
      </c>
      <c r="AB2830">
        <f t="shared" si="1026"/>
        <v>1.0029736561612026</v>
      </c>
      <c r="AC2830">
        <f t="shared" si="1022"/>
        <v>2.0458493777971611</v>
      </c>
      <c r="AD2830">
        <f t="shared" si="1006"/>
        <v>7.7178151808027931E-12</v>
      </c>
      <c r="AE2830">
        <f t="shared" si="1007"/>
        <v>3.0737527959294136E-5</v>
      </c>
      <c r="AF2830">
        <f t="shared" si="1008"/>
        <v>2.4995191789356503E-8</v>
      </c>
      <c r="AG2830">
        <f t="shared" si="1009"/>
        <v>7.7178151808027928E-10</v>
      </c>
      <c r="AH2830">
        <f t="shared" si="1010"/>
        <v>2.4995191789356502E-4</v>
      </c>
    </row>
    <row r="2831" spans="1:34">
      <c r="A2831" s="4">
        <v>43252.281076388892</v>
      </c>
      <c r="B2831" s="3">
        <v>-1.5609711055731201E-3</v>
      </c>
      <c r="C2831">
        <v>2.9498429466984799</v>
      </c>
      <c r="D2831">
        <v>3.7455077126432999E-2</v>
      </c>
      <c r="E2831" s="3">
        <v>3.7331861968541498E-2</v>
      </c>
      <c r="F2831" s="3">
        <v>3.7227954595709899E-2</v>
      </c>
      <c r="G2831">
        <v>-4712917</v>
      </c>
      <c r="H2831">
        <v>13051797</v>
      </c>
      <c r="K2831">
        <f t="shared" si="1011"/>
        <v>100.4209238886276</v>
      </c>
      <c r="L2831">
        <f t="shared" si="1012"/>
        <v>55.862212976154787</v>
      </c>
      <c r="M2831">
        <f t="shared" si="1013"/>
        <v>18.705056835676011</v>
      </c>
      <c r="N2831">
        <f t="shared" si="1014"/>
        <v>0.14618047268098328</v>
      </c>
      <c r="O2831">
        <f t="shared" si="1015"/>
        <v>111.49018948300102</v>
      </c>
      <c r="P2831">
        <f t="shared" si="1016"/>
        <v>111.44158439699237</v>
      </c>
      <c r="Q2831">
        <f t="shared" si="1017"/>
        <v>-1.4959019038878267</v>
      </c>
      <c r="R2831">
        <f t="shared" si="1018"/>
        <v>112.98609138688884</v>
      </c>
      <c r="S2831">
        <f t="shared" si="1019"/>
        <v>19.70232477160123</v>
      </c>
      <c r="T2831">
        <f t="shared" si="1020"/>
        <v>15.213248736676885</v>
      </c>
      <c r="U2831">
        <f t="shared" si="1021"/>
        <v>0.45339306262000695</v>
      </c>
      <c r="V2831" s="6">
        <f t="shared" si="1023"/>
        <v>150487.00000054669</v>
      </c>
      <c r="W2831">
        <f t="shared" si="1004"/>
        <v>15.215767399009554</v>
      </c>
      <c r="X2831">
        <f t="shared" si="1005"/>
        <v>19.715767162653435</v>
      </c>
      <c r="Y2831">
        <f t="shared" si="1024"/>
        <v>-1.4954530082237671</v>
      </c>
      <c r="Z2831">
        <f t="shared" si="1025"/>
        <v>-1.2962987890146292E-7</v>
      </c>
      <c r="AA2831">
        <f t="shared" ref="AA2831:AA2894" si="1027">AVERAGE(Z2828:Z2834)</f>
        <v>-3.6630229908715152E-8</v>
      </c>
      <c r="AB2831">
        <f t="shared" si="1026"/>
        <v>1.0029176515862304</v>
      </c>
      <c r="AC2831">
        <f t="shared" si="1022"/>
        <v>2.0459043079839865</v>
      </c>
      <c r="AD2831">
        <f t="shared" si="1006"/>
        <v>8.8090585790928461E-12</v>
      </c>
      <c r="AE2831">
        <f t="shared" si="1007"/>
        <v>8.9426341104952017E-5</v>
      </c>
      <c r="AF2831">
        <f t="shared" si="1008"/>
        <v>9.8060718739807543E-9</v>
      </c>
      <c r="AG2831">
        <f t="shared" si="1009"/>
        <v>8.8090585790928464E-10</v>
      </c>
      <c r="AH2831">
        <f t="shared" si="1010"/>
        <v>9.8060718739807558E-5</v>
      </c>
    </row>
    <row r="2832" spans="1:34">
      <c r="A2832" s="4">
        <v>43252.281770833331</v>
      </c>
      <c r="B2832" s="3">
        <v>-1.56150625489317E-3</v>
      </c>
      <c r="C2832">
        <v>2.9498655418920001</v>
      </c>
      <c r="D2832">
        <v>3.7455184156296999E-2</v>
      </c>
      <c r="E2832" s="3">
        <v>3.7330589502380503E-2</v>
      </c>
      <c r="F2832" s="3">
        <v>3.7227835486646703E-2</v>
      </c>
      <c r="G2832">
        <v>-4712917</v>
      </c>
      <c r="H2832">
        <v>13051797</v>
      </c>
      <c r="K2832">
        <f t="shared" si="1011"/>
        <v>100.45501511136273</v>
      </c>
      <c r="L2832">
        <f t="shared" si="1012"/>
        <v>55.896460766669463</v>
      </c>
      <c r="M2832">
        <f t="shared" si="1013"/>
        <v>18.716524459924027</v>
      </c>
      <c r="N2832">
        <f t="shared" si="1014"/>
        <v>0.1461873209326231</v>
      </c>
      <c r="O2832">
        <f t="shared" si="1015"/>
        <v>111.49051095266128</v>
      </c>
      <c r="P2832">
        <f t="shared" si="1016"/>
        <v>111.43777598123073</v>
      </c>
      <c r="Q2832">
        <f t="shared" si="1017"/>
        <v>-1.4952214492742826</v>
      </c>
      <c r="R2832">
        <f t="shared" si="1018"/>
        <v>112.98573240193556</v>
      </c>
      <c r="S2832">
        <f t="shared" si="1019"/>
        <v>19.713338759440216</v>
      </c>
      <c r="T2832">
        <f t="shared" si="1020"/>
        <v>15.213969605270549</v>
      </c>
      <c r="U2832">
        <f t="shared" si="1021"/>
        <v>0.45338070567275424</v>
      </c>
      <c r="V2832" s="6">
        <f t="shared" si="1023"/>
        <v>150547.00000011362</v>
      </c>
      <c r="W2832">
        <f t="shared" si="1004"/>
        <v>15.216059248642519</v>
      </c>
      <c r="X2832">
        <f t="shared" si="1005"/>
        <v>19.71966135270166</v>
      </c>
      <c r="Y2832">
        <f t="shared" si="1024"/>
        <v>-1.4945069322593081</v>
      </c>
      <c r="Z2832">
        <f t="shared" si="1025"/>
        <v>1.6304987761716454E-7</v>
      </c>
      <c r="AA2832">
        <f t="shared" si="1027"/>
        <v>-2.4177519438600342E-8</v>
      </c>
      <c r="AB2832">
        <f t="shared" si="1026"/>
        <v>1.002857772857972</v>
      </c>
      <c r="AC2832">
        <f t="shared" si="1022"/>
        <v>2.0458869134248214</v>
      </c>
      <c r="AD2832">
        <f t="shared" si="1006"/>
        <v>5.8179868997634209E-12</v>
      </c>
      <c r="AE2832">
        <f t="shared" si="1007"/>
        <v>6.9676948135953377E-5</v>
      </c>
      <c r="AF2832">
        <f t="shared" si="1008"/>
        <v>8.3121745545061529E-9</v>
      </c>
      <c r="AG2832">
        <f t="shared" si="1009"/>
        <v>5.8179868997634207E-10</v>
      </c>
      <c r="AH2832">
        <f t="shared" si="1010"/>
        <v>8.3121745545061524E-5</v>
      </c>
    </row>
    <row r="2833" spans="1:34">
      <c r="A2833" s="4">
        <v>43252.282476851855</v>
      </c>
      <c r="B2833" s="3">
        <v>-1.5620651886274601E-3</v>
      </c>
      <c r="C2833">
        <v>2.9499047861754701</v>
      </c>
      <c r="D2833" s="3">
        <v>3.7451224051328599E-2</v>
      </c>
      <c r="E2833" s="3">
        <v>3.7327247792181897E-2</v>
      </c>
      <c r="F2833">
        <v>3.7222952015054003E-2</v>
      </c>
      <c r="G2833">
        <v>-4712917</v>
      </c>
      <c r="H2833">
        <v>13051797</v>
      </c>
      <c r="K2833">
        <f t="shared" si="1011"/>
        <v>100.49062149955375</v>
      </c>
      <c r="L2833">
        <f t="shared" si="1012"/>
        <v>55.938486433824096</v>
      </c>
      <c r="M2833">
        <f t="shared" si="1013"/>
        <v>18.7305964497505</v>
      </c>
      <c r="N2833">
        <f t="shared" si="1014"/>
        <v>0.14619921526441479</v>
      </c>
      <c r="O2833">
        <f t="shared" si="1015"/>
        <v>111.47861657523026</v>
      </c>
      <c r="P2833">
        <f t="shared" si="1016"/>
        <v>111.42777444077228</v>
      </c>
      <c r="Q2833">
        <f t="shared" si="1017"/>
        <v>-1.4923974436158147</v>
      </c>
      <c r="R2833">
        <f t="shared" si="1018"/>
        <v>112.97101401884608</v>
      </c>
      <c r="S2833">
        <f t="shared" si="1019"/>
        <v>19.725528078827711</v>
      </c>
      <c r="T2833">
        <f t="shared" si="1020"/>
        <v>15.215221640195992</v>
      </c>
      <c r="U2833">
        <f t="shared" si="1021"/>
        <v>0.45335924360647983</v>
      </c>
      <c r="V2833" s="6">
        <f t="shared" si="1023"/>
        <v>150608.00000054296</v>
      </c>
      <c r="W2833">
        <f t="shared" ref="W2833:W2896" si="1028">AVERAGE(T2827:T2839)</f>
        <v>15.216082596613157</v>
      </c>
      <c r="X2833">
        <f t="shared" ref="X2833:X2896" si="1029">AVERAGE(S2827:S2839)</f>
        <v>19.722328234656093</v>
      </c>
      <c r="Y2833">
        <f t="shared" si="1024"/>
        <v>-1.4949108873368242</v>
      </c>
      <c r="Z2833">
        <f t="shared" si="1025"/>
        <v>2.1635464526440344E-7</v>
      </c>
      <c r="AA2833">
        <f t="shared" si="1027"/>
        <v>1.3550163393903379E-9</v>
      </c>
      <c r="AB2833">
        <f t="shared" si="1026"/>
        <v>1.0028799891255289</v>
      </c>
      <c r="AC2833">
        <f t="shared" si="1022"/>
        <v>2.0458567018220708</v>
      </c>
      <c r="AD2833">
        <f t="shared" ref="AD2833:AD2896" si="1030">AA2833*AC2833*$D$7*2.54*1.024*9.81/2/Y2833/10000*0.14503773773</f>
        <v>-3.2597308735454434E-13</v>
      </c>
      <c r="AE2833">
        <f t="shared" si="1007"/>
        <v>-9.1070268297228246E-5</v>
      </c>
      <c r="AF2833">
        <f t="shared" si="1008"/>
        <v>3.5631669032987979E-10</v>
      </c>
      <c r="AG2833" t="str">
        <f t="shared" si="1009"/>
        <v>NaN</v>
      </c>
      <c r="AH2833">
        <f t="shared" si="1010"/>
        <v>3.5631669032987976E-6</v>
      </c>
    </row>
    <row r="2834" spans="1:34">
      <c r="A2834" s="4">
        <v>43252.283171296294</v>
      </c>
      <c r="B2834" s="3">
        <v>-1.56163706917141E-3</v>
      </c>
      <c r="C2834">
        <v>2.9499475981210699</v>
      </c>
      <c r="D2834" s="3">
        <v>3.7449749417646699E-2</v>
      </c>
      <c r="E2834" s="3">
        <v>3.7326272631198698E-2</v>
      </c>
      <c r="F2834" s="3">
        <v>3.72230473023046E-2</v>
      </c>
      <c r="G2834">
        <v>-4712917</v>
      </c>
      <c r="H2834">
        <v>13051797</v>
      </c>
      <c r="K2834">
        <f t="shared" si="1011"/>
        <v>100.46334852136501</v>
      </c>
      <c r="L2834">
        <f t="shared" si="1012"/>
        <v>55.911088201411651</v>
      </c>
      <c r="M2834">
        <f t="shared" si="1013"/>
        <v>18.721422350351851</v>
      </c>
      <c r="N2834">
        <f t="shared" si="1014"/>
        <v>0.14621219089909546</v>
      </c>
      <c r="O2834">
        <f t="shared" si="1015"/>
        <v>111.47418743768846</v>
      </c>
      <c r="P2834">
        <f t="shared" si="1016"/>
        <v>111.42485584177737</v>
      </c>
      <c r="Q2834">
        <f t="shared" si="1017"/>
        <v>-1.4971137691203751</v>
      </c>
      <c r="R2834">
        <f t="shared" si="1018"/>
        <v>112.97130120680883</v>
      </c>
      <c r="S2834">
        <f t="shared" si="1019"/>
        <v>19.719498196432102</v>
      </c>
      <c r="T2834">
        <f t="shared" si="1020"/>
        <v>15.216587496478168</v>
      </c>
      <c r="U2834">
        <f t="shared" si="1021"/>
        <v>0.4533358304432738</v>
      </c>
      <c r="V2834" s="6">
        <f t="shared" si="1023"/>
        <v>150668.0000001099</v>
      </c>
      <c r="W2834">
        <f t="shared" si="1028"/>
        <v>15.215641903667354</v>
      </c>
      <c r="X2834">
        <f t="shared" si="1029"/>
        <v>19.72630795341809</v>
      </c>
      <c r="Y2834">
        <f t="shared" si="1024"/>
        <v>-1.4949825443354332</v>
      </c>
      <c r="Z2834">
        <f t="shared" si="1025"/>
        <v>1.4860010506229994E-7</v>
      </c>
      <c r="AA2834">
        <f t="shared" si="1027"/>
        <v>4.2039096227825533E-8</v>
      </c>
      <c r="AB2834">
        <f t="shared" si="1026"/>
        <v>1.0028859828361827</v>
      </c>
      <c r="AC2834">
        <f t="shared" si="1022"/>
        <v>2.0458237437099815</v>
      </c>
      <c r="AD2834">
        <f t="shared" si="1030"/>
        <v>-1.0112598646439831E-11</v>
      </c>
      <c r="AE2834">
        <f t="shared" ref="AE2834:AE2897" si="1031">(W2835-W2833)/(X2835-X2833)*0.14503773773/100</f>
        <v>-1.2005701538302803E-4</v>
      </c>
      <c r="AF2834">
        <f t="shared" ref="AF2834:AF2897" si="1032">AD2834/AE2834/(1.024*9.81)</f>
        <v>8.3850617357495517E-9</v>
      </c>
      <c r="AG2834" t="str">
        <f t="shared" ref="AG2834:AG2897" si="1033">IF(AD2834&gt;0,AD2834*100,"NaN")</f>
        <v>NaN</v>
      </c>
      <c r="AH2834">
        <f t="shared" ref="AH2834:AH2897" si="1034">IF(AF2834&gt;0,AF2834*100*100,"NaN")</f>
        <v>8.385061735749552E-5</v>
      </c>
    </row>
    <row r="2835" spans="1:34">
      <c r="A2835" s="4">
        <v>43252.283865740741</v>
      </c>
      <c r="B2835" s="3">
        <v>-1.56311170285335E-3</v>
      </c>
      <c r="C2835">
        <v>2.94996067954889</v>
      </c>
      <c r="D2835" s="3">
        <v>3.7450403489037901E-2</v>
      </c>
      <c r="E2835" s="3">
        <v>3.7326879133761398E-2</v>
      </c>
      <c r="F2835" s="3">
        <v>3.7223142589555197E-2</v>
      </c>
      <c r="G2835">
        <v>-4712917</v>
      </c>
      <c r="H2835">
        <v>13051797</v>
      </c>
      <c r="K2835">
        <f t="shared" si="1011"/>
        <v>100.55728877957004</v>
      </c>
      <c r="L2835">
        <f t="shared" si="1012"/>
        <v>56.004903205393006</v>
      </c>
      <c r="M2835">
        <f t="shared" si="1013"/>
        <v>18.752835623976715</v>
      </c>
      <c r="N2835">
        <f t="shared" si="1014"/>
        <v>0.14621615567635837</v>
      </c>
      <c r="O2835">
        <f t="shared" si="1015"/>
        <v>111.47615197450146</v>
      </c>
      <c r="P2835">
        <f t="shared" si="1016"/>
        <v>111.42667106798146</v>
      </c>
      <c r="Q2835">
        <f t="shared" si="1017"/>
        <v>-1.49543642027011</v>
      </c>
      <c r="R2835">
        <f t="shared" si="1018"/>
        <v>112.97158839477157</v>
      </c>
      <c r="S2835">
        <f t="shared" si="1019"/>
        <v>19.74979323749012</v>
      </c>
      <c r="T2835">
        <f t="shared" si="1020"/>
        <v>15.21700484145321</v>
      </c>
      <c r="U2835">
        <f t="shared" si="1021"/>
        <v>0.45332867642118402</v>
      </c>
      <c r="V2835" s="6">
        <f t="shared" si="1023"/>
        <v>150728.00000030547</v>
      </c>
      <c r="W2835">
        <f t="shared" si="1028"/>
        <v>15.215180781247243</v>
      </c>
      <c r="X2835">
        <f t="shared" si="1029"/>
        <v>19.733222830036883</v>
      </c>
      <c r="Y2835">
        <f t="shared" si="1024"/>
        <v>-1.496455021110582</v>
      </c>
      <c r="Z2835">
        <f t="shared" si="1025"/>
        <v>-7.5880904326507801E-8</v>
      </c>
      <c r="AA2835">
        <f t="shared" si="1027"/>
        <v>4.6671534410174407E-8</v>
      </c>
      <c r="AB2835">
        <f t="shared" si="1026"/>
        <v>1.002970266020748</v>
      </c>
      <c r="AC2835">
        <f t="shared" si="1022"/>
        <v>2.0458136731757341</v>
      </c>
      <c r="AD2835">
        <f t="shared" si="1030"/>
        <v>-1.1215839756101855E-11</v>
      </c>
      <c r="AE2835">
        <f t="shared" si="1031"/>
        <v>-6.7923844987497202E-5</v>
      </c>
      <c r="AF2835">
        <f t="shared" si="1032"/>
        <v>1.6437681816583611E-8</v>
      </c>
      <c r="AG2835" t="str">
        <f t="shared" si="1033"/>
        <v>NaN</v>
      </c>
      <c r="AH2835">
        <f t="shared" si="1034"/>
        <v>1.6437681816583612E-4</v>
      </c>
    </row>
    <row r="2836" spans="1:34">
      <c r="A2836" s="4">
        <v>43252.284560185188</v>
      </c>
      <c r="B2836" s="3">
        <v>-1.5618749133136599E-3</v>
      </c>
      <c r="C2836">
        <v>2.9499190568240001</v>
      </c>
      <c r="D2836" s="3">
        <v>3.7446597982761898E-2</v>
      </c>
      <c r="E2836" s="3">
        <v>3.73227882145147E-2</v>
      </c>
      <c r="F2836" s="3">
        <v>3.7219807535784598E-2</v>
      </c>
      <c r="G2836">
        <v>-4712917</v>
      </c>
      <c r="H2836">
        <v>13051797</v>
      </c>
      <c r="K2836">
        <f t="shared" si="1011"/>
        <v>100.47850017591431</v>
      </c>
      <c r="L2836">
        <f t="shared" si="1012"/>
        <v>55.930498499566035</v>
      </c>
      <c r="M2836">
        <f t="shared" si="1013"/>
        <v>18.727921747902215</v>
      </c>
      <c r="N2836">
        <f t="shared" si="1014"/>
        <v>0.14620354047597403</v>
      </c>
      <c r="O2836">
        <f t="shared" si="1015"/>
        <v>111.46472194213513</v>
      </c>
      <c r="P2836">
        <f t="shared" si="1016"/>
        <v>111.41442718927074</v>
      </c>
      <c r="Q2836">
        <f t="shared" si="1017"/>
        <v>-1.4968148739412612</v>
      </c>
      <c r="R2836">
        <f t="shared" si="1018"/>
        <v>112.96153681607639</v>
      </c>
      <c r="S2836">
        <f t="shared" si="1019"/>
        <v>19.725798330529724</v>
      </c>
      <c r="T2836">
        <f t="shared" si="1020"/>
        <v>15.215676925623281</v>
      </c>
      <c r="U2836">
        <f t="shared" si="1021"/>
        <v>0.45335143921874638</v>
      </c>
      <c r="V2836" s="6">
        <f t="shared" si="1023"/>
        <v>150788.00000050105</v>
      </c>
      <c r="W2836">
        <f t="shared" si="1028"/>
        <v>15.215078633875709</v>
      </c>
      <c r="X2836">
        <f t="shared" si="1029"/>
        <v>19.738335449259473</v>
      </c>
      <c r="Y2836">
        <f t="shared" si="1024"/>
        <v>-1.4962419553984934</v>
      </c>
      <c r="Z2836">
        <f t="shared" si="1025"/>
        <v>0</v>
      </c>
      <c r="AA2836">
        <f t="shared" si="1027"/>
        <v>-1.4632681062197874E-9</v>
      </c>
      <c r="AB2836">
        <f t="shared" si="1026"/>
        <v>1.0029617709343295</v>
      </c>
      <c r="AC2836">
        <f t="shared" si="1022"/>
        <v>2.0458457157847101</v>
      </c>
      <c r="AD2836">
        <f t="shared" si="1030"/>
        <v>3.5169991603060265E-13</v>
      </c>
      <c r="AE2836">
        <f t="shared" si="1031"/>
        <v>-2.3189152216240566E-5</v>
      </c>
      <c r="AF2836">
        <f t="shared" si="1032"/>
        <v>-1.5097965521810292E-9</v>
      </c>
      <c r="AG2836">
        <f t="shared" si="1033"/>
        <v>3.5169991603060266E-11</v>
      </c>
      <c r="AH2836" t="str">
        <f t="shared" si="1034"/>
        <v>NaN</v>
      </c>
    </row>
    <row r="2837" spans="1:34">
      <c r="A2837" s="4">
        <v>43252.285254629627</v>
      </c>
      <c r="B2837" s="3">
        <v>-1.5628738587111001E-3</v>
      </c>
      <c r="C2837">
        <v>2.94996067954889</v>
      </c>
      <c r="D2837" s="3">
        <v>3.7447834772301597E-2</v>
      </c>
      <c r="E2837" s="3">
        <v>3.7323406609284598E-2</v>
      </c>
      <c r="F2837">
        <v>3.7220927160979002E-2</v>
      </c>
      <c r="G2837">
        <v>-4712917</v>
      </c>
      <c r="H2837">
        <v>13051797</v>
      </c>
      <c r="K2837">
        <f t="shared" si="1011"/>
        <v>100.54213712502074</v>
      </c>
      <c r="L2837">
        <f t="shared" si="1012"/>
        <v>55.992663711544267</v>
      </c>
      <c r="M2837">
        <f t="shared" si="1013"/>
        <v>18.74873731823687</v>
      </c>
      <c r="N2837">
        <f t="shared" si="1014"/>
        <v>0.14621615567635837</v>
      </c>
      <c r="O2837">
        <f t="shared" si="1015"/>
        <v>111.46843670265419</v>
      </c>
      <c r="P2837">
        <f t="shared" si="1016"/>
        <v>111.41627800814577</v>
      </c>
      <c r="Q2837">
        <f t="shared" si="1017"/>
        <v>-1.496474571984109</v>
      </c>
      <c r="R2837">
        <f t="shared" si="1018"/>
        <v>112.9649112746383</v>
      </c>
      <c r="S2837">
        <f t="shared" si="1019"/>
        <v>19.746387032892944</v>
      </c>
      <c r="T2837">
        <f t="shared" si="1020"/>
        <v>15.21700484145321</v>
      </c>
      <c r="U2837">
        <f t="shared" si="1021"/>
        <v>0.45332867642118402</v>
      </c>
      <c r="V2837" s="6">
        <f t="shared" si="1023"/>
        <v>150848.00000006799</v>
      </c>
      <c r="W2837">
        <f t="shared" si="1028"/>
        <v>15.215005671467468</v>
      </c>
      <c r="X2837">
        <f t="shared" si="1029"/>
        <v>19.744175160711219</v>
      </c>
      <c r="Y2837">
        <f t="shared" si="1024"/>
        <v>-1.4956201736346817</v>
      </c>
      <c r="Z2837">
        <f t="shared" si="1025"/>
        <v>-2.8220171121118401E-8</v>
      </c>
      <c r="AA2837">
        <f t="shared" si="1027"/>
        <v>-8.1603327976821809E-8</v>
      </c>
      <c r="AB2837">
        <f t="shared" si="1026"/>
        <v>1.0029200749491003</v>
      </c>
      <c r="AC2837">
        <f t="shared" si="1022"/>
        <v>2.0458136731757341</v>
      </c>
      <c r="AD2837">
        <f t="shared" si="1030"/>
        <v>1.9621397699413566E-11</v>
      </c>
      <c r="AE2837">
        <f t="shared" si="1031"/>
        <v>4.0453694150443582E-6</v>
      </c>
      <c r="AF2837">
        <f t="shared" si="1032"/>
        <v>4.8283949802844673E-7</v>
      </c>
      <c r="AG2837">
        <f t="shared" si="1033"/>
        <v>1.9621397699413566E-9</v>
      </c>
      <c r="AH2837">
        <f t="shared" si="1034"/>
        <v>4.8283949802844679E-3</v>
      </c>
    </row>
    <row r="2838" spans="1:34">
      <c r="A2838" s="4">
        <v>43252.285960648151</v>
      </c>
      <c r="B2838" s="3">
        <v>-1.56321873271736E-3</v>
      </c>
      <c r="C2838">
        <v>2.9499083538375999</v>
      </c>
      <c r="D2838" s="3">
        <v>3.7445741743849799E-2</v>
      </c>
      <c r="E2838" s="3">
        <v>3.73220271132595E-2</v>
      </c>
      <c r="F2838" s="3">
        <v>3.72178779689602E-2</v>
      </c>
      <c r="G2838">
        <v>-4712917</v>
      </c>
      <c r="H2838">
        <v>13051797</v>
      </c>
      <c r="K2838">
        <f t="shared" si="1011"/>
        <v>100.56410702411706</v>
      </c>
      <c r="L2838">
        <f t="shared" si="1012"/>
        <v>56.01864174579827</v>
      </c>
      <c r="M2838">
        <f t="shared" si="1013"/>
        <v>18.757435874583138</v>
      </c>
      <c r="N2838">
        <f t="shared" si="1014"/>
        <v>0.14620029656730377</v>
      </c>
      <c r="O2838">
        <f t="shared" si="1015"/>
        <v>111.4621501848527</v>
      </c>
      <c r="P2838">
        <f t="shared" si="1016"/>
        <v>111.41214925834781</v>
      </c>
      <c r="Q2838">
        <f t="shared" si="1017"/>
        <v>-1.493571074978675</v>
      </c>
      <c r="R2838">
        <f t="shared" si="1018"/>
        <v>112.95572125983138</v>
      </c>
      <c r="S2838">
        <f t="shared" si="1019"/>
        <v>19.75314992456892</v>
      </c>
      <c r="T2838">
        <f t="shared" si="1020"/>
        <v>15.215335461552726</v>
      </c>
      <c r="U2838">
        <f t="shared" si="1021"/>
        <v>0.45335729250954793</v>
      </c>
      <c r="V2838" s="6">
        <f t="shared" si="1023"/>
        <v>150909.00000049733</v>
      </c>
      <c r="W2838">
        <f t="shared" si="1028"/>
        <v>15.215110737335351</v>
      </c>
      <c r="X2838">
        <f t="shared" si="1029"/>
        <v>19.749845431864358</v>
      </c>
      <c r="Y2838">
        <f t="shared" si="1024"/>
        <v>-1.4958391372614794</v>
      </c>
      <c r="Z2838">
        <f t="shared" si="1025"/>
        <v>-9.7202811625020797E-8</v>
      </c>
      <c r="AA2838">
        <f t="shared" si="1027"/>
        <v>-7.3924903090460671E-8</v>
      </c>
      <c r="AB2838">
        <f t="shared" si="1026"/>
        <v>1.0029318779062535</v>
      </c>
      <c r="AC2838">
        <f t="shared" si="1022"/>
        <v>2.0458539553127326</v>
      </c>
      <c r="AD2838">
        <f t="shared" si="1030"/>
        <v>1.777287994911081E-11</v>
      </c>
      <c r="AE2838">
        <f t="shared" si="1031"/>
        <v>-9.0216501782905677E-6</v>
      </c>
      <c r="AF2838">
        <f t="shared" si="1032"/>
        <v>-1.9611140917989474E-7</v>
      </c>
      <c r="AG2838">
        <f t="shared" si="1033"/>
        <v>1.777287994911081E-9</v>
      </c>
      <c r="AH2838" t="str">
        <f t="shared" si="1034"/>
        <v>NaN</v>
      </c>
    </row>
    <row r="2839" spans="1:34">
      <c r="A2839" s="4">
        <v>43252.28665509259</v>
      </c>
      <c r="B2839" s="3">
        <v>-1.5627311522257499E-3</v>
      </c>
      <c r="C2839">
        <v>2.94992381370685</v>
      </c>
      <c r="D2839" s="3">
        <v>3.7442554632343701E-2</v>
      </c>
      <c r="E2839" s="3">
        <v>3.7319065953688599E-2</v>
      </c>
      <c r="F2839" s="3">
        <v>3.7215996045761097E-2</v>
      </c>
      <c r="G2839">
        <v>-4712917</v>
      </c>
      <c r="H2839">
        <v>13051797</v>
      </c>
      <c r="K2839">
        <f t="shared" si="1011"/>
        <v>100.53304613229116</v>
      </c>
      <c r="L2839">
        <f t="shared" si="1012"/>
        <v>55.990054624890007</v>
      </c>
      <c r="M2839">
        <f t="shared" si="1013"/>
        <v>18.747863684494899</v>
      </c>
      <c r="N2839">
        <f t="shared" si="1014"/>
        <v>0.14620498221316242</v>
      </c>
      <c r="O2839">
        <f t="shared" si="1015"/>
        <v>111.45257753274606</v>
      </c>
      <c r="P2839">
        <f t="shared" si="1016"/>
        <v>111.40328668335114</v>
      </c>
      <c r="Q2839">
        <f t="shared" si="1017"/>
        <v>-1.497471764821654</v>
      </c>
      <c r="R2839">
        <f t="shared" si="1018"/>
        <v>112.95004929756772</v>
      </c>
      <c r="S2839">
        <f t="shared" si="1019"/>
        <v>19.746178194376</v>
      </c>
      <c r="T2839">
        <f t="shared" si="1020"/>
        <v>15.215828687432584</v>
      </c>
      <c r="U2839">
        <f t="shared" si="1021"/>
        <v>0.4533488377561648</v>
      </c>
      <c r="V2839" s="6">
        <f t="shared" si="1023"/>
        <v>150969.00000006426</v>
      </c>
      <c r="W2839">
        <f t="shared" si="1028"/>
        <v>15.214935627555549</v>
      </c>
      <c r="X2839">
        <f t="shared" si="1029"/>
        <v>19.75543586172008</v>
      </c>
      <c r="Y2839">
        <f t="shared" si="1024"/>
        <v>-1.4958374302387085</v>
      </c>
      <c r="Z2839">
        <f t="shared" si="1025"/>
        <v>-1.7389373999759487E-7</v>
      </c>
      <c r="AA2839">
        <f t="shared" si="1027"/>
        <v>-2.9041392860968159E-8</v>
      </c>
      <c r="AB2839">
        <f t="shared" si="1026"/>
        <v>1.0029334860517665</v>
      </c>
      <c r="AC2839">
        <f t="shared" si="1022"/>
        <v>2.0458420537722515</v>
      </c>
      <c r="AD2839">
        <f t="shared" si="1030"/>
        <v>6.9820419597223803E-12</v>
      </c>
      <c r="AE2839">
        <f t="shared" si="1031"/>
        <v>-2.0032051378274184E-5</v>
      </c>
      <c r="AF2839">
        <f t="shared" si="1032"/>
        <v>-3.4696691529204368E-8</v>
      </c>
      <c r="AG2839">
        <f t="shared" si="1033"/>
        <v>6.98204195972238E-10</v>
      </c>
      <c r="AH2839" t="str">
        <f t="shared" si="1034"/>
        <v>NaN</v>
      </c>
    </row>
    <row r="2840" spans="1:34">
      <c r="A2840" s="4">
        <v>43252.287349537037</v>
      </c>
      <c r="B2840" s="3">
        <v>-1.56321873271736E-3</v>
      </c>
      <c r="C2840">
        <v>2.9498429466984799</v>
      </c>
      <c r="D2840">
        <v>3.7440366466234998E-2</v>
      </c>
      <c r="E2840" s="3">
        <v>3.7316461560330902E-2</v>
      </c>
      <c r="F2840" s="3">
        <v>3.7213482844526899E-2</v>
      </c>
      <c r="G2840">
        <v>-4712917</v>
      </c>
      <c r="H2840">
        <v>13051797</v>
      </c>
      <c r="K2840">
        <f t="shared" si="1011"/>
        <v>100.56410702411706</v>
      </c>
      <c r="L2840">
        <f t="shared" si="1012"/>
        <v>56.024419096865351</v>
      </c>
      <c r="M2840">
        <f t="shared" si="1013"/>
        <v>18.759370378683709</v>
      </c>
      <c r="N2840">
        <f t="shared" si="1014"/>
        <v>0.14618047268098328</v>
      </c>
      <c r="O2840">
        <f t="shared" si="1015"/>
        <v>111.44600526413542</v>
      </c>
      <c r="P2840">
        <f t="shared" si="1016"/>
        <v>111.39549188847408</v>
      </c>
      <c r="Q2840">
        <f t="shared" si="1017"/>
        <v>-1.4964694509157965</v>
      </c>
      <c r="R2840">
        <f t="shared" si="1018"/>
        <v>112.94247471505122</v>
      </c>
      <c r="S2840">
        <f t="shared" si="1019"/>
        <v>19.757016679294239</v>
      </c>
      <c r="T2840">
        <f t="shared" si="1020"/>
        <v>15.213248736676885</v>
      </c>
      <c r="U2840">
        <f t="shared" si="1021"/>
        <v>0.45339306262000695</v>
      </c>
      <c r="V2840" s="6">
        <f t="shared" si="1023"/>
        <v>151029.00000025984</v>
      </c>
      <c r="W2840">
        <f t="shared" si="1028"/>
        <v>15.214982323496825</v>
      </c>
      <c r="X2840">
        <f t="shared" si="1029"/>
        <v>19.759142958254127</v>
      </c>
      <c r="Y2840">
        <f t="shared" si="1024"/>
        <v>-1.4971453444285363</v>
      </c>
      <c r="Z2840">
        <f t="shared" si="1025"/>
        <v>-3.4462577382981081E-7</v>
      </c>
      <c r="AA2840">
        <f t="shared" si="1027"/>
        <v>-4.1583691136370638E-8</v>
      </c>
      <c r="AB2840">
        <f t="shared" si="1026"/>
        <v>1.0030111716682151</v>
      </c>
      <c r="AC2840">
        <f t="shared" si="1022"/>
        <v>2.0459043079839865</v>
      </c>
      <c r="AD2840">
        <f t="shared" si="1030"/>
        <v>9.9889927168088102E-12</v>
      </c>
      <c r="AE2840">
        <f t="shared" si="1031"/>
        <v>-3.2031289199813821E-5</v>
      </c>
      <c r="AF2840">
        <f t="shared" si="1032"/>
        <v>-3.1044045686034087E-8</v>
      </c>
      <c r="AG2840">
        <f t="shared" si="1033"/>
        <v>9.9889927168088104E-10</v>
      </c>
      <c r="AH2840" t="str">
        <f t="shared" si="1034"/>
        <v>NaN</v>
      </c>
    </row>
    <row r="2841" spans="1:34">
      <c r="A2841" s="4">
        <v>43252.288043981483</v>
      </c>
      <c r="B2841" s="3">
        <v>-1.5641106482507899E-3</v>
      </c>
      <c r="C2841">
        <v>2.94979418864932</v>
      </c>
      <c r="D2841" s="3">
        <v>3.74345749613713E-2</v>
      </c>
      <c r="E2841">
        <v>3.7311074390509E-2</v>
      </c>
      <c r="F2841" s="3">
        <v>3.7208051471243397E-2</v>
      </c>
      <c r="G2841">
        <v>-4712917</v>
      </c>
      <c r="H2841">
        <v>13051797</v>
      </c>
      <c r="K2841">
        <f t="shared" si="1011"/>
        <v>100.62092572867647</v>
      </c>
      <c r="L2841">
        <f t="shared" si="1012"/>
        <v>56.088377292174407</v>
      </c>
      <c r="M2841">
        <f t="shared" si="1013"/>
        <v>18.780786316481837</v>
      </c>
      <c r="N2841">
        <f t="shared" si="1014"/>
        <v>0.14616569487481776</v>
      </c>
      <c r="O2841">
        <f t="shared" si="1015"/>
        <v>111.42861018362818</v>
      </c>
      <c r="P2841">
        <f t="shared" si="1016"/>
        <v>111.37936840866043</v>
      </c>
      <c r="Q2841">
        <f t="shared" si="1017"/>
        <v>-1.4974948175481586</v>
      </c>
      <c r="R2841">
        <f t="shared" si="1018"/>
        <v>112.92610500117634</v>
      </c>
      <c r="S2841">
        <f t="shared" si="1019"/>
        <v>19.779116194847276</v>
      </c>
      <c r="T2841">
        <f t="shared" si="1020"/>
        <v>15.211693178133146</v>
      </c>
      <c r="U2841">
        <f t="shared" si="1021"/>
        <v>0.45341972761143884</v>
      </c>
      <c r="V2841" s="6">
        <f t="shared" si="1023"/>
        <v>151089.00000045542</v>
      </c>
      <c r="W2841">
        <f t="shared" si="1028"/>
        <v>15.214760517775774</v>
      </c>
      <c r="X2841">
        <f t="shared" si="1029"/>
        <v>19.763364835841148</v>
      </c>
      <c r="Y2841">
        <f t="shared" si="1024"/>
        <v>-1.4957100827335192</v>
      </c>
      <c r="Z2841">
        <f t="shared" si="1025"/>
        <v>2.0234907926682801E-7</v>
      </c>
      <c r="AA2841">
        <f t="shared" si="1027"/>
        <v>-7.1879314067937831E-8</v>
      </c>
      <c r="AB2841">
        <f t="shared" si="1026"/>
        <v>1.0029198510922968</v>
      </c>
      <c r="AC2841">
        <f t="shared" si="1022"/>
        <v>2.0459418436116472</v>
      </c>
      <c r="AD2841">
        <f t="shared" si="1030"/>
        <v>1.7283316967346227E-11</v>
      </c>
      <c r="AE2841">
        <f t="shared" si="1031"/>
        <v>-7.3021753382453134E-5</v>
      </c>
      <c r="AF2841">
        <f t="shared" si="1032"/>
        <v>-2.3561659407845696E-8</v>
      </c>
      <c r="AG2841">
        <f t="shared" si="1033"/>
        <v>1.7283316967346227E-9</v>
      </c>
      <c r="AH2841" t="str">
        <f t="shared" si="1034"/>
        <v>NaN</v>
      </c>
    </row>
    <row r="2842" spans="1:34">
      <c r="A2842" s="4">
        <v>43252.288738425923</v>
      </c>
      <c r="B2842" s="3">
        <v>-1.5638371274872E-3</v>
      </c>
      <c r="C2842">
        <v>2.9499190568240001</v>
      </c>
      <c r="D2842" s="3">
        <v>3.74331835731391E-2</v>
      </c>
      <c r="E2842" s="3">
        <v>3.7308577027015399E-2</v>
      </c>
      <c r="F2842" s="3">
        <v>3.7205228586444698E-2</v>
      </c>
      <c r="G2842">
        <v>-4712917</v>
      </c>
      <c r="H2842">
        <v>13051797</v>
      </c>
      <c r="K2842">
        <f t="shared" si="1011"/>
        <v>100.60350132594462</v>
      </c>
      <c r="L2842">
        <f t="shared" si="1012"/>
        <v>56.074663545819071</v>
      </c>
      <c r="M2842">
        <f t="shared" si="1013"/>
        <v>18.776194367983198</v>
      </c>
      <c r="N2842">
        <f t="shared" si="1014"/>
        <v>0.14620354047597403</v>
      </c>
      <c r="O2842">
        <f t="shared" si="1015"/>
        <v>111.42443107804412</v>
      </c>
      <c r="P2842">
        <f t="shared" si="1016"/>
        <v>111.37189394781966</v>
      </c>
      <c r="Q2842">
        <f t="shared" si="1017"/>
        <v>-1.4931659797366024</v>
      </c>
      <c r="R2842">
        <f t="shared" si="1018"/>
        <v>112.91759705778072</v>
      </c>
      <c r="S2842">
        <f t="shared" si="1019"/>
        <v>19.771638354474266</v>
      </c>
      <c r="T2842">
        <f t="shared" si="1020"/>
        <v>15.215676925623281</v>
      </c>
      <c r="U2842">
        <f t="shared" si="1021"/>
        <v>0.45335143921874638</v>
      </c>
      <c r="V2842" s="6">
        <f t="shared" si="1023"/>
        <v>151149.00000002235</v>
      </c>
      <c r="W2842">
        <f t="shared" si="1028"/>
        <v>15.214681718374882</v>
      </c>
      <c r="X2842">
        <f t="shared" si="1029"/>
        <v>19.765113656685362</v>
      </c>
      <c r="Y2842">
        <f t="shared" si="1024"/>
        <v>-1.4959424092207125</v>
      </c>
      <c r="Z2842">
        <f t="shared" si="1025"/>
        <v>2.3830366727993975E-7</v>
      </c>
      <c r="AA2842">
        <f t="shared" si="1027"/>
        <v>-4.3539692535328587E-8</v>
      </c>
      <c r="AB2842">
        <f t="shared" si="1026"/>
        <v>1.0029348181814846</v>
      </c>
      <c r="AC2842">
        <f t="shared" si="1022"/>
        <v>2.0458457157847101</v>
      </c>
      <c r="AD2842">
        <f t="shared" si="1030"/>
        <v>1.0466962538371149E-11</v>
      </c>
      <c r="AE2842">
        <f t="shared" si="1031"/>
        <v>-2.3426087733105508E-5</v>
      </c>
      <c r="AF2842">
        <f t="shared" si="1032"/>
        <v>-4.447868514311147E-8</v>
      </c>
      <c r="AG2842">
        <f t="shared" si="1033"/>
        <v>1.0466962538371148E-9</v>
      </c>
      <c r="AH2842" t="str">
        <f t="shared" si="1034"/>
        <v>NaN</v>
      </c>
    </row>
    <row r="2843" spans="1:34">
      <c r="A2843" s="4">
        <v>43252.289444444446</v>
      </c>
      <c r="B2843" s="3">
        <v>-1.5642176781147999E-3</v>
      </c>
      <c r="C2843">
        <v>2.94988456942338</v>
      </c>
      <c r="D2843" s="3">
        <v>3.74270947630976E-2</v>
      </c>
      <c r="E2843" s="3">
        <v>3.7303617976649599E-2</v>
      </c>
      <c r="F2843">
        <v>3.7200488045728002E-2</v>
      </c>
      <c r="G2843">
        <v>-4712917</v>
      </c>
      <c r="H2843">
        <v>13051797</v>
      </c>
      <c r="K2843">
        <f t="shared" si="1011"/>
        <v>100.6277439732235</v>
      </c>
      <c r="L2843">
        <f t="shared" si="1012"/>
        <v>56.105137590725882</v>
      </c>
      <c r="M2843">
        <f t="shared" si="1013"/>
        <v>18.786398380886126</v>
      </c>
      <c r="N2843">
        <f t="shared" si="1014"/>
        <v>0.14619308788137073</v>
      </c>
      <c r="O2843">
        <f t="shared" si="1015"/>
        <v>111.40614302625831</v>
      </c>
      <c r="P2843">
        <f t="shared" si="1016"/>
        <v>111.3570518041503</v>
      </c>
      <c r="Q2843">
        <f t="shared" si="1017"/>
        <v>-1.4971664303773764</v>
      </c>
      <c r="R2843">
        <f t="shared" si="1018"/>
        <v>112.90330945663568</v>
      </c>
      <c r="S2843">
        <f t="shared" si="1019"/>
        <v>19.784509334471043</v>
      </c>
      <c r="T2843">
        <f t="shared" si="1020"/>
        <v>15.214576652507144</v>
      </c>
      <c r="U2843">
        <f t="shared" si="1021"/>
        <v>0.4533702998224392</v>
      </c>
      <c r="V2843" s="6">
        <f t="shared" si="1023"/>
        <v>151210.00000045169</v>
      </c>
      <c r="W2843">
        <f t="shared" si="1028"/>
        <v>15.214667125893225</v>
      </c>
      <c r="X2843">
        <f t="shared" si="1029"/>
        <v>19.769146999521915</v>
      </c>
      <c r="Y2843">
        <f t="shared" si="1024"/>
        <v>-1.4946798632897991</v>
      </c>
      <c r="Z2843">
        <f t="shared" si="1025"/>
        <v>-8.779608792781735E-8</v>
      </c>
      <c r="AA2843">
        <f t="shared" si="1027"/>
        <v>5.2408890754575411E-9</v>
      </c>
      <c r="AB2843">
        <f t="shared" si="1026"/>
        <v>1.0028561444230357</v>
      </c>
      <c r="AC2843">
        <f t="shared" si="1022"/>
        <v>2.0458722653750026</v>
      </c>
      <c r="AD2843">
        <f t="shared" si="1030"/>
        <v>-1.2609927990289411E-12</v>
      </c>
      <c r="AE2843">
        <f t="shared" si="1031"/>
        <v>-3.3203955567125875E-5</v>
      </c>
      <c r="AF2843">
        <f t="shared" si="1032"/>
        <v>3.7805398345825179E-9</v>
      </c>
      <c r="AG2843" t="str">
        <f t="shared" si="1033"/>
        <v>NaN</v>
      </c>
      <c r="AH2843">
        <f t="shared" si="1034"/>
        <v>3.7805398345825179E-5</v>
      </c>
    </row>
    <row r="2844" spans="1:34">
      <c r="A2844" s="4">
        <v>43252.290138888886</v>
      </c>
      <c r="B2844" s="3">
        <v>-1.56378955865875E-3</v>
      </c>
      <c r="C2844">
        <v>2.9498857586440899</v>
      </c>
      <c r="D2844" s="3">
        <v>3.7421481641340501E-2</v>
      </c>
      <c r="E2844" s="3">
        <v>3.7298563788626803E-2</v>
      </c>
      <c r="F2844" s="3">
        <v>3.7193746472748902E-2</v>
      </c>
      <c r="G2844">
        <v>-4712917</v>
      </c>
      <c r="H2844">
        <v>13051797</v>
      </c>
      <c r="K2844">
        <f t="shared" si="1011"/>
        <v>100.60047099503475</v>
      </c>
      <c r="L2844">
        <f t="shared" si="1012"/>
        <v>56.086726348862385</v>
      </c>
      <c r="M2844">
        <f t="shared" si="1013"/>
        <v>18.780233510088419</v>
      </c>
      <c r="N2844">
        <f t="shared" si="1014"/>
        <v>0.14619344831566705</v>
      </c>
      <c r="O2844">
        <f t="shared" si="1015"/>
        <v>111.38928372851797</v>
      </c>
      <c r="P2844">
        <f t="shared" si="1016"/>
        <v>111.3419249191153</v>
      </c>
      <c r="Q2844">
        <f t="shared" si="1017"/>
        <v>-1.4937071797554182</v>
      </c>
      <c r="R2844">
        <f t="shared" si="1018"/>
        <v>112.88299090827338</v>
      </c>
      <c r="S2844">
        <f t="shared" si="1019"/>
        <v>19.776038296592031</v>
      </c>
      <c r="T2844">
        <f t="shared" si="1020"/>
        <v>15.214614592959387</v>
      </c>
      <c r="U2844">
        <f t="shared" si="1021"/>
        <v>0.4533696494567952</v>
      </c>
      <c r="V2844" s="6">
        <f t="shared" si="1023"/>
        <v>151270.00000001863</v>
      </c>
      <c r="W2844">
        <f t="shared" si="1028"/>
        <v>15.214541630551054</v>
      </c>
      <c r="X2844">
        <f t="shared" si="1029"/>
        <v>19.77123281348597</v>
      </c>
      <c r="Y2844">
        <f t="shared" si="1024"/>
        <v>-1.4961188959009917</v>
      </c>
      <c r="Z2844">
        <f t="shared" si="1025"/>
        <v>-2.4028953164208881E-7</v>
      </c>
      <c r="AA2844">
        <f t="shared" si="1027"/>
        <v>5.6264899374617386E-8</v>
      </c>
      <c r="AB2844">
        <f t="shared" si="1026"/>
        <v>1.0029448430897716</v>
      </c>
      <c r="AC2844">
        <f t="shared" si="1022"/>
        <v>2.0458713498718901</v>
      </c>
      <c r="AD2844">
        <f t="shared" si="1030"/>
        <v>-1.3524682119630404E-11</v>
      </c>
      <c r="AE2844">
        <f t="shared" si="1031"/>
        <v>-3.2184843578355623E-5</v>
      </c>
      <c r="AF2844">
        <f t="shared" si="1032"/>
        <v>4.1831814173243616E-8</v>
      </c>
      <c r="AG2844" t="str">
        <f t="shared" si="1033"/>
        <v>NaN</v>
      </c>
      <c r="AH2844">
        <f t="shared" si="1034"/>
        <v>4.1831814173243616E-4</v>
      </c>
    </row>
    <row r="2845" spans="1:34">
      <c r="A2845" s="4">
        <v>43252.290833333333</v>
      </c>
      <c r="B2845">
        <v>-1.564027402801E-3</v>
      </c>
      <c r="C2845">
        <v>2.94979418864932</v>
      </c>
      <c r="D2845" s="3">
        <v>3.7414786328736203E-2</v>
      </c>
      <c r="E2845" s="3">
        <v>3.7291487925394898E-2</v>
      </c>
      <c r="F2845" s="3">
        <v>3.7188327010371697E-2</v>
      </c>
      <c r="G2845">
        <v>-4712917</v>
      </c>
      <c r="H2845">
        <v>13051797</v>
      </c>
      <c r="K2845">
        <f t="shared" si="1011"/>
        <v>100.61562264958405</v>
      </c>
      <c r="L2845">
        <f t="shared" si="1012"/>
        <v>56.109001837383417</v>
      </c>
      <c r="M2845">
        <f t="shared" si="1013"/>
        <v>18.787692295851276</v>
      </c>
      <c r="N2845">
        <f t="shared" si="1014"/>
        <v>0.14616569487481776</v>
      </c>
      <c r="O2845">
        <f t="shared" si="1015"/>
        <v>111.36917401532358</v>
      </c>
      <c r="P2845">
        <f t="shared" si="1016"/>
        <v>111.32074728006633</v>
      </c>
      <c r="Q2845">
        <f t="shared" si="1017"/>
        <v>-1.4974830775701804</v>
      </c>
      <c r="R2845">
        <f t="shared" si="1018"/>
        <v>112.86665709289376</v>
      </c>
      <c r="S2845">
        <f t="shared" si="1019"/>
        <v>19.786014347564731</v>
      </c>
      <c r="T2845">
        <f t="shared" si="1020"/>
        <v>15.211693178133146</v>
      </c>
      <c r="U2845">
        <f t="shared" si="1021"/>
        <v>0.45341972761143884</v>
      </c>
      <c r="V2845" s="6">
        <f t="shared" si="1023"/>
        <v>151330.0000002142</v>
      </c>
      <c r="W2845">
        <f t="shared" si="1028"/>
        <v>15.21454454904738</v>
      </c>
      <c r="X2845">
        <f t="shared" si="1029"/>
        <v>19.774670800927431</v>
      </c>
      <c r="Y2845">
        <f t="shared" si="1024"/>
        <v>-1.4952757443338385</v>
      </c>
      <c r="Z2845">
        <f t="shared" si="1025"/>
        <v>1.0117453910324399E-7</v>
      </c>
      <c r="AA2845">
        <f t="shared" si="1027"/>
        <v>4.8411031584098385E-8</v>
      </c>
      <c r="AB2845">
        <f t="shared" si="1026"/>
        <v>1.0028921877827441</v>
      </c>
      <c r="AC2845">
        <f t="shared" si="1022"/>
        <v>2.0459418436116472</v>
      </c>
      <c r="AD2845">
        <f t="shared" si="1030"/>
        <v>-1.1643770600489832E-11</v>
      </c>
      <c r="AE2845">
        <f t="shared" si="1031"/>
        <v>-2.9234298972882911E-5</v>
      </c>
      <c r="AF2845">
        <f t="shared" si="1032"/>
        <v>3.9648977558644456E-8</v>
      </c>
      <c r="AG2845" t="str">
        <f t="shared" si="1033"/>
        <v>NaN</v>
      </c>
      <c r="AH2845">
        <f t="shared" si="1034"/>
        <v>3.964897755864446E-4</v>
      </c>
    </row>
    <row r="2846" spans="1:34">
      <c r="A2846" s="4">
        <v>43252.291527777779</v>
      </c>
      <c r="B2846" s="3">
        <v>-1.5634090080311599E-3</v>
      </c>
      <c r="C2846">
        <v>2.94992381370685</v>
      </c>
      <c r="D2846">
        <v>3.7409363482292998E-2</v>
      </c>
      <c r="E2846" s="3">
        <v>3.7285636959495598E-2</v>
      </c>
      <c r="F2846" s="3">
        <v>3.7181978497301302E-2</v>
      </c>
      <c r="G2846">
        <v>-4712917</v>
      </c>
      <c r="H2846">
        <v>13051797</v>
      </c>
      <c r="K2846">
        <f t="shared" si="1011"/>
        <v>100.57622834775651</v>
      </c>
      <c r="L2846">
        <f t="shared" si="1012"/>
        <v>56.077952598208412</v>
      </c>
      <c r="M2846">
        <f t="shared" si="1013"/>
        <v>18.77729568331964</v>
      </c>
      <c r="N2846">
        <f t="shared" si="1014"/>
        <v>0.14620498221316242</v>
      </c>
      <c r="O2846">
        <f t="shared" si="1015"/>
        <v>111.35288621920185</v>
      </c>
      <c r="P2846">
        <f t="shared" si="1016"/>
        <v>111.30323568609649</v>
      </c>
      <c r="Q2846">
        <f t="shared" si="1017"/>
        <v>-1.4946369756759168</v>
      </c>
      <c r="R2846">
        <f t="shared" si="1018"/>
        <v>112.84752319487777</v>
      </c>
      <c r="S2846">
        <f t="shared" si="1019"/>
        <v>19.77372033377025</v>
      </c>
      <c r="T2846">
        <f t="shared" si="1020"/>
        <v>15.215828687432584</v>
      </c>
      <c r="U2846">
        <f t="shared" si="1021"/>
        <v>0.4533488377561648</v>
      </c>
      <c r="V2846" s="6">
        <f t="shared" si="1023"/>
        <v>151390.00000040978</v>
      </c>
      <c r="W2846">
        <f t="shared" si="1028"/>
        <v>15.214401542727225</v>
      </c>
      <c r="X2846">
        <f t="shared" si="1029"/>
        <v>19.778182876174462</v>
      </c>
      <c r="Y2846">
        <f t="shared" si="1024"/>
        <v>-1.4955538893993463</v>
      </c>
      <c r="Z2846">
        <f t="shared" si="1025"/>
        <v>1.6757033127790798E-7</v>
      </c>
      <c r="AA2846">
        <f t="shared" si="1027"/>
        <v>7.1408977132334444E-9</v>
      </c>
      <c r="AB2846">
        <f t="shared" si="1026"/>
        <v>1.0029109591038785</v>
      </c>
      <c r="AC2846">
        <f t="shared" si="1022"/>
        <v>2.0458420537722515</v>
      </c>
      <c r="AD2846">
        <f t="shared" si="1030"/>
        <v>-1.7171180545326522E-12</v>
      </c>
      <c r="AE2846">
        <f t="shared" si="1031"/>
        <v>4.3472544773207822E-6</v>
      </c>
      <c r="AF2846">
        <f t="shared" si="1032"/>
        <v>-3.9320237027198847E-8</v>
      </c>
      <c r="AG2846" t="str">
        <f t="shared" si="1033"/>
        <v>NaN</v>
      </c>
      <c r="AH2846" t="str">
        <f t="shared" si="1034"/>
        <v>NaN</v>
      </c>
    </row>
    <row r="2847" spans="1:34">
      <c r="A2847" s="4">
        <v>43252.292222222219</v>
      </c>
      <c r="B2847" s="3">
        <v>-1.5633614392027101E-3</v>
      </c>
      <c r="C2847">
        <v>2.9498572173470201</v>
      </c>
      <c r="D2847" s="3">
        <v>3.7405427161738801E-2</v>
      </c>
      <c r="E2847" s="3">
        <v>3.7281879022048103E-2</v>
      </c>
      <c r="F2847" s="3">
        <v>3.7178024076401903E-2</v>
      </c>
      <c r="G2847">
        <v>-4712917</v>
      </c>
      <c r="H2847">
        <v>13051797</v>
      </c>
      <c r="K2847">
        <f t="shared" si="1011"/>
        <v>100.57319801684666</v>
      </c>
      <c r="L2847">
        <f t="shared" si="1012"/>
        <v>56.080120317581205</v>
      </c>
      <c r="M2847">
        <f t="shared" si="1013"/>
        <v>18.778021528428731</v>
      </c>
      <c r="N2847">
        <f t="shared" si="1014"/>
        <v>0.14618479789254563</v>
      </c>
      <c r="O2847">
        <f t="shared" si="1015"/>
        <v>111.34106327947305</v>
      </c>
      <c r="P2847">
        <f t="shared" si="1016"/>
        <v>111.29198840216471</v>
      </c>
      <c r="Q2847">
        <f t="shared" si="1017"/>
        <v>-1.4945416149519417</v>
      </c>
      <c r="R2847">
        <f t="shared" si="1018"/>
        <v>112.83560489442499</v>
      </c>
      <c r="S2847">
        <f t="shared" si="1019"/>
        <v>19.774382605063359</v>
      </c>
      <c r="T2847">
        <f t="shared" si="1020"/>
        <v>15.213704022104501</v>
      </c>
      <c r="U2847">
        <f t="shared" si="1021"/>
        <v>0.45338525823226777</v>
      </c>
      <c r="V2847" s="6">
        <f t="shared" si="1023"/>
        <v>151449.99999997672</v>
      </c>
      <c r="W2847">
        <f t="shared" si="1028"/>
        <v>15.214562060025365</v>
      </c>
      <c r="X2847">
        <f t="shared" si="1029"/>
        <v>19.780513000057088</v>
      </c>
      <c r="Y2847">
        <f t="shared" si="1024"/>
        <v>-1.4946085615494031</v>
      </c>
      <c r="Z2847">
        <f t="shared" si="1025"/>
        <v>1.2542298264308114E-8</v>
      </c>
      <c r="AA2847">
        <f t="shared" si="1027"/>
        <v>1.8328179841473521E-8</v>
      </c>
      <c r="AB2847">
        <f t="shared" si="1026"/>
        <v>1.0028532591704467</v>
      </c>
      <c r="AC2847">
        <f t="shared" si="1022"/>
        <v>2.0458933219466182</v>
      </c>
      <c r="AD2847">
        <f t="shared" si="1030"/>
        <v>-4.4101378439393434E-12</v>
      </c>
      <c r="AE2847">
        <f t="shared" si="1031"/>
        <v>1.5498823230599237E-4</v>
      </c>
      <c r="AF2847">
        <f t="shared" si="1032"/>
        <v>-2.8325949400125191E-9</v>
      </c>
      <c r="AG2847" t="str">
        <f t="shared" si="1033"/>
        <v>NaN</v>
      </c>
      <c r="AH2847" t="str">
        <f t="shared" si="1034"/>
        <v>NaN</v>
      </c>
    </row>
    <row r="2848" spans="1:34">
      <c r="A2848" s="4">
        <v>43252.292928240742</v>
      </c>
      <c r="B2848" s="3">
        <v>-1.56317116388891E-3</v>
      </c>
      <c r="C2848">
        <v>2.94992857058969</v>
      </c>
      <c r="D2848" s="3">
        <v>3.7400527572408498E-2</v>
      </c>
      <c r="E2848" s="3">
        <v>3.7277443228795198E-2</v>
      </c>
      <c r="F2848" s="3">
        <v>3.7173176337528299E-2</v>
      </c>
      <c r="G2848">
        <v>-4712917</v>
      </c>
      <c r="H2848">
        <v>13051797</v>
      </c>
      <c r="K2848">
        <f t="shared" si="1011"/>
        <v>100.56107669320721</v>
      </c>
      <c r="L2848">
        <f t="shared" si="1012"/>
        <v>56.074371302571322</v>
      </c>
      <c r="M2848">
        <f t="shared" si="1013"/>
        <v>18.776096512451385</v>
      </c>
      <c r="N2848">
        <f t="shared" si="1014"/>
        <v>0.14620642395034786</v>
      </c>
      <c r="O2848">
        <f t="shared" si="1015"/>
        <v>111.32634711280154</v>
      </c>
      <c r="P2848">
        <f t="shared" si="1016"/>
        <v>111.2787123360047</v>
      </c>
      <c r="Q2848">
        <f t="shared" si="1017"/>
        <v>-1.4946470940203511</v>
      </c>
      <c r="R2848">
        <f t="shared" si="1018"/>
        <v>112.82099420682189</v>
      </c>
      <c r="S2848">
        <f t="shared" si="1019"/>
        <v>19.772527908464951</v>
      </c>
      <c r="T2848">
        <f t="shared" si="1020"/>
        <v>15.215980449241577</v>
      </c>
      <c r="U2848">
        <f t="shared" si="1021"/>
        <v>0.45334623629358889</v>
      </c>
      <c r="V2848" s="6">
        <f t="shared" si="1023"/>
        <v>151511.00000040606</v>
      </c>
      <c r="W2848">
        <f t="shared" si="1028"/>
        <v>15.214970649511525</v>
      </c>
      <c r="X2848">
        <f t="shared" si="1029"/>
        <v>19.783508568279821</v>
      </c>
      <c r="Y2848">
        <f t="shared" si="1024"/>
        <v>-1.4952598935743708</v>
      </c>
      <c r="Z2848">
        <f t="shared" si="1025"/>
        <v>1.4737200473319507E-7</v>
      </c>
      <c r="AA2848">
        <f t="shared" si="1027"/>
        <v>3.594338995866939E-8</v>
      </c>
      <c r="AB2848">
        <f t="shared" si="1026"/>
        <v>1.002893265027007</v>
      </c>
      <c r="AC2848">
        <f t="shared" si="1022"/>
        <v>2.0458383917598009</v>
      </c>
      <c r="AD2848">
        <f t="shared" si="1030"/>
        <v>-8.6447210041802801E-12</v>
      </c>
      <c r="AE2848">
        <f t="shared" si="1031"/>
        <v>3.7454237256507549E-5</v>
      </c>
      <c r="AF2848">
        <f t="shared" si="1032"/>
        <v>-2.2976351170181148E-8</v>
      </c>
      <c r="AG2848" t="str">
        <f t="shared" si="1033"/>
        <v>NaN</v>
      </c>
      <c r="AH2848" t="str">
        <f t="shared" si="1034"/>
        <v>NaN</v>
      </c>
    </row>
    <row r="2849" spans="1:34">
      <c r="A2849" s="4">
        <v>43252.293622685182</v>
      </c>
      <c r="B2849" s="3">
        <v>-1.5633495469956E-3</v>
      </c>
      <c r="C2849">
        <v>2.9499131107204399</v>
      </c>
      <c r="D2849" s="3">
        <v>3.7398505897199397E-2</v>
      </c>
      <c r="E2849" s="3">
        <v>3.7275255062686502E-2</v>
      </c>
      <c r="F2849" s="3">
        <v>3.7171806583301097E-2</v>
      </c>
      <c r="G2849">
        <v>-4712917</v>
      </c>
      <c r="H2849">
        <v>13051797</v>
      </c>
      <c r="K2849">
        <f t="shared" si="1011"/>
        <v>100.57244043411934</v>
      </c>
      <c r="L2849">
        <f t="shared" si="1012"/>
        <v>56.087535572948838</v>
      </c>
      <c r="M2849">
        <f t="shared" si="1013"/>
        <v>18.780504472904308</v>
      </c>
      <c r="N2849">
        <f t="shared" si="1014"/>
        <v>0.14620173830448918</v>
      </c>
      <c r="O2849">
        <f t="shared" si="1015"/>
        <v>111.320274908107</v>
      </c>
      <c r="P2849">
        <f t="shared" si="1016"/>
        <v>111.27216328460131</v>
      </c>
      <c r="Q2849">
        <f t="shared" si="1017"/>
        <v>-1.4965909717508197</v>
      </c>
      <c r="R2849">
        <f t="shared" si="1018"/>
        <v>112.81686587985782</v>
      </c>
      <c r="S2849">
        <f t="shared" si="1019"/>
        <v>19.778231787404856</v>
      </c>
      <c r="T2849">
        <f t="shared" si="1020"/>
        <v>15.215487223361718</v>
      </c>
      <c r="U2849">
        <f t="shared" si="1021"/>
        <v>0.45335469104697201</v>
      </c>
      <c r="V2849" s="6">
        <f t="shared" si="1023"/>
        <v>151570.99999997299</v>
      </c>
      <c r="W2849">
        <f t="shared" si="1028"/>
        <v>15.21468755536754</v>
      </c>
      <c r="X2849">
        <f t="shared" si="1029"/>
        <v>19.785372679991312</v>
      </c>
      <c r="Y2849">
        <f t="shared" si="1024"/>
        <v>-1.4957104456885257</v>
      </c>
      <c r="Z2849">
        <f t="shared" si="1025"/>
        <v>-5.0587269816114886E-8</v>
      </c>
      <c r="AA2849">
        <f t="shared" si="1027"/>
        <v>2.1041945148640557E-8</v>
      </c>
      <c r="AB2849">
        <f t="shared" si="1026"/>
        <v>1.0029199233034518</v>
      </c>
      <c r="AC2849">
        <f t="shared" si="1022"/>
        <v>2.0458502933002816</v>
      </c>
      <c r="AD2849">
        <f t="shared" si="1030"/>
        <v>-5.0592893190000478E-12</v>
      </c>
      <c r="AE2849">
        <f t="shared" si="1031"/>
        <v>-1.82597860581303E-4</v>
      </c>
      <c r="AF2849">
        <f t="shared" si="1032"/>
        <v>2.758194364187201E-9</v>
      </c>
      <c r="AG2849" t="str">
        <f t="shared" si="1033"/>
        <v>NaN</v>
      </c>
      <c r="AH2849">
        <f t="shared" si="1034"/>
        <v>2.7581943641872011E-5</v>
      </c>
    </row>
    <row r="2850" spans="1:34">
      <c r="A2850" s="4">
        <v>43252.294317129628</v>
      </c>
      <c r="B2850" s="3">
        <v>-1.5631235950604599E-3</v>
      </c>
      <c r="C2850">
        <v>2.9499095430583102</v>
      </c>
      <c r="D2850" s="3">
        <v>3.7397471275180602E-2</v>
      </c>
      <c r="E2850" s="3">
        <v>3.72740658419752E-2</v>
      </c>
      <c r="F2850" s="3">
        <v>3.7170544027230801E-2</v>
      </c>
      <c r="G2850">
        <v>-4712917</v>
      </c>
      <c r="H2850">
        <v>13051797</v>
      </c>
      <c r="K2850">
        <f t="shared" si="1011"/>
        <v>100.55804636229735</v>
      </c>
      <c r="L2850">
        <f t="shared" si="1012"/>
        <v>56.074801119590582</v>
      </c>
      <c r="M2850">
        <f t="shared" si="1013"/>
        <v>18.776240433562737</v>
      </c>
      <c r="N2850">
        <f t="shared" si="1014"/>
        <v>0.14620065700160023</v>
      </c>
      <c r="O2850">
        <f t="shared" si="1015"/>
        <v>111.31716736805738</v>
      </c>
      <c r="P2850">
        <f t="shared" si="1016"/>
        <v>111.26860401753407</v>
      </c>
      <c r="Q2850">
        <f t="shared" si="1017"/>
        <v>-1.4958932712944062</v>
      </c>
      <c r="R2850">
        <f t="shared" si="1018"/>
        <v>112.81306063935179</v>
      </c>
      <c r="S2850">
        <f t="shared" si="1019"/>
        <v>19.773502614425674</v>
      </c>
      <c r="T2850">
        <f t="shared" si="1020"/>
        <v>15.215373402004985</v>
      </c>
      <c r="U2850">
        <f t="shared" si="1021"/>
        <v>0.45335664214390392</v>
      </c>
      <c r="V2850" s="6">
        <f t="shared" si="1023"/>
        <v>151631.00000016857</v>
      </c>
      <c r="W2850">
        <f t="shared" si="1028"/>
        <v>15.214541630551029</v>
      </c>
      <c r="X2850">
        <f t="shared" si="1029"/>
        <v>19.78691627192298</v>
      </c>
      <c r="Y2850">
        <f t="shared" si="1024"/>
        <v>-1.4960139905815215</v>
      </c>
      <c r="Z2850">
        <f t="shared" si="1025"/>
        <v>-9.4851130301368316E-9</v>
      </c>
      <c r="AA2850">
        <f t="shared" si="1027"/>
        <v>3.2938464325645399E-8</v>
      </c>
      <c r="AB2850">
        <f t="shared" si="1026"/>
        <v>1.0029391697847374</v>
      </c>
      <c r="AC2850">
        <f t="shared" si="1022"/>
        <v>2.0458530398096193</v>
      </c>
      <c r="AD2850">
        <f t="shared" si="1030"/>
        <v>-7.918071761896473E-12</v>
      </c>
      <c r="AE2850">
        <f t="shared" si="1031"/>
        <v>-1.3074961785719996E-4</v>
      </c>
      <c r="AF2850">
        <f t="shared" si="1032"/>
        <v>6.0285107714132635E-9</v>
      </c>
      <c r="AG2850" t="str">
        <f t="shared" si="1033"/>
        <v>NaN</v>
      </c>
      <c r="AH2850">
        <f t="shared" si="1034"/>
        <v>6.0285107714132633E-5</v>
      </c>
    </row>
    <row r="2851" spans="1:34">
      <c r="A2851" s="4">
        <v>43252.295011574075</v>
      </c>
      <c r="B2851" s="3">
        <v>-1.56415821707924E-3</v>
      </c>
      <c r="C2851">
        <v>2.9499095430583102</v>
      </c>
      <c r="D2851" s="3">
        <v>3.7391893830044903E-2</v>
      </c>
      <c r="E2851" s="3">
        <v>3.7267977031933699E-2</v>
      </c>
      <c r="F2851" s="3">
        <v>3.7164874435820797E-2</v>
      </c>
      <c r="G2851">
        <v>-4712917</v>
      </c>
      <c r="H2851">
        <v>13051797</v>
      </c>
      <c r="K2851">
        <f t="shared" si="1011"/>
        <v>100.62395605958633</v>
      </c>
      <c r="L2851">
        <f t="shared" si="1012"/>
        <v>56.148163443188459</v>
      </c>
      <c r="M2851">
        <f t="shared" si="1013"/>
        <v>18.800805275508427</v>
      </c>
      <c r="N2851">
        <f t="shared" si="1014"/>
        <v>0.14620065700160023</v>
      </c>
      <c r="O2851">
        <f t="shared" si="1015"/>
        <v>111.30041522687068</v>
      </c>
      <c r="P2851">
        <f t="shared" si="1016"/>
        <v>111.25038057015097</v>
      </c>
      <c r="Q2851">
        <f t="shared" si="1017"/>
        <v>-1.4955577286993389</v>
      </c>
      <c r="R2851">
        <f t="shared" si="1018"/>
        <v>112.79597295557002</v>
      </c>
      <c r="S2851">
        <f t="shared" si="1019"/>
        <v>19.797843761307988</v>
      </c>
      <c r="T2851">
        <f t="shared" si="1020"/>
        <v>15.215373402004985</v>
      </c>
      <c r="U2851">
        <f t="shared" si="1021"/>
        <v>0.45335664214390392</v>
      </c>
      <c r="V2851" s="6">
        <f t="shared" si="1023"/>
        <v>151691.00000036415</v>
      </c>
      <c r="W2851">
        <f t="shared" si="1028"/>
        <v>15.214305232348316</v>
      </c>
      <c r="X2851">
        <f t="shared" si="1029"/>
        <v>19.78961370697855</v>
      </c>
      <c r="Y2851">
        <f t="shared" si="1024"/>
        <v>-1.4965077163779767</v>
      </c>
      <c r="Z2851">
        <f t="shared" si="1025"/>
        <v>-1.1698306082171769E-7</v>
      </c>
      <c r="AA2851">
        <f t="shared" si="1027"/>
        <v>-8.6004331393563718E-9</v>
      </c>
      <c r="AB2851">
        <f t="shared" si="1026"/>
        <v>1.0029648054723879</v>
      </c>
      <c r="AC2851">
        <f t="shared" si="1022"/>
        <v>2.0458530398096193</v>
      </c>
      <c r="AD2851">
        <f t="shared" si="1030"/>
        <v>2.0667745474893997E-12</v>
      </c>
      <c r="AE2851">
        <f t="shared" si="1031"/>
        <v>-2.4793210399904562E-5</v>
      </c>
      <c r="AF2851">
        <f t="shared" si="1032"/>
        <v>-8.2983428622287472E-9</v>
      </c>
      <c r="AG2851">
        <f t="shared" si="1033"/>
        <v>2.0667745474893997E-10</v>
      </c>
      <c r="AH2851" t="str">
        <f t="shared" si="1034"/>
        <v>NaN</v>
      </c>
    </row>
    <row r="2852" spans="1:34">
      <c r="A2852" s="4">
        <v>43252.295706018522</v>
      </c>
      <c r="B2852" s="3">
        <v>-1.5636706365876299E-3</v>
      </c>
      <c r="C2852">
        <v>2.9498655418920001</v>
      </c>
      <c r="D2852" s="3">
        <v>3.7384865535641403E-2</v>
      </c>
      <c r="E2852" s="3">
        <v>3.72613768569863E-2</v>
      </c>
      <c r="F2852" s="3">
        <v>3.7158704586345299E-2</v>
      </c>
      <c r="G2852">
        <v>-4712917</v>
      </c>
      <c r="H2852">
        <v>13051797</v>
      </c>
      <c r="K2852">
        <f t="shared" si="1011"/>
        <v>100.59289516776042</v>
      </c>
      <c r="L2852">
        <f t="shared" si="1012"/>
        <v>56.125212762345626</v>
      </c>
      <c r="M2852">
        <f t="shared" si="1013"/>
        <v>18.793120406493912</v>
      </c>
      <c r="N2852">
        <f t="shared" si="1014"/>
        <v>0.1461873209326231</v>
      </c>
      <c r="O2852">
        <f t="shared" si="1015"/>
        <v>111.27930538584407</v>
      </c>
      <c r="P2852">
        <f t="shared" si="1016"/>
        <v>111.23062663792884</v>
      </c>
      <c r="Q2852">
        <f t="shared" si="1017"/>
        <v>-1.4980721491401852</v>
      </c>
      <c r="R2852">
        <f t="shared" si="1018"/>
        <v>112.77737753498425</v>
      </c>
      <c r="S2852">
        <f t="shared" si="1019"/>
        <v>19.791835172587369</v>
      </c>
      <c r="T2852">
        <f t="shared" si="1020"/>
        <v>15.213969605270549</v>
      </c>
      <c r="U2852">
        <f t="shared" si="1021"/>
        <v>0.45338070567275424</v>
      </c>
      <c r="V2852" s="6">
        <f t="shared" si="1023"/>
        <v>151751.00000055972</v>
      </c>
      <c r="W2852">
        <f t="shared" si="1028"/>
        <v>15.214410298216203</v>
      </c>
      <c r="X2852">
        <f t="shared" si="1029"/>
        <v>19.794599078799024</v>
      </c>
      <c r="Y2852">
        <f t="shared" si="1024"/>
        <v>-1.4963865568859422</v>
      </c>
      <c r="Z2852">
        <f t="shared" si="1025"/>
        <v>-3.1355745669578667E-9</v>
      </c>
      <c r="AA2852">
        <f t="shared" si="1027"/>
        <v>-8.114419059208363E-8</v>
      </c>
      <c r="AB2852">
        <f t="shared" si="1026"/>
        <v>1.0029588198353752</v>
      </c>
      <c r="AC2852">
        <f t="shared" si="1022"/>
        <v>2.0458869134248214</v>
      </c>
      <c r="AD2852">
        <f t="shared" si="1030"/>
        <v>1.9501704267952673E-11</v>
      </c>
      <c r="AE2852">
        <f t="shared" si="1031"/>
        <v>-1.7703418591436168E-5</v>
      </c>
      <c r="AF2852">
        <f t="shared" si="1032"/>
        <v>-1.0965955118767993E-7</v>
      </c>
      <c r="AG2852">
        <f t="shared" si="1033"/>
        <v>1.9501704267952671E-9</v>
      </c>
      <c r="AH2852" t="str">
        <f t="shared" si="1034"/>
        <v>NaN</v>
      </c>
    </row>
    <row r="2853" spans="1:34">
      <c r="A2853" s="4">
        <v>43252.296412037038</v>
      </c>
      <c r="B2853" s="3">
        <v>-1.56348036127383E-3</v>
      </c>
      <c r="C2853">
        <v>2.9499083538375999</v>
      </c>
      <c r="D2853">
        <v>3.7382915213674997E-2</v>
      </c>
      <c r="E2853" s="3">
        <v>3.7258558403900702E-2</v>
      </c>
      <c r="F2853" s="3">
        <v>3.7155917434265599E-2</v>
      </c>
      <c r="G2853">
        <v>-4712917</v>
      </c>
      <c r="H2853">
        <v>13051797</v>
      </c>
      <c r="K2853">
        <f t="shared" si="1011"/>
        <v>100.58077384412098</v>
      </c>
      <c r="L2853">
        <f t="shared" si="1012"/>
        <v>56.116755124748785</v>
      </c>
      <c r="M2853">
        <f t="shared" si="1013"/>
        <v>18.790288427889482</v>
      </c>
      <c r="N2853">
        <f t="shared" si="1014"/>
        <v>0.14620029656730377</v>
      </c>
      <c r="O2853">
        <f t="shared" si="1015"/>
        <v>111.27344749425646</v>
      </c>
      <c r="P2853">
        <f t="shared" si="1016"/>
        <v>111.22219117498007</v>
      </c>
      <c r="Q2853">
        <f t="shared" si="1017"/>
        <v>-1.4955297928183029</v>
      </c>
      <c r="R2853">
        <f t="shared" si="1018"/>
        <v>112.76897728707476</v>
      </c>
      <c r="S2853">
        <f t="shared" si="1019"/>
        <v>19.787308289768351</v>
      </c>
      <c r="T2853">
        <f t="shared" si="1020"/>
        <v>15.215335461552726</v>
      </c>
      <c r="U2853">
        <f t="shared" si="1021"/>
        <v>0.45335729250954793</v>
      </c>
      <c r="V2853" s="6">
        <f t="shared" si="1023"/>
        <v>151812.00000036042</v>
      </c>
      <c r="W2853">
        <f t="shared" si="1028"/>
        <v>15.21421475896209</v>
      </c>
      <c r="X2853">
        <f t="shared" si="1029"/>
        <v>19.797025865932635</v>
      </c>
      <c r="Y2853">
        <f t="shared" si="1024"/>
        <v>-1.4963561565586805</v>
      </c>
      <c r="Z2853">
        <f t="shared" si="1025"/>
        <v>2.5084596551694191E-7</v>
      </c>
      <c r="AA2853">
        <f t="shared" si="1027"/>
        <v>-7.9337502354131398E-8</v>
      </c>
      <c r="AB2853">
        <f t="shared" si="1026"/>
        <v>1.0029574797384397</v>
      </c>
      <c r="AC2853">
        <f t="shared" si="1022"/>
        <v>2.0458539553127326</v>
      </c>
      <c r="AD2853">
        <f t="shared" si="1030"/>
        <v>1.9067575944552625E-11</v>
      </c>
      <c r="AE2853">
        <f t="shared" si="1031"/>
        <v>-1.7546077559277778E-5</v>
      </c>
      <c r="AF2853">
        <f t="shared" si="1032"/>
        <v>-1.0817987519155613E-7</v>
      </c>
      <c r="AG2853">
        <f t="shared" si="1033"/>
        <v>1.9067575944552626E-9</v>
      </c>
      <c r="AH2853" t="str">
        <f t="shared" si="1034"/>
        <v>NaN</v>
      </c>
    </row>
    <row r="2854" spans="1:34">
      <c r="A2854" s="4">
        <v>43252.297106481485</v>
      </c>
      <c r="B2854" s="3">
        <v>-1.5647885040562001E-3</v>
      </c>
      <c r="C2854">
        <v>2.94996067954889</v>
      </c>
      <c r="D2854">
        <v>3.7376350715348998E-2</v>
      </c>
      <c r="E2854" s="3">
        <v>3.7253575569120602E-2</v>
      </c>
      <c r="F2854" s="3">
        <v>3.7149354524881301E-2</v>
      </c>
      <c r="G2854">
        <v>-4712917</v>
      </c>
      <c r="H2854">
        <v>13051797</v>
      </c>
      <c r="K2854">
        <f t="shared" si="1011"/>
        <v>100.66410794414183</v>
      </c>
      <c r="L2854">
        <f t="shared" si="1012"/>
        <v>56.208716109425559</v>
      </c>
      <c r="M2854">
        <f t="shared" si="1013"/>
        <v>18.821080896597767</v>
      </c>
      <c r="N2854">
        <f t="shared" si="1014"/>
        <v>0.14621615567635837</v>
      </c>
      <c r="O2854">
        <f t="shared" si="1015"/>
        <v>111.25373068842485</v>
      </c>
      <c r="P2854">
        <f t="shared" si="1016"/>
        <v>111.20727784596916</v>
      </c>
      <c r="Q2854">
        <f t="shared" si="1017"/>
        <v>-1.4954665277175536</v>
      </c>
      <c r="R2854">
        <f t="shared" si="1018"/>
        <v>112.74919721614241</v>
      </c>
      <c r="S2854">
        <f t="shared" si="1019"/>
        <v>19.818058581742804</v>
      </c>
      <c r="T2854">
        <f t="shared" si="1020"/>
        <v>15.21700484145321</v>
      </c>
      <c r="U2854">
        <f t="shared" si="1021"/>
        <v>0.45332867642118402</v>
      </c>
      <c r="V2854" s="6">
        <f t="shared" si="1023"/>
        <v>151872.000000556</v>
      </c>
      <c r="W2854">
        <f t="shared" si="1028"/>
        <v>15.21431982482995</v>
      </c>
      <c r="X2854">
        <f t="shared" si="1029"/>
        <v>19.802077704846685</v>
      </c>
      <c r="Y2854">
        <f t="shared" si="1024"/>
        <v>-1.4949591186188655</v>
      </c>
      <c r="Z2854">
        <f t="shared" si="1025"/>
        <v>-2.7822998399070431E-7</v>
      </c>
      <c r="AA2854">
        <f t="shared" si="1027"/>
        <v>-7.3503093962333851E-8</v>
      </c>
      <c r="AB2854">
        <f t="shared" si="1026"/>
        <v>1.0028670898714116</v>
      </c>
      <c r="AC2854">
        <f t="shared" si="1022"/>
        <v>2.0458136731757341</v>
      </c>
      <c r="AD2854">
        <f t="shared" si="1030"/>
        <v>1.7681523717553947E-11</v>
      </c>
      <c r="AE2854">
        <f t="shared" si="1031"/>
        <v>-1.7495759918630529E-5</v>
      </c>
      <c r="AF2854">
        <f t="shared" si="1032"/>
        <v>-1.0060461729677321E-7</v>
      </c>
      <c r="AG2854">
        <f t="shared" si="1033"/>
        <v>1.7681523717553947E-9</v>
      </c>
      <c r="AH2854" t="str">
        <f t="shared" si="1034"/>
        <v>NaN</v>
      </c>
    </row>
    <row r="2855" spans="1:34">
      <c r="A2855" s="4">
        <v>43252.297800925924</v>
      </c>
      <c r="B2855" s="3">
        <v>-1.5637300976231901E-3</v>
      </c>
      <c r="C2855">
        <v>2.9498037024150099</v>
      </c>
      <c r="D2855" s="3">
        <v>3.7373579831091797E-2</v>
      </c>
      <c r="E2855" s="3">
        <v>3.7249044638210799E-2</v>
      </c>
      <c r="F2855" s="3">
        <v>3.71460671147361E-2</v>
      </c>
      <c r="G2855">
        <v>-4712917</v>
      </c>
      <c r="H2855">
        <v>13051797</v>
      </c>
      <c r="K2855">
        <f t="shared" si="1011"/>
        <v>100.5966830813976</v>
      </c>
      <c r="L2855">
        <f t="shared" si="1012"/>
        <v>56.145612517398114</v>
      </c>
      <c r="M2855">
        <f t="shared" si="1013"/>
        <v>18.799951116509884</v>
      </c>
      <c r="N2855">
        <f t="shared" si="1014"/>
        <v>0.14616857834919159</v>
      </c>
      <c r="O2855">
        <f t="shared" si="1015"/>
        <v>111.24540819610816</v>
      </c>
      <c r="P2855">
        <f t="shared" si="1016"/>
        <v>111.19371703844379</v>
      </c>
      <c r="Q2855">
        <f t="shared" si="1017"/>
        <v>-1.4938810353207401</v>
      </c>
      <c r="R2855">
        <f t="shared" si="1018"/>
        <v>112.7392892314289</v>
      </c>
      <c r="S2855">
        <f t="shared" si="1019"/>
        <v>19.79587180672371</v>
      </c>
      <c r="T2855">
        <f t="shared" si="1020"/>
        <v>15.211996701751445</v>
      </c>
      <c r="U2855">
        <f t="shared" si="1021"/>
        <v>0.45341452468628102</v>
      </c>
      <c r="V2855" s="6">
        <f t="shared" si="1023"/>
        <v>151932.00000012293</v>
      </c>
      <c r="W2855">
        <f t="shared" si="1028"/>
        <v>15.214086345123567</v>
      </c>
      <c r="X2855">
        <f t="shared" si="1029"/>
        <v>19.807671218131784</v>
      </c>
      <c r="Y2855">
        <f t="shared" si="1024"/>
        <v>-1.4952562460876493</v>
      </c>
      <c r="Z2855">
        <f t="shared" si="1025"/>
        <v>-3.6043429743589573E-7</v>
      </c>
      <c r="AA2855">
        <f t="shared" si="1027"/>
        <v>-3.6186023820987704E-8</v>
      </c>
      <c r="AB2855">
        <f t="shared" si="1026"/>
        <v>1.002888845559277</v>
      </c>
      <c r="AC2855">
        <f t="shared" si="1022"/>
        <v>2.0459345195867376</v>
      </c>
      <c r="AD2855">
        <f t="shared" si="1030"/>
        <v>8.7035068769072109E-12</v>
      </c>
      <c r="AE2855">
        <f t="shared" si="1031"/>
        <v>-4.9234218130478391E-5</v>
      </c>
      <c r="AF2855">
        <f t="shared" si="1032"/>
        <v>-1.7597795531644849E-8</v>
      </c>
      <c r="AG2855">
        <f t="shared" si="1033"/>
        <v>8.7035068769072108E-10</v>
      </c>
      <c r="AH2855" t="str">
        <f t="shared" si="1034"/>
        <v>NaN</v>
      </c>
    </row>
    <row r="2856" spans="1:34">
      <c r="A2856" s="4">
        <v>43252.298495370371</v>
      </c>
      <c r="B2856" s="3">
        <v>-1.5640155105938901E-3</v>
      </c>
      <c r="C2856">
        <v>2.94982510838781</v>
      </c>
      <c r="D2856" s="3">
        <v>3.73706305637279E-2</v>
      </c>
      <c r="E2856" s="3">
        <v>3.72469159331376E-2</v>
      </c>
      <c r="F2856" s="3">
        <v>3.7143970795223101E-2</v>
      </c>
      <c r="G2856">
        <v>-4712917</v>
      </c>
      <c r="H2856">
        <v>13051797</v>
      </c>
      <c r="K2856">
        <f t="shared" si="1011"/>
        <v>100.61486506685677</v>
      </c>
      <c r="L2856">
        <f t="shared" si="1012"/>
        <v>56.166550095778291</v>
      </c>
      <c r="M2856">
        <f t="shared" si="1013"/>
        <v>18.806961912766198</v>
      </c>
      <c r="N2856">
        <f t="shared" si="1014"/>
        <v>0.14617506616653198</v>
      </c>
      <c r="O2856">
        <f t="shared" si="1015"/>
        <v>111.23654992102425</v>
      </c>
      <c r="P2856">
        <f t="shared" si="1016"/>
        <v>111.18734595039355</v>
      </c>
      <c r="Q2856">
        <f t="shared" si="1017"/>
        <v>-1.4964211752246541</v>
      </c>
      <c r="R2856">
        <f t="shared" si="1018"/>
        <v>112.7329710962489</v>
      </c>
      <c r="S2856">
        <f t="shared" si="1019"/>
        <v>19.804576029582634</v>
      </c>
      <c r="T2856">
        <f t="shared" si="1020"/>
        <v>15.21267962989254</v>
      </c>
      <c r="U2856">
        <f t="shared" si="1021"/>
        <v>0.45340281810467803</v>
      </c>
      <c r="V2856" s="6">
        <f t="shared" si="1023"/>
        <v>151992.00000031851</v>
      </c>
      <c r="W2856">
        <f t="shared" si="1028"/>
        <v>15.213925827825451</v>
      </c>
      <c r="X2856">
        <f t="shared" si="1029"/>
        <v>19.813684354931699</v>
      </c>
      <c r="Y2856">
        <f t="shared" si="1024"/>
        <v>-1.4951583205781844</v>
      </c>
      <c r="Z2856">
        <f t="shared" si="1025"/>
        <v>-3.794045215044933E-8</v>
      </c>
      <c r="AA2856">
        <f t="shared" si="1027"/>
        <v>-1.179946584704079E-8</v>
      </c>
      <c r="AB2856">
        <f t="shared" si="1026"/>
        <v>1.0028816610454365</v>
      </c>
      <c r="AC2856">
        <f t="shared" si="1022"/>
        <v>2.0459180405306929</v>
      </c>
      <c r="AD2856">
        <f t="shared" si="1030"/>
        <v>2.8381850283735798E-12</v>
      </c>
      <c r="AE2856">
        <f t="shared" si="1031"/>
        <v>-2.5656383494430486E-5</v>
      </c>
      <c r="AF2856">
        <f t="shared" si="1032"/>
        <v>-1.1012256087436688E-8</v>
      </c>
      <c r="AG2856">
        <f t="shared" si="1033"/>
        <v>2.8381850283735797E-10</v>
      </c>
      <c r="AH2856" t="str">
        <f t="shared" si="1034"/>
        <v>NaN</v>
      </c>
    </row>
    <row r="2857" spans="1:34">
      <c r="A2857" s="4">
        <v>43252.299189814818</v>
      </c>
      <c r="B2857" s="3">
        <v>-1.5642652469432499E-3</v>
      </c>
      <c r="C2857">
        <v>2.9497894317664799</v>
      </c>
      <c r="D2857">
        <v>3.7366408830203E-2</v>
      </c>
      <c r="E2857" s="3">
        <v>3.7241623900972597E-2</v>
      </c>
      <c r="F2857" s="3">
        <v>3.71393493635696E-2</v>
      </c>
      <c r="G2857">
        <v>-4712917</v>
      </c>
      <c r="H2857">
        <v>13051797</v>
      </c>
      <c r="K2857">
        <f t="shared" si="1011"/>
        <v>100.63077430413335</v>
      </c>
      <c r="L2857">
        <f t="shared" si="1012"/>
        <v>56.18853416290326</v>
      </c>
      <c r="M2857">
        <f t="shared" si="1013"/>
        <v>18.814323118188323</v>
      </c>
      <c r="N2857">
        <f t="shared" si="1014"/>
        <v>0.14616425313763234</v>
      </c>
      <c r="O2857">
        <f t="shared" si="1015"/>
        <v>111.22386972886798</v>
      </c>
      <c r="P2857">
        <f t="shared" si="1016"/>
        <v>111.17150721194527</v>
      </c>
      <c r="Q2857">
        <f t="shared" si="1017"/>
        <v>-1.495172751189159</v>
      </c>
      <c r="R2857">
        <f t="shared" si="1018"/>
        <v>112.71904248005714</v>
      </c>
      <c r="S2857">
        <f t="shared" si="1019"/>
        <v>19.81110495231443</v>
      </c>
      <c r="T2857">
        <f t="shared" si="1020"/>
        <v>15.211541416324156</v>
      </c>
      <c r="U2857">
        <f t="shared" si="1021"/>
        <v>0.45342232907401475</v>
      </c>
      <c r="V2857" s="6">
        <f t="shared" si="1023"/>
        <v>152052.00000051409</v>
      </c>
      <c r="W2857">
        <f t="shared" si="1028"/>
        <v>15.213852865417209</v>
      </c>
      <c r="X2857">
        <f t="shared" si="1029"/>
        <v>19.820870026304949</v>
      </c>
      <c r="Y2857">
        <f t="shared" si="1024"/>
        <v>-1.4959872786419102</v>
      </c>
      <c r="Z2857">
        <f t="shared" si="1025"/>
        <v>3.1355745712446123E-8</v>
      </c>
      <c r="AA2857">
        <f t="shared" si="1027"/>
        <v>-5.1699652244917771E-8</v>
      </c>
      <c r="AB2857">
        <f t="shared" si="1026"/>
        <v>1.0029307449106024</v>
      </c>
      <c r="AC2857">
        <f t="shared" si="1022"/>
        <v>2.0459455056240983</v>
      </c>
      <c r="AD2857">
        <f t="shared" si="1030"/>
        <v>1.2428854122172405E-11</v>
      </c>
      <c r="AE2857">
        <f t="shared" si="1031"/>
        <v>-1.5070502713358308E-5</v>
      </c>
      <c r="AF2857">
        <f t="shared" si="1032"/>
        <v>-8.2098342130326734E-8</v>
      </c>
      <c r="AG2857">
        <f t="shared" si="1033"/>
        <v>1.2428854122172405E-9</v>
      </c>
      <c r="AH2857" t="str">
        <f t="shared" si="1034"/>
        <v>NaN</v>
      </c>
    </row>
    <row r="2858" spans="1:34">
      <c r="A2858" s="4">
        <v>43252.299895833334</v>
      </c>
      <c r="B2858" s="3">
        <v>-1.5659658325603201E-3</v>
      </c>
      <c r="C2858">
        <v>2.9498370005949299</v>
      </c>
      <c r="D2858" s="3">
        <v>3.7359975146155203E-2</v>
      </c>
      <c r="E2858" s="3">
        <v>3.7236867018127701E-2</v>
      </c>
      <c r="F2858" s="3">
        <v>3.7133334355876298E-2</v>
      </c>
      <c r="G2858">
        <v>-4712917</v>
      </c>
      <c r="H2858">
        <v>13051797</v>
      </c>
      <c r="K2858">
        <f t="shared" si="1011"/>
        <v>100.73910863415976</v>
      </c>
      <c r="L2858">
        <f t="shared" si="1012"/>
        <v>56.304775165799292</v>
      </c>
      <c r="M2858">
        <f t="shared" si="1013"/>
        <v>18.853245574889677</v>
      </c>
      <c r="N2858">
        <f t="shared" si="1014"/>
        <v>0.14617867050950153</v>
      </c>
      <c r="O2858">
        <f t="shared" si="1015"/>
        <v>111.20454583039884</v>
      </c>
      <c r="P2858">
        <f t="shared" si="1016"/>
        <v>111.15727014367729</v>
      </c>
      <c r="Q2858">
        <f t="shared" si="1017"/>
        <v>-1.4963679095119176</v>
      </c>
      <c r="R2858">
        <f t="shared" si="1018"/>
        <v>112.70091373991076</v>
      </c>
      <c r="S2858">
        <f t="shared" si="1019"/>
        <v>19.850824181230955</v>
      </c>
      <c r="T2858">
        <f t="shared" si="1020"/>
        <v>15.213059034415648</v>
      </c>
      <c r="U2858">
        <f t="shared" si="1021"/>
        <v>0.45339631444822681</v>
      </c>
      <c r="V2858" s="6">
        <f t="shared" si="1023"/>
        <v>152113.00000031479</v>
      </c>
      <c r="W2858">
        <f t="shared" si="1028"/>
        <v>15.213797413986953</v>
      </c>
      <c r="X2858">
        <f t="shared" si="1029"/>
        <v>19.826042836253254</v>
      </c>
      <c r="Y2858">
        <f t="shared" si="1024"/>
        <v>-1.494445538511916</v>
      </c>
      <c r="Z2858">
        <f t="shared" si="1025"/>
        <v>1.4423643016770526E-7</v>
      </c>
      <c r="AA2858">
        <f t="shared" si="1027"/>
        <v>-3.1826081853768169E-8</v>
      </c>
      <c r="AB2858">
        <f t="shared" si="1026"/>
        <v>1.0028303644451215</v>
      </c>
      <c r="AC2858">
        <f t="shared" si="1022"/>
        <v>2.0459088854995504</v>
      </c>
      <c r="AD2858">
        <f t="shared" si="1030"/>
        <v>7.6589049262412051E-12</v>
      </c>
      <c r="AE2858">
        <f t="shared" si="1031"/>
        <v>-7.242404854930145E-6</v>
      </c>
      <c r="AF2858">
        <f t="shared" si="1032"/>
        <v>-1.0527249498217075E-7</v>
      </c>
      <c r="AG2858">
        <f t="shared" si="1033"/>
        <v>7.6589049262412052E-10</v>
      </c>
      <c r="AH2858" t="str">
        <f t="shared" si="1034"/>
        <v>NaN</v>
      </c>
    </row>
    <row r="2859" spans="1:34">
      <c r="A2859" s="4">
        <v>43252.30059027778</v>
      </c>
      <c r="B2859" s="3">
        <v>-1.5637776664516401E-3</v>
      </c>
      <c r="C2859">
        <v>2.9498441359191898</v>
      </c>
      <c r="D2859" s="3">
        <v>3.7351995475182802E-2</v>
      </c>
      <c r="E2859" s="3">
        <v>3.7227555419958702E-2</v>
      </c>
      <c r="F2859" s="3">
        <v>3.7123865185349103E-2</v>
      </c>
      <c r="G2859">
        <v>-4712917</v>
      </c>
      <c r="H2859">
        <v>13051797</v>
      </c>
      <c r="K2859">
        <f t="shared" si="1011"/>
        <v>100.59971341230747</v>
      </c>
      <c r="L2859">
        <f t="shared" si="1012"/>
        <v>56.177827082425054</v>
      </c>
      <c r="M2859">
        <f t="shared" si="1013"/>
        <v>18.810737929950712</v>
      </c>
      <c r="N2859">
        <f t="shared" si="1014"/>
        <v>0.1461808331152796</v>
      </c>
      <c r="O2859">
        <f t="shared" si="1015"/>
        <v>111.18057848128096</v>
      </c>
      <c r="P2859">
        <f t="shared" si="1016"/>
        <v>111.12940108254239</v>
      </c>
      <c r="Q2859">
        <f t="shared" si="1017"/>
        <v>-1.4917959548346715</v>
      </c>
      <c r="R2859">
        <f t="shared" si="1018"/>
        <v>112.67237443611563</v>
      </c>
      <c r="S2859">
        <f t="shared" si="1019"/>
        <v>19.805268566507159</v>
      </c>
      <c r="T2859">
        <f t="shared" si="1020"/>
        <v>15.213286677129132</v>
      </c>
      <c r="U2859">
        <f t="shared" si="1021"/>
        <v>0.45339241225436294</v>
      </c>
      <c r="V2859" s="6">
        <f t="shared" si="1023"/>
        <v>152173.00000051036</v>
      </c>
      <c r="W2859">
        <f t="shared" si="1028"/>
        <v>15.213797413986951</v>
      </c>
      <c r="X2859">
        <f t="shared" si="1029"/>
        <v>19.8319748321804</v>
      </c>
      <c r="Y2859">
        <f t="shared" si="1024"/>
        <v>-1.494197471719616</v>
      </c>
      <c r="Z2859">
        <f t="shared" si="1025"/>
        <v>1.6757033125067053E-7</v>
      </c>
      <c r="AA2859">
        <f t="shared" si="1027"/>
        <v>3.7134161809387457E-8</v>
      </c>
      <c r="AB2859">
        <f t="shared" si="1026"/>
        <v>1.002822599550492</v>
      </c>
      <c r="AC2859">
        <f t="shared" si="1022"/>
        <v>2.0459033924808741</v>
      </c>
      <c r="AD2859">
        <f t="shared" si="1030"/>
        <v>-8.9377470237271026E-12</v>
      </c>
      <c r="AE2859">
        <f t="shared" si="1031"/>
        <v>-1.410094478228021E-5</v>
      </c>
      <c r="AF2859">
        <f t="shared" si="1032"/>
        <v>6.3097315462696026E-8</v>
      </c>
      <c r="AG2859" t="str">
        <f t="shared" si="1033"/>
        <v>NaN</v>
      </c>
      <c r="AH2859">
        <f t="shared" si="1034"/>
        <v>6.3097315462696027E-4</v>
      </c>
    </row>
    <row r="2860" spans="1:34">
      <c r="A2860" s="4">
        <v>43252.30128472222</v>
      </c>
      <c r="B2860" s="3">
        <v>-1.5653117611691401E-3</v>
      </c>
      <c r="C2860">
        <v>2.9499000292926199</v>
      </c>
      <c r="D2860" s="3">
        <v>3.7350413811636798E-2</v>
      </c>
      <c r="E2860">
        <v>3.7225902403170003E-2</v>
      </c>
      <c r="F2860" s="3">
        <v>3.7123162441876099E-2</v>
      </c>
      <c r="G2860">
        <v>-4712917</v>
      </c>
      <c r="H2860">
        <v>13051797</v>
      </c>
      <c r="K2860">
        <f t="shared" si="1011"/>
        <v>100.69744158414967</v>
      </c>
      <c r="L2860">
        <f t="shared" si="1012"/>
        <v>56.276479004166781</v>
      </c>
      <c r="M2860">
        <f t="shared" si="1013"/>
        <v>18.843770810404539</v>
      </c>
      <c r="N2860">
        <f t="shared" si="1014"/>
        <v>0.14619777352722629</v>
      </c>
      <c r="O2860">
        <f t="shared" si="1015"/>
        <v>111.17582787407858</v>
      </c>
      <c r="P2860">
        <f t="shared" si="1016"/>
        <v>111.12445370131898</v>
      </c>
      <c r="Q2860">
        <f t="shared" si="1017"/>
        <v>-1.494428550812259</v>
      </c>
      <c r="R2860">
        <f t="shared" si="1018"/>
        <v>112.67025642489084</v>
      </c>
      <c r="S2860">
        <f t="shared" si="1019"/>
        <v>19.840056510946045</v>
      </c>
      <c r="T2860">
        <f t="shared" si="1020"/>
        <v>15.215069878386677</v>
      </c>
      <c r="U2860">
        <f t="shared" si="1021"/>
        <v>0.45336184506906146</v>
      </c>
      <c r="V2860" s="6">
        <f t="shared" si="1023"/>
        <v>152233.0000000773</v>
      </c>
      <c r="W2860">
        <f t="shared" si="1028"/>
        <v>15.213683592630085</v>
      </c>
      <c r="X2860">
        <f t="shared" si="1029"/>
        <v>19.837750131303576</v>
      </c>
      <c r="Y2860">
        <f t="shared" si="1024"/>
        <v>-1.4933066452508446</v>
      </c>
      <c r="Z2860">
        <f t="shared" si="1025"/>
        <v>-2.8455339268196947E-8</v>
      </c>
      <c r="AA2860">
        <f t="shared" si="1027"/>
        <v>5.7336220799986906E-8</v>
      </c>
      <c r="AB2860">
        <f t="shared" si="1026"/>
        <v>1.0027629081815308</v>
      </c>
      <c r="AC2860">
        <f t="shared" si="1022"/>
        <v>2.0458603638345294</v>
      </c>
      <c r="AD2860">
        <f t="shared" si="1030"/>
        <v>-1.3808082145534533E-11</v>
      </c>
      <c r="AE2860">
        <f t="shared" si="1031"/>
        <v>-3.1617581764197728E-5</v>
      </c>
      <c r="AF2860">
        <f t="shared" si="1032"/>
        <v>4.3474615299498532E-8</v>
      </c>
      <c r="AG2860" t="str">
        <f t="shared" si="1033"/>
        <v>NaN</v>
      </c>
      <c r="AH2860">
        <f t="shared" si="1034"/>
        <v>4.3474615299498535E-4</v>
      </c>
    </row>
    <row r="2861" spans="1:34">
      <c r="A2861" s="4">
        <v>43252.301979166667</v>
      </c>
      <c r="B2861" s="3">
        <v>-1.56545446765449E-3</v>
      </c>
      <c r="C2861">
        <v>2.94983343293279</v>
      </c>
      <c r="D2861" s="3">
        <v>3.7344657983394397E-2</v>
      </c>
      <c r="E2861" s="3">
        <v>3.7219932515199602E-2</v>
      </c>
      <c r="F2861" s="3">
        <v>3.7117183166901699E-2</v>
      </c>
      <c r="G2861">
        <v>-4712917</v>
      </c>
      <c r="H2861">
        <v>13051797</v>
      </c>
      <c r="K2861">
        <f t="shared" si="1011"/>
        <v>100.70653257687924</v>
      </c>
      <c r="L2861">
        <f t="shared" si="1012"/>
        <v>56.293429699432181</v>
      </c>
      <c r="M2861">
        <f t="shared" si="1013"/>
        <v>18.849446627767502</v>
      </c>
      <c r="N2861">
        <f t="shared" si="1014"/>
        <v>0.14617758920660948</v>
      </c>
      <c r="O2861">
        <f t="shared" si="1015"/>
        <v>111.15853995012466</v>
      </c>
      <c r="P2861">
        <f t="shared" si="1016"/>
        <v>111.10658618064251</v>
      </c>
      <c r="Q2861">
        <f t="shared" si="1017"/>
        <v>-1.4936954301056034</v>
      </c>
      <c r="R2861">
        <f t="shared" si="1018"/>
        <v>112.65223538023027</v>
      </c>
      <c r="S2861">
        <f t="shared" si="1019"/>
        <v>19.845243581171239</v>
      </c>
      <c r="T2861">
        <f t="shared" si="1020"/>
        <v>15.212945213058589</v>
      </c>
      <c r="U2861">
        <f t="shared" si="1021"/>
        <v>0.45339826554516444</v>
      </c>
      <c r="V2861" s="6">
        <f t="shared" si="1023"/>
        <v>152293.00000027288</v>
      </c>
      <c r="W2861">
        <f t="shared" si="1028"/>
        <v>15.213555178791589</v>
      </c>
      <c r="X2861">
        <f t="shared" si="1029"/>
        <v>19.843086765090355</v>
      </c>
      <c r="Y2861">
        <f t="shared" si="1024"/>
        <v>-1.4939282963313474</v>
      </c>
      <c r="Z2861">
        <f t="shared" si="1025"/>
        <v>-1.391149912526571E-7</v>
      </c>
      <c r="AA2861">
        <f t="shared" si="1027"/>
        <v>4.7436763934036384E-8</v>
      </c>
      <c r="AB2861">
        <f t="shared" si="1026"/>
        <v>1.002799652387482</v>
      </c>
      <c r="AC2861">
        <f t="shared" si="1022"/>
        <v>2.0459116320088961</v>
      </c>
      <c r="AD2861">
        <f t="shared" si="1030"/>
        <v>-1.1419562875688844E-11</v>
      </c>
      <c r="AE2861">
        <f t="shared" si="1031"/>
        <v>1.0737503346540483E-5</v>
      </c>
      <c r="AF2861">
        <f t="shared" si="1032"/>
        <v>-1.0587104598633456E-7</v>
      </c>
      <c r="AG2861" t="str">
        <f t="shared" si="1033"/>
        <v>NaN</v>
      </c>
      <c r="AH2861" t="str">
        <f t="shared" si="1034"/>
        <v>NaN</v>
      </c>
    </row>
    <row r="2862" spans="1:34">
      <c r="A2862" s="4">
        <v>43252.302673611113</v>
      </c>
      <c r="B2862" s="3">
        <v>-1.5658825871105401E-3</v>
      </c>
      <c r="C2862">
        <v>2.9498477035813302</v>
      </c>
      <c r="D2862" s="3">
        <v>3.7339996238206399E-2</v>
      </c>
      <c r="E2862" s="3">
        <v>3.7216757295900599E-2</v>
      </c>
      <c r="F2862" s="3">
        <v>3.7112526002529199E-2</v>
      </c>
      <c r="G2862">
        <v>-4712917</v>
      </c>
      <c r="H2862">
        <v>13051797</v>
      </c>
      <c r="K2862">
        <f t="shared" si="1011"/>
        <v>100.73380555506799</v>
      </c>
      <c r="L2862">
        <f t="shared" si="1012"/>
        <v>56.326824477803228</v>
      </c>
      <c r="M2862">
        <f t="shared" si="1013"/>
        <v>18.860628627086289</v>
      </c>
      <c r="N2862">
        <f t="shared" si="1014"/>
        <v>0.1461819144181718</v>
      </c>
      <c r="O2862">
        <f t="shared" si="1015"/>
        <v>111.14453816047622</v>
      </c>
      <c r="P2862">
        <f t="shared" si="1016"/>
        <v>111.09708293757353</v>
      </c>
      <c r="Q2862">
        <f t="shared" si="1017"/>
        <v>-1.4936609080761798</v>
      </c>
      <c r="R2862">
        <f t="shared" si="1018"/>
        <v>112.6381990685524</v>
      </c>
      <c r="S2862">
        <f t="shared" si="1019"/>
        <v>19.856402565803741</v>
      </c>
      <c r="T2862">
        <f t="shared" si="1020"/>
        <v>15.213400498486203</v>
      </c>
      <c r="U2862">
        <f t="shared" si="1021"/>
        <v>0.45339046115742532</v>
      </c>
      <c r="V2862" s="6">
        <f t="shared" si="1023"/>
        <v>152353.00000046846</v>
      </c>
      <c r="W2862">
        <f t="shared" si="1028"/>
        <v>15.213756555038353</v>
      </c>
      <c r="X2862">
        <f t="shared" si="1029"/>
        <v>19.847605590522537</v>
      </c>
      <c r="Y2862">
        <f t="shared" si="1024"/>
        <v>-1.494275364080399</v>
      </c>
      <c r="Z2862">
        <f t="shared" si="1025"/>
        <v>1.2228740820619369E-7</v>
      </c>
      <c r="AA2862">
        <f t="shared" si="1027"/>
        <v>1.7346446532314784E-8</v>
      </c>
      <c r="AB2862">
        <f t="shared" si="1026"/>
        <v>1.0028187862996847</v>
      </c>
      <c r="AC2862">
        <f t="shared" si="1022"/>
        <v>2.0459006459715279</v>
      </c>
      <c r="AD2862">
        <f t="shared" si="1030"/>
        <v>-4.1748582300456749E-12</v>
      </c>
      <c r="AE2862">
        <f t="shared" si="1031"/>
        <v>8.1147152175847214E-5</v>
      </c>
      <c r="AF2862">
        <f t="shared" si="1032"/>
        <v>-5.1215272194849814E-9</v>
      </c>
      <c r="AG2862" t="str">
        <f t="shared" si="1033"/>
        <v>NaN</v>
      </c>
      <c r="AH2862" t="str">
        <f t="shared" si="1034"/>
        <v>NaN</v>
      </c>
    </row>
    <row r="2863" spans="1:34">
      <c r="A2863" s="4">
        <v>43252.303379629629</v>
      </c>
      <c r="B2863" s="3">
        <v>-1.56620367670257E-3</v>
      </c>
      <c r="C2863">
        <v>2.9498798125405301</v>
      </c>
      <c r="D2863" s="3">
        <v>3.7333788506093701E-2</v>
      </c>
      <c r="E2863" s="3">
        <v>3.7210751731308798E-2</v>
      </c>
      <c r="F2863" s="3">
        <v>3.7106939787463503E-2</v>
      </c>
      <c r="G2863">
        <v>-4712917</v>
      </c>
      <c r="H2863">
        <v>13051797</v>
      </c>
      <c r="K2863">
        <f t="shared" si="1011"/>
        <v>100.75426028870906</v>
      </c>
      <c r="L2863">
        <f t="shared" si="1012"/>
        <v>56.354622240307414</v>
      </c>
      <c r="M2863">
        <f t="shared" si="1013"/>
        <v>18.86993650623829</v>
      </c>
      <c r="N2863">
        <f t="shared" si="1014"/>
        <v>0.14619164614418234</v>
      </c>
      <c r="O2863">
        <f t="shared" si="1015"/>
        <v>111.12589292017871</v>
      </c>
      <c r="P2863">
        <f t="shared" si="1016"/>
        <v>111.07910863888486</v>
      </c>
      <c r="Q2863">
        <f t="shared" si="1017"/>
        <v>-1.495469754059414</v>
      </c>
      <c r="R2863">
        <f t="shared" si="1018"/>
        <v>112.62136267423813</v>
      </c>
      <c r="S2863">
        <f t="shared" si="1019"/>
        <v>19.8669163422779</v>
      </c>
      <c r="T2863">
        <f t="shared" si="1020"/>
        <v>15.214424890697838</v>
      </c>
      <c r="U2863">
        <f t="shared" si="1021"/>
        <v>0.4533729012850205</v>
      </c>
      <c r="V2863" s="6">
        <f t="shared" si="1023"/>
        <v>152414.00000026915</v>
      </c>
      <c r="W2863">
        <f t="shared" si="1028"/>
        <v>15.214065915649305</v>
      </c>
      <c r="X2863">
        <f t="shared" si="1029"/>
        <v>19.852215380997663</v>
      </c>
      <c r="Y2863">
        <f t="shared" si="1024"/>
        <v>-1.4957186482708</v>
      </c>
      <c r="Z2863">
        <f t="shared" si="1025"/>
        <v>1.0347396078374681E-7</v>
      </c>
      <c r="AA2863">
        <f t="shared" si="1027"/>
        <v>9.6680215646625857E-9</v>
      </c>
      <c r="AB2863">
        <f t="shared" si="1026"/>
        <v>1.0029046052732478</v>
      </c>
      <c r="AC2863">
        <f t="shared" si="1022"/>
        <v>2.0458759273874612</v>
      </c>
      <c r="AD2863">
        <f t="shared" si="1030"/>
        <v>-2.3245789550510063E-12</v>
      </c>
      <c r="AE2863">
        <f t="shared" si="1031"/>
        <v>6.0523976322076248E-5</v>
      </c>
      <c r="AF2863">
        <f t="shared" si="1032"/>
        <v>-3.8233837059999095E-9</v>
      </c>
      <c r="AG2863" t="str">
        <f t="shared" si="1033"/>
        <v>NaN</v>
      </c>
      <c r="AH2863" t="str">
        <f t="shared" si="1034"/>
        <v>NaN</v>
      </c>
    </row>
    <row r="2864" spans="1:34">
      <c r="A2864" s="4">
        <v>43252.304074074076</v>
      </c>
      <c r="B2864" s="3">
        <v>-1.56591826373187E-3</v>
      </c>
      <c r="C2864">
        <v>2.9498869478648002</v>
      </c>
      <c r="D2864" s="3">
        <v>3.7327105085696498E-2</v>
      </c>
      <c r="E2864" s="3">
        <v>3.7202914766821797E-2</v>
      </c>
      <c r="F2864" s="3">
        <v>3.71011272651776E-2</v>
      </c>
      <c r="G2864">
        <v>-4712917</v>
      </c>
      <c r="H2864">
        <v>13051797</v>
      </c>
      <c r="K2864">
        <f t="shared" si="1011"/>
        <v>100.73607830324991</v>
      </c>
      <c r="L2864">
        <f t="shared" si="1012"/>
        <v>56.344080762492695</v>
      </c>
      <c r="M2864">
        <f t="shared" si="1013"/>
        <v>18.866406768851398</v>
      </c>
      <c r="N2864">
        <f t="shared" si="1014"/>
        <v>0.14619380874996352</v>
      </c>
      <c r="O2864">
        <f t="shared" si="1015"/>
        <v>111.10581892583542</v>
      </c>
      <c r="P2864">
        <f t="shared" si="1016"/>
        <v>111.05565306891326</v>
      </c>
      <c r="Q2864">
        <f t="shared" si="1017"/>
        <v>-1.4980252826768066</v>
      </c>
      <c r="R2864">
        <f t="shared" si="1018"/>
        <v>112.60384420851223</v>
      </c>
      <c r="S2864">
        <f t="shared" si="1019"/>
        <v>19.865090290635937</v>
      </c>
      <c r="T2864">
        <f t="shared" si="1020"/>
        <v>15.214652533411648</v>
      </c>
      <c r="U2864">
        <f t="shared" si="1021"/>
        <v>0.45336899909115091</v>
      </c>
      <c r="V2864" s="6">
        <f t="shared" si="1023"/>
        <v>152474.00000046473</v>
      </c>
      <c r="W2864">
        <f t="shared" si="1028"/>
        <v>15.214141796553873</v>
      </c>
      <c r="X2864">
        <f t="shared" si="1029"/>
        <v>19.856837396045918</v>
      </c>
      <c r="Y2864">
        <f t="shared" si="1024"/>
        <v>-1.4968714611362135</v>
      </c>
      <c r="Z2864">
        <f t="shared" si="1025"/>
        <v>-3.7940452349207583E-8</v>
      </c>
      <c r="AA2864">
        <f t="shared" si="1027"/>
        <v>2.2691854517001219E-8</v>
      </c>
      <c r="AB2864">
        <f t="shared" si="1026"/>
        <v>1.0029750576984409</v>
      </c>
      <c r="AC2864">
        <f t="shared" si="1022"/>
        <v>2.0458704343687768</v>
      </c>
      <c r="AD2864">
        <f t="shared" si="1030"/>
        <v>-5.4518125593277125E-12</v>
      </c>
      <c r="AE2864">
        <f t="shared" si="1031"/>
        <v>5.4262315910292544E-5</v>
      </c>
      <c r="AF2864">
        <f t="shared" si="1032"/>
        <v>-1.000169545197616E-8</v>
      </c>
      <c r="AG2864" t="str">
        <f t="shared" si="1033"/>
        <v>NaN</v>
      </c>
      <c r="AH2864" t="str">
        <f t="shared" si="1034"/>
        <v>NaN</v>
      </c>
    </row>
    <row r="2865" spans="1:34">
      <c r="A2865" s="4">
        <v>43252.304768518516</v>
      </c>
      <c r="B2865" s="3">
        <v>-1.5660609702172199E-3</v>
      </c>
      <c r="C2865">
        <v>2.9498655418920001</v>
      </c>
      <c r="D2865" s="3">
        <v>3.7324167710539799E-2</v>
      </c>
      <c r="E2865" s="3">
        <v>3.7199287643652497E-2</v>
      </c>
      <c r="F2865">
        <v>3.7097899409563997E-2</v>
      </c>
      <c r="G2865">
        <v>-4712917</v>
      </c>
      <c r="H2865">
        <v>13051797</v>
      </c>
      <c r="K2865">
        <f t="shared" si="1011"/>
        <v>100.74516929597948</v>
      </c>
      <c r="L2865">
        <f t="shared" si="1012"/>
        <v>56.357414742049286</v>
      </c>
      <c r="M2865">
        <f t="shared" si="1013"/>
        <v>18.870871555192004</v>
      </c>
      <c r="N2865">
        <f t="shared" si="1014"/>
        <v>0.1461873209326231</v>
      </c>
      <c r="O2865">
        <f t="shared" si="1015"/>
        <v>111.09699636960293</v>
      </c>
      <c r="P2865">
        <f t="shared" si="1016"/>
        <v>111.04479730435874</v>
      </c>
      <c r="Q2865">
        <f t="shared" si="1017"/>
        <v>-1.4971193466724202</v>
      </c>
      <c r="R2865">
        <f t="shared" si="1018"/>
        <v>112.59411571627535</v>
      </c>
      <c r="S2865">
        <f t="shared" si="1019"/>
        <v>19.868951119640283</v>
      </c>
      <c r="T2865">
        <f t="shared" si="1020"/>
        <v>15.213969605270549</v>
      </c>
      <c r="U2865">
        <f t="shared" si="1021"/>
        <v>0.45338070567275424</v>
      </c>
      <c r="V2865" s="6">
        <f t="shared" si="1023"/>
        <v>152534.00000003166</v>
      </c>
      <c r="W2865">
        <f t="shared" si="1028"/>
        <v>15.214270210392373</v>
      </c>
      <c r="X2865">
        <f t="shared" si="1029"/>
        <v>19.857675974941646</v>
      </c>
      <c r="Y2865">
        <f t="shared" si="1024"/>
        <v>-1.4972967930670318</v>
      </c>
      <c r="Z2865">
        <f t="shared" si="1025"/>
        <v>-6.6395791644345934E-8</v>
      </c>
      <c r="AA2865">
        <f t="shared" si="1027"/>
        <v>5.869123676480622E-8</v>
      </c>
      <c r="AB2865">
        <f t="shared" si="1026"/>
        <v>1.0030000107222397</v>
      </c>
      <c r="AC2865">
        <f t="shared" si="1022"/>
        <v>2.0458869134248214</v>
      </c>
      <c r="AD2865">
        <f t="shared" si="1030"/>
        <v>-1.409692205911218E-11</v>
      </c>
      <c r="AE2865">
        <f t="shared" si="1031"/>
        <v>1.6908341575329871E-5</v>
      </c>
      <c r="AF2865">
        <f t="shared" si="1032"/>
        <v>-8.2995457233045591E-8</v>
      </c>
      <c r="AG2865" t="str">
        <f t="shared" si="1033"/>
        <v>NaN</v>
      </c>
      <c r="AH2865" t="str">
        <f t="shared" si="1034"/>
        <v>NaN</v>
      </c>
    </row>
    <row r="2866" spans="1:34">
      <c r="A2866" s="4">
        <v>43252.305462962962</v>
      </c>
      <c r="B2866" s="3">
        <v>-1.5656447429682899E-3</v>
      </c>
      <c r="C2866">
        <v>2.9498619742298602</v>
      </c>
      <c r="D2866" s="3">
        <v>3.7318447558918701E-2</v>
      </c>
      <c r="E2866" s="3">
        <v>3.7194209671215499E-2</v>
      </c>
      <c r="F2866" s="3">
        <v>3.7092074976371799E-2</v>
      </c>
      <c r="G2866">
        <v>-4712917</v>
      </c>
      <c r="H2866">
        <v>13051797</v>
      </c>
      <c r="K2866">
        <f t="shared" si="1011"/>
        <v>100.71865390051867</v>
      </c>
      <c r="L2866">
        <f t="shared" si="1012"/>
        <v>56.338555511010838</v>
      </c>
      <c r="M2866">
        <f t="shared" si="1013"/>
        <v>18.864556678468414</v>
      </c>
      <c r="N2866">
        <f t="shared" si="1014"/>
        <v>0.14618623962973104</v>
      </c>
      <c r="O2866">
        <f t="shared" si="1015"/>
        <v>111.07981560220233</v>
      </c>
      <c r="P2866">
        <f t="shared" si="1016"/>
        <v>111.02959923398247</v>
      </c>
      <c r="Q2866">
        <f t="shared" si="1017"/>
        <v>-1.4967457498518684</v>
      </c>
      <c r="R2866">
        <f t="shared" si="1018"/>
        <v>112.5765613520542</v>
      </c>
      <c r="S2866">
        <f t="shared" si="1019"/>
        <v>19.862387178369659</v>
      </c>
      <c r="T2866">
        <f t="shared" si="1020"/>
        <v>15.213855783913493</v>
      </c>
      <c r="U2866">
        <f t="shared" si="1021"/>
        <v>0.45338265676969158</v>
      </c>
      <c r="V2866" s="6">
        <f t="shared" si="1023"/>
        <v>152594.00000022724</v>
      </c>
      <c r="W2866">
        <f t="shared" si="1028"/>
        <v>15.214220595954771</v>
      </c>
      <c r="X2866">
        <f t="shared" si="1029"/>
        <v>19.863596714687411</v>
      </c>
      <c r="Y2866">
        <f t="shared" si="1024"/>
        <v>-1.4970304227958497</v>
      </c>
      <c r="Z2866">
        <f t="shared" si="1025"/>
        <v>1.1382135647710516E-7</v>
      </c>
      <c r="AA2866">
        <f t="shared" si="1027"/>
        <v>1.6379644164286147E-8</v>
      </c>
      <c r="AB2866">
        <f t="shared" si="1026"/>
        <v>1.0029850212933755</v>
      </c>
      <c r="AC2866">
        <f t="shared" si="1022"/>
        <v>2.0458896599341672</v>
      </c>
      <c r="AD2866">
        <f t="shared" si="1030"/>
        <v>-3.9348968424895522E-12</v>
      </c>
      <c r="AE2866">
        <f t="shared" si="1031"/>
        <v>-2.9299085719089743E-5</v>
      </c>
      <c r="AF2866">
        <f t="shared" si="1032"/>
        <v>1.3369350800815767E-8</v>
      </c>
      <c r="AG2866" t="str">
        <f t="shared" si="1033"/>
        <v>NaN</v>
      </c>
      <c r="AH2866">
        <f t="shared" si="1034"/>
        <v>1.3369350800815767E-4</v>
      </c>
    </row>
    <row r="2867" spans="1:34">
      <c r="A2867" s="4">
        <v>43252.306157407409</v>
      </c>
      <c r="B2867" s="3">
        <v>-1.5666793649870699E-3</v>
      </c>
      <c r="C2867">
        <v>2.9499083538375999</v>
      </c>
      <c r="D2867" s="3">
        <v>3.7312227934598902E-2</v>
      </c>
      <c r="E2867">
        <v>3.7187597604060998E-2</v>
      </c>
      <c r="F2867" s="3">
        <v>3.70860361468658E-2</v>
      </c>
      <c r="G2867">
        <v>-4712917</v>
      </c>
      <c r="H2867">
        <v>13051797</v>
      </c>
      <c r="K2867">
        <f t="shared" si="1011"/>
        <v>100.78456359780766</v>
      </c>
      <c r="L2867">
        <f t="shared" si="1012"/>
        <v>56.412403194725428</v>
      </c>
      <c r="M2867">
        <f t="shared" si="1013"/>
        <v>18.889284039728771</v>
      </c>
      <c r="N2867">
        <f t="shared" si="1014"/>
        <v>0.14620029656730377</v>
      </c>
      <c r="O2867">
        <f t="shared" si="1015"/>
        <v>111.06113464305373</v>
      </c>
      <c r="P2867">
        <f t="shared" si="1016"/>
        <v>111.00980970908969</v>
      </c>
      <c r="Q2867">
        <f t="shared" si="1017"/>
        <v>-1.4972261718632609</v>
      </c>
      <c r="R2867">
        <f t="shared" si="1018"/>
        <v>112.55836081491699</v>
      </c>
      <c r="S2867">
        <f t="shared" si="1019"/>
        <v>19.887434820970945</v>
      </c>
      <c r="T2867">
        <f t="shared" si="1020"/>
        <v>15.215335461552726</v>
      </c>
      <c r="U2867">
        <f t="shared" si="1021"/>
        <v>0.45335729250954793</v>
      </c>
      <c r="V2867" s="6">
        <f t="shared" si="1023"/>
        <v>152654.00000042282</v>
      </c>
      <c r="W2867">
        <f t="shared" si="1028"/>
        <v>15.214057160160301</v>
      </c>
      <c r="X2867">
        <f t="shared" si="1029"/>
        <v>19.868222489593588</v>
      </c>
      <c r="Y2867">
        <f t="shared" si="1024"/>
        <v>-1.4963551467141087</v>
      </c>
      <c r="Z2867">
        <f t="shared" si="1025"/>
        <v>6.2711491398173492E-8</v>
      </c>
      <c r="AA2867">
        <f t="shared" si="1027"/>
        <v>-2.1889296932060404E-8</v>
      </c>
      <c r="AB2867">
        <f t="shared" si="1026"/>
        <v>1.0029397082619249</v>
      </c>
      <c r="AC2867">
        <f t="shared" si="1022"/>
        <v>2.0458539553127326</v>
      </c>
      <c r="AD2867">
        <f t="shared" si="1030"/>
        <v>5.2607669880528211E-12</v>
      </c>
      <c r="AE2867">
        <f t="shared" si="1031"/>
        <v>2.248669409534438E-5</v>
      </c>
      <c r="AF2867">
        <f t="shared" si="1032"/>
        <v>2.3289195705156123E-8</v>
      </c>
      <c r="AG2867">
        <f t="shared" si="1033"/>
        <v>5.2607669880528214E-10</v>
      </c>
      <c r="AH2867">
        <f t="shared" si="1034"/>
        <v>2.328919570515612E-4</v>
      </c>
    </row>
    <row r="2868" spans="1:34">
      <c r="A2868" s="4">
        <v>43252.306863425925</v>
      </c>
      <c r="B2868" s="3">
        <v>-1.5650263481984401E-3</v>
      </c>
      <c r="C2868">
        <v>2.9498857586440899</v>
      </c>
      <c r="D2868" s="3">
        <v>3.73041293415554E-2</v>
      </c>
      <c r="E2868" s="3">
        <v>3.7180367142136697E-2</v>
      </c>
      <c r="F2868" s="3">
        <v>3.7077257808905403E-2</v>
      </c>
      <c r="G2868">
        <v>-4712917</v>
      </c>
      <c r="H2868">
        <v>13051797</v>
      </c>
      <c r="K2868">
        <f t="shared" si="1011"/>
        <v>100.67925959869051</v>
      </c>
      <c r="L2868">
        <f t="shared" si="1012"/>
        <v>56.318638240964617</v>
      </c>
      <c r="M2868">
        <f t="shared" si="1013"/>
        <v>18.857887525057233</v>
      </c>
      <c r="N2868">
        <f t="shared" si="1014"/>
        <v>0.14619344831566705</v>
      </c>
      <c r="O2868">
        <f t="shared" si="1015"/>
        <v>111.03681010542448</v>
      </c>
      <c r="P2868">
        <f t="shared" si="1016"/>
        <v>110.98816936532219</v>
      </c>
      <c r="Q2868">
        <f t="shared" si="1017"/>
        <v>-1.495093518427197</v>
      </c>
      <c r="R2868">
        <f t="shared" si="1018"/>
        <v>112.53190362385168</v>
      </c>
      <c r="S2868">
        <f t="shared" si="1019"/>
        <v>19.854616537342032</v>
      </c>
      <c r="T2868">
        <f t="shared" si="1020"/>
        <v>15.214614592959387</v>
      </c>
      <c r="U2868">
        <f t="shared" si="1021"/>
        <v>0.4533696494567952</v>
      </c>
      <c r="V2868" s="6">
        <f t="shared" si="1023"/>
        <v>152715.00000022352</v>
      </c>
      <c r="W2868">
        <f t="shared" si="1028"/>
        <v>15.214360683778599</v>
      </c>
      <c r="X2868">
        <f t="shared" si="1029"/>
        <v>19.872632289665848</v>
      </c>
      <c r="Y2868">
        <f t="shared" si="1024"/>
        <v>-1.4960125878810686</v>
      </c>
      <c r="Z2868">
        <f t="shared" si="1025"/>
        <v>1.128806844819779E-7</v>
      </c>
      <c r="AA2868">
        <f t="shared" si="1027"/>
        <v>-1.5114216163434598E-8</v>
      </c>
      <c r="AB2868">
        <f t="shared" si="1026"/>
        <v>1.0029245408553276</v>
      </c>
      <c r="AC2868">
        <f t="shared" si="1022"/>
        <v>2.0458713498718901</v>
      </c>
      <c r="AD2868">
        <f t="shared" si="1030"/>
        <v>3.6333397426163776E-12</v>
      </c>
      <c r="AE2868">
        <f t="shared" si="1031"/>
        <v>7.9545534276548972E-5</v>
      </c>
      <c r="AF2868">
        <f t="shared" si="1032"/>
        <v>4.5469611353222865E-9</v>
      </c>
      <c r="AG2868">
        <f t="shared" si="1033"/>
        <v>3.6333397426163775E-10</v>
      </c>
      <c r="AH2868">
        <f t="shared" si="1034"/>
        <v>4.5469611353222862E-5</v>
      </c>
    </row>
    <row r="2869" spans="1:34">
      <c r="A2869" s="4">
        <v>43252.307557870372</v>
      </c>
      <c r="B2869" s="3">
        <v>-1.56534743779048E-3</v>
      </c>
      <c r="C2869">
        <v>2.9499511657832</v>
      </c>
      <c r="D2869" s="3">
        <v>3.7297945393856898E-2</v>
      </c>
      <c r="E2869" s="3">
        <v>3.7173600476289703E-2</v>
      </c>
      <c r="F2869" s="3">
        <v>3.7071302355743699E-2</v>
      </c>
      <c r="G2869">
        <v>-4712917</v>
      </c>
      <c r="H2869">
        <v>13051797</v>
      </c>
      <c r="K2869">
        <f t="shared" si="1011"/>
        <v>100.69971433233222</v>
      </c>
      <c r="L2869">
        <f t="shared" si="1012"/>
        <v>56.346921363586176</v>
      </c>
      <c r="M2869">
        <f t="shared" si="1013"/>
        <v>18.867357923524125</v>
      </c>
      <c r="N2869">
        <f t="shared" si="1014"/>
        <v>0.14621327220198457</v>
      </c>
      <c r="O2869">
        <f t="shared" si="1015"/>
        <v>111.01823630282918</v>
      </c>
      <c r="P2869">
        <f t="shared" si="1016"/>
        <v>110.96791713571062</v>
      </c>
      <c r="Q2869">
        <f t="shared" si="1017"/>
        <v>-1.495718073352748</v>
      </c>
      <c r="R2869">
        <f t="shared" si="1018"/>
        <v>112.51395437618193</v>
      </c>
      <c r="S2869">
        <f t="shared" si="1019"/>
        <v>19.864503305759289</v>
      </c>
      <c r="T2869">
        <f t="shared" si="1020"/>
        <v>15.216701317834916</v>
      </c>
      <c r="U2869">
        <f t="shared" si="1021"/>
        <v>0.45333387934634156</v>
      </c>
      <c r="V2869" s="6">
        <f t="shared" si="1023"/>
        <v>152775.0000004191</v>
      </c>
      <c r="W2869">
        <f t="shared" si="1028"/>
        <v>15.214439483179493</v>
      </c>
      <c r="X2869">
        <f t="shared" si="1029"/>
        <v>19.875193498876513</v>
      </c>
      <c r="Y2869">
        <f t="shared" si="1024"/>
        <v>-1.4952990281626388</v>
      </c>
      <c r="Z2869">
        <f t="shared" si="1025"/>
        <v>-1.7389373999744682E-7</v>
      </c>
      <c r="AA2869">
        <f t="shared" si="1027"/>
        <v>-2.6682246608557669E-8</v>
      </c>
      <c r="AB2869">
        <f t="shared" si="1026"/>
        <v>1.0028796420077468</v>
      </c>
      <c r="AC2869">
        <f t="shared" si="1022"/>
        <v>2.0458209972006434</v>
      </c>
      <c r="AD2869">
        <f t="shared" si="1030"/>
        <v>6.4171070133020968E-12</v>
      </c>
      <c r="AE2869">
        <f t="shared" si="1031"/>
        <v>6.6786197891190394E-5</v>
      </c>
      <c r="AF2869">
        <f t="shared" si="1032"/>
        <v>9.5649696814596054E-9</v>
      </c>
      <c r="AG2869">
        <f t="shared" si="1033"/>
        <v>6.4171070133020968E-10</v>
      </c>
      <c r="AH2869">
        <f t="shared" si="1034"/>
        <v>9.564969681459606E-5</v>
      </c>
    </row>
    <row r="2870" spans="1:34">
      <c r="A2870" s="4">
        <v>43252.308252314811</v>
      </c>
      <c r="B2870" s="3">
        <v>-1.5655971741398401E-3</v>
      </c>
      <c r="C2870">
        <v>2.9498203515049699</v>
      </c>
      <c r="D2870" s="3">
        <v>3.7294092318752498E-2</v>
      </c>
      <c r="E2870" s="3">
        <v>3.71699376764991E-2</v>
      </c>
      <c r="F2870" s="3">
        <v>3.7067252647593703E-2</v>
      </c>
      <c r="G2870">
        <v>-4712917</v>
      </c>
      <c r="H2870">
        <v>13051797</v>
      </c>
      <c r="K2870">
        <f t="shared" si="1011"/>
        <v>100.71562356960882</v>
      </c>
      <c r="L2870">
        <f t="shared" si="1012"/>
        <v>56.368153905369127</v>
      </c>
      <c r="M2870">
        <f t="shared" si="1013"/>
        <v>18.874467486136432</v>
      </c>
      <c r="N2870">
        <f t="shared" si="1014"/>
        <v>0.14617362442934656</v>
      </c>
      <c r="O2870">
        <f t="shared" si="1015"/>
        <v>111.00666339505842</v>
      </c>
      <c r="P2870">
        <f t="shared" si="1016"/>
        <v>110.95695459314418</v>
      </c>
      <c r="Q2870">
        <f t="shared" si="1017"/>
        <v>-1.4950854927079718</v>
      </c>
      <c r="R2870">
        <f t="shared" si="1018"/>
        <v>112.5017488877664</v>
      </c>
      <c r="S2870">
        <f t="shared" si="1019"/>
        <v>19.871191147941747</v>
      </c>
      <c r="T2870">
        <f t="shared" si="1020"/>
        <v>15.212527868083548</v>
      </c>
      <c r="U2870">
        <f t="shared" si="1021"/>
        <v>0.45340541956725394</v>
      </c>
      <c r="V2870" s="6">
        <f t="shared" si="1023"/>
        <v>152834.99999998603</v>
      </c>
      <c r="W2870">
        <f t="shared" si="1028"/>
        <v>15.214629185440925</v>
      </c>
      <c r="X2870">
        <f t="shared" si="1029"/>
        <v>19.878463265961873</v>
      </c>
      <c r="Y2870">
        <f t="shared" si="1024"/>
        <v>-1.4957645599349358</v>
      </c>
      <c r="Z2870">
        <f t="shared" si="1025"/>
        <v>-1.6440862689067904E-7</v>
      </c>
      <c r="AA2870">
        <f t="shared" si="1027"/>
        <v>7.2267527176553584E-9</v>
      </c>
      <c r="AB2870">
        <f t="shared" si="1026"/>
        <v>1.0029065881869084</v>
      </c>
      <c r="AC2870">
        <f t="shared" si="1022"/>
        <v>2.045921702543144</v>
      </c>
      <c r="AD2870">
        <f t="shared" si="1030"/>
        <v>-1.7375858531576298E-12</v>
      </c>
      <c r="AE2870">
        <f t="shared" si="1031"/>
        <v>7.5072918107477578E-5</v>
      </c>
      <c r="AF2870">
        <f t="shared" si="1032"/>
        <v>-2.3040612006527174E-9</v>
      </c>
      <c r="AG2870" t="str">
        <f t="shared" si="1033"/>
        <v>NaN</v>
      </c>
      <c r="AH2870" t="str">
        <f t="shared" si="1034"/>
        <v>NaN</v>
      </c>
    </row>
    <row r="2871" spans="1:34">
      <c r="A2871" s="4">
        <v>43252.308946759258</v>
      </c>
      <c r="B2871" s="3">
        <v>-1.5649787793699901E-3</v>
      </c>
      <c r="C2871">
        <v>2.94988932630622</v>
      </c>
      <c r="D2871">
        <v>3.7287266191869999E-2</v>
      </c>
      <c r="E2871">
        <v>3.7162945058716999E-2</v>
      </c>
      <c r="F2871" s="3">
        <v>3.7060916045429597E-2</v>
      </c>
      <c r="G2871">
        <v>-4712917</v>
      </c>
      <c r="H2871">
        <v>13051797</v>
      </c>
      <c r="K2871">
        <f t="shared" si="1011"/>
        <v>100.67622926778064</v>
      </c>
      <c r="L2871">
        <f t="shared" si="1012"/>
        <v>56.337089009415564</v>
      </c>
      <c r="M2871">
        <f t="shared" si="1013"/>
        <v>18.864065631046053</v>
      </c>
      <c r="N2871">
        <f t="shared" si="1014"/>
        <v>0.14619452961855614</v>
      </c>
      <c r="O2871">
        <f t="shared" si="1015"/>
        <v>110.98616077450156</v>
      </c>
      <c r="P2871">
        <f t="shared" si="1016"/>
        <v>110.93602610278995</v>
      </c>
      <c r="Q2871">
        <f t="shared" si="1017"/>
        <v>-1.4964901137440876</v>
      </c>
      <c r="R2871">
        <f t="shared" si="1018"/>
        <v>112.48265088824564</v>
      </c>
      <c r="S2871">
        <f t="shared" si="1019"/>
        <v>19.861725706875443</v>
      </c>
      <c r="T2871">
        <f t="shared" si="1020"/>
        <v>15.214728414316133</v>
      </c>
      <c r="U2871">
        <f t="shared" si="1021"/>
        <v>0.45336769835986296</v>
      </c>
      <c r="V2871" s="6">
        <f t="shared" si="1023"/>
        <v>152895.00000018161</v>
      </c>
      <c r="W2871">
        <f t="shared" si="1028"/>
        <v>15.214766354768427</v>
      </c>
      <c r="X2871">
        <f t="shared" si="1029"/>
        <v>19.881508521255061</v>
      </c>
      <c r="Y2871">
        <f t="shared" si="1024"/>
        <v>-1.4969558959625953</v>
      </c>
      <c r="Z2871">
        <f t="shared" si="1025"/>
        <v>9.4851130311730391E-9</v>
      </c>
      <c r="AA2871">
        <f t="shared" si="1027"/>
        <v>1.588317816584709E-8</v>
      </c>
      <c r="AB2871">
        <f t="shared" si="1026"/>
        <v>1.0029805950090571</v>
      </c>
      <c r="AC2871">
        <f t="shared" si="1022"/>
        <v>2.0458686033625515</v>
      </c>
      <c r="AD2871">
        <f t="shared" si="1030"/>
        <v>-3.8157810537863243E-12</v>
      </c>
      <c r="AE2871">
        <f t="shared" si="1031"/>
        <v>3.6014582653284159E-5</v>
      </c>
      <c r="AF2871">
        <f t="shared" si="1032"/>
        <v>-1.0547173662558843E-8</v>
      </c>
      <c r="AG2871" t="str">
        <f t="shared" si="1033"/>
        <v>NaN</v>
      </c>
      <c r="AH2871" t="str">
        <f t="shared" si="1034"/>
        <v>NaN</v>
      </c>
    </row>
    <row r="2872" spans="1:34">
      <c r="A2872" s="4">
        <v>43252.309641203705</v>
      </c>
      <c r="B2872" s="3">
        <v>-1.5657279884180801E-3</v>
      </c>
      <c r="C2872">
        <v>2.9498239191671001</v>
      </c>
      <c r="D2872" s="3">
        <v>3.7280261681880797E-2</v>
      </c>
      <c r="E2872" s="3">
        <v>3.7156249746112702E-2</v>
      </c>
      <c r="F2872" s="3">
        <v>3.7054865305017302E-2</v>
      </c>
      <c r="G2872">
        <v>-4712917</v>
      </c>
      <c r="H2872">
        <v>13051797</v>
      </c>
      <c r="K2872">
        <f t="shared" si="1011"/>
        <v>100.7239569796111</v>
      </c>
      <c r="L2872">
        <f t="shared" si="1012"/>
        <v>56.392770364449554</v>
      </c>
      <c r="M2872">
        <f t="shared" si="1013"/>
        <v>18.882710128911594</v>
      </c>
      <c r="N2872">
        <f t="shared" si="1014"/>
        <v>0.14617470573223565</v>
      </c>
      <c r="O2872">
        <f t="shared" si="1015"/>
        <v>110.96512237117746</v>
      </c>
      <c r="P2872">
        <f t="shared" si="1016"/>
        <v>110.91598742920246</v>
      </c>
      <c r="Q2872">
        <f t="shared" si="1017"/>
        <v>-1.4992920814357262</v>
      </c>
      <c r="R2872">
        <f t="shared" si="1018"/>
        <v>112.46441445261318</v>
      </c>
      <c r="S2872">
        <f t="shared" si="1019"/>
        <v>19.882238183202077</v>
      </c>
      <c r="T2872">
        <f t="shared" si="1020"/>
        <v>15.212641689440293</v>
      </c>
      <c r="U2872">
        <f t="shared" si="1021"/>
        <v>0.45340346847032198</v>
      </c>
      <c r="V2872" s="6">
        <f t="shared" si="1023"/>
        <v>152955.00000037719</v>
      </c>
      <c r="W2872">
        <f t="shared" si="1028"/>
        <v>15.214801376724374</v>
      </c>
      <c r="X2872">
        <f t="shared" si="1029"/>
        <v>19.885397744267134</v>
      </c>
      <c r="Y2872">
        <f t="shared" si="1024"/>
        <v>-1.4977195537642796</v>
      </c>
      <c r="Z2872">
        <f t="shared" si="1025"/>
        <v>-1.4737200476020743E-7</v>
      </c>
      <c r="AA2872">
        <f t="shared" si="1027"/>
        <v>-2.4263390300689161E-10</v>
      </c>
      <c r="AB2872">
        <f t="shared" si="1026"/>
        <v>1.0030234448498636</v>
      </c>
      <c r="AC2872">
        <f t="shared" si="1022"/>
        <v>2.0459189560338058</v>
      </c>
      <c r="AD2872">
        <f t="shared" si="1030"/>
        <v>5.8262178317328836E-14</v>
      </c>
      <c r="AE2872">
        <f t="shared" si="1031"/>
        <v>1.598664349871153E-5</v>
      </c>
      <c r="AF2872">
        <f t="shared" si="1032"/>
        <v>3.6279430723392294E-10</v>
      </c>
      <c r="AG2872">
        <f t="shared" si="1033"/>
        <v>5.8262178317328836E-12</v>
      </c>
      <c r="AH2872">
        <f t="shared" si="1034"/>
        <v>3.6279430723392291E-6</v>
      </c>
    </row>
    <row r="2873" spans="1:34">
      <c r="A2873" s="4">
        <v>43252.310347222221</v>
      </c>
      <c r="B2873" s="3">
        <v>-1.5665009818803799E-3</v>
      </c>
      <c r="C2873">
        <v>2.94983343293279</v>
      </c>
      <c r="D2873" s="3">
        <v>3.7274648560123802E-2</v>
      </c>
      <c r="E2873" s="3">
        <v>3.71497328166151E-2</v>
      </c>
      <c r="F2873" s="3">
        <v>3.7048635901010103E-2</v>
      </c>
      <c r="G2873">
        <v>-4712917</v>
      </c>
      <c r="H2873">
        <v>13051797</v>
      </c>
      <c r="K2873">
        <f t="shared" si="1011"/>
        <v>100.77319985689553</v>
      </c>
      <c r="L2873">
        <f t="shared" si="1012"/>
        <v>56.450201736606971</v>
      </c>
      <c r="M2873">
        <f t="shared" si="1013"/>
        <v>18.901940607317702</v>
      </c>
      <c r="N2873">
        <f t="shared" si="1014"/>
        <v>0.14617758920660948</v>
      </c>
      <c r="O2873">
        <f t="shared" si="1015"/>
        <v>110.94826307343745</v>
      </c>
      <c r="P2873">
        <f t="shared" si="1016"/>
        <v>110.89648264567505</v>
      </c>
      <c r="Q2873">
        <f t="shared" si="1017"/>
        <v>-1.4973764661130247</v>
      </c>
      <c r="R2873">
        <f t="shared" si="1018"/>
        <v>112.44563953955047</v>
      </c>
      <c r="S2873">
        <f t="shared" si="1019"/>
        <v>19.900191584726386</v>
      </c>
      <c r="T2873">
        <f t="shared" si="1020"/>
        <v>15.212945213058589</v>
      </c>
      <c r="U2873">
        <f t="shared" si="1021"/>
        <v>0.45339826554516444</v>
      </c>
      <c r="V2873" s="6">
        <f t="shared" si="1023"/>
        <v>153016.00000017788</v>
      </c>
      <c r="W2873">
        <f t="shared" si="1028"/>
        <v>15.214833480184014</v>
      </c>
      <c r="X2873">
        <f t="shared" si="1029"/>
        <v>19.887598429009422</v>
      </c>
      <c r="Y2873">
        <f t="shared" si="1024"/>
        <v>-1.4974510674150043</v>
      </c>
      <c r="Z2873">
        <f t="shared" si="1025"/>
        <v>3.5118435176059636E-7</v>
      </c>
      <c r="AA2873">
        <f t="shared" si="1027"/>
        <v>4.8340107836881726E-8</v>
      </c>
      <c r="AB2873">
        <f t="shared" si="1026"/>
        <v>1.0030037018885283</v>
      </c>
      <c r="AC2873">
        <f t="shared" si="1022"/>
        <v>2.0459116320088961</v>
      </c>
      <c r="AD2873">
        <f t="shared" si="1030"/>
        <v>-1.1609650719861289E-11</v>
      </c>
      <c r="AE2873">
        <f t="shared" si="1031"/>
        <v>-1.0117160652903479E-4</v>
      </c>
      <c r="AF2873">
        <f t="shared" si="1032"/>
        <v>1.1423298981280241E-8</v>
      </c>
      <c r="AG2873" t="str">
        <f t="shared" si="1033"/>
        <v>NaN</v>
      </c>
      <c r="AH2873">
        <f t="shared" si="1034"/>
        <v>1.142329898128024E-4</v>
      </c>
    </row>
    <row r="2874" spans="1:34">
      <c r="A2874" s="4">
        <v>43252.311041666668</v>
      </c>
      <c r="B2874" s="3">
        <v>-1.5665009818803799E-3</v>
      </c>
      <c r="C2874">
        <v>2.9499571118867598</v>
      </c>
      <c r="D2874" s="3">
        <v>3.7267215930678499E-2</v>
      </c>
      <c r="E2874" s="3">
        <v>3.7143358593602897E-2</v>
      </c>
      <c r="F2874" s="3">
        <v>3.70406675046797E-2</v>
      </c>
      <c r="G2874">
        <v>-4712917</v>
      </c>
      <c r="H2874">
        <v>13051797</v>
      </c>
      <c r="K2874">
        <f t="shared" si="1011"/>
        <v>100.77319985689553</v>
      </c>
      <c r="L2874">
        <f t="shared" si="1012"/>
        <v>56.46067612106205</v>
      </c>
      <c r="M2874">
        <f t="shared" si="1013"/>
        <v>18.905447878979757</v>
      </c>
      <c r="N2874">
        <f t="shared" si="1014"/>
        <v>0.14621507437346928</v>
      </c>
      <c r="O2874">
        <f t="shared" si="1015"/>
        <v>110.92593879147198</v>
      </c>
      <c r="P2874">
        <f t="shared" si="1016"/>
        <v>110.87740497419584</v>
      </c>
      <c r="Q2874">
        <f t="shared" si="1017"/>
        <v>-1.4956846546962623</v>
      </c>
      <c r="R2874">
        <f t="shared" si="1018"/>
        <v>112.42162344616824</v>
      </c>
      <c r="S2874">
        <f t="shared" si="1019"/>
        <v>19.9025709821106</v>
      </c>
      <c r="T2874">
        <f t="shared" si="1020"/>
        <v>15.216891020096465</v>
      </c>
      <c r="U2874">
        <f t="shared" si="1021"/>
        <v>0.45333062751811631</v>
      </c>
      <c r="V2874" s="6">
        <f t="shared" si="1023"/>
        <v>153076.00000037346</v>
      </c>
      <c r="W2874">
        <f t="shared" si="1028"/>
        <v>15.214494934609775</v>
      </c>
      <c r="X2874">
        <f t="shared" si="1029"/>
        <v>19.889790841557126</v>
      </c>
      <c r="Y2874">
        <f t="shared" si="1024"/>
        <v>-1.4963304885531272</v>
      </c>
      <c r="Z2874">
        <f t="shared" si="1025"/>
        <v>1.2330646953551566E-7</v>
      </c>
      <c r="AA2874">
        <f t="shared" si="1027"/>
        <v>4.2711004964087003E-8</v>
      </c>
      <c r="AB2874">
        <f t="shared" si="1026"/>
        <v>1.0029353465842863</v>
      </c>
      <c r="AC2874">
        <f t="shared" si="1022"/>
        <v>2.0458164196850723</v>
      </c>
      <c r="AD2874">
        <f t="shared" si="1030"/>
        <v>-1.0264935681898477E-11</v>
      </c>
      <c r="AE2874">
        <f t="shared" si="1031"/>
        <v>-7.1877754964638253E-5</v>
      </c>
      <c r="AF2874">
        <f t="shared" si="1032"/>
        <v>1.4216502463354719E-8</v>
      </c>
      <c r="AG2874" t="str">
        <f t="shared" si="1033"/>
        <v>NaN</v>
      </c>
      <c r="AH2874">
        <f t="shared" si="1034"/>
        <v>1.4216502463354719E-4</v>
      </c>
    </row>
    <row r="2875" spans="1:34">
      <c r="A2875" s="4">
        <v>43252.311736111114</v>
      </c>
      <c r="B2875" s="3">
        <v>-1.56583501828209E-3</v>
      </c>
      <c r="C2875">
        <v>2.9498798125405301</v>
      </c>
      <c r="D2875" s="3">
        <v>3.72644688308355E-2</v>
      </c>
      <c r="E2875" s="3">
        <v>3.7140314188582102E-2</v>
      </c>
      <c r="F2875" s="3">
        <v>3.7038011372569603E-2</v>
      </c>
      <c r="G2875">
        <v>-4712917</v>
      </c>
      <c r="H2875">
        <v>13051797</v>
      </c>
      <c r="K2875">
        <f t="shared" si="1011"/>
        <v>100.73077522415812</v>
      </c>
      <c r="L2875">
        <f t="shared" si="1012"/>
        <v>56.421742949809634</v>
      </c>
      <c r="M2875">
        <f t="shared" si="1013"/>
        <v>18.892411388975674</v>
      </c>
      <c r="N2875">
        <f t="shared" si="1014"/>
        <v>0.14619164614418234</v>
      </c>
      <c r="O2875">
        <f t="shared" si="1015"/>
        <v>110.9176877368575</v>
      </c>
      <c r="P2875">
        <f t="shared" si="1016"/>
        <v>110.86829325050415</v>
      </c>
      <c r="Q2875">
        <f t="shared" si="1017"/>
        <v>-1.4959303448500947</v>
      </c>
      <c r="R2875">
        <f t="shared" si="1018"/>
        <v>112.4136180817076</v>
      </c>
      <c r="S2875">
        <f t="shared" si="1019"/>
        <v>19.889698285542405</v>
      </c>
      <c r="T2875">
        <f t="shared" si="1020"/>
        <v>15.214424890697838</v>
      </c>
      <c r="U2875">
        <f t="shared" si="1021"/>
        <v>0.4533729012850205</v>
      </c>
      <c r="V2875" s="6">
        <f t="shared" si="1023"/>
        <v>153136.00000056904</v>
      </c>
      <c r="W2875">
        <f t="shared" si="1028"/>
        <v>15.214445320172169</v>
      </c>
      <c r="X2875">
        <f t="shared" si="1029"/>
        <v>19.895430873139446</v>
      </c>
      <c r="Y2875">
        <f t="shared" si="1024"/>
        <v>-1.4961580410463711</v>
      </c>
      <c r="Z2875">
        <f t="shared" si="1025"/>
        <v>0</v>
      </c>
      <c r="AA2875">
        <f t="shared" si="1027"/>
        <v>1.5610681857122599E-8</v>
      </c>
      <c r="AB2875">
        <f t="shared" si="1026"/>
        <v>1.0029272313899766</v>
      </c>
      <c r="AC2875">
        <f t="shared" si="1022"/>
        <v>2.0458759273874612</v>
      </c>
      <c r="AD2875">
        <f t="shared" si="1030"/>
        <v>-3.7523297929412768E-12</v>
      </c>
      <c r="AE2875">
        <f t="shared" si="1031"/>
        <v>-1.4053907616433762E-5</v>
      </c>
      <c r="AF2875">
        <f t="shared" si="1032"/>
        <v>2.657877393041047E-8</v>
      </c>
      <c r="AG2875" t="str">
        <f t="shared" si="1033"/>
        <v>NaN</v>
      </c>
      <c r="AH2875">
        <f t="shared" si="1034"/>
        <v>2.6578773930410467E-4</v>
      </c>
    </row>
    <row r="2876" spans="1:34">
      <c r="A2876" s="4">
        <v>43252.312430555554</v>
      </c>
      <c r="B2876" s="3">
        <v>-1.5665842273301701E-3</v>
      </c>
      <c r="C2876">
        <v>2.9499571118867598</v>
      </c>
      <c r="D2876" s="3">
        <v>3.7257036201390301E-2</v>
      </c>
      <c r="E2876" s="3">
        <v>3.7133595091563602E-2</v>
      </c>
      <c r="F2876" s="3">
        <v>3.7030912472400798E-2</v>
      </c>
      <c r="G2876">
        <v>-4712917</v>
      </c>
      <c r="H2876">
        <v>13051797</v>
      </c>
      <c r="K2876">
        <f t="shared" si="1011"/>
        <v>100.77850293598796</v>
      </c>
      <c r="L2876">
        <f t="shared" si="1012"/>
        <v>56.478802101303508</v>
      </c>
      <c r="M2876">
        <f t="shared" si="1013"/>
        <v>18.911517231992384</v>
      </c>
      <c r="N2876">
        <f t="shared" si="1014"/>
        <v>0.14621507437346928</v>
      </c>
      <c r="O2876">
        <f t="shared" si="1015"/>
        <v>110.89536345489236</v>
      </c>
      <c r="P2876">
        <f t="shared" si="1016"/>
        <v>110.84818339157539</v>
      </c>
      <c r="Q2876">
        <f t="shared" si="1017"/>
        <v>-1.4968591235927562</v>
      </c>
      <c r="R2876">
        <f t="shared" si="1018"/>
        <v>112.39222257848512</v>
      </c>
      <c r="S2876">
        <f t="shared" si="1019"/>
        <v>19.909423314387556</v>
      </c>
      <c r="T2876">
        <f t="shared" si="1020"/>
        <v>15.216891020096465</v>
      </c>
      <c r="U2876">
        <f t="shared" si="1021"/>
        <v>0.45333062751811631</v>
      </c>
      <c r="V2876" s="6">
        <f t="shared" si="1023"/>
        <v>153196.00000013597</v>
      </c>
      <c r="W2876">
        <f t="shared" si="1028"/>
        <v>15.214421972201531</v>
      </c>
      <c r="X2876">
        <f t="shared" si="1029"/>
        <v>19.897320635348105</v>
      </c>
      <c r="Y2876">
        <f t="shared" si="1024"/>
        <v>-1.4962542283833689</v>
      </c>
      <c r="Z2876">
        <f t="shared" si="1025"/>
        <v>1.6618545218177351E-7</v>
      </c>
      <c r="AA2876">
        <f t="shared" si="1027"/>
        <v>-4.8900031639965036E-9</v>
      </c>
      <c r="AB2876">
        <f t="shared" si="1026"/>
        <v>1.0029296634915392</v>
      </c>
      <c r="AC2876">
        <f t="shared" si="1022"/>
        <v>2.0458164196850723</v>
      </c>
      <c r="AD2876">
        <f t="shared" si="1030"/>
        <v>1.175297241118519E-12</v>
      </c>
      <c r="AE2876">
        <f t="shared" si="1031"/>
        <v>8.044033898335485E-5</v>
      </c>
      <c r="AF2876">
        <f t="shared" si="1032"/>
        <v>1.4544703104578523E-9</v>
      </c>
      <c r="AG2876">
        <f t="shared" si="1033"/>
        <v>1.1752972411185191E-10</v>
      </c>
      <c r="AH2876">
        <f t="shared" si="1034"/>
        <v>1.4544703104578523E-5</v>
      </c>
    </row>
    <row r="2877" spans="1:34">
      <c r="A2877" s="4">
        <v>43252.313136574077</v>
      </c>
      <c r="B2877" s="3">
        <v>-1.56620367670257E-3</v>
      </c>
      <c r="C2877">
        <v>2.9499428412382298</v>
      </c>
      <c r="D2877" s="3">
        <v>3.7248295429162699E-2</v>
      </c>
      <c r="E2877" s="3">
        <v>3.7123189410340297E-2</v>
      </c>
      <c r="F2877" s="3">
        <v>3.7021907827220299E-2</v>
      </c>
      <c r="G2877">
        <v>-4712917</v>
      </c>
      <c r="H2877">
        <v>13051797</v>
      </c>
      <c r="K2877">
        <f t="shared" si="1011"/>
        <v>100.75426028870906</v>
      </c>
      <c r="L2877">
        <f t="shared" si="1012"/>
        <v>56.46639597816214</v>
      </c>
      <c r="M2877">
        <f t="shared" si="1013"/>
        <v>18.907363131642498</v>
      </c>
      <c r="N2877">
        <f t="shared" si="1014"/>
        <v>0.14621074916191004</v>
      </c>
      <c r="O2877">
        <f t="shared" si="1015"/>
        <v>110.86911009930121</v>
      </c>
      <c r="P2877">
        <f t="shared" si="1016"/>
        <v>110.81703980473891</v>
      </c>
      <c r="Q2877">
        <f t="shared" si="1017"/>
        <v>-1.4959732167072559</v>
      </c>
      <c r="R2877">
        <f t="shared" si="1018"/>
        <v>112.36508331600847</v>
      </c>
      <c r="S2877">
        <f t="shared" si="1019"/>
        <v>19.904678609447334</v>
      </c>
      <c r="T2877">
        <f t="shared" si="1020"/>
        <v>15.216435734669176</v>
      </c>
      <c r="U2877">
        <f t="shared" si="1021"/>
        <v>0.45333843190584971</v>
      </c>
      <c r="V2877" s="6">
        <f t="shared" si="1023"/>
        <v>153257.00000056531</v>
      </c>
      <c r="W2877">
        <f t="shared" si="1028"/>
        <v>15.214699229352867</v>
      </c>
      <c r="X2877">
        <f t="shared" si="1029"/>
        <v>19.900008975820601</v>
      </c>
      <c r="Y2877">
        <f t="shared" si="1024"/>
        <v>-1.4974595463145306</v>
      </c>
      <c r="Z2877">
        <f t="shared" si="1025"/>
        <v>-2.0381234700024213E-7</v>
      </c>
      <c r="AA2877">
        <f t="shared" si="1027"/>
        <v>-5.8672572688089916E-8</v>
      </c>
      <c r="AB2877">
        <f t="shared" si="1026"/>
        <v>1.0030032300460203</v>
      </c>
      <c r="AC2877">
        <f t="shared" si="1022"/>
        <v>2.0458274057224326</v>
      </c>
      <c r="AD2877">
        <f t="shared" si="1030"/>
        <v>1.409049766513196E-11</v>
      </c>
      <c r="AE2877">
        <f t="shared" si="1031"/>
        <v>8.4176107710155778E-5</v>
      </c>
      <c r="AF2877">
        <f t="shared" si="1032"/>
        <v>1.6663588337541343E-8</v>
      </c>
      <c r="AG2877">
        <f t="shared" si="1033"/>
        <v>1.4090497665131961E-9</v>
      </c>
      <c r="AH2877">
        <f t="shared" si="1034"/>
        <v>1.6663588337541342E-4</v>
      </c>
    </row>
    <row r="2878" spans="1:34">
      <c r="A2878" s="4">
        <v>43252.313831018517</v>
      </c>
      <c r="B2878" s="3">
        <v>-1.5666912571941801E-3</v>
      </c>
      <c r="C2878">
        <v>2.9498798125405301</v>
      </c>
      <c r="D2878" s="3">
        <v>3.7242432571056298E-2</v>
      </c>
      <c r="E2878" s="3">
        <v>3.7118670371637602E-2</v>
      </c>
      <c r="F2878" s="3">
        <v>3.7017250662847799E-2</v>
      </c>
      <c r="G2878">
        <v>-4712917</v>
      </c>
      <c r="H2878">
        <v>13051797</v>
      </c>
      <c r="K2878">
        <f t="shared" si="1011"/>
        <v>100.78532118053498</v>
      </c>
      <c r="L2878">
        <f t="shared" si="1012"/>
        <v>56.503578670170356</v>
      </c>
      <c r="M2878">
        <f t="shared" si="1013"/>
        <v>18.919813486368223</v>
      </c>
      <c r="N2878">
        <f t="shared" si="1014"/>
        <v>0.14619164614418234</v>
      </c>
      <c r="O2878">
        <f t="shared" si="1015"/>
        <v>110.85150070568702</v>
      </c>
      <c r="P2878">
        <f t="shared" si="1016"/>
        <v>110.80351458988422</v>
      </c>
      <c r="Q2878">
        <f t="shared" si="1017"/>
        <v>-1.4995462986435797</v>
      </c>
      <c r="R2878">
        <f t="shared" si="1018"/>
        <v>112.3510470043306</v>
      </c>
      <c r="S2878">
        <f t="shared" si="1019"/>
        <v>19.919511018797277</v>
      </c>
      <c r="T2878">
        <f t="shared" si="1020"/>
        <v>15.214424890697838</v>
      </c>
      <c r="U2878">
        <f t="shared" si="1021"/>
        <v>0.4533729012850205</v>
      </c>
      <c r="V2878" s="6">
        <f t="shared" si="1023"/>
        <v>153317.00000013225</v>
      </c>
      <c r="W2878">
        <f t="shared" si="1028"/>
        <v>15.214737169805163</v>
      </c>
      <c r="X2878">
        <f t="shared" si="1029"/>
        <v>19.902751576337451</v>
      </c>
      <c r="Y2878">
        <f t="shared" si="1024"/>
        <v>-1.4990493384458385</v>
      </c>
      <c r="Z2878">
        <f t="shared" si="1025"/>
        <v>-1.8021714871757782E-7</v>
      </c>
      <c r="AA2878">
        <f t="shared" si="1027"/>
        <v>-1.1784534342816688E-8</v>
      </c>
      <c r="AB2878">
        <f t="shared" si="1026"/>
        <v>1.0030969631460469</v>
      </c>
      <c r="AC2878">
        <f t="shared" si="1022"/>
        <v>2.0458759273874612</v>
      </c>
      <c r="AD2878">
        <f t="shared" si="1030"/>
        <v>2.8271776502558391E-12</v>
      </c>
      <c r="AE2878">
        <f t="shared" si="1031"/>
        <v>4.0832546072820878E-5</v>
      </c>
      <c r="AF2878">
        <f t="shared" si="1032"/>
        <v>6.8925142735875638E-9</v>
      </c>
      <c r="AG2878">
        <f t="shared" si="1033"/>
        <v>2.8271776502558392E-10</v>
      </c>
      <c r="AH2878">
        <f t="shared" si="1034"/>
        <v>6.8925142735875631E-5</v>
      </c>
    </row>
    <row r="2879" spans="1:34">
      <c r="A2879" s="4">
        <v>43252.314525462964</v>
      </c>
      <c r="B2879" s="3">
        <v>-1.5651571624766801E-3</v>
      </c>
      <c r="C2879">
        <v>2.94987505565769</v>
      </c>
      <c r="D2879" s="3">
        <v>3.7235309138995899E-2</v>
      </c>
      <c r="E2879" s="3">
        <v>3.7111404233091901E-2</v>
      </c>
      <c r="F2879" s="3">
        <v>3.7010842595245799E-2</v>
      </c>
      <c r="G2879">
        <v>-4712917</v>
      </c>
      <c r="H2879">
        <v>13051797</v>
      </c>
      <c r="K2879">
        <f t="shared" si="1011"/>
        <v>100.68759300869277</v>
      </c>
      <c r="L2879">
        <f t="shared" si="1012"/>
        <v>56.414273844870472</v>
      </c>
      <c r="M2879">
        <f t="shared" si="1013"/>
        <v>18.889910413361655</v>
      </c>
      <c r="N2879">
        <f t="shared" si="1014"/>
        <v>0.1461902044069969</v>
      </c>
      <c r="O2879">
        <f t="shared" si="1015"/>
        <v>110.83010511385126</v>
      </c>
      <c r="P2879">
        <f t="shared" si="1016"/>
        <v>110.78176746810452</v>
      </c>
      <c r="Q2879">
        <f t="shared" si="1017"/>
        <v>-1.5016284999866798</v>
      </c>
      <c r="R2879">
        <f t="shared" si="1018"/>
        <v>112.33173361383794</v>
      </c>
      <c r="S2879">
        <f t="shared" si="1019"/>
        <v>19.890996080019441</v>
      </c>
      <c r="T2879">
        <f t="shared" si="1020"/>
        <v>15.214273128888845</v>
      </c>
      <c r="U2879">
        <f t="shared" si="1021"/>
        <v>0.45337550274759669</v>
      </c>
      <c r="V2879" s="6">
        <f t="shared" si="1023"/>
        <v>153377.00000032783</v>
      </c>
      <c r="W2879">
        <f t="shared" si="1028"/>
        <v>15.214818887702409</v>
      </c>
      <c r="X2879">
        <f t="shared" si="1029"/>
        <v>19.904259256047332</v>
      </c>
      <c r="Y2879">
        <f t="shared" si="1024"/>
        <v>-1.5015041777009468</v>
      </c>
      <c r="Z2879">
        <f t="shared" si="1025"/>
        <v>-2.9087679990804119E-7</v>
      </c>
      <c r="AA2879">
        <f t="shared" si="1027"/>
        <v>1.3748001435194969E-8</v>
      </c>
      <c r="AB2879">
        <f t="shared" si="1026"/>
        <v>1.003251054854994</v>
      </c>
      <c r="AC2879">
        <f t="shared" si="1022"/>
        <v>2.0458795893999122</v>
      </c>
      <c r="AD2879">
        <f t="shared" si="1030"/>
        <v>-3.2928382727263218E-12</v>
      </c>
      <c r="AE2879">
        <f t="shared" si="1031"/>
        <v>3.9810472466266157E-4</v>
      </c>
      <c r="AF2879">
        <f t="shared" si="1032"/>
        <v>-8.2338718817167802E-10</v>
      </c>
      <c r="AG2879" t="str">
        <f t="shared" si="1033"/>
        <v>NaN</v>
      </c>
      <c r="AH2879" t="str">
        <f t="shared" si="1034"/>
        <v>NaN</v>
      </c>
    </row>
    <row r="2880" spans="1:34">
      <c r="A2880" s="4">
        <v>43252.31521990741</v>
      </c>
      <c r="B2880" s="3">
        <v>-1.5661680000812301E-3</v>
      </c>
      <c r="C2880">
        <v>2.9497704042351001</v>
      </c>
      <c r="D2880" s="3">
        <v>3.7229636556203302E-2</v>
      </c>
      <c r="E2880" s="3">
        <v>3.7106052739891301E-2</v>
      </c>
      <c r="F2880" s="3">
        <v>3.70057566382457E-2</v>
      </c>
      <c r="G2880">
        <v>-4712917</v>
      </c>
      <c r="H2880">
        <v>13051797</v>
      </c>
      <c r="K2880">
        <f t="shared" si="1011"/>
        <v>100.75198754052651</v>
      </c>
      <c r="L2880">
        <f t="shared" si="1012"/>
        <v>56.485353820892996</v>
      </c>
      <c r="M2880">
        <f t="shared" si="1013"/>
        <v>18.913711027776039</v>
      </c>
      <c r="N2880">
        <f t="shared" si="1014"/>
        <v>0.14615848618888472</v>
      </c>
      <c r="O2880">
        <f t="shared" si="1015"/>
        <v>110.81306722185541</v>
      </c>
      <c r="P2880">
        <f t="shared" si="1016"/>
        <v>110.76575076630277</v>
      </c>
      <c r="Q2880">
        <f t="shared" si="1017"/>
        <v>-1.5033377344725807</v>
      </c>
      <c r="R2880">
        <f t="shared" si="1018"/>
        <v>112.31640495632799</v>
      </c>
      <c r="S2880">
        <f t="shared" si="1019"/>
        <v>19.915936184091091</v>
      </c>
      <c r="T2880">
        <f t="shared" si="1020"/>
        <v>15.210934369087564</v>
      </c>
      <c r="U2880">
        <f t="shared" si="1021"/>
        <v>0.45343273492432984</v>
      </c>
      <c r="V2880" s="6">
        <f t="shared" si="1023"/>
        <v>153437.0000005234</v>
      </c>
      <c r="W2880">
        <f t="shared" si="1028"/>
        <v>15.214874339132693</v>
      </c>
      <c r="X2880">
        <f t="shared" si="1029"/>
        <v>19.903251312404834</v>
      </c>
      <c r="Y2880">
        <f t="shared" si="1024"/>
        <v>-1.5011010694655151</v>
      </c>
      <c r="Z2880">
        <f t="shared" si="1025"/>
        <v>-2.5293634908057443E-8</v>
      </c>
      <c r="AA2880">
        <f t="shared" si="1027"/>
        <v>-2.3994611054534548E-8</v>
      </c>
      <c r="AB2880">
        <f t="shared" si="1026"/>
        <v>1.0032220327239094</v>
      </c>
      <c r="AC2880">
        <f t="shared" si="1022"/>
        <v>2.0459601536739171</v>
      </c>
      <c r="AD2880">
        <f t="shared" si="1030"/>
        <v>5.7488140178882564E-12</v>
      </c>
      <c r="AE2880">
        <f t="shared" si="1031"/>
        <v>1.7146193981543815E-4</v>
      </c>
      <c r="AF2880">
        <f t="shared" si="1032"/>
        <v>3.3376559120681691E-9</v>
      </c>
      <c r="AG2880">
        <f t="shared" si="1033"/>
        <v>5.7488140178882565E-10</v>
      </c>
      <c r="AH2880">
        <f t="shared" si="1034"/>
        <v>3.3376559120681693E-5</v>
      </c>
    </row>
    <row r="2881" spans="1:34">
      <c r="A2881" s="4">
        <v>43252.31591435185</v>
      </c>
      <c r="B2881" s="3">
        <v>-1.5666912571941801E-3</v>
      </c>
      <c r="C2881">
        <v>2.9498655418920001</v>
      </c>
      <c r="D2881" s="3">
        <v>3.72217876995092E-2</v>
      </c>
      <c r="E2881" s="3">
        <v>3.7097561704013099E-2</v>
      </c>
      <c r="F2881" s="3">
        <v>3.6996275556812203E-2</v>
      </c>
      <c r="G2881">
        <v>-4712917</v>
      </c>
      <c r="H2881">
        <v>13051797</v>
      </c>
      <c r="K2881">
        <f t="shared" si="1011"/>
        <v>100.78532118053498</v>
      </c>
      <c r="L2881">
        <f t="shared" si="1012"/>
        <v>56.53115025615746</v>
      </c>
      <c r="M2881">
        <f t="shared" si="1013"/>
        <v>18.929045631953979</v>
      </c>
      <c r="N2881">
        <f t="shared" si="1014"/>
        <v>0.1461873209326231</v>
      </c>
      <c r="O2881">
        <f t="shared" si="1015"/>
        <v>110.78949278010029</v>
      </c>
      <c r="P2881">
        <f t="shared" si="1016"/>
        <v>110.74033759944426</v>
      </c>
      <c r="Q2881">
        <f t="shared" si="1017"/>
        <v>-1.4983369739372847</v>
      </c>
      <c r="R2881">
        <f t="shared" si="1018"/>
        <v>112.28782975403757</v>
      </c>
      <c r="S2881">
        <f t="shared" si="1019"/>
        <v>19.927936947912169</v>
      </c>
      <c r="T2881">
        <f t="shared" si="1020"/>
        <v>15.213969605270549</v>
      </c>
      <c r="U2881">
        <f t="shared" si="1021"/>
        <v>0.45338070567275424</v>
      </c>
      <c r="V2881" s="6">
        <f t="shared" si="1023"/>
        <v>153497.00000009034</v>
      </c>
      <c r="W2881">
        <f t="shared" si="1028"/>
        <v>15.214594163485033</v>
      </c>
      <c r="X2881">
        <f t="shared" si="1029"/>
        <v>19.902358339019546</v>
      </c>
      <c r="Y2881">
        <f t="shared" si="1024"/>
        <v>-1.4993989187957766</v>
      </c>
      <c r="Z2881">
        <f t="shared" si="1025"/>
        <v>4.5152273795242824E-7</v>
      </c>
      <c r="AA2881">
        <f t="shared" si="1027"/>
        <v>-2.3785572655257638E-8</v>
      </c>
      <c r="AB2881">
        <f t="shared" si="1026"/>
        <v>1.0031163334697224</v>
      </c>
      <c r="AC2881">
        <f t="shared" si="1022"/>
        <v>2.0458869134248214</v>
      </c>
      <c r="AD2881">
        <f t="shared" si="1030"/>
        <v>5.7049960786268491E-12</v>
      </c>
      <c r="AE2881">
        <f t="shared" si="1031"/>
        <v>-1.3007826918783182E-3</v>
      </c>
      <c r="AF2881">
        <f t="shared" si="1032"/>
        <v>-4.3659789413350965E-10</v>
      </c>
      <c r="AG2881">
        <f t="shared" si="1033"/>
        <v>5.7049960786268489E-10</v>
      </c>
      <c r="AH2881" t="str">
        <f t="shared" si="1034"/>
        <v>NaN</v>
      </c>
    </row>
    <row r="2882" spans="1:34">
      <c r="A2882" s="4">
        <v>43252.316620370373</v>
      </c>
      <c r="B2882" s="3">
        <v>-1.5647885040562001E-3</v>
      </c>
      <c r="C2882">
        <v>2.9499416520175101</v>
      </c>
      <c r="D2882" s="3">
        <v>3.7215710781674703E-2</v>
      </c>
      <c r="E2882" s="3">
        <v>3.7090735577130503E-2</v>
      </c>
      <c r="F2882" s="3">
        <v>3.6989617360177397E-2</v>
      </c>
      <c r="G2882">
        <v>-4712917</v>
      </c>
      <c r="H2882">
        <v>13051797</v>
      </c>
      <c r="K2882">
        <f t="shared" si="1011"/>
        <v>100.66410794414183</v>
      </c>
      <c r="L2882">
        <f t="shared" si="1012"/>
        <v>56.418689158643801</v>
      </c>
      <c r="M2882">
        <f t="shared" si="1013"/>
        <v>18.891388849153532</v>
      </c>
      <c r="N2882">
        <f t="shared" si="1014"/>
        <v>0.14621038872761077</v>
      </c>
      <c r="O2882">
        <f t="shared" si="1015"/>
        <v>110.77124044716528</v>
      </c>
      <c r="P2882">
        <f t="shared" si="1016"/>
        <v>110.71990740647921</v>
      </c>
      <c r="Q2882">
        <f t="shared" si="1017"/>
        <v>-1.4965220479774644</v>
      </c>
      <c r="R2882">
        <f t="shared" si="1018"/>
        <v>112.26776249514275</v>
      </c>
      <c r="S2882">
        <f t="shared" si="1019"/>
        <v>19.889070214471843</v>
      </c>
      <c r="T2882">
        <f t="shared" si="1020"/>
        <v>15.21639779421662</v>
      </c>
      <c r="U2882">
        <f t="shared" si="1021"/>
        <v>0.45333908227149911</v>
      </c>
      <c r="V2882" s="6">
        <f t="shared" si="1023"/>
        <v>153558.00000051968</v>
      </c>
      <c r="W2882">
        <f t="shared" si="1028"/>
        <v>15.214535793558451</v>
      </c>
      <c r="X2882">
        <f t="shared" si="1029"/>
        <v>19.903628791937066</v>
      </c>
      <c r="Y2882">
        <f t="shared" si="1024"/>
        <v>-1.4974594107953578</v>
      </c>
      <c r="Z2882">
        <f t="shared" si="1025"/>
        <v>1.7872775044608159E-7</v>
      </c>
      <c r="AA2882">
        <f t="shared" si="1027"/>
        <v>-1.6558819824362929E-8</v>
      </c>
      <c r="AB2882">
        <f t="shared" si="1026"/>
        <v>1.0030061234996925</v>
      </c>
      <c r="AC2882">
        <f t="shared" si="1022"/>
        <v>2.045828321225553</v>
      </c>
      <c r="AD2882">
        <f t="shared" si="1030"/>
        <v>3.9766815551019935E-12</v>
      </c>
      <c r="AE2882">
        <f t="shared" si="1031"/>
        <v>-1.5002090713942546E-4</v>
      </c>
      <c r="AF2882">
        <f t="shared" si="1032"/>
        <v>-2.6387610423402091E-9</v>
      </c>
      <c r="AG2882">
        <f t="shared" si="1033"/>
        <v>3.9766815551019935E-10</v>
      </c>
      <c r="AH2882" t="str">
        <f t="shared" si="1034"/>
        <v>NaN</v>
      </c>
    </row>
    <row r="2883" spans="1:34">
      <c r="A2883" s="4">
        <v>43252.317314814813</v>
      </c>
      <c r="B2883" s="3">
        <v>-1.5654068988260399E-3</v>
      </c>
      <c r="C2883">
        <v>2.9499333274725399</v>
      </c>
      <c r="D2883" s="3">
        <v>3.72080522002943E-2</v>
      </c>
      <c r="E2883" s="3">
        <v>3.70841235099761E-2</v>
      </c>
      <c r="F2883" s="3">
        <v>3.6982315974601103E-2</v>
      </c>
      <c r="G2883">
        <v>-4712917</v>
      </c>
      <c r="H2883">
        <v>13051797</v>
      </c>
      <c r="K2883">
        <f t="shared" si="1011"/>
        <v>100.70350224596937</v>
      </c>
      <c r="L2883">
        <f t="shared" si="1012"/>
        <v>56.467681065360694</v>
      </c>
      <c r="M2883">
        <f t="shared" si="1013"/>
        <v>18.90779343376995</v>
      </c>
      <c r="N2883">
        <f t="shared" si="1014"/>
        <v>0.14620786568753624</v>
      </c>
      <c r="O2883">
        <f t="shared" si="1015"/>
        <v>110.74823750702819</v>
      </c>
      <c r="P2883">
        <f t="shared" si="1016"/>
        <v>110.70011788158672</v>
      </c>
      <c r="Q2883">
        <f t="shared" si="1017"/>
        <v>-1.4975192104713244</v>
      </c>
      <c r="R2883">
        <f t="shared" si="1018"/>
        <v>112.24575671749952</v>
      </c>
      <c r="S2883">
        <f t="shared" si="1019"/>
        <v>19.906139574084165</v>
      </c>
      <c r="T2883">
        <f t="shared" si="1020"/>
        <v>15.21613221105088</v>
      </c>
      <c r="U2883">
        <f t="shared" si="1021"/>
        <v>0.45334363483100726</v>
      </c>
      <c r="V2883" s="6">
        <f t="shared" si="1023"/>
        <v>153618.00000008661</v>
      </c>
      <c r="W2883">
        <f t="shared" si="1028"/>
        <v>15.214357765282347</v>
      </c>
      <c r="X2883">
        <f t="shared" si="1029"/>
        <v>19.90464379783824</v>
      </c>
      <c r="Y2883">
        <f t="shared" si="1024"/>
        <v>-1.4975206779685333</v>
      </c>
      <c r="Z2883">
        <f t="shared" si="1025"/>
        <v>-9.8012835246333092E-8</v>
      </c>
      <c r="AA2883">
        <f t="shared" si="1027"/>
        <v>1.9619738041717096E-8</v>
      </c>
      <c r="AB2883">
        <f t="shared" si="1026"/>
        <v>1.0030068457372974</v>
      </c>
      <c r="AC2883">
        <f t="shared" si="1022"/>
        <v>2.0458347297473423</v>
      </c>
      <c r="AD2883">
        <f t="shared" si="1030"/>
        <v>-4.7115980220565415E-12</v>
      </c>
      <c r="AE2883">
        <f t="shared" si="1031"/>
        <v>-4.837892803211402E-4</v>
      </c>
      <c r="AF2883">
        <f t="shared" si="1032"/>
        <v>9.694893120085136E-10</v>
      </c>
      <c r="AG2883" t="str">
        <f t="shared" si="1033"/>
        <v>NaN</v>
      </c>
      <c r="AH2883">
        <f t="shared" si="1034"/>
        <v>9.694893120085135E-6</v>
      </c>
    </row>
    <row r="2884" spans="1:34">
      <c r="A2884" s="4">
        <v>43252.318009259259</v>
      </c>
      <c r="B2884" s="3">
        <v>-1.5649668871628799E-3</v>
      </c>
      <c r="C2884">
        <v>2.9499047861754701</v>
      </c>
      <c r="D2884" s="3">
        <v>3.72078143561521E-2</v>
      </c>
      <c r="E2884" s="3">
        <v>3.7083231594442601E-2</v>
      </c>
      <c r="F2884" s="3">
        <v>3.69824112618517E-2</v>
      </c>
      <c r="G2884">
        <v>-4712917</v>
      </c>
      <c r="H2884">
        <v>13051797</v>
      </c>
      <c r="K2884">
        <f t="shared" si="1011"/>
        <v>100.67547168505332</v>
      </c>
      <c r="L2884">
        <f t="shared" si="1012"/>
        <v>56.439525250220953</v>
      </c>
      <c r="M2884">
        <f t="shared" si="1013"/>
        <v>18.898365663289955</v>
      </c>
      <c r="N2884">
        <f t="shared" si="1014"/>
        <v>0.14619921526441479</v>
      </c>
      <c r="O2884">
        <f t="shared" si="1015"/>
        <v>110.74752313000545</v>
      </c>
      <c r="P2884">
        <f t="shared" si="1016"/>
        <v>110.69744843128623</v>
      </c>
      <c r="Q2884">
        <f t="shared" si="1017"/>
        <v>-1.4985207754568108</v>
      </c>
      <c r="R2884">
        <f t="shared" si="1018"/>
        <v>112.24604390546226</v>
      </c>
      <c r="S2884">
        <f t="shared" si="1019"/>
        <v>19.897379513594494</v>
      </c>
      <c r="T2884">
        <f t="shared" si="1020"/>
        <v>15.215221640195992</v>
      </c>
      <c r="U2884">
        <f t="shared" si="1021"/>
        <v>0.45335924360647983</v>
      </c>
      <c r="V2884" s="6">
        <f t="shared" si="1023"/>
        <v>153678.00000028219</v>
      </c>
      <c r="W2884">
        <f t="shared" si="1028"/>
        <v>15.214168063020916</v>
      </c>
      <c r="X2884">
        <f t="shared" si="1029"/>
        <v>19.904731230693521</v>
      </c>
      <c r="Y2884">
        <f t="shared" si="1024"/>
        <v>-1.4978815682060873</v>
      </c>
      <c r="Z2884">
        <f t="shared" si="1025"/>
        <v>-2.0234907820530374E-7</v>
      </c>
      <c r="AA2884">
        <f t="shared" si="1027"/>
        <v>2.3233114457153869E-8</v>
      </c>
      <c r="AB2884">
        <f t="shared" si="1026"/>
        <v>1.0030303781913346</v>
      </c>
      <c r="AC2884">
        <f t="shared" si="1022"/>
        <v>2.0458567018220708</v>
      </c>
      <c r="AD2884">
        <f t="shared" si="1030"/>
        <v>-5.5780509104857956E-12</v>
      </c>
      <c r="AE2884">
        <f t="shared" si="1031"/>
        <v>-1.1623291791021358E-3</v>
      </c>
      <c r="AF2884">
        <f t="shared" si="1032"/>
        <v>4.7773204022007156E-10</v>
      </c>
      <c r="AG2884" t="str">
        <f t="shared" si="1033"/>
        <v>NaN</v>
      </c>
      <c r="AH2884">
        <f t="shared" si="1034"/>
        <v>4.7773204022007156E-6</v>
      </c>
    </row>
    <row r="2885" spans="1:34">
      <c r="A2885" s="4">
        <v>43252.318703703706</v>
      </c>
      <c r="B2885" s="3">
        <v>-1.5650263481984401E-3</v>
      </c>
      <c r="C2885">
        <v>2.9498572173470201</v>
      </c>
      <c r="D2885" s="3">
        <v>3.7199454134552098E-2</v>
      </c>
      <c r="E2885" s="3">
        <v>3.7074467037800797E-2</v>
      </c>
      <c r="F2885" s="3">
        <v>3.6973775854767202E-2</v>
      </c>
      <c r="G2885">
        <v>-4712917</v>
      </c>
      <c r="H2885">
        <v>13051797</v>
      </c>
      <c r="K2885">
        <f t="shared" si="1011"/>
        <v>100.67925959869051</v>
      </c>
      <c r="L2885">
        <f t="shared" si="1012"/>
        <v>56.454664327878945</v>
      </c>
      <c r="M2885">
        <f t="shared" si="1013"/>
        <v>18.903434873637089</v>
      </c>
      <c r="N2885">
        <f t="shared" si="1014"/>
        <v>0.14618479789254563</v>
      </c>
      <c r="O2885">
        <f t="shared" si="1015"/>
        <v>110.72241277765093</v>
      </c>
      <c r="P2885">
        <f t="shared" si="1016"/>
        <v>110.67121663300225</v>
      </c>
      <c r="Q2885">
        <f t="shared" si="1017"/>
        <v>-1.4976047186901269</v>
      </c>
      <c r="R2885">
        <f t="shared" si="1018"/>
        <v>112.22001749634106</v>
      </c>
      <c r="S2885">
        <f t="shared" si="1019"/>
        <v>19.901838019430507</v>
      </c>
      <c r="T2885">
        <f t="shared" si="1020"/>
        <v>15.213704022104501</v>
      </c>
      <c r="U2885">
        <f t="shared" si="1021"/>
        <v>0.45338525823226777</v>
      </c>
      <c r="V2885" s="6">
        <f t="shared" si="1023"/>
        <v>153738.00000047777</v>
      </c>
      <c r="W2885">
        <f t="shared" si="1028"/>
        <v>15.21419141099155</v>
      </c>
      <c r="X2885">
        <f t="shared" si="1029"/>
        <v>19.904851378018044</v>
      </c>
      <c r="Y2885">
        <f t="shared" si="1024"/>
        <v>-1.4997918423574912</v>
      </c>
      <c r="Z2885">
        <f t="shared" si="1025"/>
        <v>-1.2962987890131491E-7</v>
      </c>
      <c r="AA2885">
        <f t="shared" si="1027"/>
        <v>-2.5461612001675039E-8</v>
      </c>
      <c r="AB2885">
        <f t="shared" si="1026"/>
        <v>1.0031449052151853</v>
      </c>
      <c r="AC2885">
        <f t="shared" si="1022"/>
        <v>2.0458933219466182</v>
      </c>
      <c r="AD2885">
        <f t="shared" si="1030"/>
        <v>6.1054151623041517E-12</v>
      </c>
      <c r="AE2885">
        <f t="shared" si="1031"/>
        <v>7.1768025639888766E-5</v>
      </c>
      <c r="AF2885">
        <f t="shared" si="1032"/>
        <v>8.4686705473551244E-9</v>
      </c>
      <c r="AG2885">
        <f t="shared" si="1033"/>
        <v>6.1054151623041521E-10</v>
      </c>
      <c r="AH2885">
        <f t="shared" si="1034"/>
        <v>8.4686705473551235E-5</v>
      </c>
    </row>
    <row r="2886" spans="1:34">
      <c r="A2886" s="4">
        <v>43252.319398148145</v>
      </c>
      <c r="B2886" s="3">
        <v>-1.5640630794223401E-3</v>
      </c>
      <c r="C2886">
        <v>2.9498560281263102</v>
      </c>
      <c r="D2886" s="3">
        <v>3.7192937205054503E-2</v>
      </c>
      <c r="E2886" s="3">
        <v>3.70681522758241E-2</v>
      </c>
      <c r="F2886" s="3">
        <v>3.6969154423113701E-2</v>
      </c>
      <c r="G2886">
        <v>-4712917</v>
      </c>
      <c r="H2886">
        <v>13051797</v>
      </c>
      <c r="K2886">
        <f t="shared" si="1011"/>
        <v>100.61789539776662</v>
      </c>
      <c r="L2886">
        <f t="shared" si="1012"/>
        <v>56.399374956803435</v>
      </c>
      <c r="M2886">
        <f t="shared" si="1013"/>
        <v>18.88492162875691</v>
      </c>
      <c r="N2886">
        <f t="shared" si="1014"/>
        <v>0.1461844374582493</v>
      </c>
      <c r="O2886">
        <f t="shared" si="1015"/>
        <v>110.70283884722376</v>
      </c>
      <c r="P2886">
        <f t="shared" si="1016"/>
        <v>110.65231692487623</v>
      </c>
      <c r="Q2886">
        <f t="shared" si="1017"/>
        <v>-1.5032500329255356</v>
      </c>
      <c r="R2886">
        <f t="shared" si="1018"/>
        <v>112.2060888801493</v>
      </c>
      <c r="S2886">
        <f t="shared" si="1019"/>
        <v>19.887088317373934</v>
      </c>
      <c r="T2886">
        <f t="shared" si="1020"/>
        <v>15.213666081652255</v>
      </c>
      <c r="U2886">
        <f t="shared" si="1021"/>
        <v>0.45338590859791178</v>
      </c>
      <c r="V2886" s="6">
        <f t="shared" si="1023"/>
        <v>153798.0000000447</v>
      </c>
      <c r="W2886">
        <f t="shared" si="1028"/>
        <v>15.214354846785996</v>
      </c>
      <c r="X2886">
        <f t="shared" si="1029"/>
        <v>19.908505988949784</v>
      </c>
      <c r="Y2886">
        <f t="shared" si="1024"/>
        <v>-1.5001394490391295</v>
      </c>
      <c r="Z2886">
        <f t="shared" si="1025"/>
        <v>-3.7626894845481013E-8</v>
      </c>
      <c r="AA2886">
        <f t="shared" si="1027"/>
        <v>-4.7380771383200427E-8</v>
      </c>
      <c r="AB2886">
        <f t="shared" si="1026"/>
        <v>1.0031694606816963</v>
      </c>
      <c r="AC2886">
        <f t="shared" si="1022"/>
        <v>2.0458942374497311</v>
      </c>
      <c r="AD2886">
        <f t="shared" si="1030"/>
        <v>1.1358761522816082E-11</v>
      </c>
      <c r="AE2886">
        <f t="shared" si="1031"/>
        <v>1.5147705998781559E-4</v>
      </c>
      <c r="AF2886">
        <f t="shared" si="1032"/>
        <v>7.4647479858935117E-9</v>
      </c>
      <c r="AG2886">
        <f t="shared" si="1033"/>
        <v>1.1358761522816082E-9</v>
      </c>
      <c r="AH2886">
        <f t="shared" si="1034"/>
        <v>7.4647479858935118E-5</v>
      </c>
    </row>
    <row r="2887" spans="1:34">
      <c r="A2887" s="4">
        <v>43252.320104166669</v>
      </c>
      <c r="B2887" s="3">
        <v>-1.5643009235645901E-3</v>
      </c>
      <c r="C2887">
        <v>2.9498429466984799</v>
      </c>
      <c r="D2887">
        <v>3.7191296080473002E-2</v>
      </c>
      <c r="E2887" s="3">
        <v>3.7066380336964397E-2</v>
      </c>
      <c r="F2887">
        <v>3.6966295805596003E-2</v>
      </c>
      <c r="G2887">
        <v>-4712917</v>
      </c>
      <c r="H2887">
        <v>13051797</v>
      </c>
      <c r="K2887">
        <f t="shared" si="1011"/>
        <v>100.63304705231592</v>
      </c>
      <c r="L2887">
        <f t="shared" si="1012"/>
        <v>56.418284238063173</v>
      </c>
      <c r="M2887">
        <f t="shared" si="1013"/>
        <v>18.891253264434074</v>
      </c>
      <c r="N2887">
        <f t="shared" si="1014"/>
        <v>0.14618047268098328</v>
      </c>
      <c r="O2887">
        <f t="shared" si="1015"/>
        <v>110.69790964576585</v>
      </c>
      <c r="P2887">
        <f t="shared" si="1016"/>
        <v>110.64701361694647</v>
      </c>
      <c r="Q2887">
        <f t="shared" si="1017"/>
        <v>-1.4995635955017264</v>
      </c>
      <c r="R2887">
        <f t="shared" si="1018"/>
        <v>112.19747324126757</v>
      </c>
      <c r="S2887">
        <f t="shared" si="1019"/>
        <v>19.890962328101892</v>
      </c>
      <c r="T2887">
        <f t="shared" si="1020"/>
        <v>15.213248736676885</v>
      </c>
      <c r="U2887">
        <f t="shared" si="1021"/>
        <v>0.45339306262000695</v>
      </c>
      <c r="V2887" s="6">
        <f t="shared" si="1023"/>
        <v>153859.00000047404</v>
      </c>
      <c r="W2887">
        <f t="shared" si="1028"/>
        <v>15.214611674463017</v>
      </c>
      <c r="X2887">
        <f t="shared" si="1029"/>
        <v>19.908875357831029</v>
      </c>
      <c r="Y2887">
        <f t="shared" si="1024"/>
        <v>-1.5015754681571707</v>
      </c>
      <c r="Z2887">
        <f t="shared" si="1025"/>
        <v>0</v>
      </c>
      <c r="AA2887">
        <f t="shared" si="1027"/>
        <v>-3.1572249570766266E-8</v>
      </c>
      <c r="AB2887">
        <f t="shared" si="1026"/>
        <v>1.0032551027159444</v>
      </c>
      <c r="AC2887">
        <f t="shared" si="1022"/>
        <v>2.0459043079839865</v>
      </c>
      <c r="AD2887">
        <f t="shared" si="1030"/>
        <v>7.5617268756994427E-12</v>
      </c>
      <c r="AE2887">
        <f t="shared" si="1031"/>
        <v>-3.3415698051318812E-4</v>
      </c>
      <c r="AF2887">
        <f t="shared" si="1032"/>
        <v>-2.2526902789833785E-9</v>
      </c>
      <c r="AG2887">
        <f t="shared" si="1033"/>
        <v>7.5617268756994424E-10</v>
      </c>
      <c r="AH2887" t="str">
        <f t="shared" si="1034"/>
        <v>NaN</v>
      </c>
    </row>
    <row r="2888" spans="1:34">
      <c r="A2888" s="4">
        <v>43252.320798611108</v>
      </c>
      <c r="B2888" s="3">
        <v>-1.56493121054154E-3</v>
      </c>
      <c r="C2888">
        <v>2.9498560281263102</v>
      </c>
      <c r="D2888" s="3">
        <v>3.7189964153276397E-2</v>
      </c>
      <c r="E2888" s="3">
        <v>3.7065012733146399E-2</v>
      </c>
      <c r="F2888" s="3">
        <v>3.6965747903905097E-2</v>
      </c>
      <c r="G2888">
        <v>-4712917</v>
      </c>
      <c r="H2888">
        <v>13051797</v>
      </c>
      <c r="K2888">
        <f t="shared" si="1011"/>
        <v>100.67319893687078</v>
      </c>
      <c r="L2888">
        <f t="shared" si="1012"/>
        <v>56.459156334404213</v>
      </c>
      <c r="M2888">
        <f t="shared" si="1013"/>
        <v>18.904938989440687</v>
      </c>
      <c r="N2888">
        <f t="shared" si="1014"/>
        <v>0.1461844374582493</v>
      </c>
      <c r="O2888">
        <f t="shared" si="1015"/>
        <v>110.69390913443762</v>
      </c>
      <c r="P2888">
        <f t="shared" si="1016"/>
        <v>110.64292045981915</v>
      </c>
      <c r="Q2888">
        <f t="shared" si="1017"/>
        <v>-1.5019127760442501</v>
      </c>
      <c r="R2888">
        <f t="shared" si="1018"/>
        <v>112.19582191048187</v>
      </c>
      <c r="S2888">
        <f t="shared" si="1019"/>
        <v>19.906214173470186</v>
      </c>
      <c r="T2888">
        <f t="shared" si="1020"/>
        <v>15.213666081652255</v>
      </c>
      <c r="U2888">
        <f t="shared" si="1021"/>
        <v>0.45338590859791178</v>
      </c>
      <c r="V2888" s="6">
        <f t="shared" si="1023"/>
        <v>153919.00000004098</v>
      </c>
      <c r="W2888">
        <f t="shared" si="1028"/>
        <v>15.214614592959343</v>
      </c>
      <c r="X2888">
        <f t="shared" si="1029"/>
        <v>19.907378584778595</v>
      </c>
      <c r="Y2888">
        <f t="shared" si="1024"/>
        <v>-1.5003084015836474</v>
      </c>
      <c r="Z2888">
        <f t="shared" si="1025"/>
        <v>1.1065965274062591E-7</v>
      </c>
      <c r="AA2888">
        <f t="shared" si="1027"/>
        <v>2.6002871945529651E-8</v>
      </c>
      <c r="AB2888">
        <f t="shared" si="1026"/>
        <v>1.0031758369411912</v>
      </c>
      <c r="AC2888">
        <f t="shared" si="1022"/>
        <v>2.0458942374497311</v>
      </c>
      <c r="AD2888">
        <f t="shared" si="1030"/>
        <v>-6.2330593535039202E-12</v>
      </c>
      <c r="AE2888">
        <f t="shared" si="1031"/>
        <v>-4.7711368102116951E-4</v>
      </c>
      <c r="AF2888">
        <f t="shared" si="1032"/>
        <v>1.3005002154130911E-9</v>
      </c>
      <c r="AG2888" t="str">
        <f t="shared" si="1033"/>
        <v>NaN</v>
      </c>
      <c r="AH2888">
        <f t="shared" si="1034"/>
        <v>1.3005002154130911E-5</v>
      </c>
    </row>
    <row r="2889" spans="1:34">
      <c r="A2889" s="4">
        <v>43252.321493055555</v>
      </c>
      <c r="B2889" s="3">
        <v>-1.56568041958963E-3</v>
      </c>
      <c r="C2889">
        <v>2.94988456942338</v>
      </c>
      <c r="D2889" s="3">
        <v>3.7186075401550597E-2</v>
      </c>
      <c r="E2889" s="3">
        <v>3.70624440164102E-2</v>
      </c>
      <c r="F2889" s="3">
        <v>3.6961055006813702E-2</v>
      </c>
      <c r="G2889">
        <v>-4712917</v>
      </c>
      <c r="H2889">
        <v>13051797</v>
      </c>
      <c r="K2889">
        <f t="shared" si="1011"/>
        <v>100.72092664870124</v>
      </c>
      <c r="L2889">
        <f t="shared" si="1012"/>
        <v>56.513052816750758</v>
      </c>
      <c r="M2889">
        <f t="shared" si="1013"/>
        <v>18.922985835632861</v>
      </c>
      <c r="N2889">
        <f t="shared" si="1014"/>
        <v>0.14619308788137073</v>
      </c>
      <c r="O2889">
        <f t="shared" si="1015"/>
        <v>110.68222907011324</v>
      </c>
      <c r="P2889">
        <f t="shared" si="1016"/>
        <v>110.63523244295459</v>
      </c>
      <c r="Q2889">
        <f t="shared" si="1017"/>
        <v>-1.4994488332049656</v>
      </c>
      <c r="R2889">
        <f t="shared" si="1018"/>
        <v>112.1816779033182</v>
      </c>
      <c r="S2889">
        <f t="shared" si="1019"/>
        <v>19.922618391102837</v>
      </c>
      <c r="T2889">
        <f t="shared" si="1020"/>
        <v>15.214576652507144</v>
      </c>
      <c r="U2889">
        <f t="shared" si="1021"/>
        <v>0.4533702998224392</v>
      </c>
      <c r="V2889" s="6">
        <f t="shared" si="1023"/>
        <v>153979.00000023656</v>
      </c>
      <c r="W2889">
        <f t="shared" si="1028"/>
        <v>15.214789702739143</v>
      </c>
      <c r="X2889">
        <f t="shared" si="1029"/>
        <v>19.908334169861611</v>
      </c>
      <c r="Y2889">
        <f t="shared" si="1024"/>
        <v>-1.4996221081305947</v>
      </c>
      <c r="Z2889">
        <f t="shared" si="1025"/>
        <v>2.5293634775403914E-8</v>
      </c>
      <c r="AA2889">
        <f t="shared" si="1027"/>
        <v>3.9146155385957238E-8</v>
      </c>
      <c r="AB2889">
        <f t="shared" si="1026"/>
        <v>1.0031309469448064</v>
      </c>
      <c r="AC2889">
        <f t="shared" si="1022"/>
        <v>2.0458722653750026</v>
      </c>
      <c r="AD2889">
        <f t="shared" si="1030"/>
        <v>-9.3877843251955077E-12</v>
      </c>
      <c r="AE2889">
        <f t="shared" si="1031"/>
        <v>1.8376931557865527E-4</v>
      </c>
      <c r="AF2889">
        <f t="shared" si="1032"/>
        <v>-5.085353430929307E-9</v>
      </c>
      <c r="AG2889" t="str">
        <f t="shared" si="1033"/>
        <v>NaN</v>
      </c>
      <c r="AH2889" t="str">
        <f t="shared" si="1034"/>
        <v>NaN</v>
      </c>
    </row>
    <row r="2890" spans="1:34">
      <c r="A2890" s="4">
        <v>43252.322187500002</v>
      </c>
      <c r="B2890" s="3">
        <v>-1.5648836417131E-3</v>
      </c>
      <c r="C2890">
        <v>2.9498655418920001</v>
      </c>
      <c r="D2890" s="3">
        <v>3.7183328301707702E-2</v>
      </c>
      <c r="E2890" s="3">
        <v>3.7058008223157198E-2</v>
      </c>
      <c r="F2890" s="3">
        <v>3.6957672309417801E-2</v>
      </c>
      <c r="G2890">
        <v>-4712917</v>
      </c>
      <c r="H2890">
        <v>13051797</v>
      </c>
      <c r="K2890">
        <f t="shared" si="1011"/>
        <v>100.67016860596155</v>
      </c>
      <c r="L2890">
        <f t="shared" si="1012"/>
        <v>56.466741298951682</v>
      </c>
      <c r="M2890">
        <f t="shared" si="1013"/>
        <v>18.907478759804196</v>
      </c>
      <c r="N2890">
        <f t="shared" si="1014"/>
        <v>0.1461873209326231</v>
      </c>
      <c r="O2890">
        <f t="shared" si="1015"/>
        <v>110.67397801549907</v>
      </c>
      <c r="P2890">
        <f t="shared" si="1016"/>
        <v>110.62195637679429</v>
      </c>
      <c r="Q2890">
        <f t="shared" si="1017"/>
        <v>-1.4975047151425684</v>
      </c>
      <c r="R2890">
        <f t="shared" si="1018"/>
        <v>112.17148273064164</v>
      </c>
      <c r="S2890">
        <f t="shared" si="1019"/>
        <v>19.905815236565907</v>
      </c>
      <c r="T2890">
        <f t="shared" si="1020"/>
        <v>15.213969605270549</v>
      </c>
      <c r="U2890">
        <f t="shared" si="1021"/>
        <v>0.45338070567275424</v>
      </c>
      <c r="V2890" s="6">
        <f t="shared" si="1023"/>
        <v>154039.00000043213</v>
      </c>
      <c r="W2890">
        <f t="shared" si="1028"/>
        <v>15.214798458228124</v>
      </c>
      <c r="X2890">
        <f t="shared" si="1029"/>
        <v>19.908829719455085</v>
      </c>
      <c r="Y2890">
        <f t="shared" si="1024"/>
        <v>-1.4992963262036862</v>
      </c>
      <c r="Z2890">
        <f t="shared" si="1025"/>
        <v>1.2646817440706045E-8</v>
      </c>
      <c r="AA2890">
        <f t="shared" si="1027"/>
        <v>1.6066086809654655E-8</v>
      </c>
      <c r="AB2890">
        <f t="shared" si="1026"/>
        <v>1.0031141954699523</v>
      </c>
      <c r="AC2890">
        <f t="shared" si="1022"/>
        <v>2.0458869134248214</v>
      </c>
      <c r="AD2890">
        <f t="shared" si="1030"/>
        <v>-3.853732487431616E-12</v>
      </c>
      <c r="AE2890">
        <f t="shared" si="1031"/>
        <v>6.7671405143490421E-5</v>
      </c>
      <c r="AF2890">
        <f t="shared" si="1032"/>
        <v>-5.6690123850067939E-9</v>
      </c>
      <c r="AG2890" t="str">
        <f t="shared" si="1033"/>
        <v>NaN</v>
      </c>
      <c r="AH2890" t="str">
        <f t="shared" si="1034"/>
        <v>NaN</v>
      </c>
    </row>
    <row r="2891" spans="1:34">
      <c r="A2891" s="4">
        <v>43252.322881944441</v>
      </c>
      <c r="B2891" s="3">
        <v>-1.56534743779048E-3</v>
      </c>
      <c r="C2891">
        <v>2.94988932630622</v>
      </c>
      <c r="D2891" s="3">
        <v>3.7175170247628599E-2</v>
      </c>
      <c r="E2891" s="3">
        <v>3.7050349641776802E-2</v>
      </c>
      <c r="F2891">
        <v>3.6950680607406E-2</v>
      </c>
      <c r="G2891">
        <v>-4712917</v>
      </c>
      <c r="H2891">
        <v>13051797</v>
      </c>
      <c r="K2891">
        <f t="shared" ref="K2891:K2954" si="1035">(B2891-$B$19)*($B$17/$B$18)</f>
        <v>100.69971433233222</v>
      </c>
      <c r="L2891">
        <f t="shared" ref="L2891:L2954" si="1036">K2891-R2891*$B$8+$D$8</f>
        <v>56.50547755398464</v>
      </c>
      <c r="M2891">
        <f t="shared" ref="M2891:M2954" si="1037">L2891/((($B$7/2))^2*PI())</f>
        <v>18.920449313840464</v>
      </c>
      <c r="N2891">
        <f t="shared" ref="N2891:N2954" si="1038">(C2891-$C$19)*($C$17/$C$18)</f>
        <v>0.14619452961855614</v>
      </c>
      <c r="O2891">
        <f t="shared" ref="O2891:O2954" si="1039">(D2891-$D$19)*($D$17/$D$18)</f>
        <v>110.64947488361396</v>
      </c>
      <c r="P2891">
        <f t="shared" ref="P2891:P2954" si="1040">(E2891-$E$19)*($E$17/$E$18)</f>
        <v>110.59903469688251</v>
      </c>
      <c r="Q2891">
        <f t="shared" ref="Q2891:Q2954" si="1041">O2891-R2891</f>
        <v>-1.5009354302635245</v>
      </c>
      <c r="R2891">
        <f t="shared" ref="R2891:R2954" si="1042">(F2891-$F$19)*($F$17/$F$18)</f>
        <v>112.15041031387749</v>
      </c>
      <c r="S2891">
        <f t="shared" ref="S2891:S2954" si="1043">M2891-(2/3)*Q2891</f>
        <v>19.921072934016149</v>
      </c>
      <c r="T2891">
        <f t="shared" ref="T2891:T2954" si="1044">N2891/$D$7*100-$N$30/$D$7*100</f>
        <v>15.214728414316133</v>
      </c>
      <c r="U2891">
        <f t="shared" ref="U2891:U2954" si="1045">(2.40665404368-T2891*2.40665404368/100-$N$8)/$N$8</f>
        <v>0.45336769835986296</v>
      </c>
      <c r="V2891" s="6">
        <f t="shared" si="1023"/>
        <v>154098.99999999907</v>
      </c>
      <c r="W2891">
        <f t="shared" si="1028"/>
        <v>15.214836398680397</v>
      </c>
      <c r="X2891">
        <f t="shared" si="1029"/>
        <v>19.909334987513663</v>
      </c>
      <c r="Y2891">
        <f t="shared" si="1024"/>
        <v>-1.5004605165346969</v>
      </c>
      <c r="Z2891">
        <f t="shared" si="1025"/>
        <v>2.006767724087676E-7</v>
      </c>
      <c r="AA2891">
        <f t="shared" si="1027"/>
        <v>6.8460044557489656E-8</v>
      </c>
      <c r="AB2891">
        <f t="shared" si="1026"/>
        <v>1.0031820471325028</v>
      </c>
      <c r="AC2891">
        <f t="shared" ref="AC2891:AC2954" si="1046">($D$7-$D$7*(T2891/100))*2.54</f>
        <v>2.0458686033625515</v>
      </c>
      <c r="AD2891">
        <f t="shared" si="1030"/>
        <v>-1.6408453498394423E-11</v>
      </c>
      <c r="AE2891">
        <f t="shared" si="1031"/>
        <v>1.2632759199648384E-4</v>
      </c>
      <c r="AF2891">
        <f t="shared" si="1032"/>
        <v>-1.2930057872316268E-8</v>
      </c>
      <c r="AG2891" t="str">
        <f t="shared" si="1033"/>
        <v>NaN</v>
      </c>
      <c r="AH2891" t="str">
        <f t="shared" si="1034"/>
        <v>NaN</v>
      </c>
    </row>
    <row r="2892" spans="1:34">
      <c r="A2892" s="4">
        <v>43252.323587962965</v>
      </c>
      <c r="B2892" s="3">
        <v>-1.5660609702172199E-3</v>
      </c>
      <c r="C2892">
        <v>2.9499416520175101</v>
      </c>
      <c r="D2892" s="3">
        <v>3.7172506393235397E-2</v>
      </c>
      <c r="E2892" s="3">
        <v>3.7047590649726798E-2</v>
      </c>
      <c r="F2892" s="3">
        <v>3.6948691486049901E-2</v>
      </c>
      <c r="G2892">
        <v>-4712917</v>
      </c>
      <c r="H2892">
        <v>13051797</v>
      </c>
      <c r="K2892">
        <f t="shared" si="1035"/>
        <v>100.74516929597948</v>
      </c>
      <c r="L2892">
        <f t="shared" si="1036"/>
        <v>56.553547199551282</v>
      </c>
      <c r="M2892">
        <f t="shared" si="1037"/>
        <v>18.936545086000059</v>
      </c>
      <c r="N2892">
        <f t="shared" si="1038"/>
        <v>0.14621038872761077</v>
      </c>
      <c r="O2892">
        <f t="shared" si="1039"/>
        <v>110.64147386095753</v>
      </c>
      <c r="P2892">
        <f t="shared" si="1040"/>
        <v>110.5907771972872</v>
      </c>
      <c r="Q2892">
        <f t="shared" si="1041"/>
        <v>-1.5029414041979976</v>
      </c>
      <c r="R2892">
        <f t="shared" si="1042"/>
        <v>112.14441526515553</v>
      </c>
      <c r="S2892">
        <f t="shared" si="1043"/>
        <v>19.938506022132056</v>
      </c>
      <c r="T2892">
        <f t="shared" si="1044"/>
        <v>15.21639779421662</v>
      </c>
      <c r="U2892">
        <f t="shared" si="1045"/>
        <v>0.45333908227149911</v>
      </c>
      <c r="V2892" s="6">
        <f t="shared" ref="V2892:V2955" si="1047">(A2892-$A$330)*86400</f>
        <v>154160.00000042841</v>
      </c>
      <c r="W2892">
        <f t="shared" si="1028"/>
        <v>15.214871420636342</v>
      </c>
      <c r="X2892">
        <f t="shared" si="1029"/>
        <v>19.909667406809056</v>
      </c>
      <c r="Y2892">
        <f t="shared" ref="Y2892:Y2955" si="1048">AVERAGE(Q2891:Q2893)</f>
        <v>-1.5005393686099022</v>
      </c>
      <c r="Z2892">
        <f t="shared" ref="Z2892:Z2955" si="1049">(T2893-T2891)/100/(V2893-V2891)</f>
        <v>-3.7626894818321842E-8</v>
      </c>
      <c r="AA2892">
        <f t="shared" si="1027"/>
        <v>7.9079936962925408E-8</v>
      </c>
      <c r="AB2892">
        <f t="shared" ref="AB2892:AB2955" si="1050">((M2892-$M$331)-(Y2892-$Y$331))/(M2892-$M$331)</f>
        <v>1.0031837140084905</v>
      </c>
      <c r="AC2892">
        <f t="shared" si="1046"/>
        <v>2.045828321225553</v>
      </c>
      <c r="AD2892">
        <f t="shared" si="1030"/>
        <v>-1.8952452377760522E-11</v>
      </c>
      <c r="AE2892">
        <f t="shared" si="1031"/>
        <v>8.1512632161850768E-5</v>
      </c>
      <c r="AF2892">
        <f t="shared" si="1032"/>
        <v>-2.3145764641194043E-8</v>
      </c>
      <c r="AG2892" t="str">
        <f t="shared" si="1033"/>
        <v>NaN</v>
      </c>
      <c r="AH2892" t="str">
        <f t="shared" si="1034"/>
        <v>NaN</v>
      </c>
    </row>
    <row r="2893" spans="1:34">
      <c r="A2893" s="4">
        <v>43252.324282407404</v>
      </c>
      <c r="B2893" s="3">
        <v>-1.5652641923406901E-3</v>
      </c>
      <c r="C2893">
        <v>2.94987505565769</v>
      </c>
      <c r="D2893" s="3">
        <v>3.7168094384396701E-2</v>
      </c>
      <c r="E2893" s="3">
        <v>3.7042595922739598E-2</v>
      </c>
      <c r="F2893" s="3">
        <v>3.6942569280199698E-2</v>
      </c>
      <c r="G2893">
        <v>-4712917</v>
      </c>
      <c r="H2893">
        <v>13051797</v>
      </c>
      <c r="K2893">
        <f t="shared" si="1035"/>
        <v>100.69441125323981</v>
      </c>
      <c r="L2893">
        <f t="shared" si="1036"/>
        <v>56.510836740682855</v>
      </c>
      <c r="M2893">
        <f t="shared" si="1037"/>
        <v>18.922243798635147</v>
      </c>
      <c r="N2893">
        <f t="shared" si="1038"/>
        <v>0.1461902044069969</v>
      </c>
      <c r="O2893">
        <f t="shared" si="1039"/>
        <v>110.62822216718294</v>
      </c>
      <c r="P2893">
        <f t="shared" si="1040"/>
        <v>110.57582827560564</v>
      </c>
      <c r="Q2893">
        <f t="shared" si="1041"/>
        <v>-1.4977412713681844</v>
      </c>
      <c r="R2893">
        <f t="shared" si="1042"/>
        <v>112.12596343855112</v>
      </c>
      <c r="S2893">
        <f t="shared" si="1043"/>
        <v>19.920737979547269</v>
      </c>
      <c r="T2893">
        <f t="shared" si="1044"/>
        <v>15.214273128888845</v>
      </c>
      <c r="U2893">
        <f t="shared" si="1045"/>
        <v>0.45337550274759669</v>
      </c>
      <c r="V2893" s="6">
        <f t="shared" si="1047"/>
        <v>154219.99999999534</v>
      </c>
      <c r="W2893">
        <f t="shared" si="1028"/>
        <v>15.214991078985861</v>
      </c>
      <c r="X2893">
        <f t="shared" si="1029"/>
        <v>19.91208725804902</v>
      </c>
      <c r="Y2893">
        <f t="shared" si="1048"/>
        <v>-1.5013908716171329</v>
      </c>
      <c r="Z2893">
        <f t="shared" si="1049"/>
        <v>-1.9918737487959906E-7</v>
      </c>
      <c r="AA2893">
        <f t="shared" si="1027"/>
        <v>4.0527301079122985E-8</v>
      </c>
      <c r="AB2893">
        <f t="shared" si="1050"/>
        <v>1.0032378684888734</v>
      </c>
      <c r="AC2893">
        <f t="shared" si="1046"/>
        <v>2.0458795893999122</v>
      </c>
      <c r="AD2893">
        <f t="shared" si="1030"/>
        <v>-9.7075869410863576E-12</v>
      </c>
      <c r="AE2893">
        <f t="shared" si="1031"/>
        <v>6.2547473862754356E-5</v>
      </c>
      <c r="AF2893">
        <f t="shared" si="1032"/>
        <v>-1.5450144672793319E-8</v>
      </c>
      <c r="AG2893" t="str">
        <f t="shared" si="1033"/>
        <v>NaN</v>
      </c>
      <c r="AH2893" t="str">
        <f t="shared" si="1034"/>
        <v>NaN</v>
      </c>
    </row>
    <row r="2894" spans="1:34">
      <c r="A2894" s="4">
        <v>43252.324976851851</v>
      </c>
      <c r="B2894" s="3">
        <v>-1.56436038460015E-3</v>
      </c>
      <c r="C2894">
        <v>2.94986673111271</v>
      </c>
      <c r="D2894" s="3">
        <v>3.7158913600505897E-2</v>
      </c>
      <c r="E2894" s="3">
        <v>3.7034461653074703E-2</v>
      </c>
      <c r="F2894">
        <v>3.6935327449155002E-2</v>
      </c>
      <c r="G2894">
        <v>-4712917</v>
      </c>
      <c r="H2894">
        <v>13051797</v>
      </c>
      <c r="K2894">
        <f t="shared" si="1035"/>
        <v>100.63683496595308</v>
      </c>
      <c r="L2894">
        <f t="shared" si="1036"/>
        <v>56.462779774395706</v>
      </c>
      <c r="M2894">
        <f t="shared" si="1037"/>
        <v>18.90615227204033</v>
      </c>
      <c r="N2894">
        <f t="shared" si="1038"/>
        <v>0.14618768136691943</v>
      </c>
      <c r="O2894">
        <f t="shared" si="1039"/>
        <v>110.60064721409931</v>
      </c>
      <c r="P2894">
        <f t="shared" si="1040"/>
        <v>110.55148288886704</v>
      </c>
      <c r="Q2894">
        <f t="shared" si="1041"/>
        <v>-1.5034899392852168</v>
      </c>
      <c r="R2894">
        <f t="shared" si="1042"/>
        <v>112.10413715338453</v>
      </c>
      <c r="S2894">
        <f t="shared" si="1043"/>
        <v>19.908478898230474</v>
      </c>
      <c r="T2894">
        <f t="shared" si="1044"/>
        <v>15.214007545722795</v>
      </c>
      <c r="U2894">
        <f t="shared" si="1045"/>
        <v>0.45338005530711029</v>
      </c>
      <c r="V2894" s="6">
        <f t="shared" si="1047"/>
        <v>154280.00000019092</v>
      </c>
      <c r="W2894">
        <f t="shared" si="1028"/>
        <v>15.215093226357416</v>
      </c>
      <c r="X2894">
        <f t="shared" si="1029"/>
        <v>19.914810732032819</v>
      </c>
      <c r="Y2894">
        <f t="shared" si="1048"/>
        <v>-1.5006436787819648</v>
      </c>
      <c r="Z2894">
        <f t="shared" si="1049"/>
        <v>3.6675770423484504E-7</v>
      </c>
      <c r="AA2894">
        <f t="shared" si="1027"/>
        <v>1.3878650146647912E-8</v>
      </c>
      <c r="AB2894">
        <f t="shared" si="1050"/>
        <v>1.0031958646586148</v>
      </c>
      <c r="AC2894">
        <f t="shared" si="1046"/>
        <v>2.045885997921709</v>
      </c>
      <c r="AD2894">
        <f t="shared" si="1030"/>
        <v>-3.3260470040247247E-12</v>
      </c>
      <c r="AE2894">
        <f t="shared" si="1031"/>
        <v>5.0880808857255487E-5</v>
      </c>
      <c r="AF2894">
        <f t="shared" si="1032"/>
        <v>-6.5073686644425272E-9</v>
      </c>
      <c r="AG2894" t="str">
        <f t="shared" si="1033"/>
        <v>NaN</v>
      </c>
      <c r="AH2894" t="str">
        <f t="shared" si="1034"/>
        <v>NaN</v>
      </c>
    </row>
    <row r="2895" spans="1:34">
      <c r="A2895" s="4">
        <v>43252.325671296298</v>
      </c>
      <c r="B2895" s="3">
        <v>-1.56396794176544E-3</v>
      </c>
      <c r="C2895">
        <v>2.9500130052601898</v>
      </c>
      <c r="D2895" s="3">
        <v>3.7152444239836803E-2</v>
      </c>
      <c r="E2895" s="3">
        <v>3.7027540388535299E-2</v>
      </c>
      <c r="F2895" s="3">
        <v>3.69279545981408E-2</v>
      </c>
      <c r="G2895">
        <v>-4712917</v>
      </c>
      <c r="H2895">
        <v>13051797</v>
      </c>
      <c r="K2895">
        <f t="shared" si="1035"/>
        <v>100.6118347359469</v>
      </c>
      <c r="L2895">
        <f t="shared" si="1036"/>
        <v>56.447471089946582</v>
      </c>
      <c r="M2895">
        <f t="shared" si="1037"/>
        <v>18.901026270089378</v>
      </c>
      <c r="N2895">
        <f t="shared" si="1038"/>
        <v>0.14623201478541595</v>
      </c>
      <c r="O2895">
        <f t="shared" si="1039"/>
        <v>110.58121615907687</v>
      </c>
      <c r="P2895">
        <f t="shared" si="1040"/>
        <v>110.53076795453691</v>
      </c>
      <c r="Q2895">
        <f t="shared" si="1041"/>
        <v>-1.5006998256924931</v>
      </c>
      <c r="R2895">
        <f t="shared" si="1042"/>
        <v>112.08191598476937</v>
      </c>
      <c r="S2895">
        <f t="shared" si="1043"/>
        <v>19.901492820551042</v>
      </c>
      <c r="T2895">
        <f t="shared" si="1044"/>
        <v>15.218674221354009</v>
      </c>
      <c r="U2895">
        <f t="shared" si="1045"/>
        <v>0.45330006033281478</v>
      </c>
      <c r="V2895" s="6">
        <f t="shared" si="1047"/>
        <v>154340.0000003865</v>
      </c>
      <c r="W2895">
        <f t="shared" si="1028"/>
        <v>15.215093226357416</v>
      </c>
      <c r="X2895">
        <f t="shared" si="1029"/>
        <v>19.914999008867873</v>
      </c>
      <c r="Y2895">
        <f t="shared" si="1048"/>
        <v>-1.5018506835069492</v>
      </c>
      <c r="Z2895">
        <f t="shared" si="1049"/>
        <v>1.8499889957867608E-7</v>
      </c>
      <c r="AA2895">
        <f t="shared" ref="AA2895:AA2958" si="1051">AVERAGE(Z2892:Z2898)</f>
        <v>-2.0661196870183332E-8</v>
      </c>
      <c r="AB2895">
        <f t="shared" si="1050"/>
        <v>1.0032698159566775</v>
      </c>
      <c r="AC2895">
        <f t="shared" si="1046"/>
        <v>2.0457733910387277</v>
      </c>
      <c r="AD2895">
        <f t="shared" si="1030"/>
        <v>4.947246526544145E-12</v>
      </c>
      <c r="AE2895">
        <f t="shared" si="1031"/>
        <v>-4.2170754892836037E-5</v>
      </c>
      <c r="AF2895">
        <f t="shared" si="1032"/>
        <v>-1.1678396412870291E-8</v>
      </c>
      <c r="AG2895">
        <f t="shared" si="1033"/>
        <v>4.9472465265441448E-10</v>
      </c>
      <c r="AH2895" t="str">
        <f t="shared" si="1034"/>
        <v>NaN</v>
      </c>
    </row>
    <row r="2896" spans="1:34">
      <c r="A2896" s="4">
        <v>43252.326377314814</v>
      </c>
      <c r="B2896" s="3">
        <v>-1.5643960612214899E-3</v>
      </c>
      <c r="C2896">
        <v>2.9499368951346701</v>
      </c>
      <c r="D2896">
        <v>3.7148769547839001E-2</v>
      </c>
      <c r="E2896" s="3">
        <v>3.7024091648472701E-2</v>
      </c>
      <c r="F2896" s="3">
        <v>3.6924512346213301E-2</v>
      </c>
      <c r="G2896">
        <v>-4712917</v>
      </c>
      <c r="H2896">
        <v>13051797</v>
      </c>
      <c r="K2896">
        <f t="shared" si="1035"/>
        <v>100.63910771413563</v>
      </c>
      <c r="L2896">
        <f t="shared" si="1036"/>
        <v>56.479268876965712</v>
      </c>
      <c r="M2896">
        <f t="shared" si="1037"/>
        <v>18.911673528437259</v>
      </c>
      <c r="N2896">
        <f t="shared" si="1038"/>
        <v>0.14620894699042533</v>
      </c>
      <c r="O2896">
        <f t="shared" si="1039"/>
        <v>110.57017903407302</v>
      </c>
      <c r="P2896">
        <f t="shared" si="1040"/>
        <v>110.52044608004248</v>
      </c>
      <c r="Q2896">
        <f t="shared" si="1041"/>
        <v>-1.5013622855431379</v>
      </c>
      <c r="R2896">
        <f t="shared" si="1042"/>
        <v>112.07154131961616</v>
      </c>
      <c r="S2896">
        <f t="shared" si="1043"/>
        <v>19.912581718799352</v>
      </c>
      <c r="T2896">
        <f t="shared" si="1044"/>
        <v>15.216246032407629</v>
      </c>
      <c r="U2896">
        <f t="shared" si="1045"/>
        <v>0.45334168373407502</v>
      </c>
      <c r="V2896" s="6">
        <f t="shared" si="1047"/>
        <v>154401.0000001872</v>
      </c>
      <c r="W2896">
        <f t="shared" si="1028"/>
        <v>15.215131166809687</v>
      </c>
      <c r="X2896">
        <f t="shared" si="1029"/>
        <v>19.913505847313566</v>
      </c>
      <c r="Y2896">
        <f t="shared" si="1048"/>
        <v>-1.5001760183990929</v>
      </c>
      <c r="Z2896">
        <f t="shared" si="1049"/>
        <v>-2.4457481641121292E-7</v>
      </c>
      <c r="AA2896">
        <f t="shared" si="1051"/>
        <v>-1.031753360824173E-8</v>
      </c>
      <c r="AB2896">
        <f t="shared" si="1050"/>
        <v>1.0031665477693059</v>
      </c>
      <c r="AC2896">
        <f t="shared" si="1046"/>
        <v>2.0458319832380036</v>
      </c>
      <c r="AD2896">
        <f t="shared" si="1030"/>
        <v>2.4733236188450568E-12</v>
      </c>
      <c r="AE2896">
        <f t="shared" si="1031"/>
        <v>-3.1373246832882526E-4</v>
      </c>
      <c r="AF2896">
        <f t="shared" si="1032"/>
        <v>-7.8478829030862995E-10</v>
      </c>
      <c r="AG2896">
        <f t="shared" si="1033"/>
        <v>2.473323618845057E-10</v>
      </c>
      <c r="AH2896" t="str">
        <f t="shared" si="1034"/>
        <v>NaN</v>
      </c>
    </row>
    <row r="2897" spans="1:34">
      <c r="A2897" s="4">
        <v>43252.32707175926</v>
      </c>
      <c r="B2897" s="3">
        <v>-1.5639798339725499E-3</v>
      </c>
      <c r="C2897">
        <v>2.94992024604471</v>
      </c>
      <c r="D2897" s="3">
        <v>3.7144773766249299E-2</v>
      </c>
      <c r="E2897" s="3">
        <v>3.70192039513495E-2</v>
      </c>
      <c r="F2897" s="3">
        <v>3.69195693200891E-2</v>
      </c>
      <c r="G2897">
        <v>-4712917</v>
      </c>
      <c r="H2897">
        <v>13051797</v>
      </c>
      <c r="K2897">
        <f t="shared" si="1035"/>
        <v>100.6125923186742</v>
      </c>
      <c r="L2897">
        <f t="shared" si="1036"/>
        <v>56.459251044357529</v>
      </c>
      <c r="M2897">
        <f t="shared" si="1037"/>
        <v>18.904970702381604</v>
      </c>
      <c r="N2897">
        <f t="shared" si="1038"/>
        <v>0.14620390091027036</v>
      </c>
      <c r="O2897">
        <f t="shared" si="1039"/>
        <v>110.55817750008868</v>
      </c>
      <c r="P2897">
        <f t="shared" si="1040"/>
        <v>110.50581749239693</v>
      </c>
      <c r="Q2897">
        <f t="shared" si="1041"/>
        <v>-1.4984659439616479</v>
      </c>
      <c r="R2897">
        <f t="shared" si="1042"/>
        <v>112.05664344405032</v>
      </c>
      <c r="S2897">
        <f t="shared" si="1043"/>
        <v>19.903947998356035</v>
      </c>
      <c r="T2897">
        <f t="shared" si="1044"/>
        <v>15.215714866075524</v>
      </c>
      <c r="U2897">
        <f t="shared" si="1045"/>
        <v>0.45335078885310243</v>
      </c>
      <c r="V2897" s="6">
        <f t="shared" si="1047"/>
        <v>154461.00000038277</v>
      </c>
      <c r="W2897">
        <f t="shared" ref="W2897:W2960" si="1052">AVERAGE(T2891:T2903)</f>
        <v>15.215352972530741</v>
      </c>
      <c r="X2897">
        <f t="shared" ref="X2897:X2960" si="1053">AVERAGE(S2891:S2903)</f>
        <v>19.913798208786076</v>
      </c>
      <c r="Y2897">
        <f t="shared" si="1048"/>
        <v>-1.4998320029893695</v>
      </c>
      <c r="Z2897">
        <f t="shared" si="1049"/>
        <v>-1.7389373908661956E-7</v>
      </c>
      <c r="AA2897">
        <f t="shared" si="1051"/>
        <v>-3.8074837147389397E-10</v>
      </c>
      <c r="AB2897">
        <f t="shared" si="1050"/>
        <v>1.0031470403704486</v>
      </c>
      <c r="AC2897">
        <f t="shared" si="1046"/>
        <v>2.0458448002815972</v>
      </c>
      <c r="AD2897">
        <f t="shared" ref="AD2897:AD2960" si="1054">AA2897*AC2897*$D$7*2.54*1.024*9.81/2/Y2897/10000*0.14503773773</f>
        <v>9.12946714960559E-14</v>
      </c>
      <c r="AE2897">
        <f t="shared" si="1031"/>
        <v>5.183242586071302E-3</v>
      </c>
      <c r="AF2897">
        <f t="shared" si="1032"/>
        <v>1.7533754887843604E-12</v>
      </c>
      <c r="AG2897">
        <f t="shared" si="1033"/>
        <v>9.1294671496055894E-12</v>
      </c>
      <c r="AH2897">
        <f t="shared" si="1034"/>
        <v>1.7533754887843604E-8</v>
      </c>
    </row>
    <row r="2898" spans="1:34">
      <c r="A2898" s="4">
        <v>43252.327766203707</v>
      </c>
      <c r="B2898" s="3">
        <v>-1.5639798339725499E-3</v>
      </c>
      <c r="C2898">
        <v>2.9498714879955501</v>
      </c>
      <c r="D2898" s="3">
        <v>3.71411585352871E-2</v>
      </c>
      <c r="E2898" s="3">
        <v>3.7015624397008701E-2</v>
      </c>
      <c r="F2898" s="3">
        <v>3.6916365286288097E-2</v>
      </c>
      <c r="G2898">
        <v>-4712917</v>
      </c>
      <c r="H2898">
        <v>13051797</v>
      </c>
      <c r="K2898">
        <f t="shared" si="1035"/>
        <v>100.6125923186742</v>
      </c>
      <c r="L2898">
        <f t="shared" si="1036"/>
        <v>56.463462717628694</v>
      </c>
      <c r="M2898">
        <f t="shared" si="1037"/>
        <v>18.906380950628375</v>
      </c>
      <c r="N2898">
        <f t="shared" si="1038"/>
        <v>0.14618912310410484</v>
      </c>
      <c r="O2898">
        <f t="shared" si="1039"/>
        <v>110.54731896934067</v>
      </c>
      <c r="P2898">
        <f t="shared" si="1040"/>
        <v>110.49510409852523</v>
      </c>
      <c r="Q2898">
        <f t="shared" si="1041"/>
        <v>-1.4996677794633229</v>
      </c>
      <c r="R2898">
        <f t="shared" si="1042"/>
        <v>112.04698674880399</v>
      </c>
      <c r="S2898">
        <f t="shared" si="1043"/>
        <v>19.906159470270591</v>
      </c>
      <c r="T2898">
        <f t="shared" si="1044"/>
        <v>15.214159307531787</v>
      </c>
      <c r="U2898">
        <f t="shared" si="1045"/>
        <v>0.45337745384453404</v>
      </c>
      <c r="V2898" s="6">
        <f t="shared" si="1047"/>
        <v>154521.00000057835</v>
      </c>
      <c r="W2898">
        <f t="shared" si="1052"/>
        <v>15.215446364413294</v>
      </c>
      <c r="X2898">
        <f t="shared" si="1053"/>
        <v>19.913594046055195</v>
      </c>
      <c r="Y2898">
        <f t="shared" si="1048"/>
        <v>-1.5001670151542896</v>
      </c>
      <c r="Z2898">
        <f t="shared" si="1049"/>
        <v>-4.1102156709051025E-8</v>
      </c>
      <c r="AA2898">
        <f t="shared" si="1051"/>
        <v>-4.6951496207293864E-8</v>
      </c>
      <c r="AB2898">
        <f t="shared" si="1050"/>
        <v>1.0031670164497173</v>
      </c>
      <c r="AC2898">
        <f t="shared" si="1046"/>
        <v>2.0458823359092579</v>
      </c>
      <c r="AD2898">
        <f t="shared" si="1054"/>
        <v>1.1255577544361418E-11</v>
      </c>
      <c r="AE2898">
        <f t="shared" ref="AE2898:AE2961" si="1055">(W2899-W2897)/(X2899-X2897)*0.14503773773/100</f>
        <v>9.0815465455518519E-5</v>
      </c>
      <c r="AF2898">
        <f t="shared" ref="AF2898:AF2961" si="1056">AD2898/AE2898/(1.024*9.81)</f>
        <v>1.2337836399312228E-8</v>
      </c>
      <c r="AG2898">
        <f t="shared" ref="AG2898:AG2961" si="1057">IF(AD2898&gt;0,AD2898*100,"NaN")</f>
        <v>1.1255577544361418E-9</v>
      </c>
      <c r="AH2898">
        <f t="shared" ref="AH2898:AH2961" si="1058">IF(AF2898&gt;0,AF2898*100*100,"NaN")</f>
        <v>1.2337836399312226E-4</v>
      </c>
    </row>
    <row r="2899" spans="1:34">
      <c r="A2899" s="4">
        <v>43252.328460648147</v>
      </c>
      <c r="B2899" s="3">
        <v>-1.5644555222570501E-3</v>
      </c>
      <c r="C2899">
        <v>2.9499047861754701</v>
      </c>
      <c r="D2899" s="3">
        <v>3.7139255782149098E-2</v>
      </c>
      <c r="E2899">
        <v>3.7014387607469001E-2</v>
      </c>
      <c r="F2899" s="3">
        <v>3.6915364770156903E-2</v>
      </c>
      <c r="G2899">
        <v>-4712917</v>
      </c>
      <c r="H2899">
        <v>13051797</v>
      </c>
      <c r="K2899">
        <f t="shared" si="1035"/>
        <v>100.64289562777282</v>
      </c>
      <c r="L2899">
        <f t="shared" si="1036"/>
        <v>56.495081196075958</v>
      </c>
      <c r="M2899">
        <f t="shared" si="1037"/>
        <v>18.916968168801528</v>
      </c>
      <c r="N2899">
        <f t="shared" si="1038"/>
        <v>0.14619921526441479</v>
      </c>
      <c r="O2899">
        <f t="shared" si="1039"/>
        <v>110.54160395315749</v>
      </c>
      <c r="P2899">
        <f t="shared" si="1040"/>
        <v>110.49140246077549</v>
      </c>
      <c r="Q2899">
        <f t="shared" si="1041"/>
        <v>-1.5023673220378981</v>
      </c>
      <c r="R2899">
        <f t="shared" si="1042"/>
        <v>112.04397127519539</v>
      </c>
      <c r="S2899">
        <f t="shared" si="1043"/>
        <v>19.91854638349346</v>
      </c>
      <c r="T2899">
        <f t="shared" si="1044"/>
        <v>15.215221640195992</v>
      </c>
      <c r="U2899">
        <f t="shared" si="1045"/>
        <v>0.45335924360647983</v>
      </c>
      <c r="V2899" s="6">
        <f t="shared" si="1047"/>
        <v>154581.00000014529</v>
      </c>
      <c r="W2899">
        <f t="shared" si="1052"/>
        <v>15.215239151173902</v>
      </c>
      <c r="X2899">
        <f t="shared" si="1053"/>
        <v>19.911980413543986</v>
      </c>
      <c r="Y2899">
        <f t="shared" si="1048"/>
        <v>-1.5002040607048315</v>
      </c>
      <c r="Z2899">
        <f t="shared" si="1049"/>
        <v>3.477874801526934E-8</v>
      </c>
      <c r="AA2899">
        <f t="shared" si="1051"/>
        <v>-3.5753015603256002E-8</v>
      </c>
      <c r="AB2899">
        <f t="shared" si="1050"/>
        <v>1.0031672287595719</v>
      </c>
      <c r="AC2899">
        <f t="shared" si="1046"/>
        <v>2.0458567018220708</v>
      </c>
      <c r="AD2899">
        <f t="shared" si="1054"/>
        <v>8.5706717096678148E-12</v>
      </c>
      <c r="AE2899">
        <f t="shared" si="1055"/>
        <v>1.1074673773490162E-4</v>
      </c>
      <c r="AF2899">
        <f t="shared" si="1056"/>
        <v>7.7039765848670035E-9</v>
      </c>
      <c r="AG2899">
        <f t="shared" si="1057"/>
        <v>8.5706717096678143E-10</v>
      </c>
      <c r="AH2899">
        <f t="shared" si="1058"/>
        <v>7.7039765848670036E-5</v>
      </c>
    </row>
    <row r="2900" spans="1:34">
      <c r="A2900" s="4">
        <v>43252.329155092593</v>
      </c>
      <c r="B2900" s="3">
        <v>-1.5647885040562001E-3</v>
      </c>
      <c r="C2900">
        <v>2.94988456942338</v>
      </c>
      <c r="D2900" s="3">
        <v>3.7133119403279097E-2</v>
      </c>
      <c r="E2900" s="3">
        <v>3.7007537696172203E-2</v>
      </c>
      <c r="F2900" s="3">
        <v>3.6907991919142701E-2</v>
      </c>
      <c r="G2900">
        <v>-4712917</v>
      </c>
      <c r="H2900">
        <v>13051797</v>
      </c>
      <c r="K2900">
        <f t="shared" si="1035"/>
        <v>100.66410794414183</v>
      </c>
      <c r="L2900">
        <f t="shared" si="1036"/>
        <v>56.525985058002043</v>
      </c>
      <c r="M2900">
        <f t="shared" si="1037"/>
        <v>18.927316102815816</v>
      </c>
      <c r="N2900">
        <f t="shared" si="1038"/>
        <v>0.14619308788137073</v>
      </c>
      <c r="O2900">
        <f t="shared" si="1039"/>
        <v>110.52317302596694</v>
      </c>
      <c r="P2900">
        <f t="shared" si="1040"/>
        <v>110.47090108246915</v>
      </c>
      <c r="Q2900">
        <f t="shared" si="1041"/>
        <v>-1.4985770806132734</v>
      </c>
      <c r="R2900">
        <f t="shared" si="1042"/>
        <v>112.02175010658021</v>
      </c>
      <c r="S2900">
        <f t="shared" si="1043"/>
        <v>19.92636748989133</v>
      </c>
      <c r="T2900">
        <f t="shared" si="1044"/>
        <v>15.214576652507144</v>
      </c>
      <c r="U2900">
        <f t="shared" si="1045"/>
        <v>0.4533702998224392</v>
      </c>
      <c r="V2900" s="6">
        <f t="shared" si="1047"/>
        <v>154641.00000034086</v>
      </c>
      <c r="W2900">
        <f t="shared" si="1052"/>
        <v>15.215262499144538</v>
      </c>
      <c r="X2900">
        <f t="shared" si="1053"/>
        <v>19.911186083240857</v>
      </c>
      <c r="Y2900">
        <f t="shared" si="1048"/>
        <v>-1.499907720196731</v>
      </c>
      <c r="Z2900">
        <f t="shared" si="1049"/>
        <v>-1.2962987822222421E-7</v>
      </c>
      <c r="AA2900">
        <f t="shared" si="1051"/>
        <v>9.5747010791122837E-9</v>
      </c>
      <c r="AB2900">
        <f t="shared" si="1050"/>
        <v>1.0031473659899726</v>
      </c>
      <c r="AC2900">
        <f t="shared" si="1046"/>
        <v>2.0458722653750026</v>
      </c>
      <c r="AD2900">
        <f t="shared" si="1054"/>
        <v>-2.2957072514354853E-12</v>
      </c>
      <c r="AE2900">
        <f t="shared" si="1055"/>
        <v>1.171942036964106E-4</v>
      </c>
      <c r="AF2900">
        <f t="shared" si="1056"/>
        <v>-1.9500305243788538E-9</v>
      </c>
      <c r="AG2900" t="str">
        <f t="shared" si="1057"/>
        <v>NaN</v>
      </c>
      <c r="AH2900" t="str">
        <f t="shared" si="1058"/>
        <v>NaN</v>
      </c>
    </row>
    <row r="2901" spans="1:34">
      <c r="A2901" s="4">
        <v>43252.32984953704</v>
      </c>
      <c r="B2901" s="3">
        <v>-1.5638371274872E-3</v>
      </c>
      <c r="C2901">
        <v>2.9498560281263102</v>
      </c>
      <c r="D2901" s="3">
        <v>3.7127458712693601E-2</v>
      </c>
      <c r="E2901" s="3">
        <v>3.7002257556214301E-2</v>
      </c>
      <c r="F2901" s="3">
        <v>3.69024176149833E-2</v>
      </c>
      <c r="G2901">
        <v>-4712917</v>
      </c>
      <c r="H2901">
        <v>13051797</v>
      </c>
      <c r="K2901">
        <f t="shared" si="1035"/>
        <v>100.60350132594462</v>
      </c>
      <c r="L2901">
        <f t="shared" si="1036"/>
        <v>56.472705811890023</v>
      </c>
      <c r="M2901">
        <f t="shared" si="1037"/>
        <v>18.909475933699838</v>
      </c>
      <c r="N2901">
        <f t="shared" si="1038"/>
        <v>0.1461844374582493</v>
      </c>
      <c r="O2901">
        <f t="shared" si="1039"/>
        <v>110.50617085282218</v>
      </c>
      <c r="P2901">
        <f t="shared" si="1040"/>
        <v>110.4550979366915</v>
      </c>
      <c r="Q2901">
        <f t="shared" si="1041"/>
        <v>-1.4987787579390215</v>
      </c>
      <c r="R2901">
        <f t="shared" si="1042"/>
        <v>112.0049496107612</v>
      </c>
      <c r="S2901">
        <f t="shared" si="1043"/>
        <v>19.908661772325853</v>
      </c>
      <c r="T2901">
        <f t="shared" si="1044"/>
        <v>15.213666081652255</v>
      </c>
      <c r="U2901">
        <f t="shared" si="1045"/>
        <v>0.45338590859791178</v>
      </c>
      <c r="V2901" s="6">
        <f t="shared" si="1047"/>
        <v>154701.00000053644</v>
      </c>
      <c r="W2901">
        <f t="shared" si="1052"/>
        <v>15.21528292861885</v>
      </c>
      <c r="X2901">
        <f t="shared" si="1053"/>
        <v>19.912522196446083</v>
      </c>
      <c r="Y2901">
        <f t="shared" si="1048"/>
        <v>-1.5005423351968545</v>
      </c>
      <c r="Z2901">
        <f t="shared" si="1049"/>
        <v>4.076246938410526E-8</v>
      </c>
      <c r="AA2901">
        <f t="shared" si="1051"/>
        <v>-3.0721165031736696E-9</v>
      </c>
      <c r="AB2901">
        <f t="shared" si="1050"/>
        <v>1.0031891000181747</v>
      </c>
      <c r="AC2901">
        <f t="shared" si="1046"/>
        <v>2.0458942374497311</v>
      </c>
      <c r="AD2901">
        <f t="shared" si="1054"/>
        <v>7.362917172113688E-13</v>
      </c>
      <c r="AE2901">
        <f t="shared" si="1055"/>
        <v>-5.8848765270949945E-5</v>
      </c>
      <c r="AF2901">
        <f t="shared" si="1056"/>
        <v>-1.2454996097342498E-9</v>
      </c>
      <c r="AG2901">
        <f t="shared" si="1057"/>
        <v>7.3629171721136887E-11</v>
      </c>
      <c r="AH2901" t="str">
        <f t="shared" si="1058"/>
        <v>NaN</v>
      </c>
    </row>
    <row r="2902" spans="1:34">
      <c r="A2902" s="4">
        <v>43252.330555555556</v>
      </c>
      <c r="B2902" s="3">
        <v>-1.5633495469956E-3</v>
      </c>
      <c r="C2902">
        <v>2.9499000292926199</v>
      </c>
      <c r="D2902" s="3">
        <v>3.7122701829848698E-2</v>
      </c>
      <c r="E2902" s="3">
        <v>3.6996989308463499E-2</v>
      </c>
      <c r="F2902">
        <v>3.6899499442933997E-2</v>
      </c>
      <c r="G2902">
        <v>-4712917</v>
      </c>
      <c r="H2902">
        <v>13051797</v>
      </c>
      <c r="K2902">
        <f t="shared" si="1035"/>
        <v>100.57244043411934</v>
      </c>
      <c r="L2902">
        <f t="shared" si="1036"/>
        <v>56.445480830664955</v>
      </c>
      <c r="M2902">
        <f t="shared" si="1037"/>
        <v>18.900359846204658</v>
      </c>
      <c r="N2902">
        <f t="shared" si="1038"/>
        <v>0.14619777352722629</v>
      </c>
      <c r="O2902">
        <f t="shared" si="1039"/>
        <v>110.49188331236456</v>
      </c>
      <c r="P2902">
        <f t="shared" si="1040"/>
        <v>110.43933038358449</v>
      </c>
      <c r="Q2902">
        <f t="shared" si="1041"/>
        <v>-1.5042711670382687</v>
      </c>
      <c r="R2902">
        <f t="shared" si="1042"/>
        <v>111.99615447940283</v>
      </c>
      <c r="S2902">
        <f t="shared" si="1043"/>
        <v>19.903207290896837</v>
      </c>
      <c r="T2902">
        <f t="shared" si="1044"/>
        <v>15.215069878386677</v>
      </c>
      <c r="U2902">
        <f t="shared" si="1045"/>
        <v>0.45336184506906146</v>
      </c>
      <c r="V2902" s="6">
        <f t="shared" si="1047"/>
        <v>154762.00000033714</v>
      </c>
      <c r="W2902">
        <f t="shared" si="1052"/>
        <v>15.215052367408795</v>
      </c>
      <c r="X2902">
        <f t="shared" si="1053"/>
        <v>19.916364956822513</v>
      </c>
      <c r="Y2902">
        <f t="shared" si="1048"/>
        <v>-1.5020625062968094</v>
      </c>
      <c r="Z2902">
        <f t="shared" si="1049"/>
        <v>2.6338826380694111E-7</v>
      </c>
      <c r="AA2902">
        <f t="shared" si="1051"/>
        <v>-1.3460573613043722E-8</v>
      </c>
      <c r="AB2902">
        <f t="shared" si="1050"/>
        <v>1.0032827524659884</v>
      </c>
      <c r="AC2902">
        <f t="shared" si="1046"/>
        <v>2.0458603638345294</v>
      </c>
      <c r="AD2902">
        <f t="shared" si="1054"/>
        <v>3.2227666266495254E-12</v>
      </c>
      <c r="AE2902">
        <f t="shared" si="1055"/>
        <v>-1.276408748529271E-4</v>
      </c>
      <c r="AF2902">
        <f t="shared" si="1056"/>
        <v>-2.5134492546121172E-9</v>
      </c>
      <c r="AG2902">
        <f t="shared" si="1057"/>
        <v>3.2227666266495255E-10</v>
      </c>
      <c r="AH2902" t="str">
        <f t="shared" si="1058"/>
        <v>NaN</v>
      </c>
    </row>
    <row r="2903" spans="1:34">
      <c r="A2903" s="4">
        <v>43252.331250000003</v>
      </c>
      <c r="B2903" s="3">
        <v>-1.56355171451651E-3</v>
      </c>
      <c r="C2903">
        <v>2.9499559226660499</v>
      </c>
      <c r="D2903" s="3">
        <v>3.7116577343185797E-2</v>
      </c>
      <c r="E2903" s="3">
        <v>3.69919351204408E-2</v>
      </c>
      <c r="F2903" s="3">
        <v>3.6893019909894097E-2</v>
      </c>
      <c r="G2903">
        <v>-4712917</v>
      </c>
      <c r="H2903">
        <v>13051797</v>
      </c>
      <c r="K2903">
        <f t="shared" si="1035"/>
        <v>100.58531934048609</v>
      </c>
      <c r="L2903">
        <f t="shared" si="1036"/>
        <v>56.466877024241732</v>
      </c>
      <c r="M2903">
        <f t="shared" si="1037"/>
        <v>18.907524206433131</v>
      </c>
      <c r="N2903">
        <f t="shared" si="1038"/>
        <v>0.14621471393917296</v>
      </c>
      <c r="O2903">
        <f t="shared" si="1039"/>
        <v>110.47348810402512</v>
      </c>
      <c r="P2903">
        <f t="shared" si="1040"/>
        <v>110.42420349854977</v>
      </c>
      <c r="Q2903">
        <f t="shared" si="1041"/>
        <v>-1.5031375939131379</v>
      </c>
      <c r="R2903">
        <f t="shared" si="1042"/>
        <v>111.97662569793826</v>
      </c>
      <c r="S2903">
        <f t="shared" si="1043"/>
        <v>19.909615935708555</v>
      </c>
      <c r="T2903">
        <f t="shared" si="1044"/>
        <v>15.216853079644221</v>
      </c>
      <c r="U2903">
        <f t="shared" si="1045"/>
        <v>0.45333127788375999</v>
      </c>
      <c r="V2903" s="6">
        <f t="shared" si="1047"/>
        <v>154822.00000053272</v>
      </c>
      <c r="W2903">
        <f t="shared" si="1052"/>
        <v>15.214856828154707</v>
      </c>
      <c r="X2903">
        <f t="shared" si="1053"/>
        <v>19.917363956378878</v>
      </c>
      <c r="Y2903">
        <f t="shared" si="1048"/>
        <v>-1.5033615479250433</v>
      </c>
      <c r="Z2903">
        <f t="shared" si="1049"/>
        <v>7.2719200365365096E-8</v>
      </c>
      <c r="AA2903">
        <f t="shared" si="1051"/>
        <v>-1.1709877823475911E-8</v>
      </c>
      <c r="AB2903">
        <f t="shared" si="1050"/>
        <v>1.0033598250130209</v>
      </c>
      <c r="AC2903">
        <f t="shared" si="1046"/>
        <v>2.0458173351881848</v>
      </c>
      <c r="AD2903">
        <f t="shared" si="1054"/>
        <v>2.8011288564902444E-12</v>
      </c>
      <c r="AE2903">
        <f t="shared" si="1055"/>
        <v>-9.89593876222106E-5</v>
      </c>
      <c r="AF2903">
        <f t="shared" si="1056"/>
        <v>-2.8177802731723385E-9</v>
      </c>
      <c r="AG2903">
        <f t="shared" si="1057"/>
        <v>2.8011288564902442E-10</v>
      </c>
      <c r="AH2903" t="str">
        <f t="shared" si="1058"/>
        <v>NaN</v>
      </c>
    </row>
    <row r="2904" spans="1:34">
      <c r="A2904" s="4">
        <v>43252.331944444442</v>
      </c>
      <c r="B2904" s="3">
        <v>-1.5638846963156501E-3</v>
      </c>
      <c r="C2904">
        <v>2.9499273813689801</v>
      </c>
      <c r="D2904">
        <v>3.711215344214E-2</v>
      </c>
      <c r="E2904" s="3">
        <v>3.69871782375958E-2</v>
      </c>
      <c r="F2904" s="3">
        <v>3.6888458032772201E-2</v>
      </c>
      <c r="G2904">
        <v>-4712917</v>
      </c>
      <c r="H2904">
        <v>13051797</v>
      </c>
      <c r="K2904">
        <f t="shared" si="1035"/>
        <v>100.60653165685449</v>
      </c>
      <c r="L2904">
        <f t="shared" si="1036"/>
        <v>56.494085886568726</v>
      </c>
      <c r="M2904">
        <f t="shared" si="1037"/>
        <v>18.916634896632203</v>
      </c>
      <c r="N2904">
        <f t="shared" si="1038"/>
        <v>0.14620606351605153</v>
      </c>
      <c r="O2904">
        <f t="shared" si="1039"/>
        <v>110.46020069139942</v>
      </c>
      <c r="P2904">
        <f t="shared" si="1040"/>
        <v>110.40996643028149</v>
      </c>
      <c r="Q2904">
        <f t="shared" si="1041"/>
        <v>-1.5026758828237234</v>
      </c>
      <c r="R2904">
        <f t="shared" si="1042"/>
        <v>111.96287657422315</v>
      </c>
      <c r="S2904">
        <f t="shared" si="1043"/>
        <v>19.918418818514684</v>
      </c>
      <c r="T2904">
        <f t="shared" si="1044"/>
        <v>15.215942508789334</v>
      </c>
      <c r="U2904">
        <f t="shared" si="1045"/>
        <v>0.45334688665923256</v>
      </c>
      <c r="V2904" s="6">
        <f t="shared" si="1047"/>
        <v>154882.00000009965</v>
      </c>
      <c r="W2904">
        <f t="shared" si="1052"/>
        <v>15.214713821834552</v>
      </c>
      <c r="X2904">
        <f t="shared" si="1053"/>
        <v>19.921326778574496</v>
      </c>
      <c r="Y2904">
        <f t="shared" si="1048"/>
        <v>-1.5035699218529004</v>
      </c>
      <c r="Z2904">
        <f t="shared" si="1049"/>
        <v>-2.6242146216262127E-7</v>
      </c>
      <c r="AA2904">
        <f t="shared" si="1051"/>
        <v>1.979891370733526E-8</v>
      </c>
      <c r="AB2904">
        <f t="shared" si="1050"/>
        <v>1.0033705603408443</v>
      </c>
      <c r="AC2904">
        <f t="shared" si="1046"/>
        <v>2.0458393072629133</v>
      </c>
      <c r="AD2904">
        <f t="shared" si="1054"/>
        <v>-4.7355078343623123E-12</v>
      </c>
      <c r="AE2904">
        <f t="shared" si="1055"/>
        <v>-3.0854493287620617E-5</v>
      </c>
      <c r="AF2904">
        <f t="shared" si="1056"/>
        <v>1.5278445764725924E-8</v>
      </c>
      <c r="AG2904" t="str">
        <f t="shared" si="1057"/>
        <v>NaN</v>
      </c>
      <c r="AH2904">
        <f t="shared" si="1058"/>
        <v>1.5278445764725925E-4</v>
      </c>
    </row>
    <row r="2905" spans="1:34">
      <c r="A2905" s="4">
        <v>43252.332638888889</v>
      </c>
      <c r="B2905" s="3">
        <v>-1.56363495996629E-3</v>
      </c>
      <c r="C2905">
        <v>2.9498572173470201</v>
      </c>
      <c r="D2905" s="3">
        <v>3.71046732438663E-2</v>
      </c>
      <c r="E2905" s="3">
        <v>3.6980054805535498E-2</v>
      </c>
      <c r="F2905" s="3">
        <v>3.68817402816057E-2</v>
      </c>
      <c r="G2905">
        <v>-4712917</v>
      </c>
      <c r="H2905">
        <v>13051797</v>
      </c>
      <c r="K2905">
        <f t="shared" si="1035"/>
        <v>100.59062241957787</v>
      </c>
      <c r="L2905">
        <f t="shared" si="1036"/>
        <v>56.487007072061502</v>
      </c>
      <c r="M2905">
        <f t="shared" si="1037"/>
        <v>18.914264606938463</v>
      </c>
      <c r="N2905">
        <f t="shared" si="1038"/>
        <v>0.14618479789254563</v>
      </c>
      <c r="O2905">
        <f t="shared" si="1039"/>
        <v>110.43773353402955</v>
      </c>
      <c r="P2905">
        <f t="shared" si="1040"/>
        <v>110.38864642054999</v>
      </c>
      <c r="Q2905">
        <f t="shared" si="1041"/>
        <v>-1.5048962888218398</v>
      </c>
      <c r="R2905">
        <f t="shared" si="1042"/>
        <v>111.94262982285139</v>
      </c>
      <c r="S2905">
        <f t="shared" si="1043"/>
        <v>19.917528799486355</v>
      </c>
      <c r="T2905">
        <f t="shared" si="1044"/>
        <v>15.213704022104501</v>
      </c>
      <c r="U2905">
        <f t="shared" si="1045"/>
        <v>0.45338525823226777</v>
      </c>
      <c r="V2905" s="6">
        <f t="shared" si="1047"/>
        <v>154942.00000029523</v>
      </c>
      <c r="W2905">
        <f t="shared" si="1052"/>
        <v>15.214681718374935</v>
      </c>
      <c r="X2905">
        <f t="shared" si="1053"/>
        <v>19.925595342995962</v>
      </c>
      <c r="Y2905">
        <f t="shared" si="1048"/>
        <v>-1.5040865021143712</v>
      </c>
      <c r="Z2905">
        <f t="shared" si="1049"/>
        <v>-1.1382135647814138E-7</v>
      </c>
      <c r="AA2905">
        <f t="shared" si="1051"/>
        <v>7.2006230159163174E-9</v>
      </c>
      <c r="AB2905">
        <f t="shared" si="1050"/>
        <v>1.003402244168736</v>
      </c>
      <c r="AC2905">
        <f t="shared" si="1046"/>
        <v>2.0458933219466182</v>
      </c>
      <c r="AD2905">
        <f t="shared" si="1054"/>
        <v>-1.7217002897883598E-12</v>
      </c>
      <c r="AE2905">
        <f t="shared" si="1055"/>
        <v>-2.0411777025022307E-6</v>
      </c>
      <c r="AF2905">
        <f t="shared" si="1056"/>
        <v>8.3966832986732516E-8</v>
      </c>
      <c r="AG2905" t="str">
        <f t="shared" si="1057"/>
        <v>NaN</v>
      </c>
      <c r="AH2905">
        <f t="shared" si="1058"/>
        <v>8.396683298673252E-4</v>
      </c>
    </row>
    <row r="2906" spans="1:34">
      <c r="A2906" s="4">
        <v>43252.333333333336</v>
      </c>
      <c r="B2906" s="3">
        <v>-1.56326630154581E-3</v>
      </c>
      <c r="C2906">
        <v>2.94988456942338</v>
      </c>
      <c r="D2906" s="3">
        <v>3.7102722921899797E-2</v>
      </c>
      <c r="E2906">
        <v>3.6977569334248998E-2</v>
      </c>
      <c r="F2906" s="3">
        <v>3.6879727338437099E-2</v>
      </c>
      <c r="G2906">
        <v>-4712917</v>
      </c>
      <c r="H2906">
        <v>13051797</v>
      </c>
      <c r="K2906">
        <f t="shared" si="1035"/>
        <v>100.56713735502693</v>
      </c>
      <c r="L2906">
        <f t="shared" si="1036"/>
        <v>56.466168002985675</v>
      </c>
      <c r="M2906">
        <f t="shared" si="1037"/>
        <v>18.907286795808204</v>
      </c>
      <c r="N2906">
        <f t="shared" si="1038"/>
        <v>0.14619308788137073</v>
      </c>
      <c r="O2906">
        <f t="shared" si="1039"/>
        <v>110.43187564244164</v>
      </c>
      <c r="P2906">
        <f t="shared" si="1040"/>
        <v>110.38120755237985</v>
      </c>
      <c r="Q2906">
        <f t="shared" si="1041"/>
        <v>-1.5046873346975502</v>
      </c>
      <c r="R2906">
        <f t="shared" si="1042"/>
        <v>111.93656297713919</v>
      </c>
      <c r="S2906">
        <f t="shared" si="1043"/>
        <v>19.910411685606572</v>
      </c>
      <c r="T2906">
        <f t="shared" si="1044"/>
        <v>15.214576652507144</v>
      </c>
      <c r="U2906">
        <f t="shared" si="1045"/>
        <v>0.4533702998224392</v>
      </c>
      <c r="V2906" s="6">
        <f t="shared" si="1047"/>
        <v>155002.00000049081</v>
      </c>
      <c r="W2906">
        <f t="shared" si="1052"/>
        <v>15.214705066345573</v>
      </c>
      <c r="X2906">
        <f t="shared" si="1053"/>
        <v>19.927548070883837</v>
      </c>
      <c r="Y2906">
        <f t="shared" si="1048"/>
        <v>-1.504974103490279</v>
      </c>
      <c r="Z2906">
        <f t="shared" si="1049"/>
        <v>4.7033618542244043E-8</v>
      </c>
      <c r="AA2906">
        <f t="shared" si="1051"/>
        <v>-5.21065303064154E-8</v>
      </c>
      <c r="AB2906">
        <f t="shared" si="1050"/>
        <v>1.0034573121181585</v>
      </c>
      <c r="AC2906">
        <f t="shared" si="1046"/>
        <v>2.0458722653750026</v>
      </c>
      <c r="AD2906">
        <f t="shared" si="1054"/>
        <v>1.2451421945338073E-11</v>
      </c>
      <c r="AE2906">
        <f t="shared" si="1055"/>
        <v>5.7792069429580071E-5</v>
      </c>
      <c r="AF2906">
        <f t="shared" si="1056"/>
        <v>2.1447750079835622E-8</v>
      </c>
      <c r="AG2906">
        <f t="shared" si="1057"/>
        <v>1.2451421945338073E-9</v>
      </c>
      <c r="AH2906">
        <f t="shared" si="1058"/>
        <v>2.1447750079835623E-4</v>
      </c>
    </row>
    <row r="2907" spans="1:34">
      <c r="A2907" s="4">
        <v>43252.334039351852</v>
      </c>
      <c r="B2907" s="3">
        <v>-1.5639322651440999E-3</v>
      </c>
      <c r="C2907">
        <v>2.94987505565769</v>
      </c>
      <c r="D2907" s="3">
        <v>3.7100689354483601E-2</v>
      </c>
      <c r="E2907" s="3">
        <v>3.6976499035608901E-2</v>
      </c>
      <c r="F2907" s="3">
        <v>3.6877916880675897E-2</v>
      </c>
      <c r="G2907">
        <v>-4712917</v>
      </c>
      <c r="H2907">
        <v>13051797</v>
      </c>
      <c r="K2907">
        <f t="shared" si="1035"/>
        <v>100.60956198776434</v>
      </c>
      <c r="L2907">
        <f t="shared" si="1036"/>
        <v>56.510972465973012</v>
      </c>
      <c r="M2907">
        <f t="shared" si="1037"/>
        <v>18.922289245264118</v>
      </c>
      <c r="N2907">
        <f t="shared" si="1038"/>
        <v>0.1461902044069969</v>
      </c>
      <c r="O2907">
        <f t="shared" si="1039"/>
        <v>110.42576771889601</v>
      </c>
      <c r="P2907">
        <f t="shared" si="1040"/>
        <v>110.37800421201958</v>
      </c>
      <c r="Q2907">
        <f t="shared" si="1041"/>
        <v>-1.5053386869514469</v>
      </c>
      <c r="R2907">
        <f t="shared" si="1042"/>
        <v>111.93110640584746</v>
      </c>
      <c r="S2907">
        <f t="shared" si="1043"/>
        <v>19.925848369898414</v>
      </c>
      <c r="T2907">
        <f t="shared" si="1044"/>
        <v>15.214273128888845</v>
      </c>
      <c r="U2907">
        <f t="shared" si="1045"/>
        <v>0.45337550274759669</v>
      </c>
      <c r="V2907" s="6">
        <f t="shared" si="1047"/>
        <v>155063.0000002915</v>
      </c>
      <c r="W2907">
        <f t="shared" si="1052"/>
        <v>15.214848072665728</v>
      </c>
      <c r="X2907">
        <f t="shared" si="1053"/>
        <v>19.929770249732535</v>
      </c>
      <c r="Y2907">
        <f t="shared" si="1048"/>
        <v>-1.5045461655097228</v>
      </c>
      <c r="Z2907">
        <f t="shared" si="1049"/>
        <v>9.0931662493453974E-8</v>
      </c>
      <c r="AA2907">
        <f t="shared" si="1051"/>
        <v>-6.2043315452448657E-8</v>
      </c>
      <c r="AB2907">
        <f t="shared" si="1050"/>
        <v>1.0034283460208302</v>
      </c>
      <c r="AC2907">
        <f t="shared" si="1046"/>
        <v>2.0458795893999122</v>
      </c>
      <c r="AD2907">
        <f t="shared" si="1054"/>
        <v>1.483019482117177E-11</v>
      </c>
      <c r="AE2907">
        <f t="shared" si="1055"/>
        <v>2.8221301266671962E-5</v>
      </c>
      <c r="AF2907">
        <f t="shared" si="1056"/>
        <v>5.2311943748373604E-8</v>
      </c>
      <c r="AG2907">
        <f t="shared" si="1057"/>
        <v>1.4830194821171769E-9</v>
      </c>
      <c r="AH2907">
        <f t="shared" si="1058"/>
        <v>5.2311943748373604E-4</v>
      </c>
    </row>
    <row r="2908" spans="1:34">
      <c r="A2908" s="4">
        <v>43252.334733796299</v>
      </c>
      <c r="B2908" s="3">
        <v>-1.5651214858553399E-3</v>
      </c>
      <c r="C2908">
        <v>2.9499190568240001</v>
      </c>
      <c r="D2908" s="3">
        <v>3.7098108745540197E-2</v>
      </c>
      <c r="E2908" s="3">
        <v>3.6973728151351699E-2</v>
      </c>
      <c r="F2908" s="3">
        <v>3.6874772401406498E-2</v>
      </c>
      <c r="G2908">
        <v>-4712917</v>
      </c>
      <c r="H2908">
        <v>13051797</v>
      </c>
      <c r="K2908">
        <f t="shared" si="1035"/>
        <v>100.68532026051021</v>
      </c>
      <c r="L2908">
        <f t="shared" si="1036"/>
        <v>56.590864128100264</v>
      </c>
      <c r="M2908">
        <f t="shared" si="1037"/>
        <v>18.949040388857814</v>
      </c>
      <c r="N2908">
        <f t="shared" si="1038"/>
        <v>0.14620354047597403</v>
      </c>
      <c r="O2908">
        <f t="shared" si="1039"/>
        <v>110.41801672819761</v>
      </c>
      <c r="P2908">
        <f t="shared" si="1040"/>
        <v>110.36971111975333</v>
      </c>
      <c r="Q2908">
        <f t="shared" si="1041"/>
        <v>-1.5036124748801711</v>
      </c>
      <c r="R2908">
        <f t="shared" si="1042"/>
        <v>111.92162920307779</v>
      </c>
      <c r="S2908">
        <f t="shared" si="1043"/>
        <v>19.951448705444594</v>
      </c>
      <c r="T2908">
        <f t="shared" si="1044"/>
        <v>15.215676925623281</v>
      </c>
      <c r="U2908">
        <f t="shared" si="1045"/>
        <v>0.45335143921874638</v>
      </c>
      <c r="V2908" s="6">
        <f t="shared" si="1047"/>
        <v>155123.00000048708</v>
      </c>
      <c r="W2908">
        <f t="shared" si="1052"/>
        <v>15.214827643191416</v>
      </c>
      <c r="X2908">
        <f t="shared" si="1053"/>
        <v>19.933847662901652</v>
      </c>
      <c r="Y2908">
        <f t="shared" si="1048"/>
        <v>-1.5036429241682849</v>
      </c>
      <c r="Z2908">
        <f t="shared" si="1049"/>
        <v>-4.7425565455827354E-8</v>
      </c>
      <c r="AA2908">
        <f t="shared" si="1051"/>
        <v>-4.6809648566126599E-9</v>
      </c>
      <c r="AB2908">
        <f t="shared" si="1050"/>
        <v>1.0033683771081645</v>
      </c>
      <c r="AC2908">
        <f t="shared" si="1046"/>
        <v>2.0458457157847101</v>
      </c>
      <c r="AD2908">
        <f t="shared" si="1054"/>
        <v>1.1195431885585738E-12</v>
      </c>
      <c r="AE2908">
        <f t="shared" si="1055"/>
        <v>2.0353390723235406E-5</v>
      </c>
      <c r="AF2908">
        <f t="shared" si="1056"/>
        <v>5.4756429096035504E-9</v>
      </c>
      <c r="AG2908">
        <f t="shared" si="1057"/>
        <v>1.1195431885585738E-10</v>
      </c>
      <c r="AH2908">
        <f t="shared" si="1058"/>
        <v>5.4756429096035507E-5</v>
      </c>
    </row>
    <row r="2909" spans="1:34">
      <c r="A2909" s="4">
        <v>43252.335428240738</v>
      </c>
      <c r="B2909" s="3">
        <v>-1.56387280410854E-3</v>
      </c>
      <c r="C2909">
        <v>2.9498572173470201</v>
      </c>
      <c r="D2909" s="3">
        <v>3.70944459457496E-2</v>
      </c>
      <c r="E2909" s="3">
        <v>3.6969197220441903E-2</v>
      </c>
      <c r="F2909" s="3">
        <v>3.6870579762380701E-2</v>
      </c>
      <c r="G2909">
        <v>-4712917</v>
      </c>
      <c r="H2909">
        <v>13051797</v>
      </c>
      <c r="K2909">
        <f t="shared" si="1035"/>
        <v>100.60577407412717</v>
      </c>
      <c r="L2909">
        <f t="shared" si="1036"/>
        <v>56.516829127558978</v>
      </c>
      <c r="M2909">
        <f t="shared" si="1037"/>
        <v>18.924250305916683</v>
      </c>
      <c r="N2909">
        <f t="shared" si="1038"/>
        <v>0.14618479789254563</v>
      </c>
      <c r="O2909">
        <f t="shared" si="1039"/>
        <v>110.40701532204518</v>
      </c>
      <c r="P2909">
        <f t="shared" si="1040"/>
        <v>110.35615031222798</v>
      </c>
      <c r="Q2909">
        <f t="shared" si="1041"/>
        <v>-1.5019776106732365</v>
      </c>
      <c r="R2909">
        <f t="shared" si="1042"/>
        <v>111.90899293271842</v>
      </c>
      <c r="S2909">
        <f t="shared" si="1043"/>
        <v>19.925568713032174</v>
      </c>
      <c r="T2909">
        <f t="shared" si="1044"/>
        <v>15.213704022104501</v>
      </c>
      <c r="U2909">
        <f t="shared" si="1045"/>
        <v>0.45338525823226777</v>
      </c>
      <c r="V2909" s="6">
        <f t="shared" si="1047"/>
        <v>155183.00000005402</v>
      </c>
      <c r="W2909">
        <f t="shared" si="1052"/>
        <v>15.214929790562952</v>
      </c>
      <c r="X2909">
        <f t="shared" si="1053"/>
        <v>19.935593446027738</v>
      </c>
      <c r="Y2909">
        <f t="shared" si="1048"/>
        <v>-1.5038254099088373</v>
      </c>
      <c r="Z2909">
        <f t="shared" si="1049"/>
        <v>-1.5176180944938086E-7</v>
      </c>
      <c r="AA2909">
        <f t="shared" si="1051"/>
        <v>4.338291384352694E-8</v>
      </c>
      <c r="AB2909">
        <f t="shared" si="1050"/>
        <v>1.0033844330197461</v>
      </c>
      <c r="AC2909">
        <f t="shared" si="1046"/>
        <v>2.0458933219466182</v>
      </c>
      <c r="AD2909">
        <f t="shared" si="1054"/>
        <v>-1.0374844393864886E-11</v>
      </c>
      <c r="AE2909">
        <f t="shared" si="1055"/>
        <v>-9.1049046574732774E-5</v>
      </c>
      <c r="AF2909">
        <f t="shared" si="1056"/>
        <v>1.1343242724213016E-8</v>
      </c>
      <c r="AG2909" t="str">
        <f t="shared" si="1057"/>
        <v>NaN</v>
      </c>
      <c r="AH2909">
        <f t="shared" si="1058"/>
        <v>1.1343242724213018E-4</v>
      </c>
    </row>
    <row r="2910" spans="1:34">
      <c r="A2910" s="4">
        <v>43252.336122685185</v>
      </c>
      <c r="B2910" s="3">
        <v>-1.5650263481984401E-3</v>
      </c>
      <c r="C2910">
        <v>2.9498619742298602</v>
      </c>
      <c r="D2910" s="3">
        <v>3.7087025208511502E-2</v>
      </c>
      <c r="E2910" s="3">
        <v>3.6962739751979799E-2</v>
      </c>
      <c r="F2910">
        <v>3.6864481378343E-2</v>
      </c>
      <c r="G2910">
        <v>-4712917</v>
      </c>
      <c r="H2910">
        <v>13051797</v>
      </c>
      <c r="K2910">
        <f t="shared" si="1035"/>
        <v>100.67925959869051</v>
      </c>
      <c r="L2910">
        <f t="shared" si="1036"/>
        <v>56.598330922437832</v>
      </c>
      <c r="M2910">
        <f t="shared" si="1037"/>
        <v>18.951540590783651</v>
      </c>
      <c r="N2910">
        <f t="shared" si="1038"/>
        <v>0.14618623962973104</v>
      </c>
      <c r="O2910">
        <f t="shared" si="1039"/>
        <v>110.38472675893115</v>
      </c>
      <c r="P2910">
        <f t="shared" si="1040"/>
        <v>110.33682349205374</v>
      </c>
      <c r="Q2910">
        <f t="shared" si="1041"/>
        <v>-1.505886144173104</v>
      </c>
      <c r="R2910">
        <f t="shared" si="1042"/>
        <v>111.89061290310426</v>
      </c>
      <c r="S2910">
        <f t="shared" si="1043"/>
        <v>19.955464686899052</v>
      </c>
      <c r="T2910">
        <f t="shared" si="1044"/>
        <v>15.213855783913493</v>
      </c>
      <c r="U2910">
        <f t="shared" si="1045"/>
        <v>0.45338265676969158</v>
      </c>
      <c r="V2910" s="6">
        <f t="shared" si="1047"/>
        <v>155243.00000024959</v>
      </c>
      <c r="W2910">
        <f t="shared" si="1052"/>
        <v>15.214591244988707</v>
      </c>
      <c r="X2910">
        <f t="shared" si="1053"/>
        <v>19.937613398163496</v>
      </c>
      <c r="Y2910">
        <f t="shared" si="1048"/>
        <v>-1.5055183768834344</v>
      </c>
      <c r="Z2910">
        <f t="shared" si="1049"/>
        <v>3.1617043431322272E-9</v>
      </c>
      <c r="AA2910">
        <f t="shared" si="1051"/>
        <v>1.1579228926041877E-8</v>
      </c>
      <c r="AB2910">
        <f t="shared" si="1050"/>
        <v>1.0034808918665343</v>
      </c>
      <c r="AC2910">
        <f t="shared" si="1046"/>
        <v>2.0458896599341672</v>
      </c>
      <c r="AD2910">
        <f t="shared" si="1054"/>
        <v>-2.7660058476491833E-12</v>
      </c>
      <c r="AE2910">
        <f t="shared" si="1055"/>
        <v>-1.39867976209427E-4</v>
      </c>
      <c r="AF2910">
        <f t="shared" si="1056"/>
        <v>1.9686378867181835E-9</v>
      </c>
      <c r="AG2910" t="str">
        <f t="shared" si="1057"/>
        <v>NaN</v>
      </c>
      <c r="AH2910">
        <f t="shared" si="1058"/>
        <v>1.9686378867181833E-5</v>
      </c>
    </row>
    <row r="2911" spans="1:34">
      <c r="A2911" s="4">
        <v>43252.336817129632</v>
      </c>
      <c r="B2911" s="3">
        <v>-1.5651571624766801E-3</v>
      </c>
      <c r="C2911">
        <v>2.94985840656773</v>
      </c>
      <c r="D2911" s="3">
        <v>3.70826131996728E-2</v>
      </c>
      <c r="E2911" s="3">
        <v>3.69577925938211E-2</v>
      </c>
      <c r="F2911" s="3">
        <v>3.6861015304602902E-2</v>
      </c>
      <c r="G2911">
        <v>-4712917</v>
      </c>
      <c r="H2911">
        <v>13051797</v>
      </c>
      <c r="K2911">
        <f t="shared" si="1035"/>
        <v>100.68759300869277</v>
      </c>
      <c r="L2911">
        <f t="shared" si="1036"/>
        <v>56.611220454826352</v>
      </c>
      <c r="M2911">
        <f t="shared" si="1037"/>
        <v>18.955856557213686</v>
      </c>
      <c r="N2911">
        <f t="shared" si="1038"/>
        <v>0.14618515832684192</v>
      </c>
      <c r="O2911">
        <f t="shared" si="1039"/>
        <v>110.37147506515655</v>
      </c>
      <c r="P2911">
        <f t="shared" si="1040"/>
        <v>110.32201694105503</v>
      </c>
      <c r="Q2911">
        <f t="shared" si="1041"/>
        <v>-1.5086913758039628</v>
      </c>
      <c r="R2911">
        <f t="shared" si="1042"/>
        <v>111.88016644096051</v>
      </c>
      <c r="S2911">
        <f t="shared" si="1043"/>
        <v>19.96165080774966</v>
      </c>
      <c r="T2911">
        <f t="shared" si="1044"/>
        <v>15.213741962556742</v>
      </c>
      <c r="U2911">
        <f t="shared" si="1045"/>
        <v>0.45338460786662382</v>
      </c>
      <c r="V2911" s="6">
        <f t="shared" si="1047"/>
        <v>155303.00000044517</v>
      </c>
      <c r="W2911">
        <f t="shared" si="1052"/>
        <v>15.214602918974013</v>
      </c>
      <c r="X2911">
        <f t="shared" si="1053"/>
        <v>19.938982979291374</v>
      </c>
      <c r="Y2911">
        <f t="shared" si="1048"/>
        <v>-1.5063971056977437</v>
      </c>
      <c r="Z2911">
        <f t="shared" si="1049"/>
        <v>1.3911499200823073E-7</v>
      </c>
      <c r="AA2911">
        <f t="shared" si="1051"/>
        <v>-1.8626806281510691E-9</v>
      </c>
      <c r="AB2911">
        <f t="shared" si="1050"/>
        <v>1.0035329286726753</v>
      </c>
      <c r="AC2911">
        <f t="shared" si="1046"/>
        <v>2.0458924064435058</v>
      </c>
      <c r="AD2911">
        <f t="shared" si="1054"/>
        <v>4.4469169953545308E-13</v>
      </c>
      <c r="AE2911">
        <f t="shared" si="1055"/>
        <v>-4.8084988413558231E-5</v>
      </c>
      <c r="AF2911">
        <f t="shared" si="1056"/>
        <v>-9.2062029229807299E-10</v>
      </c>
      <c r="AG2911">
        <f t="shared" si="1057"/>
        <v>4.4469169953545306E-11</v>
      </c>
      <c r="AH2911" t="str">
        <f t="shared" si="1058"/>
        <v>NaN</v>
      </c>
    </row>
    <row r="2912" spans="1:34">
      <c r="A2912" s="4">
        <v>43252.337511574071</v>
      </c>
      <c r="B2912" s="3">
        <v>-1.5643484923930401E-3</v>
      </c>
      <c r="C2912">
        <v>2.9499142999411601</v>
      </c>
      <c r="D2912" s="3">
        <v>3.70788433700181E-2</v>
      </c>
      <c r="E2912" s="3">
        <v>3.6954141686237597E-2</v>
      </c>
      <c r="F2912" s="3">
        <v>3.68559055257901E-2</v>
      </c>
      <c r="G2912">
        <v>-4712917</v>
      </c>
      <c r="H2912">
        <v>13051797</v>
      </c>
      <c r="K2912">
        <f t="shared" si="1035"/>
        <v>100.63607738322578</v>
      </c>
      <c r="L2912">
        <f t="shared" si="1036"/>
        <v>56.566421587104145</v>
      </c>
      <c r="M2912">
        <f t="shared" si="1037"/>
        <v>18.940855981291723</v>
      </c>
      <c r="N2912">
        <f t="shared" si="1038"/>
        <v>0.14620209873878862</v>
      </c>
      <c r="O2912">
        <f t="shared" si="1039"/>
        <v>110.36015218934354</v>
      </c>
      <c r="P2912">
        <f t="shared" si="1040"/>
        <v>110.31108999115922</v>
      </c>
      <c r="Q2912">
        <f t="shared" si="1041"/>
        <v>-1.5046137971161642</v>
      </c>
      <c r="R2912">
        <f t="shared" si="1042"/>
        <v>111.8647659864597</v>
      </c>
      <c r="S2912">
        <f t="shared" si="1043"/>
        <v>19.943931846035831</v>
      </c>
      <c r="T2912">
        <f t="shared" si="1044"/>
        <v>15.215525163814288</v>
      </c>
      <c r="U2912">
        <f t="shared" si="1045"/>
        <v>0.45335404068132235</v>
      </c>
      <c r="V2912" s="6">
        <f t="shared" si="1047"/>
        <v>155363.00000001211</v>
      </c>
      <c r="W2912">
        <f t="shared" si="1052"/>
        <v>15.214506608595133</v>
      </c>
      <c r="X2912">
        <f t="shared" si="1053"/>
        <v>19.940166267875757</v>
      </c>
      <c r="Y2912">
        <f t="shared" si="1048"/>
        <v>-1.506230257504735</v>
      </c>
      <c r="Z2912">
        <f t="shared" si="1049"/>
        <v>2.2262579442283582E-7</v>
      </c>
      <c r="AA2912">
        <f t="shared" si="1051"/>
        <v>-6.3794010874997856E-9</v>
      </c>
      <c r="AB2912">
        <f t="shared" si="1050"/>
        <v>1.0035260630614506</v>
      </c>
      <c r="AC2912">
        <f t="shared" si="1046"/>
        <v>2.0458493777971611</v>
      </c>
      <c r="AD2912">
        <f t="shared" si="1054"/>
        <v>1.5231388802964636E-12</v>
      </c>
      <c r="AE2912">
        <f t="shared" si="1055"/>
        <v>4.7967825177984824E-5</v>
      </c>
      <c r="AF2912">
        <f t="shared" si="1056"/>
        <v>3.1609710029828981E-9</v>
      </c>
      <c r="AG2912">
        <f t="shared" si="1057"/>
        <v>1.5231388802964637E-10</v>
      </c>
      <c r="AH2912">
        <f t="shared" si="1058"/>
        <v>3.1609710029828981E-5</v>
      </c>
    </row>
    <row r="2913" spans="1:34">
      <c r="A2913" s="4">
        <v>43252.338217592594</v>
      </c>
      <c r="B2913" s="3">
        <v>-1.5648360728846499E-3</v>
      </c>
      <c r="C2913">
        <v>2.9499428412382298</v>
      </c>
      <c r="D2913" s="3">
        <v>3.7077654149306902E-2</v>
      </c>
      <c r="E2913" s="3">
        <v>3.69521675798569E-2</v>
      </c>
      <c r="F2913" s="3">
        <v>3.6854976475096897E-2</v>
      </c>
      <c r="G2913">
        <v>-4712917</v>
      </c>
      <c r="H2913">
        <v>13051797</v>
      </c>
      <c r="K2913">
        <f t="shared" si="1035"/>
        <v>100.66713827505168</v>
      </c>
      <c r="L2913">
        <f t="shared" si="1036"/>
        <v>56.598703707610873</v>
      </c>
      <c r="M2913">
        <f t="shared" si="1037"/>
        <v>18.951665415194963</v>
      </c>
      <c r="N2913">
        <f t="shared" si="1038"/>
        <v>0.14621074916191004</v>
      </c>
      <c r="O2913">
        <f t="shared" si="1039"/>
        <v>110.35658030422921</v>
      </c>
      <c r="P2913">
        <f t="shared" si="1040"/>
        <v>110.30518160782782</v>
      </c>
      <c r="Q2913">
        <f t="shared" si="1041"/>
        <v>-1.5053855995940779</v>
      </c>
      <c r="R2913">
        <f t="shared" si="1042"/>
        <v>111.86196590382329</v>
      </c>
      <c r="S2913">
        <f t="shared" si="1043"/>
        <v>19.95525581492435</v>
      </c>
      <c r="T2913">
        <f t="shared" si="1044"/>
        <v>15.216435734669176</v>
      </c>
      <c r="U2913">
        <f t="shared" si="1045"/>
        <v>0.45333843190584971</v>
      </c>
      <c r="V2913" s="6">
        <f t="shared" si="1047"/>
        <v>155424.00000044145</v>
      </c>
      <c r="W2913">
        <f t="shared" si="1052"/>
        <v>15.214661288900599</v>
      </c>
      <c r="X2913">
        <f t="shared" si="1053"/>
        <v>19.940747879424357</v>
      </c>
      <c r="Y2913">
        <f t="shared" si="1048"/>
        <v>-1.5046496652677064</v>
      </c>
      <c r="Z2913">
        <f t="shared" si="1049"/>
        <v>-1.7559217588015138E-7</v>
      </c>
      <c r="AA2913">
        <f t="shared" si="1051"/>
        <v>1.1687481008740345E-8</v>
      </c>
      <c r="AB2913">
        <f t="shared" si="1050"/>
        <v>1.0034285140405768</v>
      </c>
      <c r="AC2913">
        <f t="shared" si="1046"/>
        <v>2.0458274057224326</v>
      </c>
      <c r="AD2913">
        <f t="shared" si="1054"/>
        <v>-2.7933916124433565E-12</v>
      </c>
      <c r="AE2913">
        <f t="shared" si="1055"/>
        <v>4.8886513033662698E-5</v>
      </c>
      <c r="AF2913">
        <f t="shared" si="1056"/>
        <v>-5.6881861381903035E-9</v>
      </c>
      <c r="AG2913" t="str">
        <f t="shared" si="1057"/>
        <v>NaN</v>
      </c>
      <c r="AH2913" t="str">
        <f t="shared" si="1058"/>
        <v>NaN</v>
      </c>
    </row>
    <row r="2914" spans="1:34">
      <c r="A2914" s="4">
        <v>43252.338912037034</v>
      </c>
      <c r="B2914" s="3">
        <v>-1.5650739170268899E-3</v>
      </c>
      <c r="C2914">
        <v>2.9498477035813302</v>
      </c>
      <c r="D2914">
        <v>3.7072897266461999E-2</v>
      </c>
      <c r="E2914" s="3">
        <v>3.6947505834668798E-2</v>
      </c>
      <c r="F2914" s="3">
        <v>3.6849759498127202E-2</v>
      </c>
      <c r="G2914">
        <v>-4712917</v>
      </c>
      <c r="H2914">
        <v>13051797</v>
      </c>
      <c r="K2914">
        <f t="shared" si="1035"/>
        <v>100.68228992960034</v>
      </c>
      <c r="L2914">
        <f t="shared" si="1036"/>
        <v>56.620713030905932</v>
      </c>
      <c r="M2914">
        <f t="shared" si="1037"/>
        <v>18.959035077462453</v>
      </c>
      <c r="N2914">
        <f t="shared" si="1038"/>
        <v>0.1461819144181718</v>
      </c>
      <c r="O2914">
        <f t="shared" si="1039"/>
        <v>110.3422927637716</v>
      </c>
      <c r="P2914">
        <f t="shared" si="1040"/>
        <v>110.2912292809249</v>
      </c>
      <c r="Q2914">
        <f t="shared" si="1041"/>
        <v>-1.5039495990928771</v>
      </c>
      <c r="R2914">
        <f t="shared" si="1042"/>
        <v>111.84624236286447</v>
      </c>
      <c r="S2914">
        <f t="shared" si="1043"/>
        <v>19.961668143524371</v>
      </c>
      <c r="T2914">
        <f t="shared" si="1044"/>
        <v>15.213400498486203</v>
      </c>
      <c r="U2914">
        <f t="shared" si="1045"/>
        <v>0.45339046115742532</v>
      </c>
      <c r="V2914" s="6">
        <f t="shared" si="1047"/>
        <v>155484.00000000838</v>
      </c>
      <c r="W2914">
        <f t="shared" si="1052"/>
        <v>15.21460291897399</v>
      </c>
      <c r="X2914">
        <f t="shared" si="1053"/>
        <v>19.943023628444628</v>
      </c>
      <c r="Y2914">
        <f t="shared" si="1048"/>
        <v>-1.5054932141635977</v>
      </c>
      <c r="Z2914">
        <f t="shared" si="1049"/>
        <v>-3.1617043858966782E-9</v>
      </c>
      <c r="AA2914">
        <f t="shared" si="1051"/>
        <v>1.1235808959721455E-8</v>
      </c>
      <c r="AB2914">
        <f t="shared" si="1050"/>
        <v>1.0034778047178197</v>
      </c>
      <c r="AC2914">
        <f t="shared" si="1046"/>
        <v>2.0459006459715279</v>
      </c>
      <c r="AD2914">
        <f t="shared" si="1054"/>
        <v>-2.684030155424261E-12</v>
      </c>
      <c r="AE2914">
        <f t="shared" si="1055"/>
        <v>-6.1173215241290671E-5</v>
      </c>
      <c r="AF2914">
        <f t="shared" si="1056"/>
        <v>4.3677434328962664E-9</v>
      </c>
      <c r="AG2914" t="str">
        <f t="shared" si="1057"/>
        <v>NaN</v>
      </c>
      <c r="AH2914">
        <f t="shared" si="1058"/>
        <v>4.3677434328962663E-5</v>
      </c>
    </row>
    <row r="2915" spans="1:34">
      <c r="A2915" s="4">
        <v>43252.339606481481</v>
      </c>
      <c r="B2915" s="3">
        <v>-1.5631235950604599E-3</v>
      </c>
      <c r="C2915">
        <v>2.9499416520175101</v>
      </c>
      <c r="D2915">
        <v>3.7063383500771999E-2</v>
      </c>
      <c r="E2915" s="3">
        <v>3.6937718548215301E-2</v>
      </c>
      <c r="F2915" s="3">
        <v>3.6841338487356601E-2</v>
      </c>
      <c r="G2915">
        <v>-4712917</v>
      </c>
      <c r="H2915">
        <v>13051797</v>
      </c>
      <c r="K2915">
        <f t="shared" si="1035"/>
        <v>100.55804636229735</v>
      </c>
      <c r="L2915">
        <f t="shared" si="1036"/>
        <v>56.507538805620364</v>
      </c>
      <c r="M2915">
        <f t="shared" si="1037"/>
        <v>18.921139509000032</v>
      </c>
      <c r="N2915">
        <f t="shared" si="1038"/>
        <v>0.14621038872761077</v>
      </c>
      <c r="O2915">
        <f t="shared" si="1039"/>
        <v>110.31371768285578</v>
      </c>
      <c r="P2915">
        <f t="shared" si="1040"/>
        <v>110.26193651296317</v>
      </c>
      <c r="Q2915">
        <f t="shared" si="1041"/>
        <v>-1.5071444438038384</v>
      </c>
      <c r="R2915">
        <f t="shared" si="1042"/>
        <v>111.82086212665962</v>
      </c>
      <c r="S2915">
        <f t="shared" si="1043"/>
        <v>19.925902471535924</v>
      </c>
      <c r="T2915">
        <f t="shared" si="1044"/>
        <v>15.21639779421662</v>
      </c>
      <c r="U2915">
        <f t="shared" si="1045"/>
        <v>0.45333908227149911</v>
      </c>
      <c r="V2915" s="6">
        <f t="shared" si="1047"/>
        <v>155544.00000020396</v>
      </c>
      <c r="W2915">
        <f t="shared" si="1052"/>
        <v>15.214553304536386</v>
      </c>
      <c r="X2915">
        <f t="shared" si="1053"/>
        <v>19.943308118874565</v>
      </c>
      <c r="Y2915">
        <f t="shared" si="1048"/>
        <v>-1.5055312271250567</v>
      </c>
      <c r="Z2915">
        <f t="shared" si="1049"/>
        <v>-7.9042608671268352E-8</v>
      </c>
      <c r="AA2915">
        <f t="shared" si="1051"/>
        <v>-2.8145514114624845E-9</v>
      </c>
      <c r="AB2915">
        <f t="shared" si="1050"/>
        <v>1.0034880567098632</v>
      </c>
      <c r="AC2915">
        <f t="shared" si="1046"/>
        <v>2.045828321225553</v>
      </c>
      <c r="AD2915">
        <f t="shared" si="1054"/>
        <v>6.7230433551288897E-13</v>
      </c>
      <c r="AE2915">
        <f t="shared" si="1055"/>
        <v>-7.2564259925314598E-6</v>
      </c>
      <c r="AF2915">
        <f t="shared" si="1056"/>
        <v>-9.2230418143165569E-9</v>
      </c>
      <c r="AG2915">
        <f t="shared" si="1057"/>
        <v>6.7230433551288899E-11</v>
      </c>
      <c r="AH2915" t="str">
        <f t="shared" si="1058"/>
        <v>NaN</v>
      </c>
    </row>
    <row r="2916" spans="1:34">
      <c r="A2916" s="4">
        <v>43252.340300925927</v>
      </c>
      <c r="B2916" s="3">
        <v>-1.5634446846525E-3</v>
      </c>
      <c r="C2916">
        <v>2.9498179730635501</v>
      </c>
      <c r="D2916" s="3">
        <v>3.7054309746745298E-2</v>
      </c>
      <c r="E2916" s="3">
        <v>3.6929524817514901E-2</v>
      </c>
      <c r="F2916" s="3">
        <v>3.6831750207766203E-2</v>
      </c>
      <c r="G2916">
        <v>-4712917</v>
      </c>
      <c r="H2916">
        <v>13051797</v>
      </c>
      <c r="K2916">
        <f t="shared" si="1035"/>
        <v>100.57850109593907</v>
      </c>
      <c r="L2916">
        <f t="shared" si="1036"/>
        <v>56.540597245519713</v>
      </c>
      <c r="M2916">
        <f t="shared" si="1037"/>
        <v>18.932208887821098</v>
      </c>
      <c r="N2916">
        <f t="shared" si="1038"/>
        <v>0.14617290356075391</v>
      </c>
      <c r="O2916">
        <f t="shared" si="1039"/>
        <v>110.28646419943273</v>
      </c>
      <c r="P2916">
        <f t="shared" si="1040"/>
        <v>110.23741316287139</v>
      </c>
      <c r="Q2916">
        <f t="shared" si="1041"/>
        <v>-1.5054996384784545</v>
      </c>
      <c r="R2916">
        <f t="shared" si="1042"/>
        <v>111.79196383791118</v>
      </c>
      <c r="S2916">
        <f t="shared" si="1043"/>
        <v>19.935875313473399</v>
      </c>
      <c r="T2916">
        <f t="shared" si="1044"/>
        <v>15.212451987179056</v>
      </c>
      <c r="U2916">
        <f t="shared" si="1045"/>
        <v>0.4534067202985419</v>
      </c>
      <c r="V2916" s="6">
        <f t="shared" si="1047"/>
        <v>155604.00000039954</v>
      </c>
      <c r="W2916">
        <f t="shared" si="1052"/>
        <v>15.214588326492329</v>
      </c>
      <c r="X2916">
        <f t="shared" si="1053"/>
        <v>19.94594029917215</v>
      </c>
      <c r="Y2916">
        <f t="shared" si="1048"/>
        <v>-1.50684867176588</v>
      </c>
      <c r="Z2916">
        <f t="shared" si="1049"/>
        <v>-2.5293634775699972E-8</v>
      </c>
      <c r="AA2916">
        <f t="shared" si="1051"/>
        <v>-2.197141887682154E-8</v>
      </c>
      <c r="AB2916">
        <f t="shared" si="1050"/>
        <v>1.0035652142498952</v>
      </c>
      <c r="AC2916">
        <f t="shared" si="1046"/>
        <v>2.0459235335493693</v>
      </c>
      <c r="AD2916">
        <f t="shared" si="1054"/>
        <v>5.2439092765380915E-12</v>
      </c>
      <c r="AE2916">
        <f t="shared" si="1055"/>
        <v>8.2556984266658385E-5</v>
      </c>
      <c r="AF2916">
        <f t="shared" si="1056"/>
        <v>6.3231339968128238E-9</v>
      </c>
      <c r="AG2916">
        <f t="shared" si="1057"/>
        <v>5.243909276538091E-10</v>
      </c>
      <c r="AH2916">
        <f t="shared" si="1058"/>
        <v>6.3231339968128239E-5</v>
      </c>
    </row>
    <row r="2917" spans="1:34">
      <c r="A2917" s="4">
        <v>43252.340995370374</v>
      </c>
      <c r="B2917" s="3">
        <v>-1.5633495469956E-3</v>
      </c>
      <c r="C2917">
        <v>2.9499321382518202</v>
      </c>
      <c r="D2917">
        <v>3.7051741030009001E-2</v>
      </c>
      <c r="E2917" s="3">
        <v>3.6927051238435503E-2</v>
      </c>
      <c r="F2917" s="3">
        <v>3.6829987393630297E-2</v>
      </c>
      <c r="G2917">
        <v>-4712917</v>
      </c>
      <c r="H2917">
        <v>13051797</v>
      </c>
      <c r="K2917">
        <f t="shared" si="1035"/>
        <v>100.57244043411934</v>
      </c>
      <c r="L2917">
        <f t="shared" si="1036"/>
        <v>56.536853786838066</v>
      </c>
      <c r="M2917">
        <f t="shared" si="1037"/>
        <v>18.930955417833573</v>
      </c>
      <c r="N2917">
        <f t="shared" si="1038"/>
        <v>0.14620750525323695</v>
      </c>
      <c r="O2917">
        <f t="shared" si="1039"/>
        <v>110.27874892758547</v>
      </c>
      <c r="P2917">
        <f t="shared" si="1040"/>
        <v>110.23000988737188</v>
      </c>
      <c r="Q2917">
        <f t="shared" si="1041"/>
        <v>-1.5079019330153471</v>
      </c>
      <c r="R2917">
        <f t="shared" si="1042"/>
        <v>111.78665086060082</v>
      </c>
      <c r="S2917">
        <f t="shared" si="1043"/>
        <v>19.936223373177139</v>
      </c>
      <c r="T2917">
        <f t="shared" si="1044"/>
        <v>15.216094270598322</v>
      </c>
      <c r="U2917">
        <f t="shared" si="1045"/>
        <v>0.45334428519665665</v>
      </c>
      <c r="V2917" s="6">
        <f t="shared" si="1047"/>
        <v>155664.00000059512</v>
      </c>
      <c r="W2917">
        <f t="shared" si="1052"/>
        <v>15.214743006797816</v>
      </c>
      <c r="X2917">
        <f t="shared" si="1053"/>
        <v>19.946640845606833</v>
      </c>
      <c r="Y2917">
        <f t="shared" si="1048"/>
        <v>-1.5074457917020301</v>
      </c>
      <c r="Z2917">
        <f t="shared" si="1049"/>
        <v>0</v>
      </c>
      <c r="AA2917">
        <f t="shared" si="1051"/>
        <v>-1.5405376451273467E-8</v>
      </c>
      <c r="AB2917">
        <f t="shared" si="1050"/>
        <v>1.0036015134285297</v>
      </c>
      <c r="AC2917">
        <f t="shared" si="1046"/>
        <v>2.0458356452504622</v>
      </c>
      <c r="AD2917">
        <f t="shared" si="1054"/>
        <v>3.6751803870854928E-12</v>
      </c>
      <c r="AE2917">
        <f t="shared" si="1055"/>
        <v>4.387156735252448E-4</v>
      </c>
      <c r="AF2917">
        <f t="shared" si="1056"/>
        <v>8.3392414035198933E-10</v>
      </c>
      <c r="AG2917">
        <f t="shared" si="1057"/>
        <v>3.6751803870854927E-10</v>
      </c>
      <c r="AH2917">
        <f t="shared" si="1058"/>
        <v>8.3392414035198928E-6</v>
      </c>
    </row>
    <row r="2918" spans="1:34">
      <c r="A2918" s="4">
        <v>43252.34170138889</v>
      </c>
      <c r="B2918" s="3">
        <v>-1.5631592716818E-3</v>
      </c>
      <c r="C2918">
        <v>2.9498179730635501</v>
      </c>
      <c r="D2918" s="3">
        <v>3.7051265341724503E-2</v>
      </c>
      <c r="E2918" s="3">
        <v>3.6927110699471098E-2</v>
      </c>
      <c r="F2918" s="3">
        <v>3.6829856373660701E-2</v>
      </c>
      <c r="G2918">
        <v>-4712917</v>
      </c>
      <c r="H2918">
        <v>13051797</v>
      </c>
      <c r="K2918">
        <f t="shared" si="1035"/>
        <v>100.56031911047991</v>
      </c>
      <c r="L2918">
        <f t="shared" si="1036"/>
        <v>56.524904687756241</v>
      </c>
      <c r="M2918">
        <f t="shared" si="1037"/>
        <v>18.926954348675142</v>
      </c>
      <c r="N2918">
        <f t="shared" si="1038"/>
        <v>0.14617290356075391</v>
      </c>
      <c r="O2918">
        <f t="shared" si="1039"/>
        <v>110.27732017353968</v>
      </c>
      <c r="P2918">
        <f t="shared" si="1040"/>
        <v>110.23018785072534</v>
      </c>
      <c r="Q2918">
        <f t="shared" si="1041"/>
        <v>-1.5089358036122889</v>
      </c>
      <c r="R2918">
        <f t="shared" si="1042"/>
        <v>111.78625597715197</v>
      </c>
      <c r="S2918">
        <f t="shared" si="1043"/>
        <v>19.932911551083336</v>
      </c>
      <c r="T2918">
        <f t="shared" si="1044"/>
        <v>15.212451987179056</v>
      </c>
      <c r="U2918">
        <f t="shared" si="1045"/>
        <v>0.4534067202985419</v>
      </c>
      <c r="V2918" s="6">
        <f t="shared" si="1047"/>
        <v>155725.00000039581</v>
      </c>
      <c r="W2918">
        <f t="shared" si="1052"/>
        <v>15.214842235673025</v>
      </c>
      <c r="X2918">
        <f t="shared" si="1053"/>
        <v>19.946779713293399</v>
      </c>
      <c r="Y2918">
        <f t="shared" si="1048"/>
        <v>-1.5080767842806513</v>
      </c>
      <c r="Z2918">
        <f t="shared" si="1049"/>
        <v>4.0762469409943173E-8</v>
      </c>
      <c r="AA2918">
        <f t="shared" si="1051"/>
        <v>-7.2752795539213146E-9</v>
      </c>
      <c r="AB2918">
        <f t="shared" si="1050"/>
        <v>1.0036404656767879</v>
      </c>
      <c r="AC2918">
        <f t="shared" si="1046"/>
        <v>2.0459235335493693</v>
      </c>
      <c r="AD2918">
        <f t="shared" si="1054"/>
        <v>1.7349738634543138E-12</v>
      </c>
      <c r="AE2918">
        <f t="shared" si="1055"/>
        <v>-1.6846379035898756E-4</v>
      </c>
      <c r="AF2918">
        <f t="shared" si="1056"/>
        <v>-1.0252207908426037E-9</v>
      </c>
      <c r="AG2918">
        <f t="shared" si="1057"/>
        <v>1.7349738634543137E-10</v>
      </c>
      <c r="AH2918" t="str">
        <f t="shared" si="1058"/>
        <v>NaN</v>
      </c>
    </row>
    <row r="2919" spans="1:34">
      <c r="A2919" s="4">
        <v>43252.342395833337</v>
      </c>
      <c r="B2919" s="3">
        <v>-1.5623506015981501E-3</v>
      </c>
      <c r="C2919">
        <v>2.9499475981210699</v>
      </c>
      <c r="D2919" s="3">
        <v>3.7044165694078403E-2</v>
      </c>
      <c r="E2919">
        <v>3.6918215328551003E-2</v>
      </c>
      <c r="F2919" s="3">
        <v>3.6822269126332699E-2</v>
      </c>
      <c r="G2919">
        <v>-4712917</v>
      </c>
      <c r="H2919">
        <v>13051797</v>
      </c>
      <c r="K2919">
        <f t="shared" si="1035"/>
        <v>100.50880348501228</v>
      </c>
      <c r="L2919">
        <f t="shared" si="1036"/>
        <v>56.483362429848924</v>
      </c>
      <c r="M2919">
        <f t="shared" si="1037"/>
        <v>18.913044224928875</v>
      </c>
      <c r="N2919">
        <f t="shared" si="1038"/>
        <v>0.14621219089909546</v>
      </c>
      <c r="O2919">
        <f t="shared" si="1039"/>
        <v>110.25599601940642</v>
      </c>
      <c r="P2919">
        <f t="shared" si="1040"/>
        <v>110.20356453306381</v>
      </c>
      <c r="Q2919">
        <f t="shared" si="1041"/>
        <v>-1.5073926162143181</v>
      </c>
      <c r="R2919">
        <f t="shared" si="1042"/>
        <v>111.76338863562074</v>
      </c>
      <c r="S2919">
        <f t="shared" si="1043"/>
        <v>19.917972635738419</v>
      </c>
      <c r="T2919">
        <f t="shared" si="1044"/>
        <v>15.216587496478168</v>
      </c>
      <c r="U2919">
        <f t="shared" si="1045"/>
        <v>0.4533358304432738</v>
      </c>
      <c r="V2919" s="6">
        <f t="shared" si="1047"/>
        <v>155785.00000059139</v>
      </c>
      <c r="W2919">
        <f t="shared" si="1052"/>
        <v>15.214582489499675</v>
      </c>
      <c r="X2919">
        <f t="shared" si="1053"/>
        <v>19.948022808207778</v>
      </c>
      <c r="Y2919">
        <f t="shared" si="1048"/>
        <v>-1.506716203997944</v>
      </c>
      <c r="Z2919">
        <f t="shared" si="1049"/>
        <v>8.8527722165322469E-8</v>
      </c>
      <c r="AA2919">
        <f t="shared" si="1051"/>
        <v>1.3871184617840102E-8</v>
      </c>
      <c r="AB2919">
        <f t="shared" si="1050"/>
        <v>1.0035613398298553</v>
      </c>
      <c r="AC2919">
        <f t="shared" si="1046"/>
        <v>2.0458237437099815</v>
      </c>
      <c r="AD2919">
        <f t="shared" si="1054"/>
        <v>-3.3107593569077949E-12</v>
      </c>
      <c r="AE2919">
        <f t="shared" si="1055"/>
        <v>-1.6718918845302878E-4</v>
      </c>
      <c r="AF2919">
        <f t="shared" si="1056"/>
        <v>1.9712897394911121E-9</v>
      </c>
      <c r="AG2919" t="str">
        <f t="shared" si="1057"/>
        <v>NaN</v>
      </c>
      <c r="AH2919">
        <f t="shared" si="1058"/>
        <v>1.9712897394911121E-5</v>
      </c>
    </row>
    <row r="2920" spans="1:34">
      <c r="A2920" s="4">
        <v>43252.343090277776</v>
      </c>
      <c r="B2920" s="3">
        <v>-1.5642176781147999E-3</v>
      </c>
      <c r="C2920">
        <v>2.9498512712434599</v>
      </c>
      <c r="D2920" s="3">
        <v>3.7045319238168298E-2</v>
      </c>
      <c r="E2920" s="3">
        <v>3.6919642393404499E-2</v>
      </c>
      <c r="F2920" s="3">
        <v>3.68222333936137E-2</v>
      </c>
      <c r="G2920">
        <v>-4712917</v>
      </c>
      <c r="H2920">
        <v>13051797</v>
      </c>
      <c r="K2920">
        <f t="shared" si="1035"/>
        <v>100.6277439732235</v>
      </c>
      <c r="L2920">
        <f t="shared" si="1036"/>
        <v>56.602349888394059</v>
      </c>
      <c r="M2920">
        <f t="shared" si="1037"/>
        <v>18.952886312383761</v>
      </c>
      <c r="N2920">
        <f t="shared" si="1038"/>
        <v>0.14618299572106078</v>
      </c>
      <c r="O2920">
        <f t="shared" si="1039"/>
        <v>110.25946074796742</v>
      </c>
      <c r="P2920">
        <f t="shared" si="1040"/>
        <v>110.20783565354428</v>
      </c>
      <c r="Q2920">
        <f t="shared" si="1041"/>
        <v>-1.5038201921672254</v>
      </c>
      <c r="R2920">
        <f t="shared" si="1042"/>
        <v>111.76328094013465</v>
      </c>
      <c r="S2920">
        <f t="shared" si="1043"/>
        <v>19.955433107161912</v>
      </c>
      <c r="T2920">
        <f t="shared" si="1044"/>
        <v>15.213514319842938</v>
      </c>
      <c r="U2920">
        <f t="shared" si="1045"/>
        <v>0.45338851006049335</v>
      </c>
      <c r="V2920" s="6">
        <f t="shared" si="1047"/>
        <v>155845.00000015832</v>
      </c>
      <c r="W2920">
        <f t="shared" si="1052"/>
        <v>15.21450952709141</v>
      </c>
      <c r="X2920">
        <f t="shared" si="1053"/>
        <v>19.949665982462314</v>
      </c>
      <c r="Y2920">
        <f t="shared" si="1048"/>
        <v>-1.5057068738537869</v>
      </c>
      <c r="Z2920">
        <f t="shared" si="1049"/>
        <v>-1.2962987890131491E-7</v>
      </c>
      <c r="AA2920">
        <f t="shared" si="1051"/>
        <v>2.7787163171039843E-8</v>
      </c>
      <c r="AB2920">
        <f t="shared" si="1050"/>
        <v>1.0034919682540042</v>
      </c>
      <c r="AC2920">
        <f t="shared" si="1046"/>
        <v>2.0458978994621897</v>
      </c>
      <c r="AD2920">
        <f t="shared" si="1054"/>
        <v>-6.6368964552145095E-12</v>
      </c>
      <c r="AE2920">
        <f t="shared" si="1055"/>
        <v>-9.1017489404039036E-5</v>
      </c>
      <c r="AF2920">
        <f t="shared" si="1056"/>
        <v>7.2589068972464828E-9</v>
      </c>
      <c r="AG2920" t="str">
        <f t="shared" si="1057"/>
        <v>NaN</v>
      </c>
      <c r="AH2920">
        <f t="shared" si="1058"/>
        <v>7.258906897246483E-5</v>
      </c>
    </row>
    <row r="2921" spans="1:34">
      <c r="A2921" s="4">
        <v>43252.343784722223</v>
      </c>
      <c r="B2921" s="3">
        <v>-1.5640630794223401E-3</v>
      </c>
      <c r="C2921">
        <v>2.9498988400719099</v>
      </c>
      <c r="D2921" s="3">
        <v>3.7040931013743797E-2</v>
      </c>
      <c r="E2921" s="3">
        <v>3.6915872563749903E-2</v>
      </c>
      <c r="F2921" s="3">
        <v>3.6818552923559802E-2</v>
      </c>
      <c r="G2921">
        <v>-4712917</v>
      </c>
      <c r="H2921">
        <v>13051797</v>
      </c>
      <c r="K2921">
        <f t="shared" si="1035"/>
        <v>100.61789539776662</v>
      </c>
      <c r="L2921">
        <f t="shared" si="1036"/>
        <v>56.597339257326674</v>
      </c>
      <c r="M2921">
        <f t="shared" si="1037"/>
        <v>18.951208538913917</v>
      </c>
      <c r="N2921">
        <f t="shared" si="1038"/>
        <v>0.14619741309292997</v>
      </c>
      <c r="O2921">
        <f t="shared" si="1039"/>
        <v>110.24628049189504</v>
      </c>
      <c r="P2921">
        <f t="shared" si="1040"/>
        <v>110.19655277694187</v>
      </c>
      <c r="Q2921">
        <f t="shared" si="1041"/>
        <v>-1.5059078131798174</v>
      </c>
      <c r="R2921">
        <f t="shared" si="1042"/>
        <v>111.75218830507485</v>
      </c>
      <c r="S2921">
        <f t="shared" si="1043"/>
        <v>19.955147081033797</v>
      </c>
      <c r="T2921">
        <f t="shared" si="1044"/>
        <v>15.21503193793443</v>
      </c>
      <c r="U2921">
        <f t="shared" si="1045"/>
        <v>0.45336249543470541</v>
      </c>
      <c r="V2921" s="6">
        <f t="shared" si="1047"/>
        <v>155905.0000003539</v>
      </c>
      <c r="W2921">
        <f t="shared" si="1052"/>
        <v>15.214459912653808</v>
      </c>
      <c r="X2921">
        <f t="shared" si="1053"/>
        <v>19.949976088674966</v>
      </c>
      <c r="Y2921">
        <f t="shared" si="1048"/>
        <v>-1.5049041422305767</v>
      </c>
      <c r="Z2921">
        <f t="shared" si="1049"/>
        <v>5.374897389556838E-8</v>
      </c>
      <c r="AA2921">
        <f t="shared" si="1051"/>
        <v>-1.6476697917373404E-8</v>
      </c>
      <c r="AB2921">
        <f t="shared" si="1050"/>
        <v>1.0034439445465171</v>
      </c>
      <c r="AC2921">
        <f t="shared" si="1046"/>
        <v>2.0458612793376423</v>
      </c>
      <c r="AD2921">
        <f t="shared" si="1054"/>
        <v>3.9374480066279155E-12</v>
      </c>
      <c r="AE2921">
        <f t="shared" si="1055"/>
        <v>-3.1922515989217164E-5</v>
      </c>
      <c r="AF2921">
        <f t="shared" si="1056"/>
        <v>-1.227859726541391E-8</v>
      </c>
      <c r="AG2921">
        <f t="shared" si="1057"/>
        <v>3.9374480066279155E-10</v>
      </c>
      <c r="AH2921" t="str">
        <f t="shared" si="1058"/>
        <v>NaN</v>
      </c>
    </row>
    <row r="2922" spans="1:34">
      <c r="A2922" s="4">
        <v>43252.34447916667</v>
      </c>
      <c r="B2922" s="3">
        <v>-1.5641701092863501E-3</v>
      </c>
      <c r="C2922">
        <v>2.9498714879955501</v>
      </c>
      <c r="D2922" s="3">
        <v>3.7034461653074703E-2</v>
      </c>
      <c r="E2922" s="3">
        <v>3.6909177251145599E-2</v>
      </c>
      <c r="F2922" s="3">
        <v>3.68117994396744E-2</v>
      </c>
      <c r="G2922">
        <v>-4712917</v>
      </c>
      <c r="H2922">
        <v>13051797</v>
      </c>
      <c r="K2922">
        <f t="shared" si="1035"/>
        <v>100.62471364231365</v>
      </c>
      <c r="L2922">
        <f t="shared" si="1036"/>
        <v>56.613034894976892</v>
      </c>
      <c r="M2922">
        <f t="shared" si="1037"/>
        <v>18.95646410933761</v>
      </c>
      <c r="N2922">
        <f t="shared" si="1038"/>
        <v>0.14618912310410484</v>
      </c>
      <c r="O2922">
        <f t="shared" si="1039"/>
        <v>110.2268494368726</v>
      </c>
      <c r="P2922">
        <f t="shared" si="1040"/>
        <v>110.17651410335435</v>
      </c>
      <c r="Q2922">
        <f t="shared" si="1041"/>
        <v>-1.5049844213446875</v>
      </c>
      <c r="R2922">
        <f t="shared" si="1042"/>
        <v>111.73183385821729</v>
      </c>
      <c r="S2922">
        <f t="shared" si="1043"/>
        <v>19.959787056900733</v>
      </c>
      <c r="T2922">
        <f t="shared" si="1044"/>
        <v>15.214159307531787</v>
      </c>
      <c r="U2922">
        <f t="shared" si="1045"/>
        <v>0.45337745384453404</v>
      </c>
      <c r="V2922" s="6">
        <f t="shared" si="1047"/>
        <v>155965.00000054948</v>
      </c>
      <c r="W2922">
        <f t="shared" si="1052"/>
        <v>15.214413216712531</v>
      </c>
      <c r="X2922">
        <f t="shared" si="1053"/>
        <v>19.954041777740251</v>
      </c>
      <c r="Y2922">
        <f t="shared" si="1048"/>
        <v>-1.5049672556125888</v>
      </c>
      <c r="Z2922">
        <f t="shared" si="1049"/>
        <v>6.8982640531061568E-8</v>
      </c>
      <c r="AA2922">
        <f t="shared" si="1051"/>
        <v>-1.6879843211785354E-8</v>
      </c>
      <c r="AB2922">
        <f t="shared" si="1050"/>
        <v>1.0034466564346849</v>
      </c>
      <c r="AC2922">
        <f t="shared" si="1046"/>
        <v>2.0458823359092579</v>
      </c>
      <c r="AD2922">
        <f t="shared" si="1054"/>
        <v>4.0336602704517427E-12</v>
      </c>
      <c r="AE2922">
        <f t="shared" si="1055"/>
        <v>-1.6474960325600572E-6</v>
      </c>
      <c r="AF2922">
        <f t="shared" si="1056"/>
        <v>-2.437283094369109E-7</v>
      </c>
      <c r="AG2922">
        <f t="shared" si="1057"/>
        <v>4.0336602704517428E-10</v>
      </c>
      <c r="AH2922" t="str">
        <f t="shared" si="1058"/>
        <v>NaN</v>
      </c>
    </row>
    <row r="2923" spans="1:34">
      <c r="A2923" s="4">
        <v>43252.345185185186</v>
      </c>
      <c r="B2923" s="3">
        <v>-1.5643128157717E-3</v>
      </c>
      <c r="C2923">
        <v>2.9499250029275599</v>
      </c>
      <c r="D2923" s="3">
        <v>3.7029336111809197E-2</v>
      </c>
      <c r="E2923" s="3">
        <v>3.69043252306437E-2</v>
      </c>
      <c r="F2923" s="3">
        <v>3.6806368066390899E-2</v>
      </c>
      <c r="G2923">
        <v>-4712917</v>
      </c>
      <c r="H2923">
        <v>13051797</v>
      </c>
      <c r="K2923">
        <f t="shared" si="1035"/>
        <v>100.63380463504322</v>
      </c>
      <c r="L2923">
        <f t="shared" si="1036"/>
        <v>56.629265378456111</v>
      </c>
      <c r="M2923">
        <f t="shared" si="1037"/>
        <v>18.961898769007806</v>
      </c>
      <c r="N2923">
        <f t="shared" si="1038"/>
        <v>0.14620534264745874</v>
      </c>
      <c r="O2923">
        <f t="shared" si="1039"/>
        <v>110.21145461202914</v>
      </c>
      <c r="P2923">
        <f t="shared" si="1040"/>
        <v>110.16199229372071</v>
      </c>
      <c r="Q2923">
        <f t="shared" si="1041"/>
        <v>-1.5040095323132618</v>
      </c>
      <c r="R2923">
        <f t="shared" si="1042"/>
        <v>111.71546414434241</v>
      </c>
      <c r="S2923">
        <f t="shared" si="1043"/>
        <v>19.964571790549982</v>
      </c>
      <c r="T2923">
        <f t="shared" si="1044"/>
        <v>15.21586662788483</v>
      </c>
      <c r="U2923">
        <f t="shared" si="1045"/>
        <v>0.4533481873905208</v>
      </c>
      <c r="V2923" s="6">
        <f t="shared" si="1047"/>
        <v>156026.00000035018</v>
      </c>
      <c r="W2923">
        <f t="shared" si="1052"/>
        <v>15.214451157164801</v>
      </c>
      <c r="X2923">
        <f t="shared" si="1053"/>
        <v>19.957684005982703</v>
      </c>
      <c r="Y2923">
        <f t="shared" si="1048"/>
        <v>-1.5042207315872627</v>
      </c>
      <c r="Z2923">
        <f t="shared" si="1049"/>
        <v>7.2118215096698191E-8</v>
      </c>
      <c r="AA2923">
        <f t="shared" si="1051"/>
        <v>-2.2299907870959439E-8</v>
      </c>
      <c r="AB2923">
        <f t="shared" si="1050"/>
        <v>1.0034005678524864</v>
      </c>
      <c r="AC2923">
        <f t="shared" si="1046"/>
        <v>2.045841138269139</v>
      </c>
      <c r="AD2923">
        <f t="shared" si="1054"/>
        <v>5.331393197284445E-12</v>
      </c>
      <c r="AE2923">
        <f t="shared" si="1055"/>
        <v>2.8828385139532157E-6</v>
      </c>
      <c r="AF2923">
        <f t="shared" si="1056"/>
        <v>1.8409900191157629E-7</v>
      </c>
      <c r="AG2923">
        <f t="shared" si="1057"/>
        <v>5.3313931972844452E-10</v>
      </c>
      <c r="AH2923">
        <f t="shared" si="1058"/>
        <v>1.8409900191157628E-3</v>
      </c>
    </row>
    <row r="2924" spans="1:34">
      <c r="A2924" s="4">
        <v>43252.345879629633</v>
      </c>
      <c r="B2924" s="3">
        <v>-1.56414632487213E-3</v>
      </c>
      <c r="C2924">
        <v>2.9498988400719099</v>
      </c>
      <c r="D2924" s="3">
        <v>3.7023378116045898E-2</v>
      </c>
      <c r="E2924" s="3">
        <v>3.68984623725373E-2</v>
      </c>
      <c r="F2924" s="3">
        <v>3.68003173259785E-2</v>
      </c>
      <c r="G2924">
        <v>-4712917</v>
      </c>
      <c r="H2924">
        <v>13051797</v>
      </c>
      <c r="K2924">
        <f t="shared" si="1035"/>
        <v>100.62319847685903</v>
      </c>
      <c r="L2924">
        <f t="shared" si="1036"/>
        <v>56.626612863475586</v>
      </c>
      <c r="M2924">
        <f t="shared" si="1037"/>
        <v>18.961010593605778</v>
      </c>
      <c r="N2924">
        <f t="shared" si="1038"/>
        <v>0.14619741309292997</v>
      </c>
      <c r="O2924">
        <f t="shared" si="1039"/>
        <v>110.19355946760579</v>
      </c>
      <c r="P2924">
        <f t="shared" si="1040"/>
        <v>110.14444510708023</v>
      </c>
      <c r="Q2924">
        <f t="shared" si="1041"/>
        <v>-1.5036682411038385</v>
      </c>
      <c r="R2924">
        <f t="shared" si="1042"/>
        <v>111.69722770870963</v>
      </c>
      <c r="S2924">
        <f t="shared" si="1043"/>
        <v>19.963456087675002</v>
      </c>
      <c r="T2924">
        <f t="shared" si="1044"/>
        <v>15.21503193793443</v>
      </c>
      <c r="U2924">
        <f t="shared" si="1045"/>
        <v>0.45336249543470541</v>
      </c>
      <c r="V2924" s="6">
        <f t="shared" si="1047"/>
        <v>156086.00000054576</v>
      </c>
      <c r="W2924">
        <f t="shared" si="1052"/>
        <v>15.214427809194161</v>
      </c>
      <c r="X2924">
        <f t="shared" si="1053"/>
        <v>19.961383363171628</v>
      </c>
      <c r="Y2924">
        <f t="shared" si="1048"/>
        <v>-1.5049228523465956</v>
      </c>
      <c r="Z2924">
        <f t="shared" si="1049"/>
        <v>-3.0984702761889272E-7</v>
      </c>
      <c r="AA2924">
        <f t="shared" si="1051"/>
        <v>-1.978399487486621E-10</v>
      </c>
      <c r="AB2924">
        <f t="shared" si="1050"/>
        <v>1.0034430382341992</v>
      </c>
      <c r="AC2924">
        <f t="shared" si="1046"/>
        <v>2.0458612793376423</v>
      </c>
      <c r="AD2924">
        <f t="shared" si="1054"/>
        <v>4.7277362911489772E-14</v>
      </c>
      <c r="AE2924">
        <f t="shared" si="1055"/>
        <v>1.8098952601674465E-5</v>
      </c>
      <c r="AF2924">
        <f t="shared" si="1056"/>
        <v>2.6003441952951789E-10</v>
      </c>
      <c r="AG2924">
        <f t="shared" si="1057"/>
        <v>4.7277362911489773E-12</v>
      </c>
      <c r="AH2924">
        <f t="shared" si="1058"/>
        <v>2.6003441952951789E-6</v>
      </c>
    </row>
    <row r="2925" spans="1:34">
      <c r="A2925" s="4">
        <v>43252.346574074072</v>
      </c>
      <c r="B2925" s="3">
        <v>-1.56387280410854E-3</v>
      </c>
      <c r="C2925">
        <v>2.9498084592978602</v>
      </c>
      <c r="D2925" s="3">
        <v>3.7021808344707099E-2</v>
      </c>
      <c r="E2925" s="3">
        <v>3.6896476373949598E-2</v>
      </c>
      <c r="F2925" s="3">
        <v>3.6799888533350901E-2</v>
      </c>
      <c r="G2925">
        <v>-4712917</v>
      </c>
      <c r="H2925">
        <v>13051797</v>
      </c>
      <c r="K2925">
        <f t="shared" si="1035"/>
        <v>100.60577407412717</v>
      </c>
      <c r="L2925">
        <f t="shared" si="1036"/>
        <v>56.609752104750214</v>
      </c>
      <c r="M2925">
        <f t="shared" si="1037"/>
        <v>18.955364890840919</v>
      </c>
      <c r="N2925">
        <f t="shared" si="1038"/>
        <v>0.14617002008638011</v>
      </c>
      <c r="O2925">
        <f t="shared" si="1039"/>
        <v>110.18884457925485</v>
      </c>
      <c r="P2925">
        <f t="shared" si="1040"/>
        <v>110.13850113107848</v>
      </c>
      <c r="Q2925">
        <f t="shared" si="1041"/>
        <v>-1.5070907836226866</v>
      </c>
      <c r="R2925">
        <f t="shared" si="1042"/>
        <v>111.69593536287753</v>
      </c>
      <c r="S2925">
        <f t="shared" si="1043"/>
        <v>19.96009207992271</v>
      </c>
      <c r="T2925">
        <f t="shared" si="1044"/>
        <v>15.212148463560762</v>
      </c>
      <c r="U2925">
        <f t="shared" si="1045"/>
        <v>0.45341192322369939</v>
      </c>
      <c r="V2925" s="6">
        <f t="shared" si="1047"/>
        <v>156146.00000011269</v>
      </c>
      <c r="W2925">
        <f t="shared" si="1052"/>
        <v>15.214547467543683</v>
      </c>
      <c r="X2925">
        <f t="shared" si="1053"/>
        <v>19.965401932970241</v>
      </c>
      <c r="Y2925">
        <f t="shared" si="1048"/>
        <v>-1.5061454363496598</v>
      </c>
      <c r="Z2925">
        <f t="shared" si="1049"/>
        <v>3.7940452349059544E-8</v>
      </c>
      <c r="AA2925">
        <f t="shared" si="1051"/>
        <v>-5.636568672430153E-9</v>
      </c>
      <c r="AB2925">
        <f t="shared" si="1050"/>
        <v>1.0035178702219263</v>
      </c>
      <c r="AC2925">
        <f t="shared" si="1046"/>
        <v>2.0459308575742789</v>
      </c>
      <c r="AD2925">
        <f t="shared" si="1054"/>
        <v>1.3459104102689954E-12</v>
      </c>
      <c r="AE2925">
        <f t="shared" si="1055"/>
        <v>-4.3280360794250655E-5</v>
      </c>
      <c r="AF2925">
        <f t="shared" si="1056"/>
        <v>-3.0956818135096217E-9</v>
      </c>
      <c r="AG2925">
        <f t="shared" si="1057"/>
        <v>1.3459104102689955E-10</v>
      </c>
      <c r="AH2925" t="str">
        <f t="shared" si="1058"/>
        <v>NaN</v>
      </c>
    </row>
    <row r="2926" spans="1:34">
      <c r="A2926" s="4">
        <v>43252.347268518519</v>
      </c>
      <c r="B2926" s="3">
        <v>-1.5645030910854999E-3</v>
      </c>
      <c r="C2926">
        <v>2.9499131107204399</v>
      </c>
      <c r="D2926" s="3">
        <v>3.7015481690523301E-2</v>
      </c>
      <c r="E2926" s="3">
        <v>3.6890815683364102E-2</v>
      </c>
      <c r="F2926">
        <v>3.6793778238407002E-2</v>
      </c>
      <c r="G2926">
        <v>-4712917</v>
      </c>
      <c r="H2926">
        <v>13051797</v>
      </c>
      <c r="K2926">
        <f t="shared" si="1035"/>
        <v>100.64592595868267</v>
      </c>
      <c r="L2926">
        <f t="shared" si="1036"/>
        <v>56.657935916399019</v>
      </c>
      <c r="M2926">
        <f t="shared" si="1037"/>
        <v>18.971498890685055</v>
      </c>
      <c r="N2926">
        <f t="shared" si="1038"/>
        <v>0.14620173830448918</v>
      </c>
      <c r="O2926">
        <f t="shared" si="1039"/>
        <v>110.16984215044597</v>
      </c>
      <c r="P2926">
        <f t="shared" si="1040"/>
        <v>110.12155901983938</v>
      </c>
      <c r="Q2926">
        <f t="shared" si="1041"/>
        <v>-1.5076772843224546</v>
      </c>
      <c r="R2926">
        <f t="shared" si="1042"/>
        <v>111.67751943476843</v>
      </c>
      <c r="S2926">
        <f t="shared" si="1043"/>
        <v>19.976617080233357</v>
      </c>
      <c r="T2926">
        <f t="shared" si="1044"/>
        <v>15.215487223361718</v>
      </c>
      <c r="U2926">
        <f t="shared" si="1045"/>
        <v>0.45335469104697201</v>
      </c>
      <c r="V2926" s="6">
        <f t="shared" si="1047"/>
        <v>156206.00000030827</v>
      </c>
      <c r="W2926">
        <f t="shared" si="1052"/>
        <v>15.214170981517141</v>
      </c>
      <c r="X2926">
        <f t="shared" si="1053"/>
        <v>19.96998997008939</v>
      </c>
      <c r="Y2926">
        <f t="shared" si="1048"/>
        <v>-1.5071591665676938</v>
      </c>
      <c r="Z2926">
        <f t="shared" si="1049"/>
        <v>5.0587269551103886E-8</v>
      </c>
      <c r="AA2926">
        <f t="shared" si="1051"/>
        <v>-1.5491231605438945E-8</v>
      </c>
      <c r="AB2926">
        <f t="shared" si="1050"/>
        <v>1.0035754719536103</v>
      </c>
      <c r="AC2926">
        <f t="shared" si="1046"/>
        <v>2.0458502933002816</v>
      </c>
      <c r="AD2926">
        <f t="shared" si="1054"/>
        <v>3.6963916949753684E-12</v>
      </c>
      <c r="AE2926">
        <f t="shared" si="1055"/>
        <v>-2.5444910997988122E-5</v>
      </c>
      <c r="AF2926">
        <f t="shared" si="1056"/>
        <v>-1.4461324973866884E-8</v>
      </c>
      <c r="AG2926">
        <f t="shared" si="1057"/>
        <v>3.6963916949753684E-10</v>
      </c>
      <c r="AH2926" t="str">
        <f t="shared" si="1058"/>
        <v>NaN</v>
      </c>
    </row>
    <row r="2927" spans="1:34">
      <c r="A2927" s="4">
        <v>43252.347962962966</v>
      </c>
      <c r="B2927" s="3">
        <v>-1.56396794176544E-3</v>
      </c>
      <c r="C2927">
        <v>2.94982748682924</v>
      </c>
      <c r="D2927" s="3">
        <v>3.7013198386757699E-2</v>
      </c>
      <c r="E2927" s="3">
        <v>3.6887581003029503E-2</v>
      </c>
      <c r="F2927" s="3">
        <v>3.6791181660828398E-2</v>
      </c>
      <c r="G2927">
        <v>-4712917</v>
      </c>
      <c r="H2927">
        <v>13051797</v>
      </c>
      <c r="K2927">
        <f t="shared" si="1035"/>
        <v>100.6118347359469</v>
      </c>
      <c r="L2927">
        <f t="shared" si="1036"/>
        <v>56.627257871258593</v>
      </c>
      <c r="M2927">
        <f t="shared" si="1037"/>
        <v>18.961226569783552</v>
      </c>
      <c r="N2927">
        <f t="shared" si="1038"/>
        <v>0.14617578703512774</v>
      </c>
      <c r="O2927">
        <f t="shared" si="1039"/>
        <v>110.16298413102618</v>
      </c>
      <c r="P2927">
        <f t="shared" si="1040"/>
        <v>110.11187781341695</v>
      </c>
      <c r="Q2927">
        <f t="shared" si="1041"/>
        <v>-1.5067094317579404</v>
      </c>
      <c r="R2927">
        <f t="shared" si="1042"/>
        <v>111.66969356278412</v>
      </c>
      <c r="S2927">
        <f t="shared" si="1043"/>
        <v>19.965699524288844</v>
      </c>
      <c r="T2927">
        <f t="shared" si="1044"/>
        <v>15.212755510797354</v>
      </c>
      <c r="U2927">
        <f t="shared" si="1045"/>
        <v>0.45340151737338436</v>
      </c>
      <c r="V2927" s="6">
        <f t="shared" si="1047"/>
        <v>156266.00000050385</v>
      </c>
      <c r="W2927">
        <f t="shared" si="1052"/>
        <v>15.21443948317947</v>
      </c>
      <c r="X2927">
        <f t="shared" si="1053"/>
        <v>19.971557115787316</v>
      </c>
      <c r="Y2927">
        <f t="shared" si="1048"/>
        <v>-1.5063519236104856</v>
      </c>
      <c r="Z2927">
        <f t="shared" si="1049"/>
        <v>2.5084596554160532E-8</v>
      </c>
      <c r="AA2927">
        <f t="shared" si="1051"/>
        <v>-1.3147016306051275E-8</v>
      </c>
      <c r="AB2927">
        <f t="shared" si="1050"/>
        <v>1.0035290647540582</v>
      </c>
      <c r="AC2927">
        <f t="shared" si="1046"/>
        <v>2.0459162095244596</v>
      </c>
      <c r="AD2927">
        <f t="shared" si="1054"/>
        <v>3.1388163471665874E-12</v>
      </c>
      <c r="AE2927">
        <f t="shared" si="1055"/>
        <v>4.8789266886137644E-5</v>
      </c>
      <c r="AF2927">
        <f t="shared" si="1056"/>
        <v>6.404314477385691E-9</v>
      </c>
      <c r="AG2927">
        <f t="shared" si="1057"/>
        <v>3.1388163471665874E-10</v>
      </c>
      <c r="AH2927">
        <f t="shared" si="1058"/>
        <v>6.4043144773856907E-5</v>
      </c>
    </row>
    <row r="2928" spans="1:34">
      <c r="A2928" s="4">
        <v>43252.348668981482</v>
      </c>
      <c r="B2928" s="3">
        <v>-1.56449119887839E-3</v>
      </c>
      <c r="C2928">
        <v>2.9499226244861299</v>
      </c>
      <c r="D2928">
        <v>3.7006455505324998E-2</v>
      </c>
      <c r="E2928" s="3">
        <v>3.6881064073531901E-2</v>
      </c>
      <c r="F2928" s="3">
        <v>3.6783784988001597E-2</v>
      </c>
      <c r="G2928">
        <v>-4712917</v>
      </c>
      <c r="H2928">
        <v>13051797</v>
      </c>
      <c r="K2928">
        <f t="shared" si="1035"/>
        <v>100.64516837595536</v>
      </c>
      <c r="L2928">
        <f t="shared" si="1036"/>
        <v>56.670314370379984</v>
      </c>
      <c r="M2928">
        <f t="shared" si="1037"/>
        <v>18.975643726217271</v>
      </c>
      <c r="N2928">
        <f t="shared" si="1038"/>
        <v>0.14620462177886301</v>
      </c>
      <c r="O2928">
        <f t="shared" si="1039"/>
        <v>110.14273154242734</v>
      </c>
      <c r="P2928">
        <f t="shared" si="1040"/>
        <v>110.09237302988956</v>
      </c>
      <c r="Q2928">
        <f t="shared" si="1041"/>
        <v>-1.5046690547510622</v>
      </c>
      <c r="R2928">
        <f t="shared" si="1042"/>
        <v>111.6474005971784</v>
      </c>
      <c r="S2928">
        <f t="shared" si="1043"/>
        <v>19.978756429384646</v>
      </c>
      <c r="T2928">
        <f t="shared" si="1044"/>
        <v>15.215790746980014</v>
      </c>
      <c r="U2928">
        <f t="shared" si="1045"/>
        <v>0.45334948812181447</v>
      </c>
      <c r="V2928" s="6">
        <f t="shared" si="1047"/>
        <v>156327.00000030454</v>
      </c>
      <c r="W2928">
        <f t="shared" si="1052"/>
        <v>15.214267291896022</v>
      </c>
      <c r="X2928">
        <f t="shared" si="1053"/>
        <v>19.972853025913821</v>
      </c>
      <c r="Y2928">
        <f t="shared" si="1048"/>
        <v>-1.5056042120717876</v>
      </c>
      <c r="Z2928">
        <f t="shared" si="1049"/>
        <v>1.5677872829797917E-8</v>
      </c>
      <c r="AA2928">
        <f t="shared" si="1051"/>
        <v>-1.7663736568965617E-8</v>
      </c>
      <c r="AB2928">
        <f t="shared" si="1050"/>
        <v>1.0034810082950105</v>
      </c>
      <c r="AC2928">
        <f t="shared" si="1046"/>
        <v>2.0458429692753723</v>
      </c>
      <c r="AD2928">
        <f t="shared" si="1054"/>
        <v>4.2191149840506425E-12</v>
      </c>
      <c r="AE2928">
        <f t="shared" si="1055"/>
        <v>-1.0571095181792439E-4</v>
      </c>
      <c r="AF2928">
        <f t="shared" si="1056"/>
        <v>-3.9731266962280598E-9</v>
      </c>
      <c r="AG2928">
        <f t="shared" si="1057"/>
        <v>4.2191149840506426E-10</v>
      </c>
      <c r="AH2928" t="str">
        <f t="shared" si="1058"/>
        <v>NaN</v>
      </c>
    </row>
    <row r="2929" spans="1:34">
      <c r="A2929" s="4">
        <v>43252.349363425928</v>
      </c>
      <c r="B2929" s="3">
        <v>-1.5645506599139499E-3</v>
      </c>
      <c r="C2929">
        <v>2.94983343293279</v>
      </c>
      <c r="D2929" s="3">
        <v>3.7000069390105597E-2</v>
      </c>
      <c r="E2929" s="3">
        <v>3.6873940641471599E-2</v>
      </c>
      <c r="F2929" s="3">
        <v>3.6777674693057601E-2</v>
      </c>
      <c r="G2929">
        <v>-4712917</v>
      </c>
      <c r="H2929">
        <v>13051797</v>
      </c>
      <c r="K2929">
        <f t="shared" si="1035"/>
        <v>100.64895628959252</v>
      </c>
      <c r="L2929">
        <f t="shared" si="1036"/>
        <v>56.682134211110565</v>
      </c>
      <c r="M2929">
        <f t="shared" si="1037"/>
        <v>18.979601514154325</v>
      </c>
      <c r="N2929">
        <f t="shared" si="1038"/>
        <v>0.14617758920660948</v>
      </c>
      <c r="O2929">
        <f t="shared" si="1039"/>
        <v>110.12355051936264</v>
      </c>
      <c r="P2929">
        <f t="shared" si="1040"/>
        <v>110.07105302015805</v>
      </c>
      <c r="Q2929">
        <f t="shared" si="1041"/>
        <v>-1.5054341497063604</v>
      </c>
      <c r="R2929">
        <f t="shared" si="1042"/>
        <v>111.628984669069</v>
      </c>
      <c r="S2929">
        <f t="shared" si="1043"/>
        <v>19.983224280625233</v>
      </c>
      <c r="T2929">
        <f t="shared" si="1044"/>
        <v>15.212945213058589</v>
      </c>
      <c r="U2929">
        <f t="shared" si="1045"/>
        <v>0.45339826554516444</v>
      </c>
      <c r="V2929" s="6">
        <f t="shared" si="1047"/>
        <v>156387.00000050012</v>
      </c>
      <c r="W2929">
        <f t="shared" si="1052"/>
        <v>15.214241025429054</v>
      </c>
      <c r="X2929">
        <f t="shared" si="1053"/>
        <v>19.974279999524562</v>
      </c>
      <c r="Y2929">
        <f t="shared" si="1048"/>
        <v>-1.5075163324320282</v>
      </c>
      <c r="Z2929">
        <f t="shared" si="1049"/>
        <v>0</v>
      </c>
      <c r="AA2929">
        <f t="shared" si="1051"/>
        <v>1.2303397517027543E-8</v>
      </c>
      <c r="AB2929">
        <f t="shared" si="1050"/>
        <v>1.0035952169162381</v>
      </c>
      <c r="AC2929">
        <f t="shared" si="1046"/>
        <v>2.0459116320088961</v>
      </c>
      <c r="AD2929">
        <f t="shared" si="1054"/>
        <v>-2.9351291053511991E-12</v>
      </c>
      <c r="AE2929">
        <f t="shared" si="1055"/>
        <v>-8.0127143984290677E-5</v>
      </c>
      <c r="AF2929">
        <f t="shared" si="1056"/>
        <v>3.6465198478642113E-9</v>
      </c>
      <c r="AG2929" t="str">
        <f t="shared" si="1057"/>
        <v>NaN</v>
      </c>
      <c r="AH2929">
        <f t="shared" si="1058"/>
        <v>3.6465198478642115E-5</v>
      </c>
    </row>
    <row r="2930" spans="1:34">
      <c r="A2930" s="4">
        <v>43252.350057870368</v>
      </c>
      <c r="B2930" s="3">
        <v>-1.5643484923930401E-3</v>
      </c>
      <c r="C2930">
        <v>2.9499226244861299</v>
      </c>
      <c r="D2930" s="3">
        <v>3.6996073608515902E-2</v>
      </c>
      <c r="E2930" s="3">
        <v>3.6872263840268697E-2</v>
      </c>
      <c r="F2930" s="3">
        <v>3.6776019077078698E-2</v>
      </c>
      <c r="G2930">
        <v>-4712917</v>
      </c>
      <c r="H2930">
        <v>13051797</v>
      </c>
      <c r="K2930">
        <f t="shared" si="1035"/>
        <v>100.63607738322578</v>
      </c>
      <c r="L2930">
        <f t="shared" si="1036"/>
        <v>56.671431596880161</v>
      </c>
      <c r="M2930">
        <f t="shared" si="1037"/>
        <v>18.976017821407396</v>
      </c>
      <c r="N2930">
        <f t="shared" si="1038"/>
        <v>0.14620462177886301</v>
      </c>
      <c r="O2930">
        <f t="shared" si="1039"/>
        <v>110.11154898537831</v>
      </c>
      <c r="P2930">
        <f t="shared" si="1040"/>
        <v>110.06603445359336</v>
      </c>
      <c r="Q2930">
        <f t="shared" si="1041"/>
        <v>-1.5124457928386619</v>
      </c>
      <c r="R2930">
        <f t="shared" si="1042"/>
        <v>111.62399477821697</v>
      </c>
      <c r="S2930">
        <f t="shared" si="1043"/>
        <v>19.984315016633172</v>
      </c>
      <c r="T2930">
        <f t="shared" si="1044"/>
        <v>15.215790746980014</v>
      </c>
      <c r="U2930">
        <f t="shared" si="1045"/>
        <v>0.45334948812181447</v>
      </c>
      <c r="V2930" s="6">
        <f t="shared" si="1047"/>
        <v>156447.00000006706</v>
      </c>
      <c r="W2930">
        <f t="shared" si="1052"/>
        <v>15.214153470539154</v>
      </c>
      <c r="X2930">
        <f t="shared" si="1053"/>
        <v>19.974913300532954</v>
      </c>
      <c r="Y2930">
        <f t="shared" si="1048"/>
        <v>-1.5088315816901883</v>
      </c>
      <c r="Z2930">
        <f t="shared" si="1049"/>
        <v>8.8527722192411906E-8</v>
      </c>
      <c r="AA2930">
        <f t="shared" si="1051"/>
        <v>1.8066882226768687E-8</v>
      </c>
      <c r="AB2930">
        <f t="shared" si="1050"/>
        <v>1.0036751376549726</v>
      </c>
      <c r="AC2930">
        <f t="shared" si="1046"/>
        <v>2.0458429692753723</v>
      </c>
      <c r="AD2930">
        <f t="shared" si="1054"/>
        <v>-4.3061787256913431E-12</v>
      </c>
      <c r="AE2930">
        <f t="shared" si="1055"/>
        <v>-2.0542853300269126E-4</v>
      </c>
      <c r="AF2930">
        <f t="shared" si="1056"/>
        <v>2.0867110806910593E-9</v>
      </c>
      <c r="AG2930" t="str">
        <f t="shared" si="1057"/>
        <v>NaN</v>
      </c>
      <c r="AH2930">
        <f t="shared" si="1058"/>
        <v>2.0867110806910592E-5</v>
      </c>
    </row>
    <row r="2931" spans="1:34">
      <c r="A2931" s="4">
        <v>43252.350752314815</v>
      </c>
      <c r="B2931" s="3">
        <v>-1.5643484923930401E-3</v>
      </c>
      <c r="C2931">
        <v>2.94986673111271</v>
      </c>
      <c r="D2931" s="3">
        <v>3.6989616140053798E-2</v>
      </c>
      <c r="E2931" s="3">
        <v>3.68650809471728E-2</v>
      </c>
      <c r="F2931" s="3">
        <v>3.6768312720687403E-2</v>
      </c>
      <c r="G2931">
        <v>-4712917</v>
      </c>
      <c r="H2931">
        <v>13051797</v>
      </c>
      <c r="K2931">
        <f t="shared" si="1035"/>
        <v>100.63607738322578</v>
      </c>
      <c r="L2931">
        <f t="shared" si="1036"/>
        <v>56.681561532220144</v>
      </c>
      <c r="M2931">
        <f t="shared" si="1037"/>
        <v>18.979409756781617</v>
      </c>
      <c r="N2931">
        <f t="shared" si="1038"/>
        <v>0.14618768136691943</v>
      </c>
      <c r="O2931">
        <f t="shared" si="1039"/>
        <v>110.09215364920664</v>
      </c>
      <c r="P2931">
        <f t="shared" si="1040"/>
        <v>110.04453648050841</v>
      </c>
      <c r="Q2931">
        <f t="shared" si="1041"/>
        <v>-1.5086148025255426</v>
      </c>
      <c r="R2931">
        <f t="shared" si="1042"/>
        <v>111.60076845173218</v>
      </c>
      <c r="S2931">
        <f t="shared" si="1043"/>
        <v>19.985152958465314</v>
      </c>
      <c r="T2931">
        <f t="shared" si="1044"/>
        <v>15.214007545722795</v>
      </c>
      <c r="U2931">
        <f t="shared" si="1045"/>
        <v>0.45338005530711029</v>
      </c>
      <c r="V2931" s="6">
        <f t="shared" si="1047"/>
        <v>156507.00000026263</v>
      </c>
      <c r="W2931">
        <f t="shared" si="1052"/>
        <v>15.214054241663947</v>
      </c>
      <c r="X2931">
        <f t="shared" si="1053"/>
        <v>19.975598740126944</v>
      </c>
      <c r="Y2931">
        <f t="shared" si="1048"/>
        <v>-1.5099702928892167</v>
      </c>
      <c r="Z2931">
        <f t="shared" si="1049"/>
        <v>-3.4146406945929311E-7</v>
      </c>
      <c r="AA2931">
        <f t="shared" si="1051"/>
        <v>-2.3457083927225245E-8</v>
      </c>
      <c r="AB2931">
        <f t="shared" si="1050"/>
        <v>1.0037428959034156</v>
      </c>
      <c r="AC2931">
        <f t="shared" si="1046"/>
        <v>2.045885997921709</v>
      </c>
      <c r="AD2931">
        <f t="shared" si="1054"/>
        <v>5.5868158429353782E-12</v>
      </c>
      <c r="AE2931">
        <f t="shared" si="1055"/>
        <v>7.0138392401011707E-5</v>
      </c>
      <c r="AF2931">
        <f t="shared" si="1056"/>
        <v>7.9293864540774307E-9</v>
      </c>
      <c r="AG2931">
        <f t="shared" si="1057"/>
        <v>5.5868158429353782E-10</v>
      </c>
      <c r="AH2931">
        <f t="shared" si="1058"/>
        <v>7.9293864540774312E-5</v>
      </c>
    </row>
    <row r="2932" spans="1:34">
      <c r="A2932" s="4">
        <v>43252.351446759261</v>
      </c>
      <c r="B2932" s="3">
        <v>-1.56396794176544E-3</v>
      </c>
      <c r="C2932">
        <v>2.94979418864932</v>
      </c>
      <c r="D2932">
        <v>3.6988569625827999E-2</v>
      </c>
      <c r="E2932" s="3">
        <v>3.6863558744662399E-2</v>
      </c>
      <c r="F2932" s="3">
        <v>3.6767347937275201E-2</v>
      </c>
      <c r="G2932">
        <v>-4712917</v>
      </c>
      <c r="H2932">
        <v>13051797</v>
      </c>
      <c r="K2932">
        <f t="shared" si="1035"/>
        <v>100.6118347359469</v>
      </c>
      <c r="L2932">
        <f t="shared" si="1036"/>
        <v>56.658587083956007</v>
      </c>
      <c r="M2932">
        <f t="shared" si="1037"/>
        <v>18.97171692941847</v>
      </c>
      <c r="N2932">
        <f t="shared" si="1038"/>
        <v>0.14616569487481776</v>
      </c>
      <c r="O2932">
        <f t="shared" si="1039"/>
        <v>110.08901039030621</v>
      </c>
      <c r="P2932">
        <f t="shared" si="1040"/>
        <v>110.03998061866255</v>
      </c>
      <c r="Q2932">
        <f t="shared" si="1041"/>
        <v>-1.5088502833034454</v>
      </c>
      <c r="R2932">
        <f t="shared" si="1042"/>
        <v>111.59786067360966</v>
      </c>
      <c r="S2932">
        <f t="shared" si="1043"/>
        <v>19.977617118287434</v>
      </c>
      <c r="T2932">
        <f t="shared" si="1044"/>
        <v>15.211693178133146</v>
      </c>
      <c r="U2932">
        <f t="shared" si="1045"/>
        <v>0.45341972761143884</v>
      </c>
      <c r="V2932" s="6">
        <f t="shared" si="1047"/>
        <v>156567.00000045821</v>
      </c>
      <c r="W2932">
        <f t="shared" si="1052"/>
        <v>15.214217677458414</v>
      </c>
      <c r="X2932">
        <f t="shared" si="1053"/>
        <v>19.976241022198273</v>
      </c>
      <c r="Y2932">
        <f t="shared" si="1048"/>
        <v>-1.5081514349860139</v>
      </c>
      <c r="Z2932">
        <f t="shared" si="1049"/>
        <v>2.4771039095101167E-7</v>
      </c>
      <c r="AA2932">
        <f t="shared" si="1051"/>
        <v>-2.6615053985478725E-9</v>
      </c>
      <c r="AB2932">
        <f t="shared" si="1050"/>
        <v>1.0036351504709697</v>
      </c>
      <c r="AC2932">
        <f t="shared" si="1046"/>
        <v>2.0459418436116472</v>
      </c>
      <c r="AD2932">
        <f t="shared" si="1054"/>
        <v>6.3467733832799775E-13</v>
      </c>
      <c r="AE2932">
        <f t="shared" si="1055"/>
        <v>2.9137963868463613E-4</v>
      </c>
      <c r="AF2932">
        <f t="shared" si="1056"/>
        <v>2.1683272477551715E-10</v>
      </c>
      <c r="AG2932">
        <f t="shared" si="1057"/>
        <v>6.3467733832799772E-11</v>
      </c>
      <c r="AH2932">
        <f t="shared" si="1058"/>
        <v>2.1683272477551713E-6</v>
      </c>
    </row>
    <row r="2933" spans="1:34">
      <c r="A2933" s="4">
        <v>43252.352152777778</v>
      </c>
      <c r="B2933" s="3">
        <v>-1.56378955865875E-3</v>
      </c>
      <c r="C2933">
        <v>2.94996067954889</v>
      </c>
      <c r="D2933" s="3">
        <v>3.69818148521881E-2</v>
      </c>
      <c r="E2933" s="3">
        <v>3.6857279659307102E-2</v>
      </c>
      <c r="F2933" s="3">
        <v>3.6759998908073598E-2</v>
      </c>
      <c r="G2933">
        <v>-4712917</v>
      </c>
      <c r="H2933">
        <v>13051797</v>
      </c>
      <c r="K2933">
        <f t="shared" si="1035"/>
        <v>100.60047099503475</v>
      </c>
      <c r="L2933">
        <f t="shared" si="1036"/>
        <v>56.656883575045065</v>
      </c>
      <c r="M2933">
        <f t="shared" si="1037"/>
        <v>18.971146521815516</v>
      </c>
      <c r="N2933">
        <f t="shared" si="1038"/>
        <v>0.14621615567635837</v>
      </c>
      <c r="O2933">
        <f t="shared" si="1039"/>
        <v>110.06872208285597</v>
      </c>
      <c r="P2933">
        <f t="shared" si="1040"/>
        <v>110.02118768854874</v>
      </c>
      <c r="Q2933">
        <f t="shared" si="1041"/>
        <v>-1.5069892191290535</v>
      </c>
      <c r="R2933">
        <f t="shared" si="1042"/>
        <v>111.57571130198502</v>
      </c>
      <c r="S2933">
        <f t="shared" si="1043"/>
        <v>19.975806001234886</v>
      </c>
      <c r="T2933">
        <f t="shared" si="1044"/>
        <v>15.21700484145321</v>
      </c>
      <c r="U2933">
        <f t="shared" si="1045"/>
        <v>0.45332867642118402</v>
      </c>
      <c r="V2933" s="6">
        <f t="shared" si="1047"/>
        <v>156628.00000025891</v>
      </c>
      <c r="W2933">
        <f t="shared" si="1052"/>
        <v>15.213928746321775</v>
      </c>
      <c r="X2933">
        <f t="shared" si="1053"/>
        <v>19.974974071889783</v>
      </c>
      <c r="Y2933">
        <f t="shared" si="1048"/>
        <v>-1.5054467215760401</v>
      </c>
      <c r="Z2933">
        <f t="shared" si="1049"/>
        <v>9.0931662519291893E-8</v>
      </c>
      <c r="AA2933">
        <f t="shared" si="1051"/>
        <v>-3.5648494966702403E-9</v>
      </c>
      <c r="AB2933">
        <f t="shared" si="1050"/>
        <v>1.003472470796575</v>
      </c>
      <c r="AC2933">
        <f t="shared" si="1046"/>
        <v>2.0458136731757341</v>
      </c>
      <c r="AD2933">
        <f t="shared" si="1054"/>
        <v>8.5156772540676018E-13</v>
      </c>
      <c r="AE2933">
        <f t="shared" si="1055"/>
        <v>4.2307012110727764E-4</v>
      </c>
      <c r="AF2933">
        <f t="shared" si="1056"/>
        <v>2.003723881571833E-10</v>
      </c>
      <c r="AG2933">
        <f t="shared" si="1057"/>
        <v>8.5156772540676013E-11</v>
      </c>
      <c r="AH2933">
        <f t="shared" si="1058"/>
        <v>2.0037238815718329E-6</v>
      </c>
    </row>
    <row r="2934" spans="1:34">
      <c r="A2934" s="4">
        <v>43252.352847222224</v>
      </c>
      <c r="B2934" s="3">
        <v>-1.56363495996629E-3</v>
      </c>
      <c r="C2934">
        <v>2.9498286760499499</v>
      </c>
      <c r="D2934" s="3">
        <v>3.6975286030483397E-2</v>
      </c>
      <c r="E2934" s="3">
        <v>3.6848372396179899E-2</v>
      </c>
      <c r="F2934" s="3">
        <v>3.6751339679176501E-2</v>
      </c>
      <c r="G2934">
        <v>-4712917</v>
      </c>
      <c r="H2934">
        <v>13051797</v>
      </c>
      <c r="K2934">
        <f t="shared" si="1035"/>
        <v>100.59062241957787</v>
      </c>
      <c r="L2934">
        <f t="shared" si="1036"/>
        <v>56.658417477164846</v>
      </c>
      <c r="M2934">
        <f t="shared" si="1037"/>
        <v>18.971660137814638</v>
      </c>
      <c r="N2934">
        <f t="shared" si="1038"/>
        <v>0.14617614746942403</v>
      </c>
      <c r="O2934">
        <f t="shared" si="1039"/>
        <v>110.04911243357768</v>
      </c>
      <c r="P2934">
        <f t="shared" si="1040"/>
        <v>109.99452877821655</v>
      </c>
      <c r="Q2934">
        <f t="shared" si="1041"/>
        <v>-1.5005006622956216</v>
      </c>
      <c r="R2934">
        <f t="shared" si="1042"/>
        <v>111.5496130958733</v>
      </c>
      <c r="S2934">
        <f t="shared" si="1043"/>
        <v>19.971993912678386</v>
      </c>
      <c r="T2934">
        <f t="shared" si="1044"/>
        <v>15.212793451249595</v>
      </c>
      <c r="U2934">
        <f t="shared" si="1045"/>
        <v>0.45340086700774068</v>
      </c>
      <c r="V2934" s="6">
        <f t="shared" si="1047"/>
        <v>156688.00000045449</v>
      </c>
      <c r="W2934">
        <f t="shared" si="1052"/>
        <v>15.214060078656599</v>
      </c>
      <c r="X2934">
        <f t="shared" si="1053"/>
        <v>19.975700738861214</v>
      </c>
      <c r="Y2934">
        <f t="shared" si="1048"/>
        <v>-1.5046360552645837</v>
      </c>
      <c r="Z2934">
        <f t="shared" si="1049"/>
        <v>-2.6558316652379699E-7</v>
      </c>
      <c r="AA2934">
        <f t="shared" si="1051"/>
        <v>-2.1586937641060776E-8</v>
      </c>
      <c r="AB2934">
        <f t="shared" si="1050"/>
        <v>1.0034235686147366</v>
      </c>
      <c r="AC2934">
        <f t="shared" si="1046"/>
        <v>2.0459152940213472</v>
      </c>
      <c r="AD2934">
        <f t="shared" si="1054"/>
        <v>5.1597009205378655E-12</v>
      </c>
      <c r="AE2934">
        <f t="shared" si="1055"/>
        <v>-8.6746239430680503E-4</v>
      </c>
      <c r="AF2934">
        <f t="shared" si="1056"/>
        <v>-5.9211342514953967E-10</v>
      </c>
      <c r="AG2934">
        <f t="shared" si="1057"/>
        <v>5.159700920537866E-10</v>
      </c>
      <c r="AH2934" t="str">
        <f t="shared" si="1058"/>
        <v>NaN</v>
      </c>
    </row>
    <row r="2935" spans="1:34">
      <c r="A2935" s="4">
        <v>43252.353541666664</v>
      </c>
      <c r="B2935" s="3">
        <v>-1.56368252879474E-3</v>
      </c>
      <c r="C2935">
        <v>2.9498607850091498</v>
      </c>
      <c r="D2935">
        <v>3.6970160489218001E-2</v>
      </c>
      <c r="E2935" s="3">
        <v>3.6844103093826602E-2</v>
      </c>
      <c r="F2935" s="3">
        <v>3.6748195199907102E-2</v>
      </c>
      <c r="G2935">
        <v>-4712917</v>
      </c>
      <c r="H2935">
        <v>13051797</v>
      </c>
      <c r="K2935">
        <f t="shared" si="1035"/>
        <v>100.59365275048773</v>
      </c>
      <c r="L2935">
        <f t="shared" si="1036"/>
        <v>56.665581197456092</v>
      </c>
      <c r="M2935">
        <f t="shared" si="1037"/>
        <v>18.974058857594319</v>
      </c>
      <c r="N2935">
        <f t="shared" si="1038"/>
        <v>0.14618587919543458</v>
      </c>
      <c r="O2935">
        <f t="shared" si="1039"/>
        <v>110.03371760873455</v>
      </c>
      <c r="P2935">
        <f t="shared" si="1040"/>
        <v>109.98175100944603</v>
      </c>
      <c r="Q2935">
        <f t="shared" si="1041"/>
        <v>-1.5064182843690759</v>
      </c>
      <c r="R2935">
        <f t="shared" si="1042"/>
        <v>111.54013589310362</v>
      </c>
      <c r="S2935">
        <f t="shared" si="1043"/>
        <v>19.978337713840368</v>
      </c>
      <c r="T2935">
        <f t="shared" si="1044"/>
        <v>15.213817843461232</v>
      </c>
      <c r="U2935">
        <f t="shared" si="1045"/>
        <v>0.45338330713533587</v>
      </c>
      <c r="V2935" s="6">
        <f t="shared" si="1047"/>
        <v>156748.00000002142</v>
      </c>
      <c r="W2935">
        <f t="shared" si="1052"/>
        <v>15.213502645857629</v>
      </c>
      <c r="X2935">
        <f t="shared" si="1053"/>
        <v>19.975686502166543</v>
      </c>
      <c r="Y2935">
        <f t="shared" si="1048"/>
        <v>-1.503817514952227</v>
      </c>
      <c r="Z2935">
        <f t="shared" si="1049"/>
        <v>1.6124692253053953E-7</v>
      </c>
      <c r="AA2935">
        <f t="shared" si="1051"/>
        <v>3.4528648269885326E-9</v>
      </c>
      <c r="AB2935">
        <f t="shared" si="1050"/>
        <v>1.0033738127246967</v>
      </c>
      <c r="AC2935">
        <f t="shared" si="1046"/>
        <v>2.0458905754372805</v>
      </c>
      <c r="AD2935">
        <f t="shared" si="1054"/>
        <v>-8.2574156728820815E-13</v>
      </c>
      <c r="AE2935">
        <f t="shared" si="1055"/>
        <v>3.7889626345275012E-3</v>
      </c>
      <c r="AF2935">
        <f t="shared" si="1056"/>
        <v>-2.1694760535528066E-11</v>
      </c>
      <c r="AG2935" t="str">
        <f t="shared" si="1057"/>
        <v>NaN</v>
      </c>
      <c r="AH2935" t="str">
        <f t="shared" si="1058"/>
        <v>NaN</v>
      </c>
    </row>
    <row r="2936" spans="1:34">
      <c r="A2936" s="4">
        <v>43252.35423611111</v>
      </c>
      <c r="B2936" s="3">
        <v>-1.5634446846525E-3</v>
      </c>
      <c r="C2936">
        <v>2.94988932630622</v>
      </c>
      <c r="D2936" s="3">
        <v>3.6968971268506699E-2</v>
      </c>
      <c r="E2936" s="3">
        <v>3.6843579836713602E-2</v>
      </c>
      <c r="F2936" s="3">
        <v>3.67463847421459E-2</v>
      </c>
      <c r="G2936">
        <v>-4712917</v>
      </c>
      <c r="H2936">
        <v>13051797</v>
      </c>
      <c r="K2936">
        <f t="shared" si="1035"/>
        <v>100.57850109593907</v>
      </c>
      <c r="L2936">
        <f t="shared" si="1036"/>
        <v>56.652809373157361</v>
      </c>
      <c r="M2936">
        <f t="shared" si="1037"/>
        <v>18.969782304864392</v>
      </c>
      <c r="N2936">
        <f t="shared" si="1038"/>
        <v>0.14619452961855614</v>
      </c>
      <c r="O2936">
        <f t="shared" si="1039"/>
        <v>110.03014572361991</v>
      </c>
      <c r="P2936">
        <f t="shared" si="1040"/>
        <v>109.98018493193638</v>
      </c>
      <c r="Q2936">
        <f t="shared" si="1041"/>
        <v>-1.5045335981919834</v>
      </c>
      <c r="R2936">
        <f t="shared" si="1042"/>
        <v>111.53467932181189</v>
      </c>
      <c r="S2936">
        <f t="shared" si="1043"/>
        <v>19.972804703659047</v>
      </c>
      <c r="T2936">
        <f t="shared" si="1044"/>
        <v>15.214728414316133</v>
      </c>
      <c r="U2936">
        <f t="shared" si="1045"/>
        <v>0.45336769835986296</v>
      </c>
      <c r="V2936" s="6">
        <f t="shared" si="1047"/>
        <v>156808.000000217</v>
      </c>
      <c r="W2936">
        <f t="shared" si="1052"/>
        <v>15.213558097287914</v>
      </c>
      <c r="X2936">
        <f t="shared" si="1053"/>
        <v>19.975508585364018</v>
      </c>
      <c r="Y2936">
        <f t="shared" si="1048"/>
        <v>-1.5048633011415735</v>
      </c>
      <c r="Z2936">
        <f t="shared" si="1049"/>
        <v>-6.3234086868565742E-9</v>
      </c>
      <c r="AA2936">
        <f t="shared" si="1051"/>
        <v>-2.9675973622971757E-8</v>
      </c>
      <c r="AB2936">
        <f t="shared" si="1050"/>
        <v>1.0034376353266712</v>
      </c>
      <c r="AC2936">
        <f t="shared" si="1046"/>
        <v>2.0458686033625515</v>
      </c>
      <c r="AD2936">
        <f t="shared" si="1054"/>
        <v>7.0919059913100015E-12</v>
      </c>
      <c r="AE2936">
        <f t="shared" si="1055"/>
        <v>6.1118816106879646E-4</v>
      </c>
      <c r="AF2936">
        <f t="shared" si="1056"/>
        <v>1.1550986408143397E-9</v>
      </c>
      <c r="AG2936">
        <f t="shared" si="1057"/>
        <v>7.0919059913100013E-10</v>
      </c>
      <c r="AH2936">
        <f t="shared" si="1058"/>
        <v>1.1550986408143397E-5</v>
      </c>
    </row>
    <row r="2937" spans="1:34">
      <c r="A2937" s="4">
        <v>43252.354930555557</v>
      </c>
      <c r="B2937" s="3">
        <v>-1.5633019781671499E-3</v>
      </c>
      <c r="C2937">
        <v>2.94985840656773</v>
      </c>
      <c r="D2937" s="3">
        <v>3.6961966758517498E-2</v>
      </c>
      <c r="E2937" s="3">
        <v>3.6835873686504803E-2</v>
      </c>
      <c r="F2937" s="3">
        <v>3.6739107178382302E-2</v>
      </c>
      <c r="G2937">
        <v>-4712917</v>
      </c>
      <c r="H2937">
        <v>13051797</v>
      </c>
      <c r="K2937">
        <f t="shared" si="1035"/>
        <v>100.56941010320948</v>
      </c>
      <c r="L2937">
        <f t="shared" si="1036"/>
        <v>56.653284671761128</v>
      </c>
      <c r="M2937">
        <f t="shared" si="1037"/>
        <v>18.96994145515443</v>
      </c>
      <c r="N2937">
        <f t="shared" si="1038"/>
        <v>0.14618515832684192</v>
      </c>
      <c r="O2937">
        <f t="shared" si="1039"/>
        <v>110.00910732029583</v>
      </c>
      <c r="P2937">
        <f t="shared" si="1040"/>
        <v>109.95712088134205</v>
      </c>
      <c r="Q2937">
        <f t="shared" si="1041"/>
        <v>-1.5036380208636615</v>
      </c>
      <c r="R2937">
        <f t="shared" si="1042"/>
        <v>111.51274534115949</v>
      </c>
      <c r="S2937">
        <f t="shared" si="1043"/>
        <v>19.97236680239687</v>
      </c>
      <c r="T2937">
        <f t="shared" si="1044"/>
        <v>15.213741962556742</v>
      </c>
      <c r="U2937">
        <f t="shared" si="1045"/>
        <v>0.45338460786662382</v>
      </c>
      <c r="V2937" s="6">
        <f t="shared" si="1047"/>
        <v>156868.00000041258</v>
      </c>
      <c r="W2937">
        <f t="shared" si="1052"/>
        <v>15.213245818180635</v>
      </c>
      <c r="X2937">
        <f t="shared" si="1053"/>
        <v>19.975077038377314</v>
      </c>
      <c r="Y2937">
        <f t="shared" si="1048"/>
        <v>-1.505849266619838</v>
      </c>
      <c r="Z2937">
        <f t="shared" si="1049"/>
        <v>-3.7626894818321842E-8</v>
      </c>
      <c r="AA2937">
        <f t="shared" si="1051"/>
        <v>-8.0606663486079846E-8</v>
      </c>
      <c r="AB2937">
        <f t="shared" si="1050"/>
        <v>1.003496954798065</v>
      </c>
      <c r="AC2937">
        <f t="shared" si="1046"/>
        <v>2.0458924064435058</v>
      </c>
      <c r="AD2937">
        <f t="shared" si="1054"/>
        <v>1.9250833639802659E-11</v>
      </c>
      <c r="AE2937">
        <f t="shared" si="1055"/>
        <v>1.5716705420816667E-3</v>
      </c>
      <c r="AF2937">
        <f t="shared" si="1056"/>
        <v>1.2193238360450419E-9</v>
      </c>
      <c r="AG2937">
        <f t="shared" si="1057"/>
        <v>1.9250833639802659E-9</v>
      </c>
      <c r="AH2937">
        <f t="shared" si="1058"/>
        <v>1.219323836045042E-5</v>
      </c>
    </row>
    <row r="2938" spans="1:34">
      <c r="A2938" s="4">
        <v>43252.355636574073</v>
      </c>
      <c r="B2938" s="3">
        <v>-1.5629214275395501E-3</v>
      </c>
      <c r="C2938">
        <v>2.94987505565769</v>
      </c>
      <c r="D2938" s="3">
        <v>3.6959219658674602E-2</v>
      </c>
      <c r="E2938" s="3">
        <v>3.68343395917873E-2</v>
      </c>
      <c r="F2938" s="3">
        <v>3.6738273414939598E-2</v>
      </c>
      <c r="G2938">
        <v>-4712917</v>
      </c>
      <c r="H2938">
        <v>13051797</v>
      </c>
      <c r="K2938">
        <f t="shared" si="1035"/>
        <v>100.54516745593061</v>
      </c>
      <c r="L2938">
        <f t="shared" si="1036"/>
        <v>56.630137998939524</v>
      </c>
      <c r="M2938">
        <f t="shared" si="1037"/>
        <v>18.962190959647391</v>
      </c>
      <c r="N2938">
        <f t="shared" si="1038"/>
        <v>0.1461902044069969</v>
      </c>
      <c r="O2938">
        <f t="shared" si="1039"/>
        <v>110.00085626568166</v>
      </c>
      <c r="P2938">
        <f t="shared" si="1040"/>
        <v>109.95252942682556</v>
      </c>
      <c r="Q2938">
        <f t="shared" si="1041"/>
        <v>-1.5093761808038693</v>
      </c>
      <c r="R2938">
        <f t="shared" si="1042"/>
        <v>111.51023244648553</v>
      </c>
      <c r="S2938">
        <f t="shared" si="1043"/>
        <v>19.968441746849969</v>
      </c>
      <c r="T2938">
        <f t="shared" si="1044"/>
        <v>15.214273128888845</v>
      </c>
      <c r="U2938">
        <f t="shared" si="1045"/>
        <v>0.45337550274759669</v>
      </c>
      <c r="V2938" s="6">
        <f t="shared" si="1047"/>
        <v>156929.00000021327</v>
      </c>
      <c r="W2938">
        <f t="shared" si="1052"/>
        <v>15.213070708400833</v>
      </c>
      <c r="X2938">
        <f t="shared" si="1053"/>
        <v>19.975058810556359</v>
      </c>
      <c r="Y2938">
        <f t="shared" si="1048"/>
        <v>-1.5058113912324227</v>
      </c>
      <c r="Z2938">
        <f t="shared" si="1049"/>
        <v>-1.6618545218294795E-7</v>
      </c>
      <c r="AA2938">
        <f t="shared" si="1051"/>
        <v>-5.2072934831024929E-8</v>
      </c>
      <c r="AB2938">
        <f t="shared" si="1050"/>
        <v>1.0034963060353095</v>
      </c>
      <c r="AC2938">
        <f t="shared" si="1046"/>
        <v>2.0458795893999122</v>
      </c>
      <c r="AD2938">
        <f t="shared" si="1054"/>
        <v>1.2436519467783184E-11</v>
      </c>
      <c r="AE2938">
        <f t="shared" si="1055"/>
        <v>3.7082849206912408E-4</v>
      </c>
      <c r="AF2938">
        <f t="shared" si="1056"/>
        <v>3.3385416209883056E-9</v>
      </c>
      <c r="AG2938">
        <f t="shared" si="1057"/>
        <v>1.2436519467783184E-9</v>
      </c>
      <c r="AH2938">
        <f t="shared" si="1058"/>
        <v>3.3385416209883059E-5</v>
      </c>
    </row>
    <row r="2939" spans="1:34">
      <c r="A2939" s="4">
        <v>43252.35633101852</v>
      </c>
      <c r="B2939" s="3">
        <v>-1.5625527691190699E-3</v>
      </c>
      <c r="C2939">
        <v>2.9497953778700299</v>
      </c>
      <c r="D2939" s="3">
        <v>3.6954320069344203E-2</v>
      </c>
      <c r="E2939" s="3">
        <v>3.6828964314172499E-2</v>
      </c>
      <c r="F2939" s="3">
        <v>3.6731746238274403E-2</v>
      </c>
      <c r="G2939">
        <v>-4712917</v>
      </c>
      <c r="H2939">
        <v>13051797</v>
      </c>
      <c r="K2939">
        <f t="shared" si="1035"/>
        <v>100.52168239137966</v>
      </c>
      <c r="L2939">
        <f t="shared" si="1036"/>
        <v>56.615232848710434</v>
      </c>
      <c r="M2939">
        <f t="shared" si="1037"/>
        <v>18.957200078203105</v>
      </c>
      <c r="N2939">
        <f t="shared" si="1038"/>
        <v>0.14616605530911408</v>
      </c>
      <c r="O2939">
        <f t="shared" si="1039"/>
        <v>109.98614009900986</v>
      </c>
      <c r="P2939">
        <f t="shared" si="1040"/>
        <v>109.93644153968255</v>
      </c>
      <c r="Q2939">
        <f t="shared" si="1041"/>
        <v>-1.5044199720297371</v>
      </c>
      <c r="R2939">
        <f t="shared" si="1042"/>
        <v>111.4905600710396</v>
      </c>
      <c r="S2939">
        <f t="shared" si="1043"/>
        <v>19.960146726222931</v>
      </c>
      <c r="T2939">
        <f t="shared" si="1044"/>
        <v>15.211731118585391</v>
      </c>
      <c r="U2939">
        <f t="shared" si="1045"/>
        <v>0.45341907724579489</v>
      </c>
      <c r="V2939" s="6">
        <f t="shared" si="1047"/>
        <v>156989.00000040885</v>
      </c>
      <c r="W2939">
        <f t="shared" si="1052"/>
        <v>15.213493890368653</v>
      </c>
      <c r="X2939">
        <f t="shared" si="1053"/>
        <v>19.976047293622351</v>
      </c>
      <c r="Y2939">
        <f t="shared" si="1048"/>
        <v>-1.506465178394663</v>
      </c>
      <c r="Z2939">
        <f t="shared" si="1049"/>
        <v>1.5808521801289637E-8</v>
      </c>
      <c r="AA2939">
        <f t="shared" si="1051"/>
        <v>-3.7481314648723785E-8</v>
      </c>
      <c r="AB2939">
        <f t="shared" si="1050"/>
        <v>1.0035367436574942</v>
      </c>
      <c r="AC2939">
        <f t="shared" si="1046"/>
        <v>2.0459409281085343</v>
      </c>
      <c r="AD2939">
        <f t="shared" si="1054"/>
        <v>8.9480028843157051E-12</v>
      </c>
      <c r="AE2939">
        <f t="shared" si="1055"/>
        <v>1.8702277127991587E-4</v>
      </c>
      <c r="AF2939">
        <f t="shared" si="1056"/>
        <v>4.7628034919483807E-9</v>
      </c>
      <c r="AG2939">
        <f t="shared" si="1057"/>
        <v>8.9480028843157054E-10</v>
      </c>
      <c r="AH2939">
        <f t="shared" si="1058"/>
        <v>4.7628034919483807E-5</v>
      </c>
    </row>
    <row r="2940" spans="1:34">
      <c r="A2940" s="4">
        <v>43252.357025462959</v>
      </c>
      <c r="B2940" s="3">
        <v>-1.56317116388891E-3</v>
      </c>
      <c r="C2940">
        <v>2.94988100176124</v>
      </c>
      <c r="D2940" s="3">
        <v>3.6951596753915503E-2</v>
      </c>
      <c r="E2940" s="3">
        <v>3.6826443166264697E-2</v>
      </c>
      <c r="F2940" s="3">
        <v>3.6729423611541301E-2</v>
      </c>
      <c r="G2940">
        <v>-4712917</v>
      </c>
      <c r="H2940">
        <v>13051797</v>
      </c>
      <c r="K2940">
        <f t="shared" si="1035"/>
        <v>100.56107669320721</v>
      </c>
      <c r="L2940">
        <f t="shared" si="1036"/>
        <v>56.657680222240181</v>
      </c>
      <c r="M2940">
        <f t="shared" si="1037"/>
        <v>18.971413273350567</v>
      </c>
      <c r="N2940">
        <f t="shared" si="1038"/>
        <v>0.14619200657847867</v>
      </c>
      <c r="O2940">
        <f t="shared" si="1039"/>
        <v>109.9779604820979</v>
      </c>
      <c r="P2940">
        <f t="shared" si="1040"/>
        <v>109.9288958935005</v>
      </c>
      <c r="Q2940">
        <f t="shared" si="1041"/>
        <v>-1.5055993823503826</v>
      </c>
      <c r="R2940">
        <f t="shared" si="1042"/>
        <v>111.48355986444828</v>
      </c>
      <c r="S2940">
        <f t="shared" si="1043"/>
        <v>19.975146194917489</v>
      </c>
      <c r="T2940">
        <f t="shared" si="1044"/>
        <v>15.214462831150085</v>
      </c>
      <c r="U2940">
        <f t="shared" si="1045"/>
        <v>0.4533722509193765</v>
      </c>
      <c r="V2940" s="6">
        <f t="shared" si="1047"/>
        <v>157048.99999997579</v>
      </c>
      <c r="W2940">
        <f t="shared" si="1052"/>
        <v>15.213356721041176</v>
      </c>
      <c r="X2940">
        <f t="shared" si="1053"/>
        <v>19.977276862723677</v>
      </c>
      <c r="Y2940">
        <f t="shared" si="1048"/>
        <v>-1.504370270468949</v>
      </c>
      <c r="Z2940">
        <f t="shared" si="1049"/>
        <v>-2.6558316652246472E-7</v>
      </c>
      <c r="AA2940">
        <f t="shared" si="1051"/>
        <v>-5.9613245081037767E-8</v>
      </c>
      <c r="AB2940">
        <f t="shared" si="1050"/>
        <v>1.0034076213913696</v>
      </c>
      <c r="AC2940">
        <f t="shared" si="1046"/>
        <v>2.0458750118843483</v>
      </c>
      <c r="AD2940">
        <f t="shared" si="1054"/>
        <v>1.4250970024680578E-11</v>
      </c>
      <c r="AE2940">
        <f t="shared" si="1055"/>
        <v>4.6094239889119965E-5</v>
      </c>
      <c r="AF2940">
        <f t="shared" si="1056"/>
        <v>3.0777178608635817E-8</v>
      </c>
      <c r="AG2940">
        <f t="shared" si="1057"/>
        <v>1.4250970024680578E-9</v>
      </c>
      <c r="AH2940">
        <f t="shared" si="1058"/>
        <v>3.0777178608635815E-4</v>
      </c>
    </row>
    <row r="2941" spans="1:34">
      <c r="A2941" s="4">
        <v>43252.357719907406</v>
      </c>
      <c r="B2941" s="3">
        <v>-1.5633019781671499E-3</v>
      </c>
      <c r="C2941">
        <v>2.9496954833302902</v>
      </c>
      <c r="D2941" s="3">
        <v>3.6947172852869699E-2</v>
      </c>
      <c r="E2941" s="3">
        <v>3.6821555469141502E-2</v>
      </c>
      <c r="F2941">
        <v>3.6724182812759E-2</v>
      </c>
      <c r="G2941">
        <v>-4712917</v>
      </c>
      <c r="H2941">
        <v>13051797</v>
      </c>
      <c r="K2941">
        <f t="shared" si="1035"/>
        <v>100.56941010320948</v>
      </c>
      <c r="L2941">
        <f t="shared" si="1036"/>
        <v>56.672902614544711</v>
      </c>
      <c r="M2941">
        <f t="shared" si="1037"/>
        <v>18.976510381002797</v>
      </c>
      <c r="N2941">
        <f t="shared" si="1038"/>
        <v>0.14613577882819043</v>
      </c>
      <c r="O2941">
        <f t="shared" si="1039"/>
        <v>109.96467306947218</v>
      </c>
      <c r="P2941">
        <f t="shared" si="1040"/>
        <v>109.91426730585496</v>
      </c>
      <c r="Q2941">
        <f t="shared" si="1041"/>
        <v>-1.5030914570267271</v>
      </c>
      <c r="R2941">
        <f t="shared" si="1042"/>
        <v>111.46776452649891</v>
      </c>
      <c r="S2941">
        <f t="shared" si="1043"/>
        <v>19.978571352353949</v>
      </c>
      <c r="T2941">
        <f t="shared" si="1044"/>
        <v>15.208544120593428</v>
      </c>
      <c r="U2941">
        <f t="shared" si="1045"/>
        <v>0.45347370795994635</v>
      </c>
      <c r="V2941" s="6">
        <f t="shared" si="1047"/>
        <v>157109.00000017136</v>
      </c>
      <c r="W2941">
        <f t="shared" si="1052"/>
        <v>15.213575608265897</v>
      </c>
      <c r="X2941">
        <f t="shared" si="1053"/>
        <v>19.978618586472994</v>
      </c>
      <c r="Y2941">
        <f t="shared" si="1048"/>
        <v>-1.5025097359184276</v>
      </c>
      <c r="Z2941">
        <f t="shared" si="1049"/>
        <v>-6.58470659384126E-8</v>
      </c>
      <c r="AA2941">
        <f t="shared" si="1051"/>
        <v>1.0802800745083051E-8</v>
      </c>
      <c r="AB2941">
        <f t="shared" si="1050"/>
        <v>1.0032946214543805</v>
      </c>
      <c r="AC2941">
        <f t="shared" si="1046"/>
        <v>2.0460178303700807</v>
      </c>
      <c r="AD2941">
        <f t="shared" si="1054"/>
        <v>-2.5858646690965246E-12</v>
      </c>
      <c r="AE2941">
        <f t="shared" si="1055"/>
        <v>2.1436061789843256E-4</v>
      </c>
      <c r="AF2941">
        <f t="shared" si="1056"/>
        <v>-1.2008584769562233E-9</v>
      </c>
      <c r="AG2941" t="str">
        <f t="shared" si="1057"/>
        <v>NaN</v>
      </c>
      <c r="AH2941" t="str">
        <f t="shared" si="1058"/>
        <v>NaN</v>
      </c>
    </row>
    <row r="2942" spans="1:34">
      <c r="A2942" s="4">
        <v>43252.358425925922</v>
      </c>
      <c r="B2942" s="3">
        <v>-1.5634922534809401E-3</v>
      </c>
      <c r="C2942">
        <v>2.9498560281263102</v>
      </c>
      <c r="D2942">
        <v>3.6946043093193999E-2</v>
      </c>
      <c r="E2942" s="3">
        <v>3.6819450548482603E-2</v>
      </c>
      <c r="F2942" s="3">
        <v>3.6721645789712098E-2</v>
      </c>
      <c r="G2942">
        <v>-4712917</v>
      </c>
      <c r="H2942">
        <v>13051797</v>
      </c>
      <c r="K2942">
        <f t="shared" si="1035"/>
        <v>100.5815314268483</v>
      </c>
      <c r="L2942">
        <f t="shared" si="1036"/>
        <v>56.688358831888969</v>
      </c>
      <c r="M2942">
        <f t="shared" si="1037"/>
        <v>18.981685783273598</v>
      </c>
      <c r="N2942">
        <f t="shared" si="1038"/>
        <v>0.1461844374582493</v>
      </c>
      <c r="O2942">
        <f t="shared" si="1039"/>
        <v>109.96127977861339</v>
      </c>
      <c r="P2942">
        <f t="shared" si="1040"/>
        <v>109.90796740314629</v>
      </c>
      <c r="Q2942">
        <f t="shared" si="1041"/>
        <v>-1.4988383683781734</v>
      </c>
      <c r="R2942">
        <f t="shared" si="1042"/>
        <v>111.46011814699156</v>
      </c>
      <c r="S2942">
        <f t="shared" si="1043"/>
        <v>19.98091136219238</v>
      </c>
      <c r="T2942">
        <f t="shared" si="1044"/>
        <v>15.213666081652255</v>
      </c>
      <c r="U2942">
        <f t="shared" si="1045"/>
        <v>0.45338590859791178</v>
      </c>
      <c r="V2942" s="6">
        <f t="shared" si="1047"/>
        <v>157169.99999997206</v>
      </c>
      <c r="W2942">
        <f t="shared" si="1052"/>
        <v>15.213692348119091</v>
      </c>
      <c r="X2942">
        <f t="shared" si="1053"/>
        <v>19.979547736570698</v>
      </c>
      <c r="Y2942">
        <f t="shared" si="1048"/>
        <v>-1.5013435383515532</v>
      </c>
      <c r="Z2942">
        <f t="shared" si="1049"/>
        <v>2.6338826380664751E-7</v>
      </c>
      <c r="AA2942">
        <f t="shared" si="1051"/>
        <v>7.6097408408231599E-8</v>
      </c>
      <c r="AB2942">
        <f t="shared" si="1050"/>
        <v>1.0032234434722962</v>
      </c>
      <c r="AC2942">
        <f t="shared" si="1046"/>
        <v>2.0458942374497311</v>
      </c>
      <c r="AD2942">
        <f t="shared" si="1054"/>
        <v>-1.8228472353085836E-11</v>
      </c>
      <c r="AE2942">
        <f t="shared" si="1055"/>
        <v>-3.3824594677024326E-5</v>
      </c>
      <c r="AF2942">
        <f t="shared" si="1056"/>
        <v>5.3647403688872259E-8</v>
      </c>
      <c r="AG2942" t="str">
        <f t="shared" si="1057"/>
        <v>NaN</v>
      </c>
      <c r="AH2942">
        <f t="shared" si="1058"/>
        <v>5.3647403688872255E-4</v>
      </c>
    </row>
    <row r="2943" spans="1:34">
      <c r="A2943" s="4">
        <v>43252.359120370369</v>
      </c>
      <c r="B2943" s="3">
        <v>-1.5632544093386999E-3</v>
      </c>
      <c r="C2943">
        <v>2.9497953778700299</v>
      </c>
      <c r="D2943" s="3">
        <v>3.6943379238800797E-2</v>
      </c>
      <c r="E2943" s="3">
        <v>3.6817036430438703E-2</v>
      </c>
      <c r="F2943" s="3">
        <v>3.6720073550077399E-2</v>
      </c>
      <c r="G2943">
        <v>-4712917</v>
      </c>
      <c r="H2943">
        <v>13051797</v>
      </c>
      <c r="K2943">
        <f t="shared" si="1035"/>
        <v>100.56637977229961</v>
      </c>
      <c r="L2943">
        <f t="shared" si="1036"/>
        <v>56.675273872030971</v>
      </c>
      <c r="M2943">
        <f t="shared" si="1037"/>
        <v>18.977304379372882</v>
      </c>
      <c r="N2943">
        <f t="shared" si="1038"/>
        <v>0.14616605530911408</v>
      </c>
      <c r="O2943">
        <f t="shared" si="1039"/>
        <v>109.95327875595696</v>
      </c>
      <c r="P2943">
        <f t="shared" si="1040"/>
        <v>109.90074209099996</v>
      </c>
      <c r="Q2943">
        <f t="shared" si="1041"/>
        <v>-1.5021007896497593</v>
      </c>
      <c r="R2943">
        <f t="shared" si="1042"/>
        <v>111.45537954560672</v>
      </c>
      <c r="S2943">
        <f t="shared" si="1043"/>
        <v>19.978704905806055</v>
      </c>
      <c r="T2943">
        <f t="shared" si="1044"/>
        <v>15.211731118585391</v>
      </c>
      <c r="U2943">
        <f t="shared" si="1045"/>
        <v>0.45341907724579489</v>
      </c>
      <c r="V2943" s="6">
        <f t="shared" si="1047"/>
        <v>157230.00000016764</v>
      </c>
      <c r="W2943">
        <f t="shared" si="1052"/>
        <v>15.213540586309954</v>
      </c>
      <c r="X2943">
        <f t="shared" si="1053"/>
        <v>19.980120305949427</v>
      </c>
      <c r="Y2943">
        <f t="shared" si="1048"/>
        <v>-1.5020976058210589</v>
      </c>
      <c r="Z2943">
        <f t="shared" si="1049"/>
        <v>-1.6124692171305443E-7</v>
      </c>
      <c r="AA2943">
        <f t="shared" si="1051"/>
        <v>5.5473539959628097E-8</v>
      </c>
      <c r="AB2943">
        <f t="shared" si="1050"/>
        <v>1.0032696659475353</v>
      </c>
      <c r="AC2943">
        <f t="shared" si="1046"/>
        <v>2.0459409281085343</v>
      </c>
      <c r="AD2943">
        <f t="shared" si="1054"/>
        <v>-1.3281836335149089E-11</v>
      </c>
      <c r="AE2943">
        <f t="shared" si="1055"/>
        <v>-1.3625468189744415E-4</v>
      </c>
      <c r="AF2943">
        <f t="shared" si="1056"/>
        <v>9.7037081505789859E-9</v>
      </c>
      <c r="AG2943" t="str">
        <f t="shared" si="1057"/>
        <v>NaN</v>
      </c>
      <c r="AH2943">
        <f t="shared" si="1058"/>
        <v>9.7037081505789869E-5</v>
      </c>
    </row>
    <row r="2944" spans="1:34">
      <c r="A2944" s="4">
        <v>43252.359814814816</v>
      </c>
      <c r="B2944" s="3">
        <v>-1.5633495469956E-3</v>
      </c>
      <c r="C2944">
        <v>2.9497953778700299</v>
      </c>
      <c r="D2944" s="3">
        <v>3.69377066560082E-2</v>
      </c>
      <c r="E2944">
        <v>3.6812089272280003E-2</v>
      </c>
      <c r="F2944" s="3">
        <v>3.67154997620492E-2</v>
      </c>
      <c r="G2944">
        <v>-4712917</v>
      </c>
      <c r="H2944">
        <v>13051797</v>
      </c>
      <c r="K2944">
        <f t="shared" si="1035"/>
        <v>100.57244043411934</v>
      </c>
      <c r="L2944">
        <f t="shared" si="1036"/>
        <v>56.687346736587237</v>
      </c>
      <c r="M2944">
        <f t="shared" si="1037"/>
        <v>18.981346890502735</v>
      </c>
      <c r="N2944">
        <f t="shared" si="1038"/>
        <v>0.14616605530911408</v>
      </c>
      <c r="O2944">
        <f t="shared" si="1039"/>
        <v>109.93624086396109</v>
      </c>
      <c r="P2944">
        <f t="shared" si="1040"/>
        <v>109.88593554000123</v>
      </c>
      <c r="Q2944">
        <f t="shared" si="1041"/>
        <v>-1.5053536594352437</v>
      </c>
      <c r="R2944">
        <f t="shared" si="1042"/>
        <v>111.44159452339633</v>
      </c>
      <c r="S2944">
        <f t="shared" si="1043"/>
        <v>19.984915996792896</v>
      </c>
      <c r="T2944">
        <f t="shared" si="1044"/>
        <v>15.211731118585391</v>
      </c>
      <c r="U2944">
        <f t="shared" si="1045"/>
        <v>0.45341907724579489</v>
      </c>
      <c r="V2944" s="6">
        <f t="shared" si="1047"/>
        <v>157290.00000036322</v>
      </c>
      <c r="W2944">
        <f t="shared" si="1052"/>
        <v>15.213523075331969</v>
      </c>
      <c r="X2944">
        <f t="shared" si="1053"/>
        <v>19.981349578662403</v>
      </c>
      <c r="Y2944">
        <f t="shared" si="1048"/>
        <v>-1.5026946059944351</v>
      </c>
      <c r="Z2944">
        <f t="shared" si="1049"/>
        <v>4.552854259645239E-7</v>
      </c>
      <c r="AA2944">
        <f t="shared" si="1051"/>
        <v>9.4757809991030218E-8</v>
      </c>
      <c r="AB2944">
        <f t="shared" si="1050"/>
        <v>1.0033047839352351</v>
      </c>
      <c r="AC2944">
        <f t="shared" si="1046"/>
        <v>2.0459409281085343</v>
      </c>
      <c r="AD2944">
        <f t="shared" si="1054"/>
        <v>-2.2678518745878775E-11</v>
      </c>
      <c r="AE2944">
        <f t="shared" si="1055"/>
        <v>1.526214171236451E-5</v>
      </c>
      <c r="AF2944">
        <f t="shared" si="1056"/>
        <v>-1.4792113799364094E-7</v>
      </c>
      <c r="AG2944" t="str">
        <f t="shared" si="1057"/>
        <v>NaN</v>
      </c>
      <c r="AH2944" t="str">
        <f t="shared" si="1058"/>
        <v>NaN</v>
      </c>
    </row>
    <row r="2945" spans="1:34">
      <c r="A2945" s="4">
        <v>43252.360509259262</v>
      </c>
      <c r="B2945" s="3">
        <v>-1.5636468521734101E-3</v>
      </c>
      <c r="C2945">
        <v>2.9499666256524502</v>
      </c>
      <c r="D2945" s="3">
        <v>3.6933901149732301E-2</v>
      </c>
      <c r="E2945" s="3">
        <v>3.6808414580282299E-2</v>
      </c>
      <c r="F2945" s="3">
        <v>3.6710139854203599E-2</v>
      </c>
      <c r="G2945">
        <v>-4712917</v>
      </c>
      <c r="H2945">
        <v>13051797</v>
      </c>
      <c r="K2945">
        <f t="shared" si="1035"/>
        <v>100.59138000230583</v>
      </c>
      <c r="L2945">
        <f t="shared" si="1036"/>
        <v>56.713331854855667</v>
      </c>
      <c r="M2945">
        <f t="shared" si="1037"/>
        <v>18.990047818879852</v>
      </c>
      <c r="N2945">
        <f t="shared" si="1038"/>
        <v>0.14621795784784322</v>
      </c>
      <c r="O2945">
        <f t="shared" si="1039"/>
        <v>109.92481083159507</v>
      </c>
      <c r="P2945">
        <f t="shared" si="1040"/>
        <v>109.87493740476415</v>
      </c>
      <c r="Q2945">
        <f t="shared" si="1041"/>
        <v>-1.5006293688983021</v>
      </c>
      <c r="R2945">
        <f t="shared" si="1042"/>
        <v>111.42544020049337</v>
      </c>
      <c r="S2945">
        <f t="shared" si="1043"/>
        <v>19.990467398145388</v>
      </c>
      <c r="T2945">
        <f t="shared" si="1044"/>
        <v>15.217194543714774</v>
      </c>
      <c r="U2945">
        <f t="shared" si="1045"/>
        <v>0.45332542459295844</v>
      </c>
      <c r="V2945" s="6">
        <f t="shared" si="1047"/>
        <v>157350.00000055879</v>
      </c>
      <c r="W2945">
        <f t="shared" si="1052"/>
        <v>15.21357268976957</v>
      </c>
      <c r="X2945">
        <f t="shared" si="1053"/>
        <v>19.983171131478304</v>
      </c>
      <c r="Y2945">
        <f t="shared" si="1048"/>
        <v>-1.5012801029154683</v>
      </c>
      <c r="Z2945">
        <f t="shared" si="1049"/>
        <v>2.9087680145909192E-7</v>
      </c>
      <c r="AA2945">
        <f t="shared" si="1051"/>
        <v>6.9837457751602412E-8</v>
      </c>
      <c r="AB2945">
        <f t="shared" si="1050"/>
        <v>1.0032180088220399</v>
      </c>
      <c r="AC2945">
        <f t="shared" si="1046"/>
        <v>2.0458090956601622</v>
      </c>
      <c r="AD2945">
        <f t="shared" si="1054"/>
        <v>-1.6728966265768644E-11</v>
      </c>
      <c r="AE2945">
        <f t="shared" si="1055"/>
        <v>8.6086658717830081E-6</v>
      </c>
      <c r="AF2945">
        <f t="shared" si="1056"/>
        <v>-1.9344802025345983E-7</v>
      </c>
      <c r="AG2945" t="str">
        <f t="shared" si="1057"/>
        <v>NaN</v>
      </c>
      <c r="AH2945" t="str">
        <f t="shared" si="1058"/>
        <v>NaN</v>
      </c>
    </row>
    <row r="2946" spans="1:34">
      <c r="A2946" s="4">
        <v>43252.361203703702</v>
      </c>
      <c r="B2946" s="3">
        <v>-1.56376577424453E-3</v>
      </c>
      <c r="C2946">
        <v>2.9499047861754701</v>
      </c>
      <c r="D2946" s="3">
        <v>3.6933377892619301E-2</v>
      </c>
      <c r="E2946" s="3">
        <v>3.6807701047855503E-2</v>
      </c>
      <c r="F2946" s="3">
        <v>3.6708698634538503E-2</v>
      </c>
      <c r="G2946">
        <v>-4712917</v>
      </c>
      <c r="H2946">
        <v>13051797</v>
      </c>
      <c r="K2946">
        <f t="shared" si="1035"/>
        <v>100.59895582958015</v>
      </c>
      <c r="L2946">
        <f t="shared" si="1036"/>
        <v>56.722802152263064</v>
      </c>
      <c r="M2946">
        <f t="shared" si="1037"/>
        <v>18.993218879276828</v>
      </c>
      <c r="N2946">
        <f t="shared" si="1038"/>
        <v>0.14619921526441479</v>
      </c>
      <c r="O2946">
        <f t="shared" si="1039"/>
        <v>109.92323920214454</v>
      </c>
      <c r="P2946">
        <f t="shared" si="1040"/>
        <v>109.87280184452378</v>
      </c>
      <c r="Q2946">
        <f t="shared" si="1041"/>
        <v>-1.4978572804128589</v>
      </c>
      <c r="R2946">
        <f t="shared" si="1042"/>
        <v>111.4210964825574</v>
      </c>
      <c r="S2946">
        <f t="shared" si="1043"/>
        <v>19.991790399552066</v>
      </c>
      <c r="T2946">
        <f t="shared" si="1044"/>
        <v>15.215221640195992</v>
      </c>
      <c r="U2946">
        <f t="shared" si="1045"/>
        <v>0.45335924360647983</v>
      </c>
      <c r="V2946" s="6">
        <f t="shared" si="1047"/>
        <v>157410.00000012573</v>
      </c>
      <c r="W2946">
        <f t="shared" si="1052"/>
        <v>15.213549341798934</v>
      </c>
      <c r="X2946">
        <f t="shared" si="1053"/>
        <v>19.985774920525632</v>
      </c>
      <c r="Y2946">
        <f t="shared" si="1048"/>
        <v>-1.4986095615548105</v>
      </c>
      <c r="Z2946">
        <f t="shared" si="1049"/>
        <v>-1.2855855733893498E-7</v>
      </c>
      <c r="AA2946">
        <f t="shared" si="1051"/>
        <v>1.053030454288879E-8</v>
      </c>
      <c r="AB2946">
        <f t="shared" si="1050"/>
        <v>1.003056861113063</v>
      </c>
      <c r="AC2946">
        <f t="shared" si="1046"/>
        <v>2.0458567018220708</v>
      </c>
      <c r="AD2946">
        <f t="shared" si="1054"/>
        <v>-2.5269983055320905E-12</v>
      </c>
      <c r="AE2946">
        <f t="shared" si="1055"/>
        <v>-2.7052315934315267E-5</v>
      </c>
      <c r="AF2946">
        <f t="shared" si="1056"/>
        <v>9.2988991131769511E-9</v>
      </c>
      <c r="AG2946" t="str">
        <f t="shared" si="1057"/>
        <v>NaN</v>
      </c>
      <c r="AH2946">
        <f t="shared" si="1058"/>
        <v>9.2988991131769509E-5</v>
      </c>
    </row>
    <row r="2947" spans="1:34">
      <c r="A2947" s="4">
        <v>43252.361909722225</v>
      </c>
      <c r="B2947" s="3">
        <v>-1.56350414568806E-3</v>
      </c>
      <c r="C2947">
        <v>2.9499178676032898</v>
      </c>
      <c r="D2947">
        <v>3.6925410113854001E-2</v>
      </c>
      <c r="E2947" s="3">
        <v>3.6800375448274303E-2</v>
      </c>
      <c r="F2947" s="3">
        <v>3.6700587307332201E-2</v>
      </c>
      <c r="G2947">
        <v>-4712917</v>
      </c>
      <c r="H2947">
        <v>13051797</v>
      </c>
      <c r="K2947">
        <f t="shared" si="1035"/>
        <v>100.58228900957623</v>
      </c>
      <c r="L2947">
        <f t="shared" si="1036"/>
        <v>56.716797598049766</v>
      </c>
      <c r="M2947">
        <f t="shared" si="1037"/>
        <v>18.991208297850694</v>
      </c>
      <c r="N2947">
        <f t="shared" si="1038"/>
        <v>0.14620318004167757</v>
      </c>
      <c r="O2947">
        <f t="shared" si="1039"/>
        <v>109.89930757187777</v>
      </c>
      <c r="P2947">
        <f t="shared" si="1040"/>
        <v>109.85087675939091</v>
      </c>
      <c r="Q2947">
        <f t="shared" si="1041"/>
        <v>-1.4973420353532703</v>
      </c>
      <c r="R2947">
        <f t="shared" si="1042"/>
        <v>111.39664960723104</v>
      </c>
      <c r="S2947">
        <f t="shared" si="1043"/>
        <v>19.989436321419539</v>
      </c>
      <c r="T2947">
        <f t="shared" si="1044"/>
        <v>15.215638985171021</v>
      </c>
      <c r="U2947">
        <f t="shared" si="1045"/>
        <v>0.45335208958439038</v>
      </c>
      <c r="V2947" s="6">
        <f t="shared" si="1047"/>
        <v>157471.00000055507</v>
      </c>
      <c r="W2947">
        <f t="shared" si="1052"/>
        <v>15.213499727361331</v>
      </c>
      <c r="X2947">
        <f t="shared" si="1053"/>
        <v>19.987082923228815</v>
      </c>
      <c r="Y2947">
        <f t="shared" si="1048"/>
        <v>-1.4964297527266126</v>
      </c>
      <c r="Z2947">
        <f t="shared" si="1049"/>
        <v>9.4067236973502484E-9</v>
      </c>
      <c r="AA2947">
        <f t="shared" si="1051"/>
        <v>5.9310886032957964E-8</v>
      </c>
      <c r="AB2947">
        <f t="shared" si="1050"/>
        <v>1.0029261799023772</v>
      </c>
      <c r="AC2947">
        <f t="shared" si="1046"/>
        <v>2.045846631287823</v>
      </c>
      <c r="AD2947">
        <f t="shared" si="1054"/>
        <v>-1.4253727708820148E-11</v>
      </c>
      <c r="AE2947">
        <f t="shared" si="1055"/>
        <v>2.8790379656695215E-4</v>
      </c>
      <c r="AF2947">
        <f t="shared" si="1056"/>
        <v>-4.9284698284878467E-9</v>
      </c>
      <c r="AG2947" t="str">
        <f t="shared" si="1057"/>
        <v>NaN</v>
      </c>
      <c r="AH2947" t="str">
        <f t="shared" si="1058"/>
        <v>NaN</v>
      </c>
    </row>
    <row r="2948" spans="1:34">
      <c r="A2948" s="4">
        <v>43252.362604166665</v>
      </c>
      <c r="B2948" s="3">
        <v>-1.56355171451651E-3</v>
      </c>
      <c r="C2948">
        <v>2.9499083538375999</v>
      </c>
      <c r="D2948" s="3">
        <v>3.6921628391992298E-2</v>
      </c>
      <c r="E2948" s="3">
        <v>3.6796284529027598E-2</v>
      </c>
      <c r="F2948" s="3">
        <v>3.6695739568458501E-2</v>
      </c>
      <c r="G2948">
        <v>-4712917</v>
      </c>
      <c r="H2948">
        <v>13051797</v>
      </c>
      <c r="K2948">
        <f t="shared" si="1035"/>
        <v>100.58531934048609</v>
      </c>
      <c r="L2948">
        <f t="shared" si="1036"/>
        <v>56.726200237589325</v>
      </c>
      <c r="M2948">
        <f t="shared" si="1037"/>
        <v>18.99435670350136</v>
      </c>
      <c r="N2948">
        <f t="shared" si="1038"/>
        <v>0.14620029656730377</v>
      </c>
      <c r="O2948">
        <f t="shared" si="1039"/>
        <v>109.88794897721395</v>
      </c>
      <c r="P2948">
        <f t="shared" si="1040"/>
        <v>109.83863288068018</v>
      </c>
      <c r="Q2948">
        <f t="shared" si="1041"/>
        <v>-1.4940899424137086</v>
      </c>
      <c r="R2948">
        <f t="shared" si="1042"/>
        <v>111.38203891962766</v>
      </c>
      <c r="S2948">
        <f t="shared" si="1043"/>
        <v>19.990416665110498</v>
      </c>
      <c r="T2948">
        <f t="shared" si="1044"/>
        <v>15.215335461552726</v>
      </c>
      <c r="U2948">
        <f t="shared" si="1045"/>
        <v>0.45335729250954793</v>
      </c>
      <c r="V2948" s="6">
        <f t="shared" si="1047"/>
        <v>157531.000000122</v>
      </c>
      <c r="W2948">
        <f t="shared" si="1052"/>
        <v>15.214103856101575</v>
      </c>
      <c r="X2948">
        <f t="shared" si="1053"/>
        <v>19.988568405743713</v>
      </c>
      <c r="Y2948">
        <f t="shared" si="1048"/>
        <v>-1.4949315059149011</v>
      </c>
      <c r="Z2948">
        <f t="shared" si="1049"/>
        <v>-2.4028953161440724E-7</v>
      </c>
      <c r="AA2948">
        <f t="shared" si="1051"/>
        <v>-3.0366546435476133E-8</v>
      </c>
      <c r="AB2948">
        <f t="shared" si="1050"/>
        <v>1.0028355681617469</v>
      </c>
      <c r="AC2948">
        <f t="shared" si="1046"/>
        <v>2.0458539553127326</v>
      </c>
      <c r="AD2948">
        <f t="shared" si="1054"/>
        <v>7.3050979474093019E-12</v>
      </c>
      <c r="AE2948">
        <f t="shared" si="1055"/>
        <v>3.4339989886898129E-3</v>
      </c>
      <c r="AF2948">
        <f t="shared" si="1056"/>
        <v>2.1176633304749232E-10</v>
      </c>
      <c r="AG2948">
        <f t="shared" si="1057"/>
        <v>7.3050979474093014E-10</v>
      </c>
      <c r="AH2948">
        <f t="shared" si="1058"/>
        <v>2.1176633304749231E-6</v>
      </c>
    </row>
    <row r="2949" spans="1:34">
      <c r="A2949" s="4">
        <v>43252.363298611112</v>
      </c>
      <c r="B2949" s="3">
        <v>-1.56293331974666E-3</v>
      </c>
      <c r="C2949">
        <v>2.94982748682924</v>
      </c>
      <c r="D2949">
        <v>3.6913874672954997E-2</v>
      </c>
      <c r="E2949" s="3">
        <v>3.6787198882793699E-2</v>
      </c>
      <c r="F2949" s="3">
        <v>3.6687771172128097E-2</v>
      </c>
      <c r="G2949">
        <v>-4712917</v>
      </c>
      <c r="H2949">
        <v>13051797</v>
      </c>
      <c r="K2949">
        <f t="shared" si="1035"/>
        <v>100.54592503865791</v>
      </c>
      <c r="L2949">
        <f t="shared" si="1036"/>
        <v>56.69728032021623</v>
      </c>
      <c r="M2949">
        <f t="shared" si="1037"/>
        <v>18.984673078930708</v>
      </c>
      <c r="N2949">
        <f t="shared" si="1038"/>
        <v>0.14617578703512774</v>
      </c>
      <c r="O2949">
        <f t="shared" si="1039"/>
        <v>109.86466028626769</v>
      </c>
      <c r="P2949">
        <f t="shared" si="1040"/>
        <v>109.81144008028791</v>
      </c>
      <c r="Q2949">
        <f t="shared" si="1041"/>
        <v>-1.4933625399777242</v>
      </c>
      <c r="R2949">
        <f t="shared" si="1042"/>
        <v>111.35802282624542</v>
      </c>
      <c r="S2949">
        <f t="shared" si="1043"/>
        <v>19.980248105582525</v>
      </c>
      <c r="T2949">
        <f t="shared" si="1044"/>
        <v>15.212755510797354</v>
      </c>
      <c r="U2949">
        <f t="shared" si="1045"/>
        <v>0.45340151737338436</v>
      </c>
      <c r="V2949" s="6">
        <f t="shared" si="1047"/>
        <v>157591.00000031758</v>
      </c>
      <c r="W2949">
        <f t="shared" si="1052"/>
        <v>15.214141796553848</v>
      </c>
      <c r="X2949">
        <f t="shared" si="1053"/>
        <v>19.987354106369683</v>
      </c>
      <c r="Y2949">
        <f t="shared" si="1048"/>
        <v>-1.4952237829904174</v>
      </c>
      <c r="Z2949">
        <f t="shared" si="1049"/>
        <v>-1.5176180865434788E-7</v>
      </c>
      <c r="AA2949">
        <f t="shared" si="1051"/>
        <v>-8.4910612718123341E-8</v>
      </c>
      <c r="AB2949">
        <f t="shared" si="1050"/>
        <v>1.0028547983137928</v>
      </c>
      <c r="AC2949">
        <f t="shared" si="1046"/>
        <v>2.0459162095244596</v>
      </c>
      <c r="AD2949">
        <f t="shared" si="1054"/>
        <v>2.0423065446138145E-11</v>
      </c>
      <c r="AE2949">
        <f t="shared" si="1055"/>
        <v>2.5958575379837496E-5</v>
      </c>
      <c r="AF2949">
        <f t="shared" si="1056"/>
        <v>7.8319717187484332E-8</v>
      </c>
      <c r="AG2949">
        <f t="shared" si="1057"/>
        <v>2.0423065446138146E-9</v>
      </c>
      <c r="AH2949">
        <f t="shared" si="1058"/>
        <v>7.8319717187484326E-4</v>
      </c>
    </row>
    <row r="2950" spans="1:34">
      <c r="A2950" s="4">
        <v>43252.363993055558</v>
      </c>
      <c r="B2950" s="3">
        <v>-1.5631592716818E-3</v>
      </c>
      <c r="C2950">
        <v>2.9498512712434599</v>
      </c>
      <c r="D2950" s="3">
        <v>3.6912162195130799E-2</v>
      </c>
      <c r="E2950" s="3">
        <v>3.6786069123118097E-2</v>
      </c>
      <c r="F2950" s="3">
        <v>3.6687675884877501E-2</v>
      </c>
      <c r="G2950">
        <v>-4712917</v>
      </c>
      <c r="H2950">
        <v>13051797</v>
      </c>
      <c r="K2950">
        <f t="shared" si="1035"/>
        <v>100.56031911047991</v>
      </c>
      <c r="L2950">
        <f t="shared" si="1036"/>
        <v>56.711799646261916</v>
      </c>
      <c r="M2950">
        <f t="shared" si="1037"/>
        <v>18.989534769945639</v>
      </c>
      <c r="N2950">
        <f t="shared" si="1038"/>
        <v>0.14618299572106078</v>
      </c>
      <c r="O2950">
        <f t="shared" si="1039"/>
        <v>109.85951677170286</v>
      </c>
      <c r="P2950">
        <f t="shared" si="1040"/>
        <v>109.80805877657446</v>
      </c>
      <c r="Q2950">
        <f t="shared" si="1041"/>
        <v>-1.4982188665798191</v>
      </c>
      <c r="R2950">
        <f t="shared" si="1042"/>
        <v>111.35773563828268</v>
      </c>
      <c r="S2950">
        <f t="shared" si="1043"/>
        <v>19.988347347665517</v>
      </c>
      <c r="T2950">
        <f t="shared" si="1044"/>
        <v>15.213514319842938</v>
      </c>
      <c r="U2950">
        <f t="shared" si="1045"/>
        <v>0.45338851006049335</v>
      </c>
      <c r="V2950" s="6">
        <f t="shared" si="1047"/>
        <v>157651.00000051316</v>
      </c>
      <c r="W2950">
        <f t="shared" si="1052"/>
        <v>15.214121367079535</v>
      </c>
      <c r="X2950">
        <f t="shared" si="1053"/>
        <v>19.989546792497073</v>
      </c>
      <c r="Y2950">
        <f t="shared" si="1048"/>
        <v>-1.4961894587893549</v>
      </c>
      <c r="Z2950">
        <f t="shared" si="1049"/>
        <v>1.8021714871742977E-7</v>
      </c>
      <c r="AA2950">
        <f t="shared" si="1051"/>
        <v>-7.3760657249420122E-9</v>
      </c>
      <c r="AB2950">
        <f t="shared" si="1050"/>
        <v>1.0029120263515288</v>
      </c>
      <c r="AC2950">
        <f t="shared" si="1046"/>
        <v>2.0458978994621897</v>
      </c>
      <c r="AD2950">
        <f t="shared" si="1054"/>
        <v>1.772962096327381E-12</v>
      </c>
      <c r="AE2950">
        <f t="shared" si="1055"/>
        <v>7.4431414766003911E-5</v>
      </c>
      <c r="AF2950">
        <f t="shared" si="1056"/>
        <v>2.3712329055195707E-9</v>
      </c>
      <c r="AG2950">
        <f t="shared" si="1057"/>
        <v>1.7729620963273811E-10</v>
      </c>
      <c r="AH2950">
        <f t="shared" si="1058"/>
        <v>2.3712329055195709E-5</v>
      </c>
    </row>
    <row r="2951" spans="1:34">
      <c r="A2951" s="4">
        <v>43252.364687499998</v>
      </c>
      <c r="B2951" s="3">
        <v>-1.5633019781671499E-3</v>
      </c>
      <c r="C2951">
        <v>2.9498952724097798</v>
      </c>
      <c r="D2951" s="3">
        <v>3.6909034544660199E-2</v>
      </c>
      <c r="E2951" s="3">
        <v>3.6783869064802299E-2</v>
      </c>
      <c r="F2951" s="3">
        <v>3.6684150256605798E-2</v>
      </c>
      <c r="G2951">
        <v>-4712917</v>
      </c>
      <c r="H2951">
        <v>13051797</v>
      </c>
      <c r="K2951">
        <f t="shared" si="1035"/>
        <v>100.56941010320948</v>
      </c>
      <c r="L2951">
        <f t="shared" si="1036"/>
        <v>56.725525045267517</v>
      </c>
      <c r="M2951">
        <f t="shared" si="1037"/>
        <v>18.994130620249702</v>
      </c>
      <c r="N2951">
        <f t="shared" si="1038"/>
        <v>0.14619633179004085</v>
      </c>
      <c r="O2951">
        <f t="shared" si="1039"/>
        <v>109.85012271385175</v>
      </c>
      <c r="P2951">
        <f t="shared" si="1040"/>
        <v>109.80147413250042</v>
      </c>
      <c r="Q2951">
        <f t="shared" si="1041"/>
        <v>-1.4969869698105214</v>
      </c>
      <c r="R2951">
        <f t="shared" si="1042"/>
        <v>111.34710968366227</v>
      </c>
      <c r="S2951">
        <f t="shared" si="1043"/>
        <v>19.992121933456716</v>
      </c>
      <c r="T2951">
        <f t="shared" si="1044"/>
        <v>15.214918116577683</v>
      </c>
      <c r="U2951">
        <f t="shared" si="1045"/>
        <v>0.45336444653163771</v>
      </c>
      <c r="V2951" s="6">
        <f t="shared" si="1047"/>
        <v>157711.00000008009</v>
      </c>
      <c r="W2951">
        <f t="shared" si="1052"/>
        <v>15.214299395355662</v>
      </c>
      <c r="X2951">
        <f t="shared" si="1053"/>
        <v>19.99042509108169</v>
      </c>
      <c r="Y2951">
        <f t="shared" si="1048"/>
        <v>-1.496952198947137</v>
      </c>
      <c r="Z2951">
        <f t="shared" si="1049"/>
        <v>-1.7245660131451477E-7</v>
      </c>
      <c r="AA2951">
        <f t="shared" si="1051"/>
        <v>-4.6548349502542675E-9</v>
      </c>
      <c r="AB2951">
        <f t="shared" si="1050"/>
        <v>1.0029570699846018</v>
      </c>
      <c r="AC2951">
        <f t="shared" si="1046"/>
        <v>2.0458640258469805</v>
      </c>
      <c r="AD2951">
        <f t="shared" si="1054"/>
        <v>1.1182796636373842E-12</v>
      </c>
      <c r="AE2951">
        <f t="shared" si="1055"/>
        <v>-2.8570737572410004E-5</v>
      </c>
      <c r="AF2951">
        <f t="shared" si="1056"/>
        <v>-3.8963683865152915E-9</v>
      </c>
      <c r="AG2951">
        <f t="shared" si="1057"/>
        <v>1.1182796636373842E-10</v>
      </c>
      <c r="AH2951" t="str">
        <f t="shared" si="1058"/>
        <v>NaN</v>
      </c>
    </row>
    <row r="2952" spans="1:34">
      <c r="A2952" s="4">
        <v>43252.365393518521</v>
      </c>
      <c r="B2952" s="3">
        <v>-1.5633138703742601E-3</v>
      </c>
      <c r="C2952">
        <v>2.94978586410434</v>
      </c>
      <c r="D2952" s="3">
        <v>3.6903754404702303E-2</v>
      </c>
      <c r="E2952" s="3">
        <v>3.67768883392273E-2</v>
      </c>
      <c r="F2952" s="3">
        <v>3.6678444932476899E-2</v>
      </c>
      <c r="G2952">
        <v>-4712917</v>
      </c>
      <c r="H2952">
        <v>13051797</v>
      </c>
      <c r="K2952">
        <f t="shared" si="1035"/>
        <v>100.5701676859368</v>
      </c>
      <c r="L2952">
        <f t="shared" si="1036"/>
        <v>56.733782224637508</v>
      </c>
      <c r="M2952">
        <f t="shared" si="1037"/>
        <v>18.996895476870833</v>
      </c>
      <c r="N2952">
        <f t="shared" si="1038"/>
        <v>0.14616317183474029</v>
      </c>
      <c r="O2952">
        <f t="shared" si="1039"/>
        <v>109.83426354394363</v>
      </c>
      <c r="P2952">
        <f t="shared" si="1040"/>
        <v>109.78058123481682</v>
      </c>
      <c r="Q2952">
        <f t="shared" si="1041"/>
        <v>-1.4956507604510705</v>
      </c>
      <c r="R2952">
        <f t="shared" si="1042"/>
        <v>111.32991430439471</v>
      </c>
      <c r="S2952">
        <f t="shared" si="1043"/>
        <v>19.993995983838214</v>
      </c>
      <c r="T2952">
        <f t="shared" si="1044"/>
        <v>15.211427594967097</v>
      </c>
      <c r="U2952">
        <f t="shared" si="1045"/>
        <v>0.45342428017095238</v>
      </c>
      <c r="V2952" s="6">
        <f t="shared" si="1047"/>
        <v>157772.00000050943</v>
      </c>
      <c r="W2952">
        <f t="shared" si="1052"/>
        <v>15.214112611590556</v>
      </c>
      <c r="X2952">
        <f t="shared" si="1053"/>
        <v>19.989991259956494</v>
      </c>
      <c r="Y2952">
        <f t="shared" si="1048"/>
        <v>-1.4963963154532773</v>
      </c>
      <c r="Z2952">
        <f t="shared" si="1049"/>
        <v>-9.0931662519438695E-8</v>
      </c>
      <c r="AA2952">
        <f t="shared" si="1051"/>
        <v>-2.8559858148558895E-8</v>
      </c>
      <c r="AB2952">
        <f t="shared" si="1050"/>
        <v>1.0029231701690833</v>
      </c>
      <c r="AC2952">
        <f t="shared" si="1046"/>
        <v>2.045948252133444</v>
      </c>
      <c r="AD2952">
        <f t="shared" si="1054"/>
        <v>6.8640646958081209E-12</v>
      </c>
      <c r="AE2952">
        <f t="shared" si="1055"/>
        <v>0.29603188307165129</v>
      </c>
      <c r="AF2952">
        <f t="shared" si="1056"/>
        <v>2.308202549872878E-12</v>
      </c>
      <c r="AG2952">
        <f t="shared" si="1057"/>
        <v>6.8640646958081206E-10</v>
      </c>
      <c r="AH2952">
        <f t="shared" si="1058"/>
        <v>2.308202549872878E-8</v>
      </c>
    </row>
    <row r="2953" spans="1:34">
      <c r="A2953" s="4">
        <v>43252.366087962961</v>
      </c>
      <c r="B2953" s="3">
        <v>-1.56311170285335E-3</v>
      </c>
      <c r="C2953">
        <v>2.9498607850091498</v>
      </c>
      <c r="D2953" s="3">
        <v>3.6899199689378298E-2</v>
      </c>
      <c r="E2953" s="3">
        <v>3.67736417666856E-2</v>
      </c>
      <c r="F2953" s="3">
        <v>3.6674204649825702E-2</v>
      </c>
      <c r="G2953">
        <v>-4712917</v>
      </c>
      <c r="H2953">
        <v>13051797</v>
      </c>
      <c r="K2953">
        <f t="shared" si="1035"/>
        <v>100.55728877957004</v>
      </c>
      <c r="L2953">
        <f t="shared" si="1036"/>
        <v>56.726477131224485</v>
      </c>
      <c r="M2953">
        <f t="shared" si="1037"/>
        <v>18.994449419326731</v>
      </c>
      <c r="N2953">
        <f t="shared" si="1038"/>
        <v>0.14618587919543458</v>
      </c>
      <c r="O2953">
        <f t="shared" si="1039"/>
        <v>109.82058322395542</v>
      </c>
      <c r="P2953">
        <f t="shared" si="1040"/>
        <v>109.77086443572375</v>
      </c>
      <c r="Q2953">
        <f t="shared" si="1041"/>
        <v>-1.4965512160982399</v>
      </c>
      <c r="R2953">
        <f t="shared" si="1042"/>
        <v>111.31713444005366</v>
      </c>
      <c r="S2953">
        <f t="shared" si="1043"/>
        <v>19.99215023005889</v>
      </c>
      <c r="T2953">
        <f t="shared" si="1044"/>
        <v>15.213817843461232</v>
      </c>
      <c r="U2953">
        <f t="shared" si="1045"/>
        <v>0.45338330713533587</v>
      </c>
      <c r="V2953" s="6">
        <f t="shared" si="1047"/>
        <v>157832.00000007637</v>
      </c>
      <c r="W2953">
        <f t="shared" si="1052"/>
        <v>15.213960849781394</v>
      </c>
      <c r="X2953">
        <f t="shared" si="1053"/>
        <v>19.990423432412911</v>
      </c>
      <c r="Y2953">
        <f t="shared" si="1048"/>
        <v>-1.4963658552446191</v>
      </c>
      <c r="Z2953">
        <f t="shared" si="1049"/>
        <v>4.1418327161333441E-7</v>
      </c>
      <c r="AA2953">
        <f t="shared" si="1051"/>
        <v>-8.2234174405631912E-9</v>
      </c>
      <c r="AB2953">
        <f t="shared" si="1050"/>
        <v>1.0029217690404406</v>
      </c>
      <c r="AC2953">
        <f t="shared" si="1046"/>
        <v>2.0458905754372805</v>
      </c>
      <c r="AD2953">
        <f t="shared" si="1054"/>
        <v>1.9763973187858832E-12</v>
      </c>
      <c r="AE2953">
        <f t="shared" si="1055"/>
        <v>-4.8020223231824325E-4</v>
      </c>
      <c r="AF2953">
        <f t="shared" si="1056"/>
        <v>-4.0971429553781038E-10</v>
      </c>
      <c r="AG2953">
        <f t="shared" si="1057"/>
        <v>1.9763973187858832E-10</v>
      </c>
      <c r="AH2953" t="str">
        <f t="shared" si="1058"/>
        <v>NaN</v>
      </c>
    </row>
    <row r="2954" spans="1:34">
      <c r="A2954" s="4">
        <v>43252.366782407407</v>
      </c>
      <c r="B2954" s="3">
        <v>-1.5632544093386999E-3</v>
      </c>
      <c r="C2954">
        <v>2.9499416520175101</v>
      </c>
      <c r="D2954" s="3">
        <v>3.68934795377572E-2</v>
      </c>
      <c r="E2954" s="3">
        <v>3.6768563794248602E-2</v>
      </c>
      <c r="F2954">
        <v>3.6668618434759999E-2</v>
      </c>
      <c r="G2954">
        <v>-4712917</v>
      </c>
      <c r="H2954">
        <v>13051797</v>
      </c>
      <c r="K2954">
        <f t="shared" si="1035"/>
        <v>100.56637977229961</v>
      </c>
      <c r="L2954">
        <f t="shared" si="1036"/>
        <v>56.742911152817179</v>
      </c>
      <c r="M2954">
        <f t="shared" si="1037"/>
        <v>18.999952232257922</v>
      </c>
      <c r="N2954">
        <f t="shared" si="1038"/>
        <v>0.14621038872761077</v>
      </c>
      <c r="O2954">
        <f t="shared" si="1039"/>
        <v>109.80340245655483</v>
      </c>
      <c r="P2954">
        <f t="shared" si="1040"/>
        <v>109.75566636534748</v>
      </c>
      <c r="Q2954">
        <f t="shared" si="1041"/>
        <v>-1.4968955891845468</v>
      </c>
      <c r="R2954">
        <f t="shared" si="1042"/>
        <v>111.30029804573938</v>
      </c>
      <c r="S2954">
        <f t="shared" si="1043"/>
        <v>19.99788262504762</v>
      </c>
      <c r="T2954">
        <f t="shared" si="1044"/>
        <v>15.21639779421662</v>
      </c>
      <c r="U2954">
        <f t="shared" si="1045"/>
        <v>0.45333908227149911</v>
      </c>
      <c r="V2954" s="6">
        <f t="shared" si="1047"/>
        <v>157892.00000027195</v>
      </c>
      <c r="W2954">
        <f t="shared" si="1052"/>
        <v>15.213645652177791</v>
      </c>
      <c r="X2954">
        <f t="shared" si="1053"/>
        <v>19.991401639423334</v>
      </c>
      <c r="Y2954">
        <f t="shared" si="1048"/>
        <v>-1.4975405745872241</v>
      </c>
      <c r="Z2954">
        <f t="shared" si="1049"/>
        <v>2.8455339120164469E-8</v>
      </c>
      <c r="AA2954">
        <f t="shared" si="1051"/>
        <v>5.3267441184983995E-9</v>
      </c>
      <c r="AB2954">
        <f t="shared" si="1050"/>
        <v>1.0029913902848016</v>
      </c>
      <c r="AC2954">
        <f t="shared" si="1046"/>
        <v>2.045828321225553</v>
      </c>
      <c r="AD2954">
        <f t="shared" si="1054"/>
        <v>-1.279174315845391E-12</v>
      </c>
      <c r="AE2954">
        <f t="shared" si="1055"/>
        <v>-5.0299059906971629E-4</v>
      </c>
      <c r="AF2954">
        <f t="shared" si="1056"/>
        <v>2.5316338773410326E-10</v>
      </c>
      <c r="AG2954" t="str">
        <f t="shared" si="1057"/>
        <v>NaN</v>
      </c>
      <c r="AH2954">
        <f t="shared" si="1058"/>
        <v>2.5316338773410324E-6</v>
      </c>
    </row>
    <row r="2955" spans="1:34">
      <c r="A2955" s="4">
        <v>43252.367476851854</v>
      </c>
      <c r="B2955" s="3">
        <v>-1.5615895003429599E-3</v>
      </c>
      <c r="C2955">
        <v>2.9498714879955501</v>
      </c>
      <c r="D2955" s="3">
        <v>3.6889899983416401E-2</v>
      </c>
      <c r="E2955">
        <v>3.6765222084050003E-2</v>
      </c>
      <c r="F2955" s="3">
        <v>3.66658074608677E-2</v>
      </c>
      <c r="G2955">
        <v>-4712917</v>
      </c>
      <c r="H2955">
        <v>13051797</v>
      </c>
      <c r="K2955">
        <f t="shared" ref="K2955:K3018" si="1059">(B2955-$B$19)*($B$17/$B$18)</f>
        <v>100.46031819045514</v>
      </c>
      <c r="L2955">
        <f t="shared" ref="L2955:L3018" si="1060">K2955-R2955*$B$8+$D$8</f>
        <v>56.640544570571166</v>
      </c>
      <c r="M2955">
        <f t="shared" ref="M2955:M3018" si="1061">L2955/((($B$7/2))^2*PI())</f>
        <v>18.96567552467738</v>
      </c>
      <c r="N2955">
        <f t="shared" ref="N2955:N3018" si="1062">(C2955-$C$19)*($C$17/$C$18)</f>
        <v>0.14618912310410484</v>
      </c>
      <c r="O2955">
        <f t="shared" ref="O2955:O3018" si="1063">(D2955-$D$19)*($D$17/$D$18)</f>
        <v>109.79265108236045</v>
      </c>
      <c r="P2955">
        <f t="shared" ref="P2955:P3018" si="1064">(E2955-$E$19)*($E$17/$E$18)</f>
        <v>109.74566482488905</v>
      </c>
      <c r="Q2955">
        <f t="shared" ref="Q2955:Q3018" si="1065">O2955-R2955</f>
        <v>-1.4991749184788858</v>
      </c>
      <c r="R2955">
        <f t="shared" ref="R2955:R3018" si="1066">(F2955-$F$19)*($F$17/$F$18)</f>
        <v>111.29182600083934</v>
      </c>
      <c r="S2955">
        <f t="shared" ref="S2955:S3018" si="1067">M2955-(2/3)*Q2955</f>
        <v>19.965125470329969</v>
      </c>
      <c r="T2955">
        <f t="shared" ref="T2955:T3018" si="1068">N2955/$D$7*100-$N$30/$D$7*100</f>
        <v>15.214159307531787</v>
      </c>
      <c r="U2955">
        <f t="shared" ref="U2955:U3018" si="1069">(2.40665404368-T2955*2.40665404368/100-$N$8)/$N$8</f>
        <v>0.45337745384453404</v>
      </c>
      <c r="V2955" s="6">
        <f t="shared" si="1047"/>
        <v>157952.00000046752</v>
      </c>
      <c r="W2955">
        <f t="shared" si="1052"/>
        <v>15.213388824500766</v>
      </c>
      <c r="X2955">
        <f t="shared" si="1053"/>
        <v>19.992072871841401</v>
      </c>
      <c r="Y2955">
        <f t="shared" si="1048"/>
        <v>-1.4982514279162256</v>
      </c>
      <c r="Z2955">
        <f t="shared" si="1049"/>
        <v>-4.0762469400253959E-7</v>
      </c>
      <c r="AA2955">
        <f t="shared" si="1051"/>
        <v>2.0478288357093946E-8</v>
      </c>
      <c r="AB2955">
        <f t="shared" si="1050"/>
        <v>1.0030403665988201</v>
      </c>
      <c r="AC2955">
        <f t="shared" ref="AC2955:AC3018" si="1070">($D$7-$D$7*(T2955/100))*2.54</f>
        <v>2.0458823359092579</v>
      </c>
      <c r="AD2955">
        <f t="shared" si="1054"/>
        <v>-4.9154910967605401E-12</v>
      </c>
      <c r="AE2955">
        <f t="shared" si="1055"/>
        <v>-2.4327947821588893E-4</v>
      </c>
      <c r="AF2955">
        <f t="shared" si="1056"/>
        <v>2.0113723429290477E-9</v>
      </c>
      <c r="AG2955" t="str">
        <f t="shared" si="1057"/>
        <v>NaN</v>
      </c>
      <c r="AH2955">
        <f t="shared" si="1058"/>
        <v>2.0113723429290477E-5</v>
      </c>
    </row>
    <row r="2956" spans="1:34">
      <c r="A2956" s="4">
        <v>43252.36818287037</v>
      </c>
      <c r="B2956" s="3">
        <v>-1.5634922534809401E-3</v>
      </c>
      <c r="C2956">
        <v>2.9497870533250499</v>
      </c>
      <c r="D2956" s="3">
        <v>3.6885904201826601E-2</v>
      </c>
      <c r="E2956">
        <v>3.6760667368725998E-2</v>
      </c>
      <c r="F2956" s="3">
        <v>3.66616624654671E-2</v>
      </c>
      <c r="G2956">
        <v>-4712917</v>
      </c>
      <c r="H2956">
        <v>13051797</v>
      </c>
      <c r="K2956">
        <f t="shared" si="1059"/>
        <v>100.5815314268483</v>
      </c>
      <c r="L2956">
        <f t="shared" si="1060"/>
        <v>56.767206365694364</v>
      </c>
      <c r="M2956">
        <f t="shared" si="1061"/>
        <v>19.008087308071989</v>
      </c>
      <c r="N2956">
        <f t="shared" si="1062"/>
        <v>0.14616353226903661</v>
      </c>
      <c r="O2956">
        <f t="shared" si="1063"/>
        <v>109.78064954837581</v>
      </c>
      <c r="P2956">
        <f t="shared" si="1064"/>
        <v>109.73203283202241</v>
      </c>
      <c r="Q2956">
        <f t="shared" si="1065"/>
        <v>-1.4986837760852438</v>
      </c>
      <c r="R2956">
        <f t="shared" si="1066"/>
        <v>111.27933332446105</v>
      </c>
      <c r="S2956">
        <f t="shared" si="1067"/>
        <v>20.007209825462152</v>
      </c>
      <c r="T2956">
        <f t="shared" si="1068"/>
        <v>15.211465535419341</v>
      </c>
      <c r="U2956">
        <f t="shared" si="1069"/>
        <v>0.45342362980530843</v>
      </c>
      <c r="V2956" s="6">
        <f t="shared" ref="V2956:V3019" si="1071">(A2956-$A$330)*86400</f>
        <v>158013.00000026822</v>
      </c>
      <c r="W2956">
        <f t="shared" si="1052"/>
        <v>15.213388824500766</v>
      </c>
      <c r="X2956">
        <f t="shared" si="1053"/>
        <v>19.992932788106124</v>
      </c>
      <c r="Y2956">
        <f t="shared" ref="Y2956:Y3019" si="1072">AVERAGE(Q2955:Q2957)</f>
        <v>-1.4990183496571585</v>
      </c>
      <c r="Z2956">
        <f t="shared" ref="Z2956:Z3019" si="1073">(T2957-T2955)/100/(V2957-V2955)</f>
        <v>-9.4067236983778913E-9</v>
      </c>
      <c r="AA2956">
        <f t="shared" si="1051"/>
        <v>-4.9235983509744578E-9</v>
      </c>
      <c r="AB2956">
        <f t="shared" ref="AB2956:AB3019" si="1074">((M2956-$M$331)-(Y2956-$Y$331))/(M2956-$M$331)</f>
        <v>1.003078682913477</v>
      </c>
      <c r="AC2956">
        <f t="shared" si="1070"/>
        <v>2.0459473366303311</v>
      </c>
      <c r="AD2956">
        <f t="shared" si="1054"/>
        <v>1.1812652450593368E-12</v>
      </c>
      <c r="AE2956">
        <f t="shared" si="1055"/>
        <v>-6.5047081747527614E-5</v>
      </c>
      <c r="AF2956">
        <f t="shared" si="1056"/>
        <v>-1.8078010950732765E-9</v>
      </c>
      <c r="AG2956">
        <f t="shared" si="1057"/>
        <v>1.1812652450593367E-10</v>
      </c>
      <c r="AH2956" t="str">
        <f t="shared" si="1058"/>
        <v>NaN</v>
      </c>
    </row>
    <row r="2957" spans="1:34">
      <c r="A2957" s="4">
        <v>43252.368877314817</v>
      </c>
      <c r="B2957" s="3">
        <v>-1.56288575091821E-3</v>
      </c>
      <c r="C2957">
        <v>2.9498679203334199</v>
      </c>
      <c r="D2957">
        <v>3.688181328258E-2</v>
      </c>
      <c r="E2957" s="3">
        <v>3.6755280198904103E-2</v>
      </c>
      <c r="F2957">
        <v>3.6657755688193003E-2</v>
      </c>
      <c r="G2957">
        <v>-4712917</v>
      </c>
      <c r="H2957">
        <v>13051797</v>
      </c>
      <c r="K2957">
        <f t="shared" si="1059"/>
        <v>100.54289470774805</v>
      </c>
      <c r="L2957">
        <f t="shared" si="1060"/>
        <v>56.733705069764916</v>
      </c>
      <c r="M2957">
        <f t="shared" si="1061"/>
        <v>18.996869642121364</v>
      </c>
      <c r="N2957">
        <f t="shared" si="1062"/>
        <v>0.14618804180121575</v>
      </c>
      <c r="O2957">
        <f t="shared" si="1063"/>
        <v>109.76836226358229</v>
      </c>
      <c r="P2957">
        <f t="shared" si="1064"/>
        <v>109.71590935220878</v>
      </c>
      <c r="Q2957">
        <f t="shared" si="1065"/>
        <v>-1.4991963544073457</v>
      </c>
      <c r="R2957">
        <f t="shared" si="1066"/>
        <v>111.26755861798964</v>
      </c>
      <c r="S2957">
        <f t="shared" si="1067"/>
        <v>19.996333878392928</v>
      </c>
      <c r="T2957">
        <f t="shared" si="1068"/>
        <v>15.21404548617504</v>
      </c>
      <c r="U2957">
        <f t="shared" si="1069"/>
        <v>0.45337940494146628</v>
      </c>
      <c r="V2957" s="6">
        <f t="shared" si="1071"/>
        <v>158073.0000004638</v>
      </c>
      <c r="W2957">
        <f t="shared" si="1052"/>
        <v>15.213239981187957</v>
      </c>
      <c r="X2957">
        <f t="shared" si="1053"/>
        <v>19.995391682891199</v>
      </c>
      <c r="Y2957">
        <f t="shared" si="1072"/>
        <v>-1.4986646334607912</v>
      </c>
      <c r="Z2957">
        <f t="shared" si="1073"/>
        <v>2.7506827963086087E-7</v>
      </c>
      <c r="AA2957">
        <f t="shared" si="1051"/>
        <v>-7.8874631550494569E-8</v>
      </c>
      <c r="AB2957">
        <f t="shared" si="1074"/>
        <v>1.0030595002183504</v>
      </c>
      <c r="AC2957">
        <f t="shared" si="1070"/>
        <v>2.0458850824185961</v>
      </c>
      <c r="AD2957">
        <f t="shared" si="1054"/>
        <v>1.8927420379147685E-11</v>
      </c>
      <c r="AE2957">
        <f t="shared" si="1055"/>
        <v>-2.9746096098287794E-5</v>
      </c>
      <c r="AF2957">
        <f t="shared" si="1056"/>
        <v>-6.3342104332058904E-8</v>
      </c>
      <c r="AG2957">
        <f t="shared" si="1057"/>
        <v>1.8927420379147685E-9</v>
      </c>
      <c r="AH2957" t="str">
        <f t="shared" si="1058"/>
        <v>NaN</v>
      </c>
    </row>
    <row r="2958" spans="1:34">
      <c r="A2958" s="4">
        <v>43252.369571759256</v>
      </c>
      <c r="B2958" s="3">
        <v>-1.5622673561483699E-3</v>
      </c>
      <c r="C2958">
        <v>2.9498905155269299</v>
      </c>
      <c r="D2958" s="3">
        <v>3.6876687741314501E-2</v>
      </c>
      <c r="E2958">
        <v>3.6750832513444E-2</v>
      </c>
      <c r="F2958" s="3">
        <v>3.6652288582190502E-2</v>
      </c>
      <c r="G2958">
        <v>-4712917</v>
      </c>
      <c r="H2958">
        <v>13051797</v>
      </c>
      <c r="K2958">
        <f t="shared" si="1059"/>
        <v>100.50350040592049</v>
      </c>
      <c r="L2958">
        <f t="shared" si="1060"/>
        <v>56.70149722902093</v>
      </c>
      <c r="M2958">
        <f t="shared" si="1061"/>
        <v>18.986085080257912</v>
      </c>
      <c r="N2958">
        <f t="shared" si="1062"/>
        <v>0.14619489005285247</v>
      </c>
      <c r="O2958">
        <f t="shared" si="1063"/>
        <v>109.75296743873886</v>
      </c>
      <c r="P2958">
        <f t="shared" si="1064"/>
        <v>109.70259769337785</v>
      </c>
      <c r="Q2958">
        <f t="shared" si="1065"/>
        <v>-1.498113769889784</v>
      </c>
      <c r="R2958">
        <f t="shared" si="1066"/>
        <v>111.25108120862865</v>
      </c>
      <c r="S2958">
        <f t="shared" si="1067"/>
        <v>19.984827593517767</v>
      </c>
      <c r="T2958">
        <f t="shared" si="1068"/>
        <v>15.214766354768379</v>
      </c>
      <c r="U2958">
        <f t="shared" si="1069"/>
        <v>0.45336704799421901</v>
      </c>
      <c r="V2958" s="6">
        <f t="shared" si="1071"/>
        <v>158133.00000003073</v>
      </c>
      <c r="W2958">
        <f t="shared" si="1052"/>
        <v>15.213283758632883</v>
      </c>
      <c r="X2958">
        <f t="shared" si="1053"/>
        <v>19.998055650528158</v>
      </c>
      <c r="Y2958">
        <f t="shared" si="1072"/>
        <v>-1.4977269603152479</v>
      </c>
      <c r="Z2958">
        <f t="shared" si="1073"/>
        <v>-6.6395791644345934E-8</v>
      </c>
      <c r="AA2958">
        <f t="shared" si="1051"/>
        <v>-6.8605624822258542E-8</v>
      </c>
      <c r="AB2958">
        <f t="shared" si="1074"/>
        <v>1.0030050939807906</v>
      </c>
      <c r="AC2958">
        <f t="shared" si="1070"/>
        <v>2.0458676878594386</v>
      </c>
      <c r="AD2958">
        <f t="shared" si="1054"/>
        <v>1.6473350050269172E-11</v>
      </c>
      <c r="AE2958">
        <f t="shared" si="1055"/>
        <v>9.6120817902738411E-5</v>
      </c>
      <c r="AF2958">
        <f t="shared" si="1056"/>
        <v>1.7060647326476084E-8</v>
      </c>
      <c r="AG2958">
        <f t="shared" si="1057"/>
        <v>1.6473350050269173E-9</v>
      </c>
      <c r="AH2958">
        <f t="shared" si="1058"/>
        <v>1.7060647326476084E-4</v>
      </c>
    </row>
    <row r="2959" spans="1:34">
      <c r="A2959" s="4">
        <v>43252.370266203703</v>
      </c>
      <c r="B2959" s="3">
        <v>-1.5627906132613101E-3</v>
      </c>
      <c r="C2959">
        <v>2.9498429466984799</v>
      </c>
      <c r="D2959" s="3">
        <v>3.6870789206586797E-2</v>
      </c>
      <c r="E2959" s="3">
        <v>3.6745100469615898E-2</v>
      </c>
      <c r="F2959" s="3">
        <v>3.6645666118274703E-2</v>
      </c>
      <c r="G2959">
        <v>-4712917</v>
      </c>
      <c r="H2959">
        <v>13051797</v>
      </c>
      <c r="K2959">
        <f t="shared" si="1059"/>
        <v>100.53683404592833</v>
      </c>
      <c r="L2959">
        <f t="shared" si="1060"/>
        <v>56.74353603757433</v>
      </c>
      <c r="M2959">
        <f t="shared" si="1061"/>
        <v>19.000161470386441</v>
      </c>
      <c r="N2959">
        <f t="shared" si="1062"/>
        <v>0.14618047268098328</v>
      </c>
      <c r="O2959">
        <f t="shared" si="1063"/>
        <v>109.73525088857134</v>
      </c>
      <c r="P2959">
        <f t="shared" si="1064"/>
        <v>109.68544202611494</v>
      </c>
      <c r="Q2959">
        <f t="shared" si="1065"/>
        <v>-1.495870756648614</v>
      </c>
      <c r="R2959">
        <f t="shared" si="1066"/>
        <v>111.23112164521996</v>
      </c>
      <c r="S2959">
        <f t="shared" si="1067"/>
        <v>19.997408641485517</v>
      </c>
      <c r="T2959">
        <f t="shared" si="1068"/>
        <v>15.213248736676885</v>
      </c>
      <c r="U2959">
        <f t="shared" si="1069"/>
        <v>0.45339306262000695</v>
      </c>
      <c r="V2959" s="6">
        <f t="shared" si="1071"/>
        <v>158193.00000022631</v>
      </c>
      <c r="W2959">
        <f t="shared" si="1052"/>
        <v>15.213575608265877</v>
      </c>
      <c r="X2959">
        <f t="shared" si="1053"/>
        <v>20.000455996030077</v>
      </c>
      <c r="Y2959">
        <f t="shared" si="1072"/>
        <v>-1.4968787989398085</v>
      </c>
      <c r="Z2959">
        <f t="shared" si="1073"/>
        <v>-2.6874486947591752E-7</v>
      </c>
      <c r="AA2959">
        <f t="shared" ref="AA2959:AA3022" si="1075">AVERAGE(Z2956:Z2962)</f>
        <v>-1.5341918248947777E-8</v>
      </c>
      <c r="AB2959">
        <f t="shared" si="1074"/>
        <v>1.0029515879427553</v>
      </c>
      <c r="AC2959">
        <f t="shared" si="1070"/>
        <v>2.0459043079839865</v>
      </c>
      <c r="AD2959">
        <f t="shared" si="1054"/>
        <v>3.6860027179848389E-12</v>
      </c>
      <c r="AE2959">
        <f t="shared" si="1055"/>
        <v>6.1387540645000706E-5</v>
      </c>
      <c r="AF2959">
        <f t="shared" si="1056"/>
        <v>5.9773192526640075E-9</v>
      </c>
      <c r="AG2959">
        <f t="shared" si="1057"/>
        <v>3.6860027179848391E-10</v>
      </c>
      <c r="AH2959">
        <f t="shared" si="1058"/>
        <v>5.9773192526640076E-5</v>
      </c>
    </row>
    <row r="2960" spans="1:34">
      <c r="A2960" s="4">
        <v>43252.37096064815</v>
      </c>
      <c r="B2960" s="3">
        <v>-1.56293331974666E-3</v>
      </c>
      <c r="C2960">
        <v>2.9497894317664799</v>
      </c>
      <c r="D2960" s="3">
        <v>3.68678399392229E-2</v>
      </c>
      <c r="E2960" s="3">
        <v>3.6741687406174603E-2</v>
      </c>
      <c r="F2960" s="3">
        <v>3.6642986164351903E-2</v>
      </c>
      <c r="G2960">
        <v>-4712917</v>
      </c>
      <c r="H2960">
        <v>13051797</v>
      </c>
      <c r="K2960">
        <f t="shared" si="1059"/>
        <v>100.54592503865791</v>
      </c>
      <c r="L2960">
        <f t="shared" si="1060"/>
        <v>56.75614980534489</v>
      </c>
      <c r="M2960">
        <f t="shared" si="1061"/>
        <v>19.004385099034327</v>
      </c>
      <c r="N2960">
        <f t="shared" si="1062"/>
        <v>0.14616425313763234</v>
      </c>
      <c r="O2960">
        <f t="shared" si="1063"/>
        <v>109.72639261348745</v>
      </c>
      <c r="P2960">
        <f t="shared" si="1064"/>
        <v>109.67522692963243</v>
      </c>
      <c r="Q2960">
        <f t="shared" si="1065"/>
        <v>-1.4966518702810276</v>
      </c>
      <c r="R2960">
        <f t="shared" si="1066"/>
        <v>111.22304448376848</v>
      </c>
      <c r="S2960">
        <f t="shared" si="1067"/>
        <v>20.002153012555013</v>
      </c>
      <c r="T2960">
        <f t="shared" si="1068"/>
        <v>15.211541416324156</v>
      </c>
      <c r="U2960">
        <f t="shared" si="1069"/>
        <v>0.45342232907401475</v>
      </c>
      <c r="V2960" s="6">
        <f t="shared" si="1071"/>
        <v>158253.00000042189</v>
      </c>
      <c r="W2960">
        <f t="shared" si="1052"/>
        <v>15.213517238339291</v>
      </c>
      <c r="X2960">
        <f t="shared" si="1053"/>
        <v>20.00357197649063</v>
      </c>
      <c r="Y2960">
        <f t="shared" si="1072"/>
        <v>-1.4976928667644482</v>
      </c>
      <c r="Z2960">
        <f t="shared" si="1073"/>
        <v>-1.0347396078330639E-7</v>
      </c>
      <c r="AA2960">
        <f t="shared" si="1075"/>
        <v>1.85222871576062E-8</v>
      </c>
      <c r="AB2960">
        <f t="shared" si="1074"/>
        <v>1.0029997422954962</v>
      </c>
      <c r="AC2960">
        <f t="shared" si="1070"/>
        <v>2.0459455056240983</v>
      </c>
      <c r="AD2960">
        <f t="shared" si="1054"/>
        <v>-4.4477792143815606E-12</v>
      </c>
      <c r="AE2960">
        <f t="shared" si="1055"/>
        <v>-4.2727430259931781E-5</v>
      </c>
      <c r="AF2960">
        <f t="shared" si="1056"/>
        <v>1.0362570135237747E-8</v>
      </c>
      <c r="AG2960" t="str">
        <f t="shared" si="1057"/>
        <v>NaN</v>
      </c>
      <c r="AH2960">
        <f t="shared" si="1058"/>
        <v>1.0362570135237746E-4</v>
      </c>
    </row>
    <row r="2961" spans="1:34">
      <c r="A2961" s="4">
        <v>43252.371666666666</v>
      </c>
      <c r="B2961" s="3">
        <v>-1.5626360145688501E-3</v>
      </c>
      <c r="C2961">
        <v>2.9498037024150099</v>
      </c>
      <c r="D2961" s="3">
        <v>3.6864878779651902E-2</v>
      </c>
      <c r="E2961" s="3">
        <v>3.67395349166873E-2</v>
      </c>
      <c r="F2961" s="3">
        <v>3.6641330548372902E-2</v>
      </c>
      <c r="G2961">
        <v>-4712917</v>
      </c>
      <c r="H2961">
        <v>13051797</v>
      </c>
      <c r="K2961">
        <f t="shared" si="1059"/>
        <v>100.52698547047144</v>
      </c>
      <c r="L2961">
        <f t="shared" si="1060"/>
        <v>56.739386529294876</v>
      </c>
      <c r="M2961">
        <f t="shared" si="1061"/>
        <v>18.99877203763625</v>
      </c>
      <c r="N2961">
        <f t="shared" si="1062"/>
        <v>0.14616857834919159</v>
      </c>
      <c r="O2961">
        <f t="shared" si="1063"/>
        <v>109.71749861955244</v>
      </c>
      <c r="P2961">
        <f t="shared" si="1064"/>
        <v>109.6687846562412</v>
      </c>
      <c r="Q2961">
        <f t="shared" si="1065"/>
        <v>-1.5005559733637028</v>
      </c>
      <c r="R2961">
        <f t="shared" si="1066"/>
        <v>111.21805459291615</v>
      </c>
      <c r="S2961">
        <f t="shared" si="1067"/>
        <v>19.999142686545387</v>
      </c>
      <c r="T2961">
        <f t="shared" si="1068"/>
        <v>15.211996701751445</v>
      </c>
      <c r="U2961">
        <f t="shared" si="1069"/>
        <v>0.45341452468628102</v>
      </c>
      <c r="V2961" s="6">
        <f t="shared" si="1071"/>
        <v>158314.00000022259</v>
      </c>
      <c r="W2961">
        <f t="shared" ref="W2961:W3024" si="1076">AVERAGE(T2955:T2967)</f>
        <v>15.213426764953086</v>
      </c>
      <c r="X2961">
        <f t="shared" ref="X2961:X3024" si="1077">AVERAGE(S2955:S2967)</f>
        <v>20.005508464018948</v>
      </c>
      <c r="Y2961">
        <f t="shared" si="1072"/>
        <v>-1.4976899519990543</v>
      </c>
      <c r="Z2961">
        <f t="shared" si="1073"/>
        <v>1.0033838621781658E-7</v>
      </c>
      <c r="AA2961">
        <f t="shared" si="1075"/>
        <v>2.2587335397487224E-8</v>
      </c>
      <c r="AB2961">
        <f t="shared" si="1074"/>
        <v>1.0030005789680052</v>
      </c>
      <c r="AC2961">
        <f t="shared" si="1070"/>
        <v>2.0459345195867376</v>
      </c>
      <c r="AD2961">
        <f t="shared" ref="AD2961:AD3024" si="1078">AA2961*AC2961*$D$7*2.54*1.024*9.81/2/Y2961/10000*0.14503773773</f>
        <v>-5.4239055953366537E-12</v>
      </c>
      <c r="AE2961">
        <f t="shared" si="1055"/>
        <v>5.174913947505888E-15</v>
      </c>
      <c r="AF2961">
        <f t="shared" si="1056"/>
        <v>-104.33740365436553</v>
      </c>
      <c r="AG2961" t="str">
        <f t="shared" si="1057"/>
        <v>NaN</v>
      </c>
      <c r="AH2961" t="str">
        <f t="shared" si="1058"/>
        <v>NaN</v>
      </c>
    </row>
    <row r="2962" spans="1:34">
      <c r="A2962" s="4">
        <v>43252.372361111113</v>
      </c>
      <c r="B2962" s="3">
        <v>-1.56230303276971E-3</v>
      </c>
      <c r="C2962">
        <v>2.94982748682924</v>
      </c>
      <c r="D2962" s="3">
        <v>3.6860704614955497E-2</v>
      </c>
      <c r="E2962" s="3">
        <v>3.6734349914386302E-2</v>
      </c>
      <c r="F2962" s="3">
        <v>3.66356133133377E-2</v>
      </c>
      <c r="G2962">
        <v>-4712917</v>
      </c>
      <c r="H2962">
        <v>13051797</v>
      </c>
      <c r="K2962">
        <f t="shared" si="1059"/>
        <v>100.50577315410305</v>
      </c>
      <c r="L2962">
        <f t="shared" si="1060"/>
        <v>56.725689466347092</v>
      </c>
      <c r="M2962">
        <f t="shared" si="1061"/>
        <v>18.994185675455618</v>
      </c>
      <c r="N2962">
        <f t="shared" si="1062"/>
        <v>0.14617578703512774</v>
      </c>
      <c r="O2962">
        <f t="shared" si="1063"/>
        <v>109.70496130280087</v>
      </c>
      <c r="P2962">
        <f t="shared" si="1064"/>
        <v>109.65326625182892</v>
      </c>
      <c r="Q2962">
        <f t="shared" si="1065"/>
        <v>-1.4958620123524327</v>
      </c>
      <c r="R2962">
        <f t="shared" si="1066"/>
        <v>111.2008233151533</v>
      </c>
      <c r="S2962">
        <f t="shared" si="1067"/>
        <v>19.991427017023906</v>
      </c>
      <c r="T2962">
        <f t="shared" si="1068"/>
        <v>15.212755510797354</v>
      </c>
      <c r="U2962">
        <f t="shared" si="1069"/>
        <v>0.45340151737338436</v>
      </c>
      <c r="V2962" s="6">
        <f t="shared" si="1071"/>
        <v>158374.00000041816</v>
      </c>
      <c r="W2962">
        <f t="shared" si="1076"/>
        <v>15.213517238339316</v>
      </c>
      <c r="X2962">
        <f t="shared" si="1077"/>
        <v>20.010542030331173</v>
      </c>
      <c r="Y2962">
        <f t="shared" si="1072"/>
        <v>-1.4981166114351652</v>
      </c>
      <c r="Z2962">
        <f t="shared" si="1073"/>
        <v>-3.4778747989364134E-8</v>
      </c>
      <c r="AA2962">
        <f t="shared" si="1075"/>
        <v>3.1654373210299956E-9</v>
      </c>
      <c r="AB2962">
        <f t="shared" si="1074"/>
        <v>1.0030270524731448</v>
      </c>
      <c r="AC2962">
        <f t="shared" si="1070"/>
        <v>2.0459162095244596</v>
      </c>
      <c r="AD2962">
        <f t="shared" si="1078"/>
        <v>-7.5989440950439361E-13</v>
      </c>
      <c r="AE2962">
        <f t="shared" ref="AE2962:AE3025" si="1079">(W2963-W2961)/(X2963-X2961)*0.14503773773/100</f>
        <v>7.7726226627739223E-6</v>
      </c>
      <c r="AF2962">
        <f t="shared" ref="AF2962:AF3025" si="1080">AD2962/AE2962/(1.024*9.81)</f>
        <v>-9.732327187420382E-9</v>
      </c>
      <c r="AG2962" t="str">
        <f t="shared" ref="AG2962:AG3025" si="1081">IF(AD2962&gt;0,AD2962*100,"NaN")</f>
        <v>NaN</v>
      </c>
      <c r="AH2962" t="str">
        <f t="shared" ref="AH2962:AH3025" si="1082">IF(AF2962&gt;0,AF2962*100*100,"NaN")</f>
        <v>NaN</v>
      </c>
    </row>
    <row r="2963" spans="1:34">
      <c r="A2963" s="4">
        <v>43252.373055555552</v>
      </c>
      <c r="B2963" s="3">
        <v>-1.5634922534809401E-3</v>
      </c>
      <c r="C2963">
        <v>2.9497906209871898</v>
      </c>
      <c r="D2963" s="3">
        <v>3.68551390620269E-2</v>
      </c>
      <c r="E2963" s="3">
        <v>3.6729640600369699E-2</v>
      </c>
      <c r="F2963" s="3">
        <v>3.6630753663557697E-2</v>
      </c>
      <c r="G2963">
        <v>-4712917</v>
      </c>
      <c r="H2963">
        <v>13051797</v>
      </c>
      <c r="K2963">
        <f t="shared" si="1059"/>
        <v>100.5815314268483</v>
      </c>
      <c r="L2963">
        <f t="shared" si="1060"/>
        <v>56.807835704499965</v>
      </c>
      <c r="M2963">
        <f t="shared" si="1061"/>
        <v>19.021691747478624</v>
      </c>
      <c r="N2963">
        <f t="shared" si="1062"/>
        <v>0.14616461357192867</v>
      </c>
      <c r="O2963">
        <f t="shared" si="1063"/>
        <v>109.68824488046528</v>
      </c>
      <c r="P2963">
        <f t="shared" si="1064"/>
        <v>109.63917155424318</v>
      </c>
      <c r="Q2963">
        <f t="shared" si="1065"/>
        <v>-1.49793184858936</v>
      </c>
      <c r="R2963">
        <f t="shared" si="1066"/>
        <v>111.18617672905464</v>
      </c>
      <c r="S2963">
        <f t="shared" si="1067"/>
        <v>20.02031297987153</v>
      </c>
      <c r="T2963">
        <f t="shared" si="1068"/>
        <v>15.211579356776399</v>
      </c>
      <c r="U2963">
        <f t="shared" si="1069"/>
        <v>0.4534216787083708</v>
      </c>
      <c r="V2963" s="6">
        <f t="shared" si="1071"/>
        <v>158433.9999999851</v>
      </c>
      <c r="W2963">
        <f t="shared" si="1076"/>
        <v>15.213464705405382</v>
      </c>
      <c r="X2963">
        <f t="shared" si="1077"/>
        <v>20.012588181648709</v>
      </c>
      <c r="Y2963">
        <f t="shared" si="1072"/>
        <v>-1.4990937844624785</v>
      </c>
      <c r="Z2963">
        <f t="shared" si="1073"/>
        <v>2.2764271414749998E-7</v>
      </c>
      <c r="AA2963">
        <f t="shared" si="1075"/>
        <v>4.155756153187537E-8</v>
      </c>
      <c r="AB2963">
        <f t="shared" si="1074"/>
        <v>1.0030806963220396</v>
      </c>
      <c r="AC2963">
        <f t="shared" si="1070"/>
        <v>2.0459445901209854</v>
      </c>
      <c r="AD2963">
        <f t="shared" si="1078"/>
        <v>-9.9699373230562377E-12</v>
      </c>
      <c r="AE2963">
        <f t="shared" si="1079"/>
        <v>-1.9437995444374249E-5</v>
      </c>
      <c r="AF2963">
        <f t="shared" si="1080"/>
        <v>5.1058962760330379E-8</v>
      </c>
      <c r="AG2963" t="str">
        <f t="shared" si="1081"/>
        <v>NaN</v>
      </c>
      <c r="AH2963">
        <f t="shared" si="1082"/>
        <v>5.1058962760330373E-4</v>
      </c>
    </row>
    <row r="2964" spans="1:34">
      <c r="A2964" s="4">
        <v>43252.373749999999</v>
      </c>
      <c r="B2964" s="3">
        <v>-1.5636468521734101E-3</v>
      </c>
      <c r="C2964">
        <v>2.9499131107204399</v>
      </c>
      <c r="D2964" s="3">
        <v>3.6854568236085503E-2</v>
      </c>
      <c r="E2964" s="3">
        <v>3.6728784361457698E-2</v>
      </c>
      <c r="F2964" s="3">
        <v>3.6632028130534303E-2</v>
      </c>
      <c r="G2964">
        <v>-4712917</v>
      </c>
      <c r="H2964">
        <v>13051797</v>
      </c>
      <c r="K2964">
        <f t="shared" si="1059"/>
        <v>100.59138000230583</v>
      </c>
      <c r="L2964">
        <f t="shared" si="1060"/>
        <v>56.816009004715795</v>
      </c>
      <c r="M2964">
        <f t="shared" si="1061"/>
        <v>19.024428517773373</v>
      </c>
      <c r="N2964">
        <f t="shared" si="1062"/>
        <v>0.14620173830448918</v>
      </c>
      <c r="O2964">
        <f t="shared" si="1063"/>
        <v>109.68653037561033</v>
      </c>
      <c r="P2964">
        <f t="shared" si="1064"/>
        <v>109.63660888195517</v>
      </c>
      <c r="Q2964">
        <f t="shared" si="1065"/>
        <v>-1.5034874924456432</v>
      </c>
      <c r="R2964">
        <f t="shared" si="1066"/>
        <v>111.19001786805597</v>
      </c>
      <c r="S2964">
        <f t="shared" si="1067"/>
        <v>20.026753512737134</v>
      </c>
      <c r="T2964">
        <f t="shared" si="1068"/>
        <v>15.215487223361718</v>
      </c>
      <c r="U2964">
        <f t="shared" si="1069"/>
        <v>0.45335469104697201</v>
      </c>
      <c r="V2964" s="6">
        <f t="shared" si="1071"/>
        <v>158494.00000018068</v>
      </c>
      <c r="W2964">
        <f t="shared" si="1076"/>
        <v>15.213450112923727</v>
      </c>
      <c r="X2964">
        <f t="shared" si="1077"/>
        <v>20.015550632400775</v>
      </c>
      <c r="Y2964">
        <f t="shared" si="1072"/>
        <v>-1.5006885374412111</v>
      </c>
      <c r="Z2964">
        <f t="shared" si="1073"/>
        <v>3.0352361731002803E-7</v>
      </c>
      <c r="AA2964">
        <f t="shared" si="1075"/>
        <v>8.3215909378699057E-8</v>
      </c>
      <c r="AB2964">
        <f t="shared" si="1074"/>
        <v>1.0031758763374474</v>
      </c>
      <c r="AC2964">
        <f t="shared" si="1070"/>
        <v>2.0458502933002816</v>
      </c>
      <c r="AD2964">
        <f t="shared" si="1078"/>
        <v>-1.9941919382130483E-11</v>
      </c>
      <c r="AE2964">
        <f t="shared" si="1079"/>
        <v>-6.8138863817157443E-5</v>
      </c>
      <c r="AF2964">
        <f t="shared" si="1080"/>
        <v>2.9134200491853496E-8</v>
      </c>
      <c r="AG2964" t="str">
        <f t="shared" si="1081"/>
        <v>NaN</v>
      </c>
      <c r="AH2964">
        <f t="shared" si="1082"/>
        <v>2.9134200491853497E-4</v>
      </c>
    </row>
    <row r="2965" spans="1:34">
      <c r="A2965" s="4">
        <v>43252.374444444446</v>
      </c>
      <c r="B2965" s="3">
        <v>-1.56358739113784E-3</v>
      </c>
      <c r="C2965">
        <v>2.9499047861754701</v>
      </c>
      <c r="D2965" s="3">
        <v>3.6851844920656698E-2</v>
      </c>
      <c r="E2965" s="3">
        <v>3.6725502112294597E-2</v>
      </c>
      <c r="F2965">
        <v>3.6628371482292997E-2</v>
      </c>
      <c r="G2965">
        <v>-4712917</v>
      </c>
      <c r="H2965">
        <v>13051797</v>
      </c>
      <c r="K2965">
        <f t="shared" si="1059"/>
        <v>100.587592088668</v>
      </c>
      <c r="L2965">
        <f t="shared" si="1060"/>
        <v>56.817027721911629</v>
      </c>
      <c r="M2965">
        <f t="shared" si="1061"/>
        <v>19.024769627837447</v>
      </c>
      <c r="N2965">
        <f t="shared" si="1062"/>
        <v>0.14619921526441479</v>
      </c>
      <c r="O2965">
        <f t="shared" si="1063"/>
        <v>109.67835075869806</v>
      </c>
      <c r="P2965">
        <f t="shared" si="1064"/>
        <v>109.6267853048499</v>
      </c>
      <c r="Q2965">
        <f t="shared" si="1065"/>
        <v>-1.5006462712886304</v>
      </c>
      <c r="R2965">
        <f t="shared" si="1066"/>
        <v>111.17899702998669</v>
      </c>
      <c r="S2965">
        <f t="shared" si="1067"/>
        <v>20.025200475363199</v>
      </c>
      <c r="T2965">
        <f t="shared" si="1068"/>
        <v>15.215221640195992</v>
      </c>
      <c r="U2965">
        <f t="shared" si="1069"/>
        <v>0.45335924360647983</v>
      </c>
      <c r="V2965" s="6">
        <f t="shared" si="1071"/>
        <v>158554.00000037625</v>
      </c>
      <c r="W2965">
        <f t="shared" si="1076"/>
        <v>15.213155344794432</v>
      </c>
      <c r="X2965">
        <f t="shared" si="1077"/>
        <v>20.019173111399731</v>
      </c>
      <c r="Y2965">
        <f t="shared" si="1072"/>
        <v>-1.5005413202322775</v>
      </c>
      <c r="Z2965">
        <f t="shared" si="1073"/>
        <v>-2.0234907817954655E-7</v>
      </c>
      <c r="AA2965">
        <f t="shared" si="1075"/>
        <v>1.6036224127117302E-8</v>
      </c>
      <c r="AB2965">
        <f t="shared" si="1074"/>
        <v>1.0031669784216017</v>
      </c>
      <c r="AC2965">
        <f t="shared" si="1070"/>
        <v>2.0458567018220708</v>
      </c>
      <c r="AD2965">
        <f t="shared" si="1078"/>
        <v>-3.8433211589775609E-12</v>
      </c>
      <c r="AE2965">
        <f t="shared" si="1079"/>
        <v>-6.3688969448440311E-5</v>
      </c>
      <c r="AF2965">
        <f t="shared" si="1080"/>
        <v>6.0072193638057098E-9</v>
      </c>
      <c r="AG2965" t="str">
        <f t="shared" si="1081"/>
        <v>NaN</v>
      </c>
      <c r="AH2965">
        <f t="shared" si="1082"/>
        <v>6.0072193638057103E-5</v>
      </c>
    </row>
    <row r="2966" spans="1:34">
      <c r="A2966" s="4">
        <v>43252.375138888892</v>
      </c>
      <c r="B2966" s="3">
        <v>-1.56392037293699E-3</v>
      </c>
      <c r="C2966">
        <v>2.9498370005949299</v>
      </c>
      <c r="D2966" s="3">
        <v>3.68472902053327E-2</v>
      </c>
      <c r="E2966" s="3">
        <v>3.6721434977462199E-2</v>
      </c>
      <c r="F2966" s="3">
        <v>3.6622785267227301E-2</v>
      </c>
      <c r="G2966">
        <v>-4712917</v>
      </c>
      <c r="H2966">
        <v>13051797</v>
      </c>
      <c r="K2966">
        <f t="shared" si="1059"/>
        <v>100.60880440503703</v>
      </c>
      <c r="L2966">
        <f t="shared" si="1060"/>
        <v>56.845583067143771</v>
      </c>
      <c r="M2966">
        <f t="shared" si="1061"/>
        <v>19.03433117807101</v>
      </c>
      <c r="N2966">
        <f t="shared" si="1062"/>
        <v>0.14617867050950153</v>
      </c>
      <c r="O2966">
        <f t="shared" si="1063"/>
        <v>109.66467043870988</v>
      </c>
      <c r="P2966">
        <f t="shared" si="1064"/>
        <v>109.61461261148075</v>
      </c>
      <c r="Q2966">
        <f t="shared" si="1065"/>
        <v>-1.4974901969625591</v>
      </c>
      <c r="R2966">
        <f t="shared" si="1066"/>
        <v>111.16216063567244</v>
      </c>
      <c r="S2966">
        <f t="shared" si="1067"/>
        <v>20.03265797604605</v>
      </c>
      <c r="T2966">
        <f t="shared" si="1068"/>
        <v>15.213059034415648</v>
      </c>
      <c r="U2966">
        <f t="shared" si="1069"/>
        <v>0.45339631444822681</v>
      </c>
      <c r="V2966" s="6">
        <f t="shared" si="1071"/>
        <v>158614.00000057183</v>
      </c>
      <c r="W2966">
        <f t="shared" si="1076"/>
        <v>15.213094056371524</v>
      </c>
      <c r="X2966">
        <f t="shared" si="1077"/>
        <v>20.023659043838844</v>
      </c>
      <c r="Y2966">
        <f t="shared" si="1072"/>
        <v>-1.4990633934439093</v>
      </c>
      <c r="Z2966">
        <f t="shared" si="1073"/>
        <v>0</v>
      </c>
      <c r="AA2966">
        <f t="shared" si="1075"/>
        <v>3.3894066712910834E-9</v>
      </c>
      <c r="AB2966">
        <f t="shared" si="1074"/>
        <v>1.00307653900535</v>
      </c>
      <c r="AC2966">
        <f t="shared" si="1070"/>
        <v>2.0459088854995504</v>
      </c>
      <c r="AD2966">
        <f t="shared" si="1078"/>
        <v>-8.1314365368278913E-13</v>
      </c>
      <c r="AE2966">
        <f t="shared" si="1079"/>
        <v>-5.7760005141822555E-7</v>
      </c>
      <c r="AF2966">
        <f t="shared" si="1080"/>
        <v>1.4014289658104555E-7</v>
      </c>
      <c r="AG2966" t="str">
        <f t="shared" si="1081"/>
        <v>NaN</v>
      </c>
      <c r="AH2966">
        <f t="shared" si="1082"/>
        <v>1.4014289658104554E-3</v>
      </c>
    </row>
    <row r="2967" spans="1:34">
      <c r="A2967" s="4">
        <v>43252.375844907408</v>
      </c>
      <c r="B2967" s="3">
        <v>-1.5633614392027101E-3</v>
      </c>
      <c r="C2967">
        <v>2.9499047861754701</v>
      </c>
      <c r="D2967" s="3">
        <v>3.6843853357477203E-2</v>
      </c>
      <c r="E2967" s="3">
        <v>3.6718188404920499E-2</v>
      </c>
      <c r="F2967" s="3">
        <v>3.6619879006084398E-2</v>
      </c>
      <c r="G2967">
        <v>-4712917</v>
      </c>
      <c r="H2967">
        <v>13051797</v>
      </c>
      <c r="K2967">
        <f t="shared" si="1059"/>
        <v>100.57319801684666</v>
      </c>
      <c r="L2967">
        <f t="shared" si="1060"/>
        <v>56.813796932775553</v>
      </c>
      <c r="M2967">
        <f t="shared" si="1061"/>
        <v>19.023687821528767</v>
      </c>
      <c r="N2967">
        <f t="shared" si="1062"/>
        <v>0.14619921526441479</v>
      </c>
      <c r="O2967">
        <f t="shared" si="1063"/>
        <v>109.65434769072908</v>
      </c>
      <c r="P2967">
        <f t="shared" si="1064"/>
        <v>109.60489581238768</v>
      </c>
      <c r="Q2967">
        <f t="shared" si="1065"/>
        <v>-1.4990537120805385</v>
      </c>
      <c r="R2967">
        <f t="shared" si="1066"/>
        <v>111.15340140280962</v>
      </c>
      <c r="S2967">
        <f t="shared" si="1067"/>
        <v>20.023056962915792</v>
      </c>
      <c r="T2967">
        <f t="shared" si="1068"/>
        <v>15.215221640195992</v>
      </c>
      <c r="U2967">
        <f t="shared" si="1069"/>
        <v>0.45335924360647983</v>
      </c>
      <c r="V2967" s="6">
        <f t="shared" si="1071"/>
        <v>158675.00000037253</v>
      </c>
      <c r="W2967">
        <f t="shared" si="1076"/>
        <v>15.213152426298109</v>
      </c>
      <c r="X2967">
        <f t="shared" si="1077"/>
        <v>20.026501575155887</v>
      </c>
      <c r="Y2967">
        <f t="shared" si="1072"/>
        <v>-1.4979153197115476</v>
      </c>
      <c r="Z2967">
        <f t="shared" si="1073"/>
        <v>1.8813447414445949E-7</v>
      </c>
      <c r="AA2967">
        <f t="shared" si="1075"/>
        <v>-2.7339224165473782E-8</v>
      </c>
      <c r="AB2967">
        <f t="shared" si="1074"/>
        <v>1.0030096157927877</v>
      </c>
      <c r="AC2967">
        <f t="shared" si="1070"/>
        <v>2.0458567018220708</v>
      </c>
      <c r="AD2967">
        <f t="shared" si="1078"/>
        <v>6.5637410929207976E-12</v>
      </c>
      <c r="AE2967">
        <f t="shared" si="1079"/>
        <v>1.6643490143333821E-5</v>
      </c>
      <c r="AF2967">
        <f t="shared" si="1080"/>
        <v>3.925889529045357E-8</v>
      </c>
      <c r="AG2967">
        <f t="shared" si="1081"/>
        <v>6.5637410929207979E-10</v>
      </c>
      <c r="AH2967">
        <f t="shared" si="1082"/>
        <v>3.9258895290453574E-4</v>
      </c>
    </row>
    <row r="2968" spans="1:34">
      <c r="A2968" s="4">
        <v>43252.376539351855</v>
      </c>
      <c r="B2968" s="3">
        <v>-1.5637300976231901E-3</v>
      </c>
      <c r="C2968">
        <v>2.9499083538375999</v>
      </c>
      <c r="D2968" s="3">
        <v>3.6842473861452202E-2</v>
      </c>
      <c r="E2968">
        <v>3.6716761340067003E-2</v>
      </c>
      <c r="F2968" s="3">
        <v>3.6617889884728402E-2</v>
      </c>
      <c r="G2968">
        <v>-4712917</v>
      </c>
      <c r="H2968">
        <v>13051797</v>
      </c>
      <c r="K2968">
        <f t="shared" si="1059"/>
        <v>100.5966830813976</v>
      </c>
      <c r="L2968">
        <f t="shared" si="1060"/>
        <v>56.83989667924574</v>
      </c>
      <c r="M2968">
        <f t="shared" si="1061"/>
        <v>19.032427132327822</v>
      </c>
      <c r="N2968">
        <f t="shared" si="1062"/>
        <v>0.14620029656730377</v>
      </c>
      <c r="O2968">
        <f t="shared" si="1063"/>
        <v>109.65020430399643</v>
      </c>
      <c r="P2968">
        <f t="shared" si="1064"/>
        <v>109.60062469190721</v>
      </c>
      <c r="Q2968">
        <f t="shared" si="1065"/>
        <v>-1.4972020500915448</v>
      </c>
      <c r="R2968">
        <f t="shared" si="1066"/>
        <v>111.14740635408798</v>
      </c>
      <c r="S2968">
        <f t="shared" si="1067"/>
        <v>20.030561832388852</v>
      </c>
      <c r="T2968">
        <f t="shared" si="1068"/>
        <v>15.215335461552726</v>
      </c>
      <c r="U2968">
        <f t="shared" si="1069"/>
        <v>0.45335729250954793</v>
      </c>
      <c r="V2968" s="6">
        <f t="shared" si="1071"/>
        <v>158735.00000056811</v>
      </c>
      <c r="W2968">
        <f t="shared" si="1076"/>
        <v>15.213164100283441</v>
      </c>
      <c r="X2968">
        <f t="shared" si="1077"/>
        <v>20.02976293817752</v>
      </c>
      <c r="Y2968">
        <f t="shared" si="1072"/>
        <v>-1.4982950531665107</v>
      </c>
      <c r="Z2968">
        <f t="shared" si="1073"/>
        <v>-3.6991941054325575E-7</v>
      </c>
      <c r="AA2968">
        <f t="shared" si="1075"/>
        <v>-8.7273492216607515E-8</v>
      </c>
      <c r="AB2968">
        <f t="shared" si="1074"/>
        <v>1.0030308116670197</v>
      </c>
      <c r="AC2968">
        <f t="shared" si="1070"/>
        <v>2.0458539553127326</v>
      </c>
      <c r="AD2968">
        <f t="shared" si="1078"/>
        <v>2.0947728876353424E-11</v>
      </c>
      <c r="AE2968">
        <f t="shared" si="1079"/>
        <v>9.708466763330426E-6</v>
      </c>
      <c r="AF2968">
        <f t="shared" si="1080"/>
        <v>2.1479161926941628E-7</v>
      </c>
      <c r="AG2968">
        <f t="shared" si="1081"/>
        <v>2.0947728876353426E-9</v>
      </c>
      <c r="AH2968">
        <f t="shared" si="1082"/>
        <v>2.1479161926941629E-3</v>
      </c>
    </row>
    <row r="2969" spans="1:34">
      <c r="A2969" s="4">
        <v>43252.377233796295</v>
      </c>
      <c r="B2969" s="3">
        <v>-1.5638846963156501E-3</v>
      </c>
      <c r="C2969">
        <v>2.9497656473522502</v>
      </c>
      <c r="D2969" s="3">
        <v>3.6844281476933201E-2</v>
      </c>
      <c r="E2969" s="3">
        <v>3.6718628416583701E-2</v>
      </c>
      <c r="F2969" s="3">
        <v>3.6620164867836098E-2</v>
      </c>
      <c r="G2969">
        <v>-4712917</v>
      </c>
      <c r="H2969">
        <v>13051797</v>
      </c>
      <c r="K2969">
        <f t="shared" si="1059"/>
        <v>100.60653165685449</v>
      </c>
      <c r="L2969">
        <f t="shared" si="1060"/>
        <v>56.846754810112422</v>
      </c>
      <c r="M2969">
        <f t="shared" si="1061"/>
        <v>19.034723527705186</v>
      </c>
      <c r="N2969">
        <f t="shared" si="1062"/>
        <v>0.14615704445169633</v>
      </c>
      <c r="O2969">
        <f t="shared" si="1063"/>
        <v>109.65563356937014</v>
      </c>
      <c r="P2969">
        <f t="shared" si="1064"/>
        <v>109.60621274120263</v>
      </c>
      <c r="Q2969">
        <f t="shared" si="1065"/>
        <v>-1.4986293973274485</v>
      </c>
      <c r="R2969">
        <f t="shared" si="1066"/>
        <v>111.15426296669759</v>
      </c>
      <c r="S2969">
        <f t="shared" si="1067"/>
        <v>20.033809792590151</v>
      </c>
      <c r="T2969">
        <f t="shared" si="1068"/>
        <v>15.210782607278258</v>
      </c>
      <c r="U2969">
        <f t="shared" si="1069"/>
        <v>0.45343533638691141</v>
      </c>
      <c r="V2969" s="6">
        <f t="shared" si="1071"/>
        <v>158795.00000013504</v>
      </c>
      <c r="W2969">
        <f t="shared" si="1076"/>
        <v>15.213202040735712</v>
      </c>
      <c r="X2969">
        <f t="shared" si="1077"/>
        <v>20.033913626887845</v>
      </c>
      <c r="Y2969">
        <f t="shared" si="1072"/>
        <v>-1.4980292024047419</v>
      </c>
      <c r="Z2969">
        <f t="shared" si="1073"/>
        <v>-1.2330647018014773E-7</v>
      </c>
      <c r="AA2969">
        <f t="shared" si="1075"/>
        <v>-4.2106287265678411E-8</v>
      </c>
      <c r="AB2969">
        <f t="shared" si="1074"/>
        <v>1.0030144530081819</v>
      </c>
      <c r="AC2969">
        <f t="shared" si="1070"/>
        <v>2.0459638156863753</v>
      </c>
      <c r="AD2969">
        <f t="shared" si="1078"/>
        <v>1.0108854031882755E-11</v>
      </c>
      <c r="AE2969">
        <f t="shared" si="1079"/>
        <v>2.3429214616542053E-5</v>
      </c>
      <c r="AF2969">
        <f t="shared" si="1080"/>
        <v>4.2951192972823263E-8</v>
      </c>
      <c r="AG2969">
        <f t="shared" si="1081"/>
        <v>1.0108854031882754E-9</v>
      </c>
      <c r="AH2969">
        <f t="shared" si="1082"/>
        <v>4.2951192972823259E-4</v>
      </c>
    </row>
    <row r="2970" spans="1:34">
      <c r="A2970" s="4">
        <v>43252.377928240741</v>
      </c>
      <c r="B2970" s="3">
        <v>-1.5638252352800899E-3</v>
      </c>
      <c r="C2970">
        <v>2.9498619742298602</v>
      </c>
      <c r="D2970" s="3">
        <v>3.6838585109726402E-2</v>
      </c>
      <c r="E2970">
        <v>3.6712527714335003E-2</v>
      </c>
      <c r="F2970" s="3">
        <v>3.6614364256456602E-2</v>
      </c>
      <c r="G2970">
        <v>-4712917</v>
      </c>
      <c r="H2970">
        <v>13051797</v>
      </c>
      <c r="K2970">
        <f t="shared" si="1059"/>
        <v>100.6027437432173</v>
      </c>
      <c r="L2970">
        <f t="shared" si="1060"/>
        <v>56.850591747341603</v>
      </c>
      <c r="M2970">
        <f t="shared" si="1061"/>
        <v>19.036008298306331</v>
      </c>
      <c r="N2970">
        <f t="shared" si="1062"/>
        <v>0.14618623962973104</v>
      </c>
      <c r="O2970">
        <f t="shared" si="1063"/>
        <v>109.63852423967205</v>
      </c>
      <c r="P2970">
        <f t="shared" si="1064"/>
        <v>109.58795370114859</v>
      </c>
      <c r="Q2970">
        <f t="shared" si="1065"/>
        <v>-1.4982561597952326</v>
      </c>
      <c r="R2970">
        <f t="shared" si="1066"/>
        <v>111.13678039946728</v>
      </c>
      <c r="S2970">
        <f t="shared" si="1067"/>
        <v>20.034845738169821</v>
      </c>
      <c r="T2970">
        <f t="shared" si="1068"/>
        <v>15.213855783913493</v>
      </c>
      <c r="U2970">
        <f t="shared" si="1069"/>
        <v>0.45338265676969158</v>
      </c>
      <c r="V2970" s="6">
        <f t="shared" si="1071"/>
        <v>158855.00000033062</v>
      </c>
      <c r="W2970">
        <f t="shared" si="1076"/>
        <v>15.213269166151301</v>
      </c>
      <c r="X2970">
        <f t="shared" si="1077"/>
        <v>20.036267004163712</v>
      </c>
      <c r="Y2970">
        <f t="shared" si="1072"/>
        <v>-1.4993035534737185</v>
      </c>
      <c r="Z2970">
        <f t="shared" si="1073"/>
        <v>1.2542298290146032E-8</v>
      </c>
      <c r="AA2970">
        <f t="shared" si="1075"/>
        <v>-4.5719663681094035E-8</v>
      </c>
      <c r="AB2970">
        <f t="shared" si="1074"/>
        <v>1.003090629338353</v>
      </c>
      <c r="AC2970">
        <f t="shared" si="1070"/>
        <v>2.0458896599341672</v>
      </c>
      <c r="AD2970">
        <f t="shared" si="1078"/>
        <v>1.0966624451952869E-11</v>
      </c>
      <c r="AE2970">
        <f t="shared" si="1079"/>
        <v>-8.5718119877609312E-5</v>
      </c>
      <c r="AF2970">
        <f t="shared" si="1080"/>
        <v>-1.2735950741698446E-8</v>
      </c>
      <c r="AG2970">
        <f t="shared" si="1081"/>
        <v>1.0966624451952868E-9</v>
      </c>
      <c r="AH2970" t="str">
        <f t="shared" si="1082"/>
        <v>NaN</v>
      </c>
    </row>
    <row r="2971" spans="1:34">
      <c r="A2971" s="4">
        <v>43252.378634259258</v>
      </c>
      <c r="B2971" s="3">
        <v>-1.56348036127383E-3</v>
      </c>
      <c r="C2971">
        <v>2.9497704042351001</v>
      </c>
      <c r="D2971">
        <v>3.6831770875050997E-2</v>
      </c>
      <c r="E2971" s="3">
        <v>3.6706962161406398E-2</v>
      </c>
      <c r="F2971" s="3">
        <v>3.6608492179639102E-2</v>
      </c>
      <c r="G2971">
        <v>-4712917</v>
      </c>
      <c r="H2971">
        <v>13051797</v>
      </c>
      <c r="K2971">
        <f t="shared" si="1059"/>
        <v>100.58077384412098</v>
      </c>
      <c r="L2971">
        <f t="shared" si="1060"/>
        <v>56.836340639779486</v>
      </c>
      <c r="M2971">
        <f t="shared" si="1061"/>
        <v>19.031236418305184</v>
      </c>
      <c r="N2971">
        <f t="shared" si="1062"/>
        <v>0.14615848618888472</v>
      </c>
      <c r="O2971">
        <f t="shared" si="1063"/>
        <v>109.61805733796626</v>
      </c>
      <c r="P2971">
        <f t="shared" si="1064"/>
        <v>109.57129633127484</v>
      </c>
      <c r="Q2971">
        <f t="shared" si="1065"/>
        <v>-1.5010251032984741</v>
      </c>
      <c r="R2971">
        <f t="shared" si="1066"/>
        <v>111.11908244126474</v>
      </c>
      <c r="S2971">
        <f t="shared" si="1067"/>
        <v>20.031919820504168</v>
      </c>
      <c r="T2971">
        <f t="shared" si="1068"/>
        <v>15.210934369087564</v>
      </c>
      <c r="U2971">
        <f t="shared" si="1069"/>
        <v>0.45343273492432984</v>
      </c>
      <c r="V2971" s="6">
        <f t="shared" si="1071"/>
        <v>158916.00000013132</v>
      </c>
      <c r="W2971">
        <f t="shared" si="1076"/>
        <v>15.213026930955937</v>
      </c>
      <c r="X2971">
        <f t="shared" si="1077"/>
        <v>20.03687653908765</v>
      </c>
      <c r="Y2971">
        <f t="shared" si="1072"/>
        <v>-1.4978194690158422</v>
      </c>
      <c r="Z2971">
        <f t="shared" si="1073"/>
        <v>-1.1601625904790813E-7</v>
      </c>
      <c r="AA2971">
        <f t="shared" si="1075"/>
        <v>-6.1397536526117882E-8</v>
      </c>
      <c r="AB2971">
        <f t="shared" si="1074"/>
        <v>1.003002504500498</v>
      </c>
      <c r="AC2971">
        <f t="shared" si="1070"/>
        <v>2.0459601536739171</v>
      </c>
      <c r="AD2971">
        <f t="shared" si="1078"/>
        <v>1.4742324060346347E-11</v>
      </c>
      <c r="AE2971">
        <f t="shared" si="1079"/>
        <v>-3.6009305834235875E-4</v>
      </c>
      <c r="AF2971">
        <f t="shared" si="1080"/>
        <v>-4.0755125991616993E-9</v>
      </c>
      <c r="AG2971">
        <f t="shared" si="1081"/>
        <v>1.4742324060346347E-9</v>
      </c>
      <c r="AH2971" t="str">
        <f t="shared" si="1082"/>
        <v>NaN</v>
      </c>
    </row>
    <row r="2972" spans="1:34">
      <c r="A2972" s="4">
        <v>43252.379328703704</v>
      </c>
      <c r="B2972" s="3">
        <v>-1.56482418067753E-3</v>
      </c>
      <c r="C2972">
        <v>2.9498179730635501</v>
      </c>
      <c r="D2972" s="3">
        <v>3.6834720142414901E-2</v>
      </c>
      <c r="E2972" s="3">
        <v>3.67087578846804E-2</v>
      </c>
      <c r="F2972" s="3">
        <v>3.6609159190393301E-2</v>
      </c>
      <c r="G2972">
        <v>-4712917</v>
      </c>
      <c r="H2972">
        <v>13051797</v>
      </c>
      <c r="K2972">
        <f t="shared" si="1059"/>
        <v>100.66638069232376</v>
      </c>
      <c r="L2972">
        <f t="shared" si="1060"/>
        <v>56.921070708416401</v>
      </c>
      <c r="M2972">
        <f t="shared" si="1061"/>
        <v>19.05960766722475</v>
      </c>
      <c r="N2972">
        <f t="shared" si="1062"/>
        <v>0.14617290356075391</v>
      </c>
      <c r="O2972">
        <f t="shared" si="1063"/>
        <v>109.62691561305019</v>
      </c>
      <c r="P2972">
        <f t="shared" si="1064"/>
        <v>109.57667082454616</v>
      </c>
      <c r="Q2972">
        <f t="shared" si="1065"/>
        <v>-1.4941771439538201</v>
      </c>
      <c r="R2972">
        <f t="shared" si="1066"/>
        <v>111.12109275700401</v>
      </c>
      <c r="S2972">
        <f t="shared" si="1067"/>
        <v>20.055725763193962</v>
      </c>
      <c r="T2972">
        <f t="shared" si="1068"/>
        <v>15.212451987179056</v>
      </c>
      <c r="U2972">
        <f t="shared" si="1069"/>
        <v>0.4534067202985419</v>
      </c>
      <c r="V2972" s="6">
        <f t="shared" si="1071"/>
        <v>158976.00000032689</v>
      </c>
      <c r="W2972">
        <f t="shared" si="1076"/>
        <v>15.212700059366998</v>
      </c>
      <c r="X2972">
        <f t="shared" si="1077"/>
        <v>20.038559243867027</v>
      </c>
      <c r="Y2972">
        <f t="shared" si="1072"/>
        <v>-1.4970985446914256</v>
      </c>
      <c r="Z2972">
        <f t="shared" si="1073"/>
        <v>1.1382135647695714E-7</v>
      </c>
      <c r="AA2972">
        <f t="shared" si="1075"/>
        <v>-4.9683926550793891E-9</v>
      </c>
      <c r="AB2972">
        <f t="shared" si="1074"/>
        <v>1.0029542394701465</v>
      </c>
      <c r="AC2972">
        <f t="shared" si="1070"/>
        <v>2.0459235335493693</v>
      </c>
      <c r="AD2972">
        <f t="shared" si="1078"/>
        <v>1.1935269452865711E-12</v>
      </c>
      <c r="AE2972">
        <f t="shared" si="1079"/>
        <v>-1.9323701512201339E-4</v>
      </c>
      <c r="AF2972">
        <f t="shared" si="1080"/>
        <v>-6.1485533218869619E-10</v>
      </c>
      <c r="AG2972">
        <f t="shared" si="1081"/>
        <v>1.193526945286571E-10</v>
      </c>
      <c r="AH2972" t="str">
        <f t="shared" si="1082"/>
        <v>NaN</v>
      </c>
    </row>
    <row r="2973" spans="1:34">
      <c r="A2973" s="4">
        <v>43252.380023148151</v>
      </c>
      <c r="B2973" s="3">
        <v>-1.56396794176544E-3</v>
      </c>
      <c r="C2973">
        <v>2.9498132161806998</v>
      </c>
      <c r="D2973" s="3">
        <v>3.6833245508732897E-2</v>
      </c>
      <c r="E2973" s="3">
        <v>3.6707425957483802E-2</v>
      </c>
      <c r="F2973" s="3">
        <v>3.6608325426950597E-2</v>
      </c>
      <c r="G2973">
        <v>-4712917</v>
      </c>
      <c r="H2973">
        <v>13051797</v>
      </c>
      <c r="K2973">
        <f t="shared" si="1059"/>
        <v>100.6118347359469</v>
      </c>
      <c r="L2973">
        <f t="shared" si="1060"/>
        <v>56.86762072649681</v>
      </c>
      <c r="M2973">
        <f t="shared" si="1061"/>
        <v>19.041710328461988</v>
      </c>
      <c r="N2973">
        <f t="shared" si="1062"/>
        <v>0.14617146182356539</v>
      </c>
      <c r="O2973">
        <f t="shared" si="1063"/>
        <v>109.62248647550807</v>
      </c>
      <c r="P2973">
        <f t="shared" si="1064"/>
        <v>109.57268444543104</v>
      </c>
      <c r="Q2973">
        <f t="shared" si="1065"/>
        <v>-1.4960933868219826</v>
      </c>
      <c r="R2973">
        <f t="shared" si="1066"/>
        <v>111.11857986233005</v>
      </c>
      <c r="S2973">
        <f t="shared" si="1067"/>
        <v>20.039105919676643</v>
      </c>
      <c r="T2973">
        <f t="shared" si="1068"/>
        <v>15.21230022536974</v>
      </c>
      <c r="U2973">
        <f t="shared" si="1069"/>
        <v>0.45340932176112381</v>
      </c>
      <c r="V2973" s="6">
        <f t="shared" si="1071"/>
        <v>159036.00000052247</v>
      </c>
      <c r="W2973">
        <f t="shared" si="1076"/>
        <v>15.212641689440392</v>
      </c>
      <c r="X2973">
        <f t="shared" si="1077"/>
        <v>20.039768042967435</v>
      </c>
      <c r="Y2973">
        <f t="shared" si="1072"/>
        <v>-1.4946704109280422</v>
      </c>
      <c r="Z2973">
        <f t="shared" si="1073"/>
        <v>-2.5293634907909414E-8</v>
      </c>
      <c r="AA2973">
        <f t="shared" si="1075"/>
        <v>1.8066881243456696E-9</v>
      </c>
      <c r="AB2973">
        <f t="shared" si="1074"/>
        <v>1.0028118703932571</v>
      </c>
      <c r="AC2973">
        <f t="shared" si="1070"/>
        <v>2.0459271955618283</v>
      </c>
      <c r="AD2973">
        <f t="shared" si="1078"/>
        <v>-4.3471561000776568E-13</v>
      </c>
      <c r="AE2973">
        <f t="shared" si="1079"/>
        <v>-1.6280082248662891E-4</v>
      </c>
      <c r="AF2973">
        <f t="shared" si="1080"/>
        <v>2.6581511754289199E-10</v>
      </c>
      <c r="AG2973" t="str">
        <f t="shared" si="1081"/>
        <v>NaN</v>
      </c>
      <c r="AH2973">
        <f t="shared" si="1082"/>
        <v>2.65815117542892E-6</v>
      </c>
    </row>
    <row r="2974" spans="1:34">
      <c r="A2974" s="4">
        <v>43252.38071759259</v>
      </c>
      <c r="B2974" s="3">
        <v>-1.5640155105938901E-3</v>
      </c>
      <c r="C2974">
        <v>2.9498084592978602</v>
      </c>
      <c r="D2974">
        <v>3.6827216159726998E-2</v>
      </c>
      <c r="E2974" s="3">
        <v>3.6700861459157699E-2</v>
      </c>
      <c r="F2974" s="3">
        <v>3.6601536210346203E-2</v>
      </c>
      <c r="G2974">
        <v>-4712917</v>
      </c>
      <c r="H2974">
        <v>13051797</v>
      </c>
      <c r="K2974">
        <f t="shared" si="1059"/>
        <v>100.61486506685677</v>
      </c>
      <c r="L2974">
        <f t="shared" si="1060"/>
        <v>56.879575420843764</v>
      </c>
      <c r="M2974">
        <f t="shared" si="1061"/>
        <v>19.045713271154366</v>
      </c>
      <c r="N2974">
        <f t="shared" si="1062"/>
        <v>0.14617002008638011</v>
      </c>
      <c r="O2974">
        <f t="shared" si="1063"/>
        <v>109.60437701797808</v>
      </c>
      <c r="P2974">
        <f t="shared" si="1064"/>
        <v>109.5530372912208</v>
      </c>
      <c r="Q2974">
        <f t="shared" si="1065"/>
        <v>-1.4937407020083242</v>
      </c>
      <c r="R2974">
        <f t="shared" si="1066"/>
        <v>111.0981177199864</v>
      </c>
      <c r="S2974">
        <f t="shared" si="1067"/>
        <v>20.041540405826581</v>
      </c>
      <c r="T2974">
        <f t="shared" si="1068"/>
        <v>15.212148463560762</v>
      </c>
      <c r="U2974">
        <f t="shared" si="1069"/>
        <v>0.45341192322369939</v>
      </c>
      <c r="V2974" s="6">
        <f t="shared" si="1071"/>
        <v>159096.00000008941</v>
      </c>
      <c r="W2974">
        <f t="shared" si="1076"/>
        <v>15.212241855443212</v>
      </c>
      <c r="X2974">
        <f t="shared" si="1077"/>
        <v>20.042641339983614</v>
      </c>
      <c r="Y2974">
        <f t="shared" si="1072"/>
        <v>-1.4951985482993706</v>
      </c>
      <c r="Z2974">
        <f t="shared" si="1073"/>
        <v>7.8389364229292664E-8</v>
      </c>
      <c r="AA2974">
        <f t="shared" si="1075"/>
        <v>-1.7600278707891717E-8</v>
      </c>
      <c r="AB2974">
        <f t="shared" si="1074"/>
        <v>1.0028428439640893</v>
      </c>
      <c r="AC2974">
        <f t="shared" si="1070"/>
        <v>2.0459308575742789</v>
      </c>
      <c r="AD2974">
        <f t="shared" si="1078"/>
        <v>4.233396421561359E-12</v>
      </c>
      <c r="AE2974">
        <f t="shared" si="1079"/>
        <v>-1.621483120762719E-4</v>
      </c>
      <c r="AF2974">
        <f t="shared" si="1080"/>
        <v>-2.5990075565753746E-9</v>
      </c>
      <c r="AG2974">
        <f t="shared" si="1081"/>
        <v>4.2333964215613592E-10</v>
      </c>
      <c r="AH2974" t="str">
        <f t="shared" si="1082"/>
        <v>NaN</v>
      </c>
    </row>
    <row r="2975" spans="1:34">
      <c r="A2975" s="4">
        <v>43252.381423611114</v>
      </c>
      <c r="B2975" s="3">
        <v>-1.5640630794223401E-3</v>
      </c>
      <c r="C2975">
        <v>2.9498429466984799</v>
      </c>
      <c r="D2975" s="3">
        <v>3.6823160917101597E-2</v>
      </c>
      <c r="E2975" s="3">
        <v>3.66977694853085E-2</v>
      </c>
      <c r="F2975" s="3">
        <v>3.6598165423856702E-2</v>
      </c>
      <c r="G2975">
        <v>-4712917</v>
      </c>
      <c r="H2975">
        <v>13051797</v>
      </c>
      <c r="K2975">
        <f t="shared" si="1059"/>
        <v>100.61789539776662</v>
      </c>
      <c r="L2975">
        <f t="shared" si="1060"/>
        <v>56.887036619916181</v>
      </c>
      <c r="M2975">
        <f t="shared" si="1061"/>
        <v>19.048211599546249</v>
      </c>
      <c r="N2975">
        <f t="shared" si="1062"/>
        <v>0.14618047268098328</v>
      </c>
      <c r="O2975">
        <f t="shared" si="1063"/>
        <v>109.59219688973759</v>
      </c>
      <c r="P2975">
        <f t="shared" si="1064"/>
        <v>109.54378319684656</v>
      </c>
      <c r="Q2975">
        <f t="shared" si="1065"/>
        <v>-1.495761556067805</v>
      </c>
      <c r="R2975">
        <f t="shared" si="1066"/>
        <v>111.0879584458054</v>
      </c>
      <c r="S2975">
        <f t="shared" si="1067"/>
        <v>20.045385970258121</v>
      </c>
      <c r="T2975">
        <f t="shared" si="1068"/>
        <v>15.213248736676885</v>
      </c>
      <c r="U2975">
        <f t="shared" si="1069"/>
        <v>0.45339306262000695</v>
      </c>
      <c r="V2975" s="6">
        <f t="shared" si="1071"/>
        <v>159157.00000051875</v>
      </c>
      <c r="W2975">
        <f t="shared" si="1076"/>
        <v>15.212043397692801</v>
      </c>
      <c r="X2975">
        <f t="shared" si="1077"/>
        <v>20.045119617736365</v>
      </c>
      <c r="Y2975">
        <f t="shared" si="1072"/>
        <v>-1.49319344143593</v>
      </c>
      <c r="Z2975">
        <f t="shared" si="1073"/>
        <v>2.5084596554013727E-8</v>
      </c>
      <c r="AA2975">
        <f t="shared" si="1075"/>
        <v>-1.4781994669087914E-9</v>
      </c>
      <c r="AB2975">
        <f t="shared" si="1074"/>
        <v>1.0027222825556372</v>
      </c>
      <c r="AC2975">
        <f t="shared" si="1070"/>
        <v>2.0459043079839865</v>
      </c>
      <c r="AD2975">
        <f t="shared" si="1078"/>
        <v>3.5602425949025232E-13</v>
      </c>
      <c r="AE2975">
        <f t="shared" si="1079"/>
        <v>-1.1583764692553562E-4</v>
      </c>
      <c r="AF2975">
        <f t="shared" si="1080"/>
        <v>-3.0595735719362736E-10</v>
      </c>
      <c r="AG2975">
        <f t="shared" si="1081"/>
        <v>3.5602425949025231E-11</v>
      </c>
      <c r="AH2975" t="str">
        <f t="shared" si="1082"/>
        <v>NaN</v>
      </c>
    </row>
    <row r="2976" spans="1:34">
      <c r="A2976" s="4">
        <v>43252.382118055553</v>
      </c>
      <c r="B2976" s="3">
        <v>-1.5643960612214899E-3</v>
      </c>
      <c r="C2976">
        <v>2.9498179730635501</v>
      </c>
      <c r="D2976">
        <v>3.6820021374424E-2</v>
      </c>
      <c r="E2976" s="3">
        <v>3.6693678566061899E-2</v>
      </c>
      <c r="F2976" s="3">
        <v>3.6593150932294503E-2</v>
      </c>
      <c r="G2976">
        <v>-4712917</v>
      </c>
      <c r="H2976">
        <v>13051797</v>
      </c>
      <c r="K2976">
        <f t="shared" si="1059"/>
        <v>100.63910771413563</v>
      </c>
      <c r="L2976">
        <f t="shared" si="1060"/>
        <v>56.914840439806284</v>
      </c>
      <c r="M2976">
        <f t="shared" si="1061"/>
        <v>19.057521506969991</v>
      </c>
      <c r="N2976">
        <f t="shared" si="1062"/>
        <v>0.14617290356075391</v>
      </c>
      <c r="O2976">
        <f t="shared" si="1063"/>
        <v>109.58276711303569</v>
      </c>
      <c r="P2976">
        <f t="shared" si="1064"/>
        <v>109.53153931813614</v>
      </c>
      <c r="Q2976">
        <f t="shared" si="1065"/>
        <v>-1.4900780662316606</v>
      </c>
      <c r="R2976">
        <f t="shared" si="1066"/>
        <v>111.07284517926735</v>
      </c>
      <c r="S2976">
        <f t="shared" si="1067"/>
        <v>20.050906884457763</v>
      </c>
      <c r="T2976">
        <f t="shared" si="1068"/>
        <v>15.212451987179056</v>
      </c>
      <c r="U2976">
        <f t="shared" si="1069"/>
        <v>0.4534067202985419</v>
      </c>
      <c r="V2976" s="6">
        <f t="shared" si="1071"/>
        <v>159217.00000008568</v>
      </c>
      <c r="W2976">
        <f t="shared" si="1076"/>
        <v>15.211938331824939</v>
      </c>
      <c r="X2976">
        <f t="shared" si="1077"/>
        <v>20.046441691605935</v>
      </c>
      <c r="Y2976">
        <f t="shared" si="1072"/>
        <v>-1.4930700865613034</v>
      </c>
      <c r="Z2976">
        <f t="shared" si="1073"/>
        <v>-7.5880904724172326E-8</v>
      </c>
      <c r="AA2976">
        <f t="shared" si="1075"/>
        <v>-2.9030194547238101E-8</v>
      </c>
      <c r="AB2976">
        <f t="shared" si="1074"/>
        <v>1.0027133782254349</v>
      </c>
      <c r="AC2976">
        <f t="shared" si="1070"/>
        <v>2.0459235335493693</v>
      </c>
      <c r="AD2976">
        <f t="shared" si="1078"/>
        <v>6.9925641136892585E-12</v>
      </c>
      <c r="AE2976">
        <f t="shared" si="1079"/>
        <v>-1.9541521107558672E-4</v>
      </c>
      <c r="AF2976">
        <f t="shared" si="1080"/>
        <v>-3.5621247665189581E-9</v>
      </c>
      <c r="AG2976">
        <f t="shared" si="1081"/>
        <v>6.9925641136892586E-10</v>
      </c>
      <c r="AH2976" t="str">
        <f t="shared" si="1082"/>
        <v>NaN</v>
      </c>
    </row>
    <row r="2977" spans="1:34">
      <c r="A2977" s="4">
        <v>43252.3828125</v>
      </c>
      <c r="B2977" s="3">
        <v>-1.5634922534809401E-3</v>
      </c>
      <c r="C2977">
        <v>2.9498144054014102</v>
      </c>
      <c r="D2977" s="3">
        <v>3.6816976969403198E-2</v>
      </c>
      <c r="E2977" s="3">
        <v>3.6691026603875798E-2</v>
      </c>
      <c r="F2977" s="3">
        <v>3.6591209454563803E-2</v>
      </c>
      <c r="G2977">
        <v>-4712917</v>
      </c>
      <c r="H2977">
        <v>13051797</v>
      </c>
      <c r="K2977">
        <f t="shared" si="1059"/>
        <v>100.5815314268483</v>
      </c>
      <c r="L2977">
        <f t="shared" si="1060"/>
        <v>56.859816207326354</v>
      </c>
      <c r="M2977">
        <f t="shared" si="1061"/>
        <v>19.039097041825443</v>
      </c>
      <c r="N2977">
        <f t="shared" si="1062"/>
        <v>0.14617182225786185</v>
      </c>
      <c r="O2977">
        <f t="shared" si="1063"/>
        <v>109.57362308714262</v>
      </c>
      <c r="P2977">
        <f t="shared" si="1064"/>
        <v>109.52360215257653</v>
      </c>
      <c r="Q2977">
        <f t="shared" si="1065"/>
        <v>-1.4933706373844444</v>
      </c>
      <c r="R2977">
        <f t="shared" si="1066"/>
        <v>111.06699372452707</v>
      </c>
      <c r="S2977">
        <f t="shared" si="1067"/>
        <v>20.034677466748406</v>
      </c>
      <c r="T2977">
        <f t="shared" si="1068"/>
        <v>15.212338165821997</v>
      </c>
      <c r="U2977">
        <f t="shared" si="1069"/>
        <v>0.45340867139547952</v>
      </c>
      <c r="V2977" s="6">
        <f t="shared" si="1071"/>
        <v>159277.00000028126</v>
      </c>
      <c r="W2977">
        <f t="shared" si="1076"/>
        <v>15.211693178133249</v>
      </c>
      <c r="X2977">
        <f t="shared" si="1077"/>
        <v>20.0477189574882</v>
      </c>
      <c r="Y2977">
        <f t="shared" si="1072"/>
        <v>-1.4917106735629062</v>
      </c>
      <c r="Z2977">
        <f t="shared" si="1073"/>
        <v>-1.2330646953551566E-7</v>
      </c>
      <c r="AA2977">
        <f t="shared" si="1075"/>
        <v>-2.0041547439631874E-8</v>
      </c>
      <c r="AB2977">
        <f t="shared" si="1074"/>
        <v>1.0026348815015529</v>
      </c>
      <c r="AC2977">
        <f t="shared" si="1070"/>
        <v>2.0459262800587155</v>
      </c>
      <c r="AD2977">
        <f t="shared" si="1078"/>
        <v>4.8318555465793224E-12</v>
      </c>
      <c r="AE2977">
        <f t="shared" si="1079"/>
        <v>-6.2001240319922265E-5</v>
      </c>
      <c r="AF2977">
        <f t="shared" si="1080"/>
        <v>-7.7579075623424266E-9</v>
      </c>
      <c r="AG2977">
        <f t="shared" si="1081"/>
        <v>4.8318555465793229E-10</v>
      </c>
      <c r="AH2977" t="str">
        <f t="shared" si="1082"/>
        <v>NaN</v>
      </c>
    </row>
    <row r="2978" spans="1:34">
      <c r="A2978" s="4">
        <v>43252.383506944447</v>
      </c>
      <c r="B2978" s="3">
        <v>-1.56396794176544E-3</v>
      </c>
      <c r="C2978">
        <v>2.94977159345581</v>
      </c>
      <c r="D2978" s="3">
        <v>3.6809841645135698E-2</v>
      </c>
      <c r="E2978" s="3">
        <v>3.6684307506857299E-2</v>
      </c>
      <c r="F2978" s="3">
        <v>3.65835388308915E-2</v>
      </c>
      <c r="G2978">
        <v>-4712917</v>
      </c>
      <c r="H2978">
        <v>13051797</v>
      </c>
      <c r="K2978">
        <f t="shared" si="1059"/>
        <v>100.6118347359469</v>
      </c>
      <c r="L2978">
        <f t="shared" si="1060"/>
        <v>56.900202481431023</v>
      </c>
      <c r="M2978">
        <f t="shared" si="1061"/>
        <v>19.052620092779968</v>
      </c>
      <c r="N2978">
        <f t="shared" si="1062"/>
        <v>0.14615884662318104</v>
      </c>
      <c r="O2978">
        <f t="shared" si="1063"/>
        <v>109.55219177645576</v>
      </c>
      <c r="P2978">
        <f t="shared" si="1064"/>
        <v>109.50349229364777</v>
      </c>
      <c r="Q2978">
        <f t="shared" si="1065"/>
        <v>-1.4916833170726136</v>
      </c>
      <c r="R2978">
        <f t="shared" si="1066"/>
        <v>111.04387509352837</v>
      </c>
      <c r="S2978">
        <f t="shared" si="1067"/>
        <v>20.047075637495045</v>
      </c>
      <c r="T2978">
        <f t="shared" si="1068"/>
        <v>15.210972309539807</v>
      </c>
      <c r="U2978">
        <f t="shared" si="1069"/>
        <v>0.45343208455868583</v>
      </c>
      <c r="V2978" s="6">
        <f t="shared" si="1071"/>
        <v>159337.00000047684</v>
      </c>
      <c r="W2978">
        <f t="shared" si="1076"/>
        <v>15.211798244001109</v>
      </c>
      <c r="X2978">
        <f t="shared" si="1077"/>
        <v>20.049718726217982</v>
      </c>
      <c r="Y2978">
        <f t="shared" si="1072"/>
        <v>-1.4912219163106784</v>
      </c>
      <c r="Z2978">
        <f t="shared" si="1073"/>
        <v>-3.1617043610276825E-9</v>
      </c>
      <c r="AA2978">
        <f t="shared" si="1075"/>
        <v>-3.8407055630719541E-8</v>
      </c>
      <c r="AB2978">
        <f t="shared" si="1074"/>
        <v>1.002603471065745</v>
      </c>
      <c r="AC2978">
        <f t="shared" si="1070"/>
        <v>2.0459592381708043</v>
      </c>
      <c r="AD2978">
        <f t="shared" si="1078"/>
        <v>9.2628156551133258E-12</v>
      </c>
      <c r="AE2978">
        <f t="shared" si="1079"/>
        <v>-4.930839867912546E-6</v>
      </c>
      <c r="AF2978">
        <f t="shared" si="1080"/>
        <v>-1.8700497401388365E-7</v>
      </c>
      <c r="AG2978">
        <f t="shared" si="1081"/>
        <v>9.2628156551133263E-10</v>
      </c>
      <c r="AH2978" t="str">
        <f t="shared" si="1082"/>
        <v>NaN</v>
      </c>
    </row>
    <row r="2979" spans="1:34">
      <c r="A2979" s="4">
        <v>43252.384201388886</v>
      </c>
      <c r="B2979">
        <v>-1.564027402801E-3</v>
      </c>
      <c r="C2979">
        <v>2.9498132161806998</v>
      </c>
      <c r="D2979" s="3">
        <v>3.6806131276516697E-2</v>
      </c>
      <c r="E2979" s="3">
        <v>3.66797171149119E-2</v>
      </c>
      <c r="F2979" s="3">
        <v>3.6578822111987402E-2</v>
      </c>
      <c r="G2979">
        <v>-4712917</v>
      </c>
      <c r="H2979">
        <v>13051797</v>
      </c>
      <c r="K2979">
        <f t="shared" si="1059"/>
        <v>100.61562264958405</v>
      </c>
      <c r="L2979">
        <f t="shared" si="1060"/>
        <v>56.910190479140255</v>
      </c>
      <c r="M2979">
        <f t="shared" si="1061"/>
        <v>19.055964501368031</v>
      </c>
      <c r="N2979">
        <f t="shared" si="1062"/>
        <v>0.14617146182356539</v>
      </c>
      <c r="O2979">
        <f t="shared" si="1063"/>
        <v>109.54104749489888</v>
      </c>
      <c r="P2979">
        <f t="shared" si="1064"/>
        <v>109.48975352276895</v>
      </c>
      <c r="Q2979">
        <f t="shared" si="1065"/>
        <v>-1.488611794474977</v>
      </c>
      <c r="R2979">
        <f t="shared" si="1066"/>
        <v>111.02965928937385</v>
      </c>
      <c r="S2979">
        <f t="shared" si="1067"/>
        <v>20.048372364351348</v>
      </c>
      <c r="T2979">
        <f t="shared" si="1068"/>
        <v>15.21230022536974</v>
      </c>
      <c r="U2979">
        <f t="shared" si="1069"/>
        <v>0.45340932176112381</v>
      </c>
      <c r="V2979" s="6">
        <f t="shared" si="1071"/>
        <v>159397.00000004377</v>
      </c>
      <c r="W2979">
        <f t="shared" si="1076"/>
        <v>15.211684422644243</v>
      </c>
      <c r="X2979">
        <f t="shared" si="1077"/>
        <v>20.050294332783565</v>
      </c>
      <c r="Y2979">
        <f t="shared" si="1072"/>
        <v>-1.4897357056602136</v>
      </c>
      <c r="Z2979">
        <f t="shared" si="1073"/>
        <v>-7.9042609085348032E-8</v>
      </c>
      <c r="AA2979">
        <f t="shared" si="1075"/>
        <v>-6.6832532150810004E-8</v>
      </c>
      <c r="AB2979">
        <f t="shared" si="1074"/>
        <v>1.002513944736281</v>
      </c>
      <c r="AC2979">
        <f t="shared" si="1070"/>
        <v>2.0459271955618283</v>
      </c>
      <c r="AD2979">
        <f t="shared" si="1078"/>
        <v>1.6134153022398981E-11</v>
      </c>
      <c r="AE2979">
        <f t="shared" si="1079"/>
        <v>-5.4384477160674576E-4</v>
      </c>
      <c r="AF2979">
        <f t="shared" si="1080"/>
        <v>-2.9532638538835102E-9</v>
      </c>
      <c r="AG2979">
        <f t="shared" si="1081"/>
        <v>1.6134153022398981E-9</v>
      </c>
      <c r="AH2979" t="str">
        <f t="shared" si="1082"/>
        <v>NaN</v>
      </c>
    </row>
    <row r="2980" spans="1:34">
      <c r="A2980" s="4">
        <v>43252.384895833333</v>
      </c>
      <c r="B2980" s="3">
        <v>-1.5644555222570501E-3</v>
      </c>
      <c r="C2980">
        <v>2.9497418629380299</v>
      </c>
      <c r="D2980" s="3">
        <v>3.6799864083368397E-2</v>
      </c>
      <c r="E2980" s="3">
        <v>3.66732239698285E-2</v>
      </c>
      <c r="F2980" s="3">
        <v>3.6572676084324497E-2</v>
      </c>
      <c r="G2980">
        <v>-4712917</v>
      </c>
      <c r="H2980">
        <v>13051797</v>
      </c>
      <c r="K2980">
        <f t="shared" si="1059"/>
        <v>100.64289562777282</v>
      </c>
      <c r="L2980">
        <f t="shared" si="1060"/>
        <v>56.945542354756256</v>
      </c>
      <c r="M2980">
        <f t="shared" si="1061"/>
        <v>19.067801820504087</v>
      </c>
      <c r="N2980">
        <f t="shared" si="1062"/>
        <v>0.14614983576576315</v>
      </c>
      <c r="O2980">
        <f t="shared" si="1063"/>
        <v>109.52222366034555</v>
      </c>
      <c r="P2980">
        <f t="shared" si="1064"/>
        <v>109.47031992458282</v>
      </c>
      <c r="Q2980">
        <f t="shared" si="1065"/>
        <v>-1.4889120054330505</v>
      </c>
      <c r="R2980">
        <f t="shared" si="1066"/>
        <v>111.0111356657786</v>
      </c>
      <c r="S2980">
        <f t="shared" si="1067"/>
        <v>20.060409824126122</v>
      </c>
      <c r="T2980">
        <f t="shared" si="1068"/>
        <v>15.21002379823266</v>
      </c>
      <c r="U2980">
        <f t="shared" si="1069"/>
        <v>0.45344834369980275</v>
      </c>
      <c r="V2980" s="6">
        <f t="shared" si="1071"/>
        <v>159457.00000023935</v>
      </c>
      <c r="W2980">
        <f t="shared" si="1076"/>
        <v>15.211415920981912</v>
      </c>
      <c r="X2980">
        <f t="shared" si="1077"/>
        <v>20.050738341900278</v>
      </c>
      <c r="Y2980">
        <f t="shared" si="1072"/>
        <v>-1.4902193814961702</v>
      </c>
      <c r="Z2980">
        <f t="shared" si="1073"/>
        <v>3.7626894845334212E-8</v>
      </c>
      <c r="AA2980">
        <f t="shared" si="1075"/>
        <v>-2.1665326959520922E-8</v>
      </c>
      <c r="AB2980">
        <f t="shared" si="1074"/>
        <v>1.0025411092930216</v>
      </c>
      <c r="AC2980">
        <f t="shared" si="1070"/>
        <v>2.0459821257486457</v>
      </c>
      <c r="AD2980">
        <f t="shared" si="1078"/>
        <v>5.2287055152726081E-12</v>
      </c>
      <c r="AE2980">
        <f t="shared" si="1079"/>
        <v>-4.6212371330877212E-4</v>
      </c>
      <c r="AF2980">
        <f t="shared" si="1080"/>
        <v>-1.1263334040489139E-9</v>
      </c>
      <c r="AG2980">
        <f t="shared" si="1081"/>
        <v>5.2287055152726083E-10</v>
      </c>
      <c r="AH2980" t="str">
        <f t="shared" si="1082"/>
        <v>NaN</v>
      </c>
    </row>
    <row r="2981" spans="1:34">
      <c r="A2981" s="4">
        <v>43252.385601851849</v>
      </c>
      <c r="B2981" s="3">
        <v>-1.5643960612214899E-3</v>
      </c>
      <c r="C2981">
        <v>2.94982748682924</v>
      </c>
      <c r="D2981" s="3">
        <v>3.6796581834205401E-2</v>
      </c>
      <c r="E2981" s="3">
        <v>3.6671463923175898E-2</v>
      </c>
      <c r="F2981" s="3">
        <v>3.6570806072031697E-2</v>
      </c>
      <c r="G2981">
        <v>-4712917</v>
      </c>
      <c r="H2981">
        <v>13051797</v>
      </c>
      <c r="K2981">
        <f t="shared" si="1059"/>
        <v>100.63910771413563</v>
      </c>
      <c r="L2981">
        <f t="shared" si="1060"/>
        <v>56.944212555258773</v>
      </c>
      <c r="M2981">
        <f t="shared" si="1061"/>
        <v>19.067356546787646</v>
      </c>
      <c r="N2981">
        <f t="shared" si="1062"/>
        <v>0.14617578703512774</v>
      </c>
      <c r="O2981">
        <f t="shared" si="1063"/>
        <v>109.51236525742975</v>
      </c>
      <c r="P2981">
        <f t="shared" si="1064"/>
        <v>109.4650522093237</v>
      </c>
      <c r="Q2981">
        <f t="shared" si="1065"/>
        <v>-1.4931343445804828</v>
      </c>
      <c r="R2981">
        <f t="shared" si="1066"/>
        <v>111.00549960201023</v>
      </c>
      <c r="S2981">
        <f t="shared" si="1067"/>
        <v>20.062779443174634</v>
      </c>
      <c r="T2981">
        <f t="shared" si="1068"/>
        <v>15.212755510797354</v>
      </c>
      <c r="U2981">
        <f t="shared" si="1069"/>
        <v>0.45340151737338436</v>
      </c>
      <c r="V2981" s="6">
        <f t="shared" si="1071"/>
        <v>159518.00000004005</v>
      </c>
      <c r="W2981">
        <f t="shared" si="1076"/>
        <v>15.211065701422335</v>
      </c>
      <c r="X2981">
        <f t="shared" si="1077"/>
        <v>20.052236192154265</v>
      </c>
      <c r="Y2981">
        <f t="shared" si="1072"/>
        <v>-1.4917835451948538</v>
      </c>
      <c r="Z2981">
        <f t="shared" si="1073"/>
        <v>-5.0169193108321064E-8</v>
      </c>
      <c r="AA2981">
        <f t="shared" si="1075"/>
        <v>-4.3674061046020008E-10</v>
      </c>
      <c r="AB2981">
        <f t="shared" si="1074"/>
        <v>1.0026347864168601</v>
      </c>
      <c r="AC2981">
        <f t="shared" si="1070"/>
        <v>2.0459162095244596</v>
      </c>
      <c r="AD2981">
        <f t="shared" si="1078"/>
        <v>1.0528897915425497E-13</v>
      </c>
      <c r="AE2981">
        <f t="shared" si="1079"/>
        <v>-3.2874395125719291E-4</v>
      </c>
      <c r="AF2981">
        <f t="shared" si="1080"/>
        <v>-3.1882779834665297E-11</v>
      </c>
      <c r="AG2981">
        <f t="shared" si="1081"/>
        <v>1.0528897915425497E-11</v>
      </c>
      <c r="AH2981" t="str">
        <f t="shared" si="1082"/>
        <v>NaN</v>
      </c>
    </row>
    <row r="2982" spans="1:34">
      <c r="A2982" s="4">
        <v>43252.386296296296</v>
      </c>
      <c r="B2982" s="3">
        <v>-1.5637776664516401E-3</v>
      </c>
      <c r="C2982">
        <v>2.94972283540665</v>
      </c>
      <c r="D2982">
        <v>3.6793573105805999E-2</v>
      </c>
      <c r="E2982" s="3">
        <v>3.6667991398699099E-2</v>
      </c>
      <c r="F2982" s="3">
        <v>3.6567864078169802E-2</v>
      </c>
      <c r="G2982">
        <v>-4712917</v>
      </c>
      <c r="H2982">
        <v>13051797</v>
      </c>
      <c r="K2982">
        <f t="shared" si="1059"/>
        <v>100.59971341230747</v>
      </c>
      <c r="L2982">
        <f t="shared" si="1060"/>
        <v>56.908685477586666</v>
      </c>
      <c r="M2982">
        <f t="shared" si="1061"/>
        <v>19.055460562513879</v>
      </c>
      <c r="N2982">
        <f t="shared" si="1062"/>
        <v>0.14614406881701553</v>
      </c>
      <c r="O2982">
        <f t="shared" si="1063"/>
        <v>109.50332838809031</v>
      </c>
      <c r="P2982">
        <f t="shared" si="1064"/>
        <v>109.45465914948799</v>
      </c>
      <c r="Q2982">
        <f t="shared" si="1065"/>
        <v>-1.4933042855710283</v>
      </c>
      <c r="R2982">
        <f t="shared" si="1066"/>
        <v>110.99663267366134</v>
      </c>
      <c r="S2982">
        <f t="shared" si="1067"/>
        <v>20.050996752894566</v>
      </c>
      <c r="T2982">
        <f t="shared" si="1068"/>
        <v>15.209416750996068</v>
      </c>
      <c r="U2982">
        <f t="shared" si="1069"/>
        <v>0.45345874955011778</v>
      </c>
      <c r="V2982" s="6">
        <f t="shared" si="1071"/>
        <v>159578.00000023562</v>
      </c>
      <c r="W2982">
        <f t="shared" si="1076"/>
        <v>15.210727155848092</v>
      </c>
      <c r="X2982">
        <f t="shared" si="1077"/>
        <v>20.053777087904713</v>
      </c>
      <c r="Y2982">
        <f t="shared" si="1072"/>
        <v>-1.4927799696886648</v>
      </c>
      <c r="Z2982">
        <f t="shared" si="1073"/>
        <v>-1.7389373908661956E-7</v>
      </c>
      <c r="AA2982">
        <f t="shared" si="1075"/>
        <v>-4.1195477181878365E-8</v>
      </c>
      <c r="AB2982">
        <f t="shared" si="1074"/>
        <v>1.002696338340908</v>
      </c>
      <c r="AC2982">
        <f t="shared" si="1070"/>
        <v>2.0459967737984646</v>
      </c>
      <c r="AD2982">
        <f t="shared" si="1078"/>
        <v>9.9251251282921329E-12</v>
      </c>
      <c r="AE2982">
        <f t="shared" si="1079"/>
        <v>-2.950285340551235E-4</v>
      </c>
      <c r="AF2982">
        <f t="shared" si="1080"/>
        <v>-3.3489063685639143E-9</v>
      </c>
      <c r="AG2982">
        <f t="shared" si="1081"/>
        <v>9.9251251282921322E-10</v>
      </c>
      <c r="AH2982" t="str">
        <f t="shared" si="1082"/>
        <v>NaN</v>
      </c>
    </row>
    <row r="2983" spans="1:34">
      <c r="A2983" s="4">
        <v>43252.386990740742</v>
      </c>
      <c r="B2983" s="3">
        <v>-1.56368252879474E-3</v>
      </c>
      <c r="C2983">
        <v>2.9497620796901201</v>
      </c>
      <c r="D2983" s="3">
        <v>3.6786247506224799E-2</v>
      </c>
      <c r="E2983">
        <v>3.6660154434212E-2</v>
      </c>
      <c r="F2983" s="3">
        <v>3.6560098167246903E-2</v>
      </c>
      <c r="G2983">
        <v>-4712917</v>
      </c>
      <c r="H2983">
        <v>13051797</v>
      </c>
      <c r="K2983">
        <f t="shared" si="1059"/>
        <v>100.59365275048773</v>
      </c>
      <c r="L2983">
        <f t="shared" si="1060"/>
        <v>56.912833034996694</v>
      </c>
      <c r="M2983">
        <f t="shared" si="1061"/>
        <v>19.056849342029594</v>
      </c>
      <c r="N2983">
        <f t="shared" si="1062"/>
        <v>0.14615596314880724</v>
      </c>
      <c r="O2983">
        <f t="shared" si="1063"/>
        <v>109.48132557578542</v>
      </c>
      <c r="P2983">
        <f t="shared" si="1064"/>
        <v>109.43120357951612</v>
      </c>
      <c r="Q2983">
        <f t="shared" si="1065"/>
        <v>-1.491901278914483</v>
      </c>
      <c r="R2983">
        <f t="shared" si="1066"/>
        <v>110.9732268546999</v>
      </c>
      <c r="S2983">
        <f t="shared" si="1067"/>
        <v>20.051450194639248</v>
      </c>
      <c r="T2983">
        <f t="shared" si="1068"/>
        <v>15.210668785921513</v>
      </c>
      <c r="U2983">
        <f t="shared" si="1069"/>
        <v>0.45343728748384338</v>
      </c>
      <c r="V2983" s="6">
        <f t="shared" si="1071"/>
        <v>159638.0000004312</v>
      </c>
      <c r="W2983">
        <f t="shared" si="1076"/>
        <v>15.210540372082987</v>
      </c>
      <c r="X2983">
        <f t="shared" si="1077"/>
        <v>20.054818741641768</v>
      </c>
      <c r="Y2983">
        <f t="shared" si="1072"/>
        <v>-1.4929901999398349</v>
      </c>
      <c r="Z2983">
        <f t="shared" si="1073"/>
        <v>2.4028953161485135E-7</v>
      </c>
      <c r="AA2983">
        <f t="shared" si="1075"/>
        <v>-6.9770266835914999E-8</v>
      </c>
      <c r="AB2983">
        <f t="shared" si="1074"/>
        <v>1.0027087035172</v>
      </c>
      <c r="AC2983">
        <f t="shared" si="1070"/>
        <v>2.0459665621957139</v>
      </c>
      <c r="AD2983">
        <f t="shared" si="1078"/>
        <v>1.6806963849480988E-11</v>
      </c>
      <c r="AE2983">
        <f t="shared" si="1079"/>
        <v>-8.4914441912947079E-5</v>
      </c>
      <c r="AF2983">
        <f t="shared" si="1080"/>
        <v>-1.970328967391422E-8</v>
      </c>
      <c r="AG2983">
        <f t="shared" si="1081"/>
        <v>1.6806963849480987E-9</v>
      </c>
      <c r="AH2983" t="str">
        <f t="shared" si="1082"/>
        <v>NaN</v>
      </c>
    </row>
    <row r="2984" spans="1:34">
      <c r="A2984" s="4">
        <v>43252.387685185182</v>
      </c>
      <c r="B2984" s="3">
        <v>-1.56378955865875E-3</v>
      </c>
      <c r="C2984">
        <v>2.9498132161806998</v>
      </c>
      <c r="D2984" s="3">
        <v>3.6778921906643502E-2</v>
      </c>
      <c r="E2984">
        <v>3.6653589935886001E-2</v>
      </c>
      <c r="F2984" s="3">
        <v>3.6553416148799402E-2</v>
      </c>
      <c r="G2984">
        <v>-4712917</v>
      </c>
      <c r="H2984">
        <v>13051797</v>
      </c>
      <c r="K2984">
        <f t="shared" si="1059"/>
        <v>100.60047099503475</v>
      </c>
      <c r="L2984">
        <f t="shared" si="1060"/>
        <v>56.928434731979188</v>
      </c>
      <c r="M2984">
        <f t="shared" si="1061"/>
        <v>19.06207345710207</v>
      </c>
      <c r="N2984">
        <f t="shared" si="1062"/>
        <v>0.14617146182356539</v>
      </c>
      <c r="O2984">
        <f t="shared" si="1063"/>
        <v>109.45932276348026</v>
      </c>
      <c r="P2984">
        <f t="shared" si="1064"/>
        <v>109.41155642530619</v>
      </c>
      <c r="Q2984">
        <f t="shared" si="1065"/>
        <v>-1.4937650353339933</v>
      </c>
      <c r="R2984">
        <f t="shared" si="1066"/>
        <v>110.95308779881425</v>
      </c>
      <c r="S2984">
        <f t="shared" si="1067"/>
        <v>20.057916813991397</v>
      </c>
      <c r="T2984">
        <f t="shared" si="1068"/>
        <v>15.21230022536974</v>
      </c>
      <c r="U2984">
        <f t="shared" si="1069"/>
        <v>0.45340932176112381</v>
      </c>
      <c r="V2984" s="6">
        <f t="shared" si="1071"/>
        <v>159697.99999999814</v>
      </c>
      <c r="W2984">
        <f t="shared" si="1076"/>
        <v>15.210493676141709</v>
      </c>
      <c r="X2984">
        <f t="shared" si="1077"/>
        <v>20.057765027724695</v>
      </c>
      <c r="Y2984">
        <f t="shared" si="1072"/>
        <v>-1.4932637240232509</v>
      </c>
      <c r="Z2984">
        <f t="shared" si="1073"/>
        <v>2.5293634907909414E-8</v>
      </c>
      <c r="AA2984">
        <f t="shared" si="1075"/>
        <v>-7.4693865479023278E-8</v>
      </c>
      <c r="AB2984">
        <f t="shared" si="1074"/>
        <v>1.0027242309708733</v>
      </c>
      <c r="AC2984">
        <f t="shared" si="1070"/>
        <v>2.0459271955618283</v>
      </c>
      <c r="AD2984">
        <f t="shared" si="1078"/>
        <v>1.7989367870913972E-11</v>
      </c>
      <c r="AE2984">
        <f t="shared" si="1079"/>
        <v>-7.8022354995173603E-5</v>
      </c>
      <c r="AF2984">
        <f t="shared" si="1080"/>
        <v>-2.2952388386032702E-8</v>
      </c>
      <c r="AG2984">
        <f t="shared" si="1081"/>
        <v>1.7989367870913972E-9</v>
      </c>
      <c r="AH2984" t="str">
        <f t="shared" si="1082"/>
        <v>NaN</v>
      </c>
    </row>
    <row r="2985" spans="1:34">
      <c r="A2985" s="4">
        <v>43252.388379629629</v>
      </c>
      <c r="B2985" s="3">
        <v>-1.5639322651440999E-3</v>
      </c>
      <c r="C2985">
        <v>2.94977159345581</v>
      </c>
      <c r="D2985" s="3">
        <v>3.6774224484834098E-2</v>
      </c>
      <c r="E2985" s="3">
        <v>3.66473108505306E-2</v>
      </c>
      <c r="F2985" s="3">
        <v>3.6548854271677603E-2</v>
      </c>
      <c r="G2985">
        <v>-4712917</v>
      </c>
      <c r="H2985">
        <v>13051797</v>
      </c>
      <c r="K2985">
        <f t="shared" si="1059"/>
        <v>100.60956198776434</v>
      </c>
      <c r="L2985">
        <f t="shared" si="1060"/>
        <v>56.943522270667245</v>
      </c>
      <c r="M2985">
        <f t="shared" si="1061"/>
        <v>19.06712540999894</v>
      </c>
      <c r="N2985">
        <f t="shared" si="1062"/>
        <v>0.14615884662318104</v>
      </c>
      <c r="O2985">
        <f t="shared" si="1063"/>
        <v>109.44521381727816</v>
      </c>
      <c r="P2985">
        <f t="shared" si="1064"/>
        <v>109.39276349519206</v>
      </c>
      <c r="Q2985">
        <f t="shared" si="1065"/>
        <v>-1.4941248578212765</v>
      </c>
      <c r="R2985">
        <f t="shared" si="1066"/>
        <v>110.93933867509944</v>
      </c>
      <c r="S2985">
        <f t="shared" si="1067"/>
        <v>20.063208648546457</v>
      </c>
      <c r="T2985">
        <f t="shared" si="1068"/>
        <v>15.210972309539807</v>
      </c>
      <c r="U2985">
        <f t="shared" si="1069"/>
        <v>0.45343208455868583</v>
      </c>
      <c r="V2985" s="6">
        <f t="shared" si="1071"/>
        <v>159758.00000019372</v>
      </c>
      <c r="W2985">
        <f t="shared" si="1076"/>
        <v>15.210283544405966</v>
      </c>
      <c r="X2985">
        <f t="shared" si="1077"/>
        <v>20.059592976572745</v>
      </c>
      <c r="Y2985">
        <f t="shared" si="1072"/>
        <v>-1.4930190603560429</v>
      </c>
      <c r="Z2985">
        <f t="shared" si="1073"/>
        <v>-2.8847286036095482E-7</v>
      </c>
      <c r="AA2985">
        <f t="shared" si="1075"/>
        <v>-3.8619826719934021E-8</v>
      </c>
      <c r="AB2985">
        <f t="shared" si="1074"/>
        <v>1.0027087648960995</v>
      </c>
      <c r="AC2985">
        <f t="shared" si="1070"/>
        <v>2.0459592381708043</v>
      </c>
      <c r="AD2985">
        <f t="shared" si="1078"/>
        <v>9.302919288978831E-12</v>
      </c>
      <c r="AE2985">
        <f t="shared" si="1079"/>
        <v>-1.0941105325058295E-4</v>
      </c>
      <c r="AF2985">
        <f t="shared" si="1080"/>
        <v>-8.4642618508670131E-9</v>
      </c>
      <c r="AG2985">
        <f t="shared" si="1081"/>
        <v>9.3029192889788308E-10</v>
      </c>
      <c r="AH2985" t="str">
        <f t="shared" si="1082"/>
        <v>NaN</v>
      </c>
    </row>
    <row r="2986" spans="1:34">
      <c r="A2986" s="4">
        <v>43252.389085648145</v>
      </c>
      <c r="B2986" s="3">
        <v>-1.5630284574035601E-3</v>
      </c>
      <c r="C2986">
        <v>2.9497038078752702</v>
      </c>
      <c r="D2986" s="3">
        <v>3.6768551902041501E-2</v>
      </c>
      <c r="E2986" s="3">
        <v>3.6641971249537199E-2</v>
      </c>
      <c r="F2986" s="3">
        <v>3.6542219896855403E-2</v>
      </c>
      <c r="G2986">
        <v>-4712917</v>
      </c>
      <c r="H2986">
        <v>13051797</v>
      </c>
      <c r="K2986">
        <f t="shared" si="1059"/>
        <v>100.55198570047763</v>
      </c>
      <c r="L2986">
        <f t="shared" si="1060"/>
        <v>56.894666808704166</v>
      </c>
      <c r="M2986">
        <f t="shared" si="1061"/>
        <v>19.050766512918678</v>
      </c>
      <c r="N2986">
        <f t="shared" si="1062"/>
        <v>0.14613830186826793</v>
      </c>
      <c r="O2986">
        <f t="shared" si="1063"/>
        <v>109.4281759252823</v>
      </c>
      <c r="P2986">
        <f t="shared" si="1064"/>
        <v>109.37678238606124</v>
      </c>
      <c r="Q2986">
        <f t="shared" si="1065"/>
        <v>-1.4911672879128588</v>
      </c>
      <c r="R2986">
        <f t="shared" si="1066"/>
        <v>110.91934321319516</v>
      </c>
      <c r="S2986">
        <f t="shared" si="1067"/>
        <v>20.044878038193918</v>
      </c>
      <c r="T2986">
        <f t="shared" si="1068"/>
        <v>15.20880970375948</v>
      </c>
      <c r="U2986">
        <f t="shared" si="1069"/>
        <v>0.45346915540043281</v>
      </c>
      <c r="V2986" s="6">
        <f t="shared" si="1071"/>
        <v>159818.99999999441</v>
      </c>
      <c r="W2986">
        <f t="shared" si="1076"/>
        <v>15.210131782596829</v>
      </c>
      <c r="X2986">
        <f t="shared" si="1077"/>
        <v>20.062562369445587</v>
      </c>
      <c r="Y2986">
        <f t="shared" si="1072"/>
        <v>-1.4921674756262462</v>
      </c>
      <c r="Z2986">
        <f t="shared" si="1073"/>
        <v>-2.7906613666360461E-7</v>
      </c>
      <c r="AA2986">
        <f t="shared" si="1075"/>
        <v>2.0265517042774505E-8</v>
      </c>
      <c r="AB2986">
        <f t="shared" si="1074"/>
        <v>1.0026604046206404</v>
      </c>
      <c r="AC2986">
        <f t="shared" si="1070"/>
        <v>2.0460114218482834</v>
      </c>
      <c r="AD2986">
        <f t="shared" si="1078"/>
        <v>-4.8845603545574648E-12</v>
      </c>
      <c r="AE2986">
        <f t="shared" si="1079"/>
        <v>-8.0079808691900964E-5</v>
      </c>
      <c r="AF2986">
        <f t="shared" si="1080"/>
        <v>6.0720241364296603E-9</v>
      </c>
      <c r="AG2986" t="str">
        <f t="shared" si="1081"/>
        <v>NaN</v>
      </c>
      <c r="AH2986">
        <f t="shared" si="1082"/>
        <v>6.0720241364296606E-5</v>
      </c>
    </row>
    <row r="2987" spans="1:34">
      <c r="A2987" s="4">
        <v>43252.389780092592</v>
      </c>
      <c r="B2987" s="3">
        <v>-1.5636468521734101E-3</v>
      </c>
      <c r="C2987">
        <v>2.9496657528125101</v>
      </c>
      <c r="D2987" s="3">
        <v>3.6761892266058603E-2</v>
      </c>
      <c r="E2987" s="3">
        <v>3.6634788356441302E-2</v>
      </c>
      <c r="F2987" s="3">
        <v>3.65355974329395E-2</v>
      </c>
      <c r="G2987">
        <v>-4712917</v>
      </c>
      <c r="H2987">
        <v>13051797</v>
      </c>
      <c r="K2987">
        <f t="shared" si="1059"/>
        <v>100.59138000230583</v>
      </c>
      <c r="L2987">
        <f t="shared" si="1060"/>
        <v>56.942766279078064</v>
      </c>
      <c r="M2987">
        <f t="shared" si="1061"/>
        <v>19.066872271698657</v>
      </c>
      <c r="N2987">
        <f t="shared" si="1062"/>
        <v>0.14612676797077254</v>
      </c>
      <c r="O2987">
        <f t="shared" si="1063"/>
        <v>109.40817336864154</v>
      </c>
      <c r="P2987">
        <f t="shared" si="1064"/>
        <v>109.35528441297629</v>
      </c>
      <c r="Q2987">
        <f t="shared" si="1065"/>
        <v>-1.4912102811446033</v>
      </c>
      <c r="R2987">
        <f t="shared" si="1066"/>
        <v>110.89938364978615</v>
      </c>
      <c r="S2987">
        <f t="shared" si="1067"/>
        <v>20.061012459128392</v>
      </c>
      <c r="T2987">
        <f t="shared" si="1068"/>
        <v>15.207595609286281</v>
      </c>
      <c r="U2987">
        <f t="shared" si="1069"/>
        <v>0.45348996710106326</v>
      </c>
      <c r="V2987" s="6">
        <f t="shared" si="1071"/>
        <v>159879.00000018999</v>
      </c>
      <c r="W2987">
        <f t="shared" si="1076"/>
        <v>15.209944998831721</v>
      </c>
      <c r="X2987">
        <f t="shared" si="1077"/>
        <v>20.065724595142896</v>
      </c>
      <c r="Y2987">
        <f t="shared" si="1072"/>
        <v>-1.4916404145079696</v>
      </c>
      <c r="Z2987">
        <f t="shared" si="1073"/>
        <v>3.1617043435763165E-9</v>
      </c>
      <c r="AA2987">
        <f t="shared" si="1075"/>
        <v>-3.511470243937676E-8</v>
      </c>
      <c r="AB2987">
        <f t="shared" si="1074"/>
        <v>1.0026262966904957</v>
      </c>
      <c r="AC2987">
        <f t="shared" si="1070"/>
        <v>2.0460407179479221</v>
      </c>
      <c r="AD2987">
        <f t="shared" si="1078"/>
        <v>8.4667440378062481E-12</v>
      </c>
      <c r="AE2987">
        <f t="shared" si="1079"/>
        <v>-7.8820477966942481E-5</v>
      </c>
      <c r="AF2987">
        <f t="shared" si="1080"/>
        <v>-1.0693217549924125E-8</v>
      </c>
      <c r="AG2987">
        <f t="shared" si="1081"/>
        <v>8.4667440378062484E-10</v>
      </c>
      <c r="AH2987" t="str">
        <f t="shared" si="1082"/>
        <v>NaN</v>
      </c>
    </row>
    <row r="2988" spans="1:34">
      <c r="A2988" s="4">
        <v>43252.390474537038</v>
      </c>
      <c r="B2988" s="3">
        <v>-1.5637300976231901E-3</v>
      </c>
      <c r="C2988">
        <v>2.9497049970959801</v>
      </c>
      <c r="D2988" s="3">
        <v>3.67574802572199E-2</v>
      </c>
      <c r="E2988">
        <v>3.6631791520249E-2</v>
      </c>
      <c r="F2988" s="3">
        <v>3.6531643012040101E-2</v>
      </c>
      <c r="G2988">
        <v>-4712917</v>
      </c>
      <c r="H2988">
        <v>13051797</v>
      </c>
      <c r="K2988">
        <f t="shared" si="1059"/>
        <v>100.5966830813976</v>
      </c>
      <c r="L2988">
        <f t="shared" si="1060"/>
        <v>56.95326740845249</v>
      </c>
      <c r="M2988">
        <f t="shared" si="1061"/>
        <v>19.070388498702968</v>
      </c>
      <c r="N2988">
        <f t="shared" si="1062"/>
        <v>0.14613866230256425</v>
      </c>
      <c r="O2988">
        <f t="shared" si="1063"/>
        <v>109.39492167486692</v>
      </c>
      <c r="P2988">
        <f t="shared" si="1064"/>
        <v>109.34631505996741</v>
      </c>
      <c r="Q2988">
        <f t="shared" si="1065"/>
        <v>-1.4925436744664466</v>
      </c>
      <c r="R2988">
        <f t="shared" si="1066"/>
        <v>110.88746534933337</v>
      </c>
      <c r="S2988">
        <f t="shared" si="1067"/>
        <v>20.065417615013931</v>
      </c>
      <c r="T2988">
        <f t="shared" si="1068"/>
        <v>15.208847644211726</v>
      </c>
      <c r="U2988">
        <f t="shared" si="1069"/>
        <v>0.45346850503478886</v>
      </c>
      <c r="V2988" s="6">
        <f t="shared" si="1071"/>
        <v>159939.00000038557</v>
      </c>
      <c r="W2988">
        <f t="shared" si="1076"/>
        <v>15.209854525445495</v>
      </c>
      <c r="X2988">
        <f t="shared" si="1077"/>
        <v>20.067664184486059</v>
      </c>
      <c r="Y2988">
        <f t="shared" si="1072"/>
        <v>-1.4930164628086402</v>
      </c>
      <c r="Z2988">
        <f t="shared" si="1073"/>
        <v>2.0234907820530374E-7</v>
      </c>
      <c r="AA2988">
        <f t="shared" si="1075"/>
        <v>-5.5439944773972326E-8</v>
      </c>
      <c r="AB2988">
        <f t="shared" si="1074"/>
        <v>1.0027080805888151</v>
      </c>
      <c r="AC2988">
        <f t="shared" si="1070"/>
        <v>2.046010506345171</v>
      </c>
      <c r="AD2988">
        <f t="shared" si="1078"/>
        <v>1.3354983608995244E-11</v>
      </c>
      <c r="AE2988">
        <f t="shared" si="1079"/>
        <v>-4.5174701407879475E-5</v>
      </c>
      <c r="AF2988">
        <f t="shared" si="1080"/>
        <v>-2.9429243923349924E-8</v>
      </c>
      <c r="AG2988">
        <f t="shared" si="1081"/>
        <v>1.3354983608995243E-9</v>
      </c>
      <c r="AH2988" t="str">
        <f t="shared" si="1082"/>
        <v>NaN</v>
      </c>
    </row>
    <row r="2989" spans="1:34">
      <c r="A2989" s="4">
        <v>43252.391168981485</v>
      </c>
      <c r="B2989" s="3">
        <v>-1.56355171451651E-3</v>
      </c>
      <c r="C2989">
        <v>2.9497418629380299</v>
      </c>
      <c r="D2989" s="3">
        <v>3.6754281253506597E-2</v>
      </c>
      <c r="E2989" s="3">
        <v>3.66277481698307E-2</v>
      </c>
      <c r="F2989" s="3">
        <v>3.6529368028932398E-2</v>
      </c>
      <c r="G2989">
        <v>-4712917</v>
      </c>
      <c r="H2989">
        <v>13051797</v>
      </c>
      <c r="K2989">
        <f t="shared" si="1059"/>
        <v>100.58531934048609</v>
      </c>
      <c r="L2989">
        <f t="shared" si="1060"/>
        <v>56.944894112131195</v>
      </c>
      <c r="M2989">
        <f t="shared" si="1061"/>
        <v>19.067584761162912</v>
      </c>
      <c r="N2989">
        <f t="shared" si="1062"/>
        <v>0.14614983576576315</v>
      </c>
      <c r="O2989">
        <f t="shared" si="1063"/>
        <v>109.38531330390886</v>
      </c>
      <c r="P2989">
        <f t="shared" si="1064"/>
        <v>109.33421355193921</v>
      </c>
      <c r="Q2989">
        <f t="shared" si="1065"/>
        <v>-1.4952954328148707</v>
      </c>
      <c r="R2989">
        <f t="shared" si="1066"/>
        <v>110.88060873672373</v>
      </c>
      <c r="S2989">
        <f t="shared" si="1067"/>
        <v>20.064448383039494</v>
      </c>
      <c r="T2989">
        <f t="shared" si="1068"/>
        <v>15.21002379823266</v>
      </c>
      <c r="U2989">
        <f t="shared" si="1069"/>
        <v>0.45344834369980275</v>
      </c>
      <c r="V2989" s="6">
        <f t="shared" si="1071"/>
        <v>159999.00000058115</v>
      </c>
      <c r="W2989">
        <f t="shared" si="1076"/>
        <v>15.209834095971182</v>
      </c>
      <c r="X2989">
        <f t="shared" si="1077"/>
        <v>20.069285238489535</v>
      </c>
      <c r="Y2989">
        <f t="shared" si="1072"/>
        <v>-1.4950688440211291</v>
      </c>
      <c r="Z2989">
        <f t="shared" si="1073"/>
        <v>2.3830366725234014E-7</v>
      </c>
      <c r="AA2989">
        <f t="shared" si="1075"/>
        <v>-2.1907961033258531E-8</v>
      </c>
      <c r="AB2989">
        <f t="shared" si="1074"/>
        <v>1.0028313607226091</v>
      </c>
      <c r="AC2989">
        <f t="shared" si="1070"/>
        <v>2.0459821257486457</v>
      </c>
      <c r="AD2989">
        <f t="shared" si="1078"/>
        <v>5.2701128044151836E-12</v>
      </c>
      <c r="AE2989">
        <f t="shared" si="1079"/>
        <v>4.0431595186347405E-5</v>
      </c>
      <c r="AF2989">
        <f t="shared" si="1080"/>
        <v>1.2975678333680458E-8</v>
      </c>
      <c r="AG2989">
        <f t="shared" si="1081"/>
        <v>5.2701128044151834E-10</v>
      </c>
      <c r="AH2989">
        <f t="shared" si="1082"/>
        <v>1.297567833368046E-4</v>
      </c>
    </row>
    <row r="2990" spans="1:34">
      <c r="A2990" s="4">
        <v>43252.391875000001</v>
      </c>
      <c r="B2990" s="3">
        <v>-1.56378955865875E-3</v>
      </c>
      <c r="C2990">
        <v>2.9497953778700299</v>
      </c>
      <c r="D2990" s="3">
        <v>3.6748858407063399E-2</v>
      </c>
      <c r="E2990" s="3">
        <v>3.6623086424642702E-2</v>
      </c>
      <c r="F2990" s="3">
        <v>3.65246513100283E-2</v>
      </c>
      <c r="G2990">
        <v>-4712917</v>
      </c>
      <c r="H2990">
        <v>13051797</v>
      </c>
      <c r="K2990">
        <f t="shared" si="1059"/>
        <v>100.60047099503475</v>
      </c>
      <c r="L2990">
        <f t="shared" si="1060"/>
        <v>56.966245850751932</v>
      </c>
      <c r="M2990">
        <f t="shared" si="1061"/>
        <v>19.074734235971796</v>
      </c>
      <c r="N2990">
        <f t="shared" si="1062"/>
        <v>0.14616605530911408</v>
      </c>
      <c r="O2990">
        <f t="shared" si="1063"/>
        <v>109.36902550778714</v>
      </c>
      <c r="P2990">
        <f t="shared" si="1064"/>
        <v>109.3202612250366</v>
      </c>
      <c r="Q2990">
        <f t="shared" si="1065"/>
        <v>-1.4973674247820696</v>
      </c>
      <c r="R2990">
        <f t="shared" si="1066"/>
        <v>110.86639293256921</v>
      </c>
      <c r="S2990">
        <f t="shared" si="1067"/>
        <v>20.072979185826508</v>
      </c>
      <c r="T2990">
        <f t="shared" si="1068"/>
        <v>15.211731118585391</v>
      </c>
      <c r="U2990">
        <f t="shared" si="1069"/>
        <v>0.45341907724579489</v>
      </c>
      <c r="V2990" s="6">
        <f t="shared" si="1071"/>
        <v>160060.00000038184</v>
      </c>
      <c r="W2990">
        <f t="shared" si="1076"/>
        <v>15.209962509809682</v>
      </c>
      <c r="X2990">
        <f t="shared" si="1077"/>
        <v>20.071537840180234</v>
      </c>
      <c r="Y2990">
        <f t="shared" si="1072"/>
        <v>-1.4942131477041585</v>
      </c>
      <c r="Z2990">
        <f t="shared" si="1073"/>
        <v>-1.4737200476020743E-7</v>
      </c>
      <c r="AA2990">
        <f t="shared" si="1075"/>
        <v>3.286380755392387E-8</v>
      </c>
      <c r="AB2990">
        <f t="shared" si="1074"/>
        <v>1.0027789621471754</v>
      </c>
      <c r="AC2990">
        <f t="shared" si="1070"/>
        <v>2.0459409281085343</v>
      </c>
      <c r="AD2990">
        <f t="shared" si="1078"/>
        <v>-7.909986147419733E-12</v>
      </c>
      <c r="AE2990">
        <f t="shared" si="1079"/>
        <v>-2.7112120744925489E-5</v>
      </c>
      <c r="AF2990">
        <f t="shared" si="1080"/>
        <v>2.9043119977754462E-8</v>
      </c>
      <c r="AG2990" t="str">
        <f t="shared" si="1081"/>
        <v>NaN</v>
      </c>
      <c r="AH2990">
        <f t="shared" si="1082"/>
        <v>2.9043119977754462E-4</v>
      </c>
    </row>
    <row r="2991" spans="1:34">
      <c r="A2991" s="4">
        <v>43252.392569444448</v>
      </c>
      <c r="B2991" s="3">
        <v>-1.5637776664516401E-3</v>
      </c>
      <c r="C2991">
        <v>2.9496859695645998</v>
      </c>
      <c r="D2991" s="3">
        <v>3.6744386937189101E-2</v>
      </c>
      <c r="E2991">
        <v>3.6617616009371003E-2</v>
      </c>
      <c r="F2991" s="3">
        <v>3.6517742984360703E-2</v>
      </c>
      <c r="G2991">
        <v>-4712917</v>
      </c>
      <c r="H2991">
        <v>13051797</v>
      </c>
      <c r="K2991">
        <f t="shared" si="1059"/>
        <v>100.59971341230747</v>
      </c>
      <c r="L2991">
        <f t="shared" si="1060"/>
        <v>56.974569199241287</v>
      </c>
      <c r="M2991">
        <f t="shared" si="1061"/>
        <v>19.077521248842608</v>
      </c>
      <c r="N2991">
        <f t="shared" si="1062"/>
        <v>0.14613289535381649</v>
      </c>
      <c r="O2991">
        <f t="shared" si="1063"/>
        <v>109.35559521975672</v>
      </c>
      <c r="P2991">
        <f t="shared" si="1064"/>
        <v>109.30388859652824</v>
      </c>
      <c r="Q2991">
        <f t="shared" si="1065"/>
        <v>-1.4899765855155351</v>
      </c>
      <c r="R2991">
        <f t="shared" si="1066"/>
        <v>110.84557180527226</v>
      </c>
      <c r="S2991">
        <f t="shared" si="1067"/>
        <v>20.070838972519631</v>
      </c>
      <c r="T2991">
        <f t="shared" si="1068"/>
        <v>15.208240596975116</v>
      </c>
      <c r="U2991">
        <f t="shared" si="1069"/>
        <v>0.45347891088510422</v>
      </c>
      <c r="V2991" s="6">
        <f t="shared" si="1071"/>
        <v>160120.00000057742</v>
      </c>
      <c r="W2991">
        <f t="shared" si="1076"/>
        <v>15.209755296570261</v>
      </c>
      <c r="X2991">
        <f t="shared" si="1077"/>
        <v>20.07350065452119</v>
      </c>
      <c r="Y2991">
        <f t="shared" si="1072"/>
        <v>-1.4928839444681283</v>
      </c>
      <c r="Z2991">
        <f t="shared" si="1073"/>
        <v>-1.1698306143425956E-7</v>
      </c>
      <c r="AA2991">
        <f t="shared" si="1075"/>
        <v>5.0777643695950197E-8</v>
      </c>
      <c r="AB2991">
        <f t="shared" si="1074"/>
        <v>1.0026989993860274</v>
      </c>
      <c r="AC2991">
        <f t="shared" si="1070"/>
        <v>2.0460251543949903</v>
      </c>
      <c r="AD2991">
        <f t="shared" si="1078"/>
        <v>-1.223305061351283E-11</v>
      </c>
      <c r="AE2991">
        <f t="shared" si="1079"/>
        <v>-1.4597722236963731E-4</v>
      </c>
      <c r="AF2991">
        <f t="shared" si="1080"/>
        <v>8.3422022138293972E-9</v>
      </c>
      <c r="AG2991" t="str">
        <f t="shared" si="1081"/>
        <v>NaN</v>
      </c>
      <c r="AH2991">
        <f t="shared" si="1082"/>
        <v>8.342202213829398E-5</v>
      </c>
    </row>
    <row r="2992" spans="1:34">
      <c r="A2992" s="4">
        <v>43252.393263888887</v>
      </c>
      <c r="B2992" s="3">
        <v>-1.5644079534286E-3</v>
      </c>
      <c r="C2992">
        <v>2.9497513767037198</v>
      </c>
      <c r="D2992" s="3">
        <v>3.6739832221865103E-2</v>
      </c>
      <c r="E2992" s="3">
        <v>3.6612918587561598E-2</v>
      </c>
      <c r="F2992" s="3">
        <v>3.6513645632585398E-2</v>
      </c>
      <c r="G2992">
        <v>-4712917</v>
      </c>
      <c r="H2992">
        <v>13051797</v>
      </c>
      <c r="K2992">
        <f t="shared" si="1059"/>
        <v>100.63986529686295</v>
      </c>
      <c r="L2992">
        <f t="shared" si="1060"/>
        <v>57.020107015414972</v>
      </c>
      <c r="M2992">
        <f t="shared" si="1061"/>
        <v>19.092769256293813</v>
      </c>
      <c r="N2992">
        <f t="shared" si="1062"/>
        <v>0.14615271924013698</v>
      </c>
      <c r="O2992">
        <f t="shared" si="1063"/>
        <v>109.34191489976854</v>
      </c>
      <c r="P2992">
        <f t="shared" si="1064"/>
        <v>109.2898294916134</v>
      </c>
      <c r="Q2992">
        <f t="shared" si="1065"/>
        <v>-1.49130782310678</v>
      </c>
      <c r="R2992">
        <f t="shared" si="1066"/>
        <v>110.83322272287532</v>
      </c>
      <c r="S2992">
        <f t="shared" si="1067"/>
        <v>20.086974471698333</v>
      </c>
      <c r="T2992">
        <f t="shared" si="1068"/>
        <v>15.210327321850958</v>
      </c>
      <c r="U2992">
        <f t="shared" si="1069"/>
        <v>0.4534431407746452</v>
      </c>
      <c r="V2992" s="6">
        <f t="shared" si="1071"/>
        <v>160180.00000014435</v>
      </c>
      <c r="W2992">
        <f t="shared" si="1076"/>
        <v>15.209647312206052</v>
      </c>
      <c r="X2992">
        <f t="shared" si="1077"/>
        <v>20.074669530633464</v>
      </c>
      <c r="Y2992">
        <f t="shared" si="1072"/>
        <v>-1.4909796467299448</v>
      </c>
      <c r="Z2992">
        <f t="shared" si="1073"/>
        <v>-5.3748974175958328E-8</v>
      </c>
      <c r="AA2992">
        <f t="shared" si="1075"/>
        <v>3.0829417005714926E-8</v>
      </c>
      <c r="AB2992">
        <f t="shared" si="1074"/>
        <v>1.0025827480794696</v>
      </c>
      <c r="AC2992">
        <f t="shared" si="1070"/>
        <v>2.045974801723736</v>
      </c>
      <c r="AD2992">
        <f t="shared" si="1078"/>
        <v>-7.4365445701344981E-12</v>
      </c>
      <c r="AE2992">
        <f t="shared" si="1079"/>
        <v>-1.3361697656599138E-14</v>
      </c>
      <c r="AF2992">
        <f t="shared" si="1080"/>
        <v>55.403931121552517</v>
      </c>
      <c r="AG2992" t="str">
        <f t="shared" si="1081"/>
        <v>NaN</v>
      </c>
      <c r="AH2992">
        <f t="shared" si="1082"/>
        <v>554039.31121552514</v>
      </c>
    </row>
    <row r="2993" spans="1:34">
      <c r="A2993" s="4">
        <v>43252.393958333334</v>
      </c>
      <c r="B2993" s="3">
        <v>-1.5649668871628799E-3</v>
      </c>
      <c r="C2993">
        <v>2.9496657528125101</v>
      </c>
      <c r="D2993" s="3">
        <v>3.6734266668936498E-2</v>
      </c>
      <c r="E2993" s="3">
        <v>3.6607341142425899E-2</v>
      </c>
      <c r="F2993" s="3">
        <v>3.6508214259301897E-2</v>
      </c>
      <c r="G2993">
        <v>-4712917</v>
      </c>
      <c r="H2993">
        <v>13051797</v>
      </c>
      <c r="K2993">
        <f t="shared" si="1059"/>
        <v>100.67547168505332</v>
      </c>
      <c r="L2993">
        <f t="shared" si="1060"/>
        <v>57.062852894355004</v>
      </c>
      <c r="M2993">
        <f t="shared" si="1061"/>
        <v>19.10708240381279</v>
      </c>
      <c r="N2993">
        <f t="shared" si="1062"/>
        <v>0.14612676797077254</v>
      </c>
      <c r="O2993">
        <f t="shared" si="1063"/>
        <v>109.32519847743292</v>
      </c>
      <c r="P2993">
        <f t="shared" si="1064"/>
        <v>109.27313652906902</v>
      </c>
      <c r="Q2993">
        <f t="shared" si="1065"/>
        <v>-1.4916545315675194</v>
      </c>
      <c r="R2993">
        <f t="shared" si="1066"/>
        <v>110.81685300900044</v>
      </c>
      <c r="S2993">
        <f t="shared" si="1067"/>
        <v>20.101518758191137</v>
      </c>
      <c r="T2993">
        <f t="shared" si="1068"/>
        <v>15.207595609286281</v>
      </c>
      <c r="U2993">
        <f t="shared" si="1069"/>
        <v>0.45348996710106326</v>
      </c>
      <c r="V2993" s="6">
        <f t="shared" si="1071"/>
        <v>160240.00000033993</v>
      </c>
      <c r="W2993">
        <f t="shared" si="1076"/>
        <v>15.209755296570238</v>
      </c>
      <c r="X2993">
        <f t="shared" si="1077"/>
        <v>20.076007300152696</v>
      </c>
      <c r="Y2993">
        <f t="shared" si="1072"/>
        <v>-1.4919129865736285</v>
      </c>
      <c r="Z2993">
        <f t="shared" si="1073"/>
        <v>1.0433624344667227E-7</v>
      </c>
      <c r="AA2993">
        <f t="shared" si="1075"/>
        <v>2.2061005909394055E-9</v>
      </c>
      <c r="AB2993">
        <f t="shared" si="1074"/>
        <v>1.002636265426895</v>
      </c>
      <c r="AC2993">
        <f t="shared" si="1070"/>
        <v>2.0460407179479221</v>
      </c>
      <c r="AD2993">
        <f t="shared" si="1078"/>
        <v>-5.3183069122981944E-13</v>
      </c>
      <c r="AE2993">
        <f t="shared" si="1079"/>
        <v>7.1085259832320171E-5</v>
      </c>
      <c r="AF2993">
        <f t="shared" si="1080"/>
        <v>-7.4477463450354757E-10</v>
      </c>
      <c r="AG2993" t="str">
        <f t="shared" si="1081"/>
        <v>NaN</v>
      </c>
      <c r="AH2993" t="str">
        <f t="shared" si="1082"/>
        <v>NaN</v>
      </c>
    </row>
    <row r="2994" spans="1:34">
      <c r="A2994" s="4">
        <v>43252.394652777781</v>
      </c>
      <c r="B2994" s="3">
        <v>-1.5641225404579E-3</v>
      </c>
      <c r="C2994">
        <v>2.9497906209871898</v>
      </c>
      <c r="D2994" s="3">
        <v>3.6725371298016403E-2</v>
      </c>
      <c r="E2994" s="3">
        <v>3.6599539854560097E-2</v>
      </c>
      <c r="F2994" s="3">
        <v>3.6499721783093297E-2</v>
      </c>
      <c r="G2994">
        <v>-4712917</v>
      </c>
      <c r="H2994">
        <v>13051797</v>
      </c>
      <c r="K2994">
        <f t="shared" si="1059"/>
        <v>100.62168331140379</v>
      </c>
      <c r="L2994">
        <f t="shared" si="1060"/>
        <v>57.020227803390732</v>
      </c>
      <c r="M2994">
        <f t="shared" si="1061"/>
        <v>19.092809701271399</v>
      </c>
      <c r="N2994">
        <f t="shared" si="1062"/>
        <v>0.14616461357192867</v>
      </c>
      <c r="O2994">
        <f t="shared" si="1063"/>
        <v>109.29848077677678</v>
      </c>
      <c r="P2994">
        <f t="shared" si="1064"/>
        <v>109.24978773710903</v>
      </c>
      <c r="Q2994">
        <f t="shared" si="1065"/>
        <v>-1.4927766050465863</v>
      </c>
      <c r="R2994">
        <f t="shared" si="1066"/>
        <v>110.79125738182337</v>
      </c>
      <c r="S2994">
        <f t="shared" si="1067"/>
        <v>20.08799410463579</v>
      </c>
      <c r="T2994">
        <f t="shared" si="1068"/>
        <v>15.211579356776399</v>
      </c>
      <c r="U2994">
        <f t="shared" si="1069"/>
        <v>0.4534216787083708</v>
      </c>
      <c r="V2994" s="6">
        <f t="shared" si="1071"/>
        <v>160300.00000053551</v>
      </c>
      <c r="W2994">
        <f t="shared" si="1076"/>
        <v>15.209839932963785</v>
      </c>
      <c r="X2994">
        <f t="shared" si="1077"/>
        <v>20.078599639211163</v>
      </c>
      <c r="Y2994">
        <f t="shared" si="1072"/>
        <v>-1.4917623755481106</v>
      </c>
      <c r="Z2994">
        <f t="shared" si="1073"/>
        <v>1.2855855733776054E-7</v>
      </c>
      <c r="AA2994">
        <f t="shared" si="1075"/>
        <v>-9.7128156625425122E-9</v>
      </c>
      <c r="AB2994">
        <f t="shared" si="1074"/>
        <v>1.002629514013387</v>
      </c>
      <c r="AC2994">
        <f t="shared" si="1070"/>
        <v>2.0459445901209854</v>
      </c>
      <c r="AD2994">
        <f t="shared" si="1078"/>
        <v>2.3416213653625335E-12</v>
      </c>
      <c r="AE2994">
        <f t="shared" si="1079"/>
        <v>7.5353727359276753E-5</v>
      </c>
      <c r="AF2994">
        <f t="shared" si="1080"/>
        <v>3.0934490575434633E-9</v>
      </c>
      <c r="AG2994">
        <f t="shared" si="1081"/>
        <v>2.3416213653625337E-10</v>
      </c>
      <c r="AH2994">
        <f t="shared" si="1082"/>
        <v>3.0934490575434631E-5</v>
      </c>
    </row>
    <row r="2995" spans="1:34">
      <c r="A2995" s="4">
        <v>43252.395358796297</v>
      </c>
      <c r="B2995" s="3">
        <v>-1.5633495469956E-3</v>
      </c>
      <c r="C2995">
        <v>2.94971451086167</v>
      </c>
      <c r="D2995" s="3">
        <v>3.6721803635882698E-2</v>
      </c>
      <c r="E2995" s="3">
        <v>3.6595020815857401E-2</v>
      </c>
      <c r="F2995" s="3">
        <v>3.6495529144067403E-2</v>
      </c>
      <c r="G2995">
        <v>-4712917</v>
      </c>
      <c r="H2995">
        <v>13051797</v>
      </c>
      <c r="K2995">
        <f t="shared" si="1059"/>
        <v>100.57244043411934</v>
      </c>
      <c r="L2995">
        <f t="shared" si="1060"/>
        <v>56.976496111948165</v>
      </c>
      <c r="M2995">
        <f t="shared" si="1061"/>
        <v>19.078166461586235</v>
      </c>
      <c r="N2995">
        <f t="shared" si="1062"/>
        <v>0.14614154577693805</v>
      </c>
      <c r="O2995">
        <f t="shared" si="1063"/>
        <v>109.28776512143349</v>
      </c>
      <c r="P2995">
        <f t="shared" si="1064"/>
        <v>109.23626252225432</v>
      </c>
      <c r="Q2995">
        <f t="shared" si="1065"/>
        <v>-1.4908559900302265</v>
      </c>
      <c r="R2995">
        <f t="shared" si="1066"/>
        <v>110.77862111146372</v>
      </c>
      <c r="S2995">
        <f t="shared" si="1067"/>
        <v>20.07207045493972</v>
      </c>
      <c r="T2995">
        <f t="shared" si="1068"/>
        <v>15.20915116783002</v>
      </c>
      <c r="U2995">
        <f t="shared" si="1069"/>
        <v>0.45346330210963132</v>
      </c>
      <c r="V2995" s="6">
        <f t="shared" si="1071"/>
        <v>160361.00000033621</v>
      </c>
      <c r="W2995">
        <f t="shared" si="1076"/>
        <v>15.209863280934421</v>
      </c>
      <c r="X2995">
        <f t="shared" si="1077"/>
        <v>20.078085738531282</v>
      </c>
      <c r="Y2995">
        <f t="shared" si="1072"/>
        <v>-1.490713284155267</v>
      </c>
      <c r="Z2995">
        <f t="shared" si="1073"/>
        <v>6.2711491373656825E-8</v>
      </c>
      <c r="AA2995">
        <f t="shared" si="1075"/>
        <v>1.4225803049631124E-8</v>
      </c>
      <c r="AB2995">
        <f t="shared" si="1074"/>
        <v>1.0025690732354096</v>
      </c>
      <c r="AC2995">
        <f t="shared" si="1070"/>
        <v>2.0460031823202613</v>
      </c>
      <c r="AD2995">
        <f t="shared" si="1078"/>
        <v>-3.43215017582494E-12</v>
      </c>
      <c r="AE2995">
        <f t="shared" si="1079"/>
        <v>2.6484217344463911E-5</v>
      </c>
      <c r="AF2995">
        <f t="shared" si="1080"/>
        <v>-1.290060788749406E-8</v>
      </c>
      <c r="AG2995" t="str">
        <f t="shared" si="1081"/>
        <v>NaN</v>
      </c>
      <c r="AH2995" t="str">
        <f t="shared" si="1082"/>
        <v>NaN</v>
      </c>
    </row>
    <row r="2996" spans="1:34">
      <c r="A2996" s="4">
        <v>43252.396053240744</v>
      </c>
      <c r="B2996" s="3">
        <v>-1.5636944210018599E-3</v>
      </c>
      <c r="C2996">
        <v>2.9498144054014102</v>
      </c>
      <c r="D2996" s="3">
        <v>3.6716035915433202E-2</v>
      </c>
      <c r="E2996" s="3">
        <v>3.6588325503253097E-2</v>
      </c>
      <c r="F2996" s="3">
        <v>3.6489001967402103E-2</v>
      </c>
      <c r="G2996">
        <v>-4712917</v>
      </c>
      <c r="H2996">
        <v>13051797</v>
      </c>
      <c r="K2996">
        <f t="shared" si="1059"/>
        <v>100.59441033321566</v>
      </c>
      <c r="L2996">
        <f t="shared" si="1060"/>
        <v>57.007045925366491</v>
      </c>
      <c r="M2996">
        <f t="shared" si="1061"/>
        <v>19.08839584502568</v>
      </c>
      <c r="N2996">
        <f t="shared" si="1062"/>
        <v>0.14617182225786185</v>
      </c>
      <c r="O2996">
        <f t="shared" si="1063"/>
        <v>109.27044147862848</v>
      </c>
      <c r="P2996">
        <f t="shared" si="1064"/>
        <v>109.21622384866681</v>
      </c>
      <c r="Q2996">
        <f t="shared" si="1065"/>
        <v>-1.4885072573889886</v>
      </c>
      <c r="R2996">
        <f t="shared" si="1066"/>
        <v>110.75894873601747</v>
      </c>
      <c r="S2996">
        <f t="shared" si="1067"/>
        <v>20.08073401661834</v>
      </c>
      <c r="T2996">
        <f t="shared" si="1068"/>
        <v>15.212338165821997</v>
      </c>
      <c r="U2996">
        <f t="shared" si="1069"/>
        <v>0.45340867139547952</v>
      </c>
      <c r="V2996" s="6">
        <f t="shared" si="1071"/>
        <v>160421.00000053179</v>
      </c>
      <c r="W2996">
        <f t="shared" si="1076"/>
        <v>15.20987495491973</v>
      </c>
      <c r="X2996">
        <f t="shared" si="1077"/>
        <v>20.080517575918556</v>
      </c>
      <c r="Y2996">
        <f t="shared" si="1072"/>
        <v>-1.4907639025539841</v>
      </c>
      <c r="Z2996">
        <f t="shared" si="1073"/>
        <v>3.7940452348911518E-8</v>
      </c>
      <c r="AA2996">
        <f t="shared" si="1075"/>
        <v>1.160162577507193E-8</v>
      </c>
      <c r="AB2996">
        <f t="shared" si="1074"/>
        <v>1.0025705279647046</v>
      </c>
      <c r="AC2996">
        <f t="shared" si="1070"/>
        <v>2.0459262800587155</v>
      </c>
      <c r="AD2996">
        <f t="shared" si="1078"/>
        <v>-2.7988348488163018E-12</v>
      </c>
      <c r="AE2996">
        <f t="shared" si="1079"/>
        <v>3.2247146402139589E-5</v>
      </c>
      <c r="AF2996">
        <f t="shared" si="1080"/>
        <v>-8.6400651929641796E-9</v>
      </c>
      <c r="AG2996" t="str">
        <f t="shared" si="1081"/>
        <v>NaN</v>
      </c>
      <c r="AH2996" t="str">
        <f t="shared" si="1082"/>
        <v>NaN</v>
      </c>
    </row>
    <row r="2997" spans="1:34">
      <c r="A2997" s="4">
        <v>43252.396747685183</v>
      </c>
      <c r="B2997" s="3">
        <v>-1.5636230677591801E-3</v>
      </c>
      <c r="C2997">
        <v>2.9497287815102</v>
      </c>
      <c r="D2997" s="3">
        <v>3.6711659583215803E-2</v>
      </c>
      <c r="E2997" s="3">
        <v>3.6585697325481302E-2</v>
      </c>
      <c r="F2997" s="3">
        <v>3.6486107617165503E-2</v>
      </c>
      <c r="G2997">
        <v>-4712917</v>
      </c>
      <c r="H2997">
        <v>13051797</v>
      </c>
      <c r="K2997">
        <f t="shared" si="1059"/>
        <v>100.58986483685057</v>
      </c>
      <c r="L2997">
        <f t="shared" si="1060"/>
        <v>57.006305026045617</v>
      </c>
      <c r="M2997">
        <f t="shared" si="1061"/>
        <v>19.088147760261972</v>
      </c>
      <c r="N2997">
        <f t="shared" si="1062"/>
        <v>0.1461458709884973</v>
      </c>
      <c r="O2997">
        <f t="shared" si="1063"/>
        <v>109.2572969414072</v>
      </c>
      <c r="P2997">
        <f t="shared" si="1064"/>
        <v>109.20835786844879</v>
      </c>
      <c r="Q2997">
        <f t="shared" si="1065"/>
        <v>-1.4929284602427373</v>
      </c>
      <c r="R2997">
        <f t="shared" si="1066"/>
        <v>110.75022540164994</v>
      </c>
      <c r="S2997">
        <f t="shared" si="1067"/>
        <v>20.083433400423797</v>
      </c>
      <c r="T2997">
        <f t="shared" si="1068"/>
        <v>15.209606453257306</v>
      </c>
      <c r="U2997">
        <f t="shared" si="1069"/>
        <v>0.45345549772189758</v>
      </c>
      <c r="V2997" s="6">
        <f t="shared" si="1071"/>
        <v>160481.00000009872</v>
      </c>
      <c r="W2997">
        <f t="shared" si="1076"/>
        <v>15.209968346802283</v>
      </c>
      <c r="X2997">
        <f t="shared" si="1077"/>
        <v>20.082811277838633</v>
      </c>
      <c r="Y2997">
        <f t="shared" si="1072"/>
        <v>-1.4914798753394696</v>
      </c>
      <c r="Z2997">
        <f t="shared" si="1073"/>
        <v>-2.3080441853458088E-7</v>
      </c>
      <c r="AA2997">
        <f t="shared" si="1075"/>
        <v>-1.5845850135359726E-8</v>
      </c>
      <c r="AB2997">
        <f t="shared" si="1074"/>
        <v>1.0026133611542543</v>
      </c>
      <c r="AC2997">
        <f t="shared" si="1070"/>
        <v>2.0459921962829011</v>
      </c>
      <c r="AD2997">
        <f t="shared" si="1078"/>
        <v>3.8210210191442931E-12</v>
      </c>
      <c r="AE2997">
        <f t="shared" si="1079"/>
        <v>1.3633656851841464E-4</v>
      </c>
      <c r="AF2997">
        <f t="shared" si="1080"/>
        <v>2.7899608155638383E-9</v>
      </c>
      <c r="AG2997">
        <f t="shared" si="1081"/>
        <v>3.8210210191442929E-10</v>
      </c>
      <c r="AH2997">
        <f t="shared" si="1082"/>
        <v>2.7899608155638382E-5</v>
      </c>
    </row>
    <row r="2998" spans="1:34">
      <c r="A2998" s="4">
        <v>43252.39744212963</v>
      </c>
      <c r="B2998" s="3">
        <v>-1.56319494830313E-3</v>
      </c>
      <c r="C2998">
        <v>2.9497275922894901</v>
      </c>
      <c r="D2998" s="3">
        <v>3.6702395553875299E-2</v>
      </c>
      <c r="E2998" s="3">
        <v>3.6575957607856299E-2</v>
      </c>
      <c r="F2998" s="3">
        <v>3.64769004865775E-2</v>
      </c>
      <c r="G2998">
        <v>-4712917</v>
      </c>
      <c r="H2998">
        <v>13051797</v>
      </c>
      <c r="K2998">
        <f t="shared" si="1059"/>
        <v>100.56259185866182</v>
      </c>
      <c r="L2998">
        <f t="shared" si="1060"/>
        <v>56.991134737219717</v>
      </c>
      <c r="M2998">
        <f t="shared" si="1061"/>
        <v>19.083068099081647</v>
      </c>
      <c r="N2998">
        <f t="shared" si="1062"/>
        <v>0.14614551055420097</v>
      </c>
      <c r="O2998">
        <f t="shared" si="1063"/>
        <v>109.22947195636583</v>
      </c>
      <c r="P2998">
        <f t="shared" si="1064"/>
        <v>109.17920747116989</v>
      </c>
      <c r="Q2998">
        <f t="shared" si="1065"/>
        <v>-1.4930039083866831</v>
      </c>
      <c r="R2998">
        <f t="shared" si="1066"/>
        <v>110.72247586475251</v>
      </c>
      <c r="S2998">
        <f t="shared" si="1067"/>
        <v>20.078404038006102</v>
      </c>
      <c r="T2998">
        <f t="shared" si="1068"/>
        <v>15.209568512805063</v>
      </c>
      <c r="U2998">
        <f t="shared" si="1069"/>
        <v>0.45345614808754153</v>
      </c>
      <c r="V2998" s="6">
        <f t="shared" si="1071"/>
        <v>160541.0000002943</v>
      </c>
      <c r="W2998">
        <f t="shared" si="1076"/>
        <v>15.210353588317805</v>
      </c>
      <c r="X2998">
        <f t="shared" si="1077"/>
        <v>20.085609379681344</v>
      </c>
      <c r="Y2998">
        <f t="shared" si="1072"/>
        <v>-1.4933744006831138</v>
      </c>
      <c r="Z2998">
        <f t="shared" si="1073"/>
        <v>5.0587269550955861E-8</v>
      </c>
      <c r="AA2998">
        <f t="shared" si="1075"/>
        <v>-1.6596148300542665E-8</v>
      </c>
      <c r="AB2998">
        <f t="shared" si="1074"/>
        <v>1.0027274286881875</v>
      </c>
      <c r="AC2998">
        <f t="shared" si="1070"/>
        <v>2.045993111786014</v>
      </c>
      <c r="AD2998">
        <f t="shared" si="1078"/>
        <v>3.9968705180894355E-12</v>
      </c>
      <c r="AE2998">
        <f t="shared" si="1079"/>
        <v>2.9244271059457002E-4</v>
      </c>
      <c r="AF2998">
        <f t="shared" si="1080"/>
        <v>1.3605368669253521E-9</v>
      </c>
      <c r="AG2998">
        <f t="shared" si="1081"/>
        <v>3.9968705180894353E-10</v>
      </c>
      <c r="AH2998">
        <f t="shared" si="1082"/>
        <v>1.3605368669253521E-5</v>
      </c>
    </row>
    <row r="2999" spans="1:34">
      <c r="A2999" s="4">
        <v>43252.398136574076</v>
      </c>
      <c r="B2999" s="3">
        <v>-1.5623149249768199E-3</v>
      </c>
      <c r="C2999">
        <v>2.9497478090415798</v>
      </c>
      <c r="D2999" s="3">
        <v>3.6697793269722799E-2</v>
      </c>
      <c r="E2999" s="3">
        <v>3.6571283970461103E-2</v>
      </c>
      <c r="F2999" s="3">
        <v>3.6472707847551598E-2</v>
      </c>
      <c r="G2999">
        <v>-4712917</v>
      </c>
      <c r="H2999">
        <v>13051797</v>
      </c>
      <c r="K2999">
        <f t="shared" si="1059"/>
        <v>100.50653073683036</v>
      </c>
      <c r="L2999">
        <f t="shared" si="1060"/>
        <v>56.940584801230145</v>
      </c>
      <c r="M2999">
        <f t="shared" si="1061"/>
        <v>19.066141819663958</v>
      </c>
      <c r="N2999">
        <f t="shared" si="1062"/>
        <v>0.14615163793724489</v>
      </c>
      <c r="O2999">
        <f t="shared" si="1063"/>
        <v>109.21564876097291</v>
      </c>
      <c r="P2999">
        <f t="shared" si="1064"/>
        <v>109.16521955159634</v>
      </c>
      <c r="Q2999">
        <f t="shared" si="1065"/>
        <v>-1.4941908334199212</v>
      </c>
      <c r="R2999">
        <f t="shared" si="1066"/>
        <v>110.70983959439283</v>
      </c>
      <c r="S2999">
        <f t="shared" si="1067"/>
        <v>20.062269041943907</v>
      </c>
      <c r="T2999">
        <f t="shared" si="1068"/>
        <v>15.210213500493897</v>
      </c>
      <c r="U2999">
        <f t="shared" si="1069"/>
        <v>0.4534450918715825</v>
      </c>
      <c r="V2999" s="6">
        <f t="shared" si="1071"/>
        <v>160601.00000048988</v>
      </c>
      <c r="W2999">
        <f t="shared" si="1076"/>
        <v>15.210464491178319</v>
      </c>
      <c r="X2999">
        <f t="shared" si="1077"/>
        <v>20.085271919026834</v>
      </c>
      <c r="Y2999">
        <f t="shared" si="1072"/>
        <v>-1.4928421298833474</v>
      </c>
      <c r="Z2999">
        <f t="shared" si="1073"/>
        <v>-7.2118215097872642E-8</v>
      </c>
      <c r="AA2999">
        <f t="shared" si="1075"/>
        <v>1.9612272408901196E-8</v>
      </c>
      <c r="AB2999">
        <f t="shared" si="1074"/>
        <v>1.0026983349532936</v>
      </c>
      <c r="AC2999">
        <f t="shared" si="1070"/>
        <v>2.0459775482330822</v>
      </c>
      <c r="AD2999">
        <f t="shared" si="1078"/>
        <v>-4.7248954696588807E-12</v>
      </c>
      <c r="AE2999">
        <f t="shared" si="1079"/>
        <v>-4.1251331133599094E-4</v>
      </c>
      <c r="AF2999">
        <f t="shared" si="1080"/>
        <v>1.1402111237202375E-9</v>
      </c>
      <c r="AG2999" t="str">
        <f t="shared" si="1081"/>
        <v>NaN</v>
      </c>
      <c r="AH2999">
        <f t="shared" si="1082"/>
        <v>1.1402111237202375E-5</v>
      </c>
    </row>
    <row r="3000" spans="1:34">
      <c r="A3000" s="4">
        <v>43252.398842592593</v>
      </c>
      <c r="B3000" s="3">
        <v>-1.5638252352800899E-3</v>
      </c>
      <c r="C3000">
        <v>2.9497002402131298</v>
      </c>
      <c r="D3000" s="3">
        <v>3.6693880733582797E-2</v>
      </c>
      <c r="E3000" s="3">
        <v>3.6568191996611897E-2</v>
      </c>
      <c r="F3000">
        <v>3.6467860108678002E-2</v>
      </c>
      <c r="G3000">
        <v>-4712917</v>
      </c>
      <c r="H3000">
        <v>13051797</v>
      </c>
      <c r="K3000">
        <f t="shared" si="1059"/>
        <v>100.6027437432173</v>
      </c>
      <c r="L3000">
        <f t="shared" si="1060"/>
        <v>57.04317011624665</v>
      </c>
      <c r="M3000">
        <f t="shared" si="1061"/>
        <v>19.10049176832619</v>
      </c>
      <c r="N3000">
        <f t="shared" si="1062"/>
        <v>0.14613722056537573</v>
      </c>
      <c r="O3000">
        <f t="shared" si="1063"/>
        <v>109.20389725894631</v>
      </c>
      <c r="P3000">
        <f t="shared" si="1064"/>
        <v>109.15596545722209</v>
      </c>
      <c r="Q3000">
        <f t="shared" si="1065"/>
        <v>-1.4913316478434382</v>
      </c>
      <c r="R3000">
        <f t="shared" si="1066"/>
        <v>110.69522890678975</v>
      </c>
      <c r="S3000">
        <f t="shared" si="1067"/>
        <v>20.094712866888482</v>
      </c>
      <c r="T3000">
        <f t="shared" si="1068"/>
        <v>15.208695882402406</v>
      </c>
      <c r="U3000">
        <f t="shared" si="1069"/>
        <v>0.45347110649737044</v>
      </c>
      <c r="V3000" s="6">
        <f t="shared" si="1071"/>
        <v>160662.00000029057</v>
      </c>
      <c r="W3000">
        <f t="shared" si="1076"/>
        <v>15.210686296899372</v>
      </c>
      <c r="X3000">
        <f t="shared" si="1077"/>
        <v>20.084439591975887</v>
      </c>
      <c r="Y3000">
        <f t="shared" si="1072"/>
        <v>-1.4930857241881341</v>
      </c>
      <c r="Z3000">
        <f t="shared" si="1073"/>
        <v>-8.7796087926349296E-8</v>
      </c>
      <c r="AA3000">
        <f t="shared" si="1075"/>
        <v>5.0475284946120137E-8</v>
      </c>
      <c r="AB3000">
        <f t="shared" si="1074"/>
        <v>1.0027073482834354</v>
      </c>
      <c r="AC3000">
        <f t="shared" si="1070"/>
        <v>2.0460141683576296</v>
      </c>
      <c r="AD3000">
        <f t="shared" si="1078"/>
        <v>-1.2158499476846195E-11</v>
      </c>
      <c r="AE3000">
        <f t="shared" si="1079"/>
        <v>2.2430603472604503E-3</v>
      </c>
      <c r="AF3000">
        <f t="shared" si="1080"/>
        <v>-5.3959766095118367E-10</v>
      </c>
      <c r="AG3000" t="str">
        <f t="shared" si="1081"/>
        <v>NaN</v>
      </c>
      <c r="AH3000" t="str">
        <f t="shared" si="1082"/>
        <v>NaN</v>
      </c>
    </row>
    <row r="3001" spans="1:34">
      <c r="A3001" s="4">
        <v>43252.399537037039</v>
      </c>
      <c r="B3001" s="3">
        <v>-1.56207708083457E-3</v>
      </c>
      <c r="C3001">
        <v>2.94971451086167</v>
      </c>
      <c r="D3001" s="3">
        <v>3.6693738027097397E-2</v>
      </c>
      <c r="E3001" s="3">
        <v>3.6567335757699798E-2</v>
      </c>
      <c r="F3001" s="3">
        <v>3.6468515208525801E-2</v>
      </c>
      <c r="G3001">
        <v>-4712917</v>
      </c>
      <c r="H3001">
        <v>13051797</v>
      </c>
      <c r="K3001">
        <f t="shared" si="1059"/>
        <v>100.49137908228106</v>
      </c>
      <c r="L3001">
        <f t="shared" si="1060"/>
        <v>56.9309443325226</v>
      </c>
      <c r="M3001">
        <f t="shared" si="1061"/>
        <v>19.062913778641413</v>
      </c>
      <c r="N3001">
        <f t="shared" si="1062"/>
        <v>0.14614154577693805</v>
      </c>
      <c r="O3001">
        <f t="shared" si="1063"/>
        <v>109.20346863273242</v>
      </c>
      <c r="P3001">
        <f t="shared" si="1064"/>
        <v>109.1534027849338</v>
      </c>
      <c r="Q3001">
        <f t="shared" si="1065"/>
        <v>-1.493734691301043</v>
      </c>
      <c r="R3001">
        <f t="shared" si="1066"/>
        <v>110.69720332403347</v>
      </c>
      <c r="S3001">
        <f t="shared" si="1067"/>
        <v>20.05873690617544</v>
      </c>
      <c r="T3001">
        <f t="shared" si="1068"/>
        <v>15.20915116783002</v>
      </c>
      <c r="U3001">
        <f t="shared" si="1069"/>
        <v>0.45346330210963132</v>
      </c>
      <c r="V3001" s="6">
        <f t="shared" si="1071"/>
        <v>160722.00000048615</v>
      </c>
      <c r="W3001">
        <f t="shared" si="1076"/>
        <v>15.210625008476436</v>
      </c>
      <c r="X3001">
        <f t="shared" si="1077"/>
        <v>20.085375710553503</v>
      </c>
      <c r="Y3001">
        <f t="shared" si="1072"/>
        <v>-1.4913337833447333</v>
      </c>
      <c r="Z3001">
        <f t="shared" si="1073"/>
        <v>1.2330647018147998E-7</v>
      </c>
      <c r="AA3001">
        <f t="shared" si="1075"/>
        <v>6.9561228786484097E-8</v>
      </c>
      <c r="AB3001">
        <f t="shared" si="1074"/>
        <v>1.0026085634079651</v>
      </c>
      <c r="AC3001">
        <f t="shared" si="1070"/>
        <v>2.0460031823202613</v>
      </c>
      <c r="AD3001">
        <f t="shared" si="1078"/>
        <v>-1.6775520392619521E-11</v>
      </c>
      <c r="AE3001">
        <f t="shared" si="1079"/>
        <v>1.5662466387817049E-4</v>
      </c>
      <c r="AF3001">
        <f t="shared" si="1080"/>
        <v>-1.0662201486980453E-8</v>
      </c>
      <c r="AG3001" t="str">
        <f t="shared" si="1081"/>
        <v>NaN</v>
      </c>
      <c r="AH3001" t="str">
        <f t="shared" si="1082"/>
        <v>NaN</v>
      </c>
    </row>
    <row r="3002" spans="1:34">
      <c r="A3002" s="4">
        <v>43252.400231481479</v>
      </c>
      <c r="B3002" s="3">
        <v>-1.5638609119014301E-3</v>
      </c>
      <c r="C3002">
        <v>2.9497466198208699</v>
      </c>
      <c r="D3002" s="3">
        <v>3.6689694676679201E-2</v>
      </c>
      <c r="E3002" s="3">
        <v>3.6563625389080701E-2</v>
      </c>
      <c r="F3002" s="3">
        <v>3.6462893260741099E-2</v>
      </c>
      <c r="G3002">
        <v>-4712917</v>
      </c>
      <c r="H3002">
        <v>13051797</v>
      </c>
      <c r="K3002">
        <f t="shared" si="1059"/>
        <v>100.60501649139987</v>
      </c>
      <c r="L3002">
        <f t="shared" si="1060"/>
        <v>57.051971740838447</v>
      </c>
      <c r="M3002">
        <f t="shared" si="1061"/>
        <v>19.103438928480873</v>
      </c>
      <c r="N3002">
        <f t="shared" si="1062"/>
        <v>0.1461512775029486</v>
      </c>
      <c r="O3002">
        <f t="shared" si="1063"/>
        <v>109.19132422334336</v>
      </c>
      <c r="P3002">
        <f t="shared" si="1064"/>
        <v>109.14229787168455</v>
      </c>
      <c r="Q3002">
        <f t="shared" si="1065"/>
        <v>-1.488935010889719</v>
      </c>
      <c r="R3002">
        <f t="shared" si="1066"/>
        <v>110.68025923423308</v>
      </c>
      <c r="S3002">
        <f t="shared" si="1067"/>
        <v>20.096062269074018</v>
      </c>
      <c r="T3002">
        <f t="shared" si="1068"/>
        <v>15.210175560041655</v>
      </c>
      <c r="U3002">
        <f t="shared" si="1069"/>
        <v>0.4534457422372265</v>
      </c>
      <c r="V3002" s="6">
        <f t="shared" si="1071"/>
        <v>160782.00000005309</v>
      </c>
      <c r="W3002">
        <f t="shared" si="1076"/>
        <v>15.210960635554354</v>
      </c>
      <c r="X3002">
        <f t="shared" si="1077"/>
        <v>20.086980025704861</v>
      </c>
      <c r="Y3002">
        <f t="shared" si="1072"/>
        <v>-1.4918956339434193</v>
      </c>
      <c r="Z3002">
        <f t="shared" si="1073"/>
        <v>3.1617043633976381E-7</v>
      </c>
      <c r="AA3002">
        <f t="shared" si="1075"/>
        <v>2.9362416375545218E-8</v>
      </c>
      <c r="AB3002">
        <f t="shared" si="1074"/>
        <v>1.0026358027690201</v>
      </c>
      <c r="AC3002">
        <f t="shared" si="1070"/>
        <v>2.0459784637361946</v>
      </c>
      <c r="AD3002">
        <f t="shared" si="1078"/>
        <v>-7.0783448179033589E-12</v>
      </c>
      <c r="AE3002">
        <f t="shared" si="1079"/>
        <v>5.0808808700354179E-5</v>
      </c>
      <c r="AF3002">
        <f t="shared" si="1080"/>
        <v>-1.3868316324244763E-8</v>
      </c>
      <c r="AG3002" t="str">
        <f t="shared" si="1081"/>
        <v>NaN</v>
      </c>
      <c r="AH3002" t="str">
        <f t="shared" si="1082"/>
        <v>NaN</v>
      </c>
    </row>
    <row r="3003" spans="1:34">
      <c r="A3003" s="4">
        <v>43252.400925925926</v>
      </c>
      <c r="B3003" s="3">
        <v>-1.5640630794223401E-3</v>
      </c>
      <c r="C3003">
        <v>2.94983343293279</v>
      </c>
      <c r="D3003" s="3">
        <v>3.6689016820873797E-2</v>
      </c>
      <c r="E3003" s="3">
        <v>3.6562436168369503E-2</v>
      </c>
      <c r="F3003" s="3">
        <v>3.64635721824016E-2</v>
      </c>
      <c r="G3003">
        <v>-4712917</v>
      </c>
      <c r="H3003">
        <v>13051797</v>
      </c>
      <c r="K3003">
        <f t="shared" si="1059"/>
        <v>100.61789539776662</v>
      </c>
      <c r="L3003">
        <f t="shared" si="1060"/>
        <v>57.063958210861408</v>
      </c>
      <c r="M3003">
        <f t="shared" si="1061"/>
        <v>19.107452511027887</v>
      </c>
      <c r="N3003">
        <f t="shared" si="1062"/>
        <v>0.14617758920660948</v>
      </c>
      <c r="O3003">
        <f t="shared" si="1063"/>
        <v>109.18928824882813</v>
      </c>
      <c r="P3003">
        <f t="shared" si="1064"/>
        <v>109.13873860461763</v>
      </c>
      <c r="Q3003">
        <f t="shared" si="1065"/>
        <v>-1.4930171996394961</v>
      </c>
      <c r="R3003">
        <f t="shared" si="1066"/>
        <v>110.68230544846763</v>
      </c>
      <c r="S3003">
        <f t="shared" si="1067"/>
        <v>20.102797310787551</v>
      </c>
      <c r="T3003">
        <f t="shared" si="1068"/>
        <v>15.212945213058589</v>
      </c>
      <c r="U3003">
        <f t="shared" si="1069"/>
        <v>0.45339826554516444</v>
      </c>
      <c r="V3003" s="6">
        <f t="shared" si="1071"/>
        <v>160842.00000024866</v>
      </c>
      <c r="W3003">
        <f t="shared" si="1076"/>
        <v>15.210782607278251</v>
      </c>
      <c r="X3003">
        <f t="shared" si="1077"/>
        <v>20.089874492215362</v>
      </c>
      <c r="Y3003">
        <f t="shared" si="1072"/>
        <v>-1.4917991455873505</v>
      </c>
      <c r="Z3003">
        <f t="shared" si="1073"/>
        <v>2.539815401094441E-7</v>
      </c>
      <c r="AA3003">
        <f t="shared" si="1075"/>
        <v>2.7921545183219133E-8</v>
      </c>
      <c r="AB3003">
        <f t="shared" si="1074"/>
        <v>1.0026294105221021</v>
      </c>
      <c r="AC3003">
        <f t="shared" si="1070"/>
        <v>2.0459116320088961</v>
      </c>
      <c r="AD3003">
        <f t="shared" si="1078"/>
        <v>-6.7312120690527216E-12</v>
      </c>
      <c r="AE3003">
        <f t="shared" si="1079"/>
        <v>-1.3861229995489694E-5</v>
      </c>
      <c r="AF3003">
        <f t="shared" si="1080"/>
        <v>4.8341769096489751E-8</v>
      </c>
      <c r="AG3003" t="str">
        <f t="shared" si="1081"/>
        <v>NaN</v>
      </c>
      <c r="AH3003">
        <f t="shared" si="1082"/>
        <v>4.8341769096489748E-4</v>
      </c>
    </row>
    <row r="3004" spans="1:34">
      <c r="A3004" s="4">
        <v>43252.401631944442</v>
      </c>
      <c r="B3004" s="3">
        <v>-1.56415821707924E-3</v>
      </c>
      <c r="C3004">
        <v>2.9498429466984799</v>
      </c>
      <c r="D3004" s="3">
        <v>3.6684081554922199E-2</v>
      </c>
      <c r="E3004" s="3">
        <v>3.6557679285524503E-2</v>
      </c>
      <c r="F3004" s="3">
        <v>3.6458795908965801E-2</v>
      </c>
      <c r="G3004">
        <v>-4712917</v>
      </c>
      <c r="H3004">
        <v>13051797</v>
      </c>
      <c r="K3004">
        <f t="shared" si="1059"/>
        <v>100.62395605958633</v>
      </c>
      <c r="L3004">
        <f t="shared" si="1060"/>
        <v>57.076297240643115</v>
      </c>
      <c r="M3004">
        <f t="shared" si="1061"/>
        <v>19.11158414565293</v>
      </c>
      <c r="N3004">
        <f t="shared" si="1062"/>
        <v>0.14618047268098328</v>
      </c>
      <c r="O3004">
        <f t="shared" si="1063"/>
        <v>109.17446492560332</v>
      </c>
      <c r="P3004">
        <f t="shared" si="1064"/>
        <v>109.12450153634934</v>
      </c>
      <c r="Q3004">
        <f t="shared" si="1065"/>
        <v>-1.4934452262328364</v>
      </c>
      <c r="R3004">
        <f t="shared" si="1066"/>
        <v>110.66791015183615</v>
      </c>
      <c r="S3004">
        <f t="shared" si="1067"/>
        <v>20.107214296474822</v>
      </c>
      <c r="T3004">
        <f t="shared" si="1068"/>
        <v>15.213248736676885</v>
      </c>
      <c r="U3004">
        <f t="shared" si="1069"/>
        <v>0.45339306262000695</v>
      </c>
      <c r="V3004" s="6">
        <f t="shared" si="1071"/>
        <v>160903.00000004936</v>
      </c>
      <c r="W3004">
        <f t="shared" si="1076"/>
        <v>15.210911021116775</v>
      </c>
      <c r="X3004">
        <f t="shared" si="1077"/>
        <v>20.09217145950079</v>
      </c>
      <c r="Y3004">
        <f t="shared" si="1072"/>
        <v>-1.4926728047120861</v>
      </c>
      <c r="Z3004">
        <f t="shared" si="1073"/>
        <v>-9.7202811652033168E-8</v>
      </c>
      <c r="AA3004">
        <f t="shared" si="1075"/>
        <v>7.6597607613118022E-8</v>
      </c>
      <c r="AB3004">
        <f t="shared" si="1074"/>
        <v>1.0026809093212505</v>
      </c>
      <c r="AC3004">
        <f t="shared" si="1070"/>
        <v>2.0459043079839865</v>
      </c>
      <c r="AD3004">
        <f t="shared" si="1078"/>
        <v>-1.8454964292367735E-11</v>
      </c>
      <c r="AE3004">
        <f t="shared" si="1079"/>
        <v>1.0944394410693833E-4</v>
      </c>
      <c r="AF3004">
        <f t="shared" si="1080"/>
        <v>-1.6786204497440001E-8</v>
      </c>
      <c r="AG3004" t="str">
        <f t="shared" si="1081"/>
        <v>NaN</v>
      </c>
      <c r="AH3004" t="str">
        <f t="shared" si="1082"/>
        <v>NaN</v>
      </c>
    </row>
    <row r="3005" spans="1:34">
      <c r="A3005" s="4">
        <v>43252.402326388888</v>
      </c>
      <c r="B3005" s="3">
        <v>-1.5629214275395501E-3</v>
      </c>
      <c r="C3005">
        <v>2.9497965670907398</v>
      </c>
      <c r="D3005" s="3">
        <v>3.6677838146188101E-2</v>
      </c>
      <c r="E3005" s="3">
        <v>3.6551316954719401E-2</v>
      </c>
      <c r="F3005" s="3">
        <v>3.6451947137829899E-2</v>
      </c>
      <c r="G3005">
        <v>-4712917</v>
      </c>
      <c r="H3005">
        <v>13051797</v>
      </c>
      <c r="K3005">
        <f t="shared" si="1059"/>
        <v>100.54516745593061</v>
      </c>
      <c r="L3005">
        <f t="shared" si="1060"/>
        <v>57.006511284314136</v>
      </c>
      <c r="M3005">
        <f t="shared" si="1061"/>
        <v>19.088216824347153</v>
      </c>
      <c r="N3005">
        <f t="shared" si="1062"/>
        <v>0.14616641574341041</v>
      </c>
      <c r="O3005">
        <f t="shared" si="1063"/>
        <v>109.1557125287522</v>
      </c>
      <c r="P3005">
        <f t="shared" si="1064"/>
        <v>109.10545945754077</v>
      </c>
      <c r="Q3005">
        <f t="shared" si="1065"/>
        <v>-1.4915559882639258</v>
      </c>
      <c r="R3005">
        <f t="shared" si="1066"/>
        <v>110.64726851701613</v>
      </c>
      <c r="S3005">
        <f t="shared" si="1067"/>
        <v>20.082587483189769</v>
      </c>
      <c r="T3005">
        <f t="shared" si="1068"/>
        <v>15.211769059037636</v>
      </c>
      <c r="U3005">
        <f t="shared" si="1069"/>
        <v>0.45341842688015088</v>
      </c>
      <c r="V3005" s="6">
        <f t="shared" si="1071"/>
        <v>160963.00000024494</v>
      </c>
      <c r="W3005">
        <f t="shared" si="1076"/>
        <v>15.21112115285252</v>
      </c>
      <c r="X3005">
        <f t="shared" si="1077"/>
        <v>20.094360979303453</v>
      </c>
      <c r="Y3005">
        <f t="shared" si="1072"/>
        <v>-1.4929695627779722</v>
      </c>
      <c r="Z3005">
        <f t="shared" si="1073"/>
        <v>-2.3080441732561623E-7</v>
      </c>
      <c r="AA3005">
        <f t="shared" si="1075"/>
        <v>5.002361310524134E-8</v>
      </c>
      <c r="AB3005">
        <f t="shared" si="1074"/>
        <v>1.0027023914861026</v>
      </c>
      <c r="AC3005">
        <f t="shared" si="1070"/>
        <v>2.0459400126054219</v>
      </c>
      <c r="AD3005">
        <f t="shared" si="1078"/>
        <v>-1.2050201419840487E-11</v>
      </c>
      <c r="AE3005">
        <f t="shared" si="1079"/>
        <v>3.0764703060244983E-5</v>
      </c>
      <c r="AF3005">
        <f t="shared" si="1080"/>
        <v>-3.8991739876049889E-8</v>
      </c>
      <c r="AG3005" t="str">
        <f t="shared" si="1081"/>
        <v>NaN</v>
      </c>
      <c r="AH3005" t="str">
        <f t="shared" si="1082"/>
        <v>NaN</v>
      </c>
    </row>
    <row r="3006" spans="1:34">
      <c r="A3006" s="4">
        <v>43252.403020833335</v>
      </c>
      <c r="B3006" s="3">
        <v>-1.56317116388891E-3</v>
      </c>
      <c r="C3006">
        <v>2.9497561335865599</v>
      </c>
      <c r="D3006" s="3">
        <v>3.6674282376261497E-2</v>
      </c>
      <c r="E3006" s="3">
        <v>3.6547654154928701E-2</v>
      </c>
      <c r="F3006" s="3">
        <v>3.6449183807562797E-2</v>
      </c>
      <c r="G3006">
        <v>-4712917</v>
      </c>
      <c r="H3006">
        <v>13051797</v>
      </c>
      <c r="K3006">
        <f t="shared" si="1059"/>
        <v>100.56107669320721</v>
      </c>
      <c r="L3006">
        <f t="shared" si="1060"/>
        <v>57.026052894077473</v>
      </c>
      <c r="M3006">
        <f t="shared" si="1061"/>
        <v>19.094760190637349</v>
      </c>
      <c r="N3006">
        <f t="shared" si="1062"/>
        <v>0.14615416097732239</v>
      </c>
      <c r="O3006">
        <f t="shared" si="1063"/>
        <v>109.14503259226001</v>
      </c>
      <c r="P3006">
        <f t="shared" si="1064"/>
        <v>109.09449691497404</v>
      </c>
      <c r="Q3006">
        <f t="shared" si="1065"/>
        <v>-1.4939074738371545</v>
      </c>
      <c r="R3006">
        <f t="shared" si="1066"/>
        <v>110.63894006609716</v>
      </c>
      <c r="S3006">
        <f t="shared" si="1067"/>
        <v>20.090698506528785</v>
      </c>
      <c r="T3006">
        <f t="shared" si="1068"/>
        <v>15.210479083659949</v>
      </c>
      <c r="U3006">
        <f t="shared" si="1069"/>
        <v>0.45344053931206896</v>
      </c>
      <c r="V3006" s="6">
        <f t="shared" si="1071"/>
        <v>161023.00000044052</v>
      </c>
      <c r="W3006">
        <f t="shared" si="1076"/>
        <v>15.211074456911243</v>
      </c>
      <c r="X3006">
        <f t="shared" si="1077"/>
        <v>20.099876509618547</v>
      </c>
      <c r="Y3006">
        <f t="shared" si="1072"/>
        <v>-1.4920109513723077</v>
      </c>
      <c r="Z3006">
        <f t="shared" si="1073"/>
        <v>-8.2204313444155275E-8</v>
      </c>
      <c r="AA3006">
        <f t="shared" si="1075"/>
        <v>-2.1572006311678652E-8</v>
      </c>
      <c r="AB3006">
        <f t="shared" si="1074"/>
        <v>1.0026440595596542</v>
      </c>
      <c r="AC3006">
        <f t="shared" si="1070"/>
        <v>2.0459711397112854</v>
      </c>
      <c r="AD3006">
        <f t="shared" si="1078"/>
        <v>5.1999041515801178E-12</v>
      </c>
      <c r="AE3006">
        <f t="shared" si="1079"/>
        <v>1.5205661240970646E-5</v>
      </c>
      <c r="AF3006">
        <f t="shared" si="1080"/>
        <v>3.4042470016272448E-8</v>
      </c>
      <c r="AG3006">
        <f t="shared" si="1081"/>
        <v>5.1999041515801173E-10</v>
      </c>
      <c r="AH3006">
        <f t="shared" si="1082"/>
        <v>3.4042470016272449E-4</v>
      </c>
    </row>
    <row r="3007" spans="1:34">
      <c r="A3007" s="4">
        <v>43252.403715277775</v>
      </c>
      <c r="B3007" s="3">
        <v>-1.5635992833449601E-3</v>
      </c>
      <c r="C3007">
        <v>2.9497656473522502</v>
      </c>
      <c r="D3007" s="3">
        <v>3.6669561170037897E-2</v>
      </c>
      <c r="E3007" s="3">
        <v>3.6542885379876697E-2</v>
      </c>
      <c r="F3007">
        <v>3.6443371285276999E-2</v>
      </c>
      <c r="G3007">
        <v>-4712917</v>
      </c>
      <c r="H3007">
        <v>13051797</v>
      </c>
      <c r="K3007">
        <f t="shared" si="1059"/>
        <v>100.58834967139596</v>
      </c>
      <c r="L3007">
        <f t="shared" si="1060"/>
        <v>57.060966379910518</v>
      </c>
      <c r="M3007">
        <f t="shared" si="1061"/>
        <v>19.106450718134308</v>
      </c>
      <c r="N3007">
        <f t="shared" si="1062"/>
        <v>0.14615704445169633</v>
      </c>
      <c r="O3007">
        <f t="shared" si="1063"/>
        <v>109.13085220835573</v>
      </c>
      <c r="P3007">
        <f t="shared" si="1064"/>
        <v>109.08022425403541</v>
      </c>
      <c r="Q3007">
        <f t="shared" si="1065"/>
        <v>-1.4905693920158427</v>
      </c>
      <c r="R3007">
        <f t="shared" si="1066"/>
        <v>110.62142160037158</v>
      </c>
      <c r="S3007">
        <f t="shared" si="1067"/>
        <v>20.100163646144871</v>
      </c>
      <c r="T3007">
        <f t="shared" si="1068"/>
        <v>15.210782607278258</v>
      </c>
      <c r="U3007">
        <f t="shared" si="1069"/>
        <v>0.45343533638691141</v>
      </c>
      <c r="V3007" s="6">
        <f t="shared" si="1071"/>
        <v>161083.00000000745</v>
      </c>
      <c r="W3007">
        <f t="shared" si="1076"/>
        <v>15.211202870749768</v>
      </c>
      <c r="X3007">
        <f t="shared" si="1077"/>
        <v>20.102155562361013</v>
      </c>
      <c r="Y3007">
        <f t="shared" si="1072"/>
        <v>-1.4927568749714435</v>
      </c>
      <c r="Z3007">
        <f t="shared" si="1073"/>
        <v>2.5293634908294293E-7</v>
      </c>
      <c r="AA3007">
        <f t="shared" si="1075"/>
        <v>-3.0754760498035629E-8</v>
      </c>
      <c r="AB3007">
        <f t="shared" si="1074"/>
        <v>1.0026867505686536</v>
      </c>
      <c r="AC3007">
        <f t="shared" si="1070"/>
        <v>2.0459638156863753</v>
      </c>
      <c r="AD3007">
        <f t="shared" si="1078"/>
        <v>7.4096641785912217E-12</v>
      </c>
      <c r="AE3007">
        <f t="shared" si="1079"/>
        <v>1.7781980571651324E-5</v>
      </c>
      <c r="AF3007">
        <f t="shared" si="1080"/>
        <v>4.1481020278098373E-8</v>
      </c>
      <c r="AG3007">
        <f t="shared" si="1081"/>
        <v>7.4096641785912221E-10</v>
      </c>
      <c r="AH3007">
        <f t="shared" si="1082"/>
        <v>4.1481020278098373E-4</v>
      </c>
    </row>
    <row r="3008" spans="1:34">
      <c r="A3008" s="4">
        <v>43252.404409722221</v>
      </c>
      <c r="B3008" s="3">
        <v>-1.5631235950604599E-3</v>
      </c>
      <c r="C3008">
        <v>2.9498512712434599</v>
      </c>
      <c r="D3008" s="3">
        <v>3.6666754609159399E-2</v>
      </c>
      <c r="E3008" s="3">
        <v>3.6539484208642503E-2</v>
      </c>
      <c r="F3008">
        <v>3.6441644203860001E-2</v>
      </c>
      <c r="G3008">
        <v>-4712917</v>
      </c>
      <c r="H3008">
        <v>13051797</v>
      </c>
      <c r="K3008">
        <f t="shared" si="1059"/>
        <v>100.55804636229735</v>
      </c>
      <c r="L3008">
        <f t="shared" si="1060"/>
        <v>57.032933303616197</v>
      </c>
      <c r="M3008">
        <f t="shared" si="1061"/>
        <v>19.097064045866457</v>
      </c>
      <c r="N3008">
        <f t="shared" si="1062"/>
        <v>0.14618299572106078</v>
      </c>
      <c r="O3008">
        <f t="shared" si="1063"/>
        <v>109.12242255948571</v>
      </c>
      <c r="P3008">
        <f t="shared" si="1064"/>
        <v>109.07004475022353</v>
      </c>
      <c r="Q3008">
        <f t="shared" si="1065"/>
        <v>-1.493793759061333</v>
      </c>
      <c r="R3008">
        <f t="shared" si="1066"/>
        <v>110.61621631854705</v>
      </c>
      <c r="S3008">
        <f t="shared" si="1067"/>
        <v>20.092926551907347</v>
      </c>
      <c r="T3008">
        <f t="shared" si="1068"/>
        <v>15.213514319842938</v>
      </c>
      <c r="U3008">
        <f t="shared" si="1069"/>
        <v>0.45338851006049335</v>
      </c>
      <c r="V3008" s="6">
        <f t="shared" si="1071"/>
        <v>161143.00000020303</v>
      </c>
      <c r="W3008">
        <f t="shared" si="1076"/>
        <v>15.211156174808488</v>
      </c>
      <c r="X3008">
        <f t="shared" si="1077"/>
        <v>20.106541784558406</v>
      </c>
      <c r="Y3008">
        <f t="shared" si="1072"/>
        <v>-1.4928647096433092</v>
      </c>
      <c r="Z3008">
        <f t="shared" si="1073"/>
        <v>-6.2711491373656825E-8</v>
      </c>
      <c r="AA3008">
        <f t="shared" si="1075"/>
        <v>-3.6742214730566103E-8</v>
      </c>
      <c r="AB3008">
        <f t="shared" si="1074"/>
        <v>1.0026946992453829</v>
      </c>
      <c r="AC3008">
        <f t="shared" si="1070"/>
        <v>2.0458978994621897</v>
      </c>
      <c r="AD3008">
        <f t="shared" si="1078"/>
        <v>8.8512812981065159E-12</v>
      </c>
      <c r="AE3008">
        <f t="shared" si="1079"/>
        <v>-1.9102854660202213E-5</v>
      </c>
      <c r="AF3008">
        <f t="shared" si="1080"/>
        <v>-4.6125268535003325E-8</v>
      </c>
      <c r="AG3008">
        <f t="shared" si="1081"/>
        <v>8.851281298106516E-10</v>
      </c>
      <c r="AH3008" t="str">
        <f t="shared" si="1082"/>
        <v>NaN</v>
      </c>
    </row>
    <row r="3009" spans="1:34">
      <c r="A3009" s="4">
        <v>43252.405115740738</v>
      </c>
      <c r="B3009" s="3">
        <v>-1.5642652469432499E-3</v>
      </c>
      <c r="C3009">
        <v>2.9497418629380299</v>
      </c>
      <c r="D3009">
        <v>3.6664804287193001E-2</v>
      </c>
      <c r="E3009" s="3">
        <v>3.6538853921665601E-2</v>
      </c>
      <c r="F3009" s="3">
        <v>3.6439845657005199E-2</v>
      </c>
      <c r="G3009">
        <v>-4712917</v>
      </c>
      <c r="H3009">
        <v>13051797</v>
      </c>
      <c r="K3009">
        <f t="shared" si="1059"/>
        <v>100.63077430413335</v>
      </c>
      <c r="L3009">
        <f t="shared" si="1060"/>
        <v>57.108025418924072</v>
      </c>
      <c r="M3009">
        <f t="shared" si="1061"/>
        <v>19.122208096019722</v>
      </c>
      <c r="N3009">
        <f t="shared" si="1062"/>
        <v>0.14614983576576315</v>
      </c>
      <c r="O3009">
        <f t="shared" si="1063"/>
        <v>109.11656466789813</v>
      </c>
      <c r="P3009">
        <f t="shared" si="1064"/>
        <v>109.06815833867817</v>
      </c>
      <c r="Q3009">
        <f t="shared" si="1065"/>
        <v>-1.4942309778527516</v>
      </c>
      <c r="R3009">
        <f t="shared" si="1066"/>
        <v>110.61079564575088</v>
      </c>
      <c r="S3009">
        <f t="shared" si="1067"/>
        <v>20.11836208125489</v>
      </c>
      <c r="T3009">
        <f t="shared" si="1068"/>
        <v>15.21002379823266</v>
      </c>
      <c r="U3009">
        <f t="shared" si="1069"/>
        <v>0.45344834369980275</v>
      </c>
      <c r="V3009" s="6">
        <f t="shared" si="1071"/>
        <v>161204.00000000373</v>
      </c>
      <c r="W3009">
        <f t="shared" si="1076"/>
        <v>15.211112397363538</v>
      </c>
      <c r="X3009">
        <f t="shared" si="1077"/>
        <v>20.109024721707598</v>
      </c>
      <c r="Y3009">
        <f t="shared" si="1072"/>
        <v>-1.4931071164345251</v>
      </c>
      <c r="Z3009">
        <f t="shared" si="1073"/>
        <v>-1.8499889957867608E-7</v>
      </c>
      <c r="AA3009">
        <f t="shared" si="1075"/>
        <v>-2.6805429759692841E-8</v>
      </c>
      <c r="AB3009">
        <f t="shared" si="1074"/>
        <v>1.0027051172707648</v>
      </c>
      <c r="AC3009">
        <f t="shared" si="1070"/>
        <v>2.0459821257486457</v>
      </c>
      <c r="AD3009">
        <f t="shared" si="1078"/>
        <v>6.4567051086773297E-12</v>
      </c>
      <c r="AE3009">
        <f t="shared" si="1079"/>
        <v>-1.0082948054287514E-4</v>
      </c>
      <c r="AF3009">
        <f t="shared" si="1080"/>
        <v>-6.3746223035525608E-9</v>
      </c>
      <c r="AG3009">
        <f t="shared" si="1081"/>
        <v>6.4567051086773294E-10</v>
      </c>
      <c r="AH3009" t="str">
        <f t="shared" si="1082"/>
        <v>NaN</v>
      </c>
    </row>
    <row r="3010" spans="1:34">
      <c r="A3010" s="4">
        <v>43252.405810185184</v>
      </c>
      <c r="B3010" s="3">
        <v>-1.5640630794223401E-3</v>
      </c>
      <c r="C3010">
        <v>2.9497811072214999</v>
      </c>
      <c r="D3010" s="3">
        <v>3.6663044240540302E-2</v>
      </c>
      <c r="E3010" s="3">
        <v>3.6535631133538103E-2</v>
      </c>
      <c r="F3010" s="3">
        <v>3.6437118059457103E-2</v>
      </c>
      <c r="G3010">
        <v>-4712917</v>
      </c>
      <c r="H3010">
        <v>13051797</v>
      </c>
      <c r="K3010">
        <f t="shared" si="1059"/>
        <v>100.61789539776662</v>
      </c>
      <c r="L3010">
        <f t="shared" si="1060"/>
        <v>57.09873191471015</v>
      </c>
      <c r="M3010">
        <f t="shared" si="1061"/>
        <v>19.119096233541267</v>
      </c>
      <c r="N3010">
        <f t="shared" si="1062"/>
        <v>0.14616173009755487</v>
      </c>
      <c r="O3010">
        <f t="shared" si="1063"/>
        <v>109.11127827792855</v>
      </c>
      <c r="P3010">
        <f t="shared" si="1064"/>
        <v>109.05851272492637</v>
      </c>
      <c r="Q3010">
        <f t="shared" si="1065"/>
        <v>-1.4912966123894904</v>
      </c>
      <c r="R3010">
        <f t="shared" si="1066"/>
        <v>110.60257489031804</v>
      </c>
      <c r="S3010">
        <f t="shared" si="1067"/>
        <v>20.113293975134262</v>
      </c>
      <c r="T3010">
        <f t="shared" si="1068"/>
        <v>15.211275833158105</v>
      </c>
      <c r="U3010">
        <f t="shared" si="1069"/>
        <v>0.45342688163352834</v>
      </c>
      <c r="V3010" s="6">
        <f t="shared" si="1071"/>
        <v>161264.0000001993</v>
      </c>
      <c r="W3010">
        <f t="shared" si="1076"/>
        <v>15.210969391043381</v>
      </c>
      <c r="X3010">
        <f t="shared" si="1077"/>
        <v>20.109228567688696</v>
      </c>
      <c r="Y3010">
        <f t="shared" si="1072"/>
        <v>-1.491453419930707</v>
      </c>
      <c r="Z3010">
        <f t="shared" si="1073"/>
        <v>1.8970226080494523E-7</v>
      </c>
      <c r="AA3010">
        <f t="shared" si="1075"/>
        <v>-2.7604254685741527E-8</v>
      </c>
      <c r="AB3010">
        <f t="shared" si="1074"/>
        <v>1.0026069573837653</v>
      </c>
      <c r="AC3010">
        <f t="shared" si="1070"/>
        <v>2.0459519141458946</v>
      </c>
      <c r="AD3010">
        <f t="shared" si="1078"/>
        <v>6.6563946220978997E-12</v>
      </c>
      <c r="AE3010">
        <f t="shared" si="1079"/>
        <v>-5.5470220406140906E-4</v>
      </c>
      <c r="AF3010">
        <f t="shared" si="1080"/>
        <v>-1.1945661537890072E-9</v>
      </c>
      <c r="AG3010">
        <f t="shared" si="1081"/>
        <v>6.6563946220979001E-10</v>
      </c>
      <c r="AH3010" t="str">
        <f t="shared" si="1082"/>
        <v>NaN</v>
      </c>
    </row>
    <row r="3011" spans="1:34">
      <c r="A3011" s="4">
        <v>43252.406504629631</v>
      </c>
      <c r="B3011" s="3">
        <v>-1.5637419898303E-3</v>
      </c>
      <c r="C3011">
        <v>2.9498132161806998</v>
      </c>
      <c r="D3011" s="3">
        <v>3.6659155488814599E-2</v>
      </c>
      <c r="E3011" s="3">
        <v>3.6531908872711898E-2</v>
      </c>
      <c r="F3011" s="3">
        <v>3.6432425162365702E-2</v>
      </c>
      <c r="G3011">
        <v>-4712917</v>
      </c>
      <c r="H3011">
        <v>13051797</v>
      </c>
      <c r="K3011">
        <f t="shared" si="1059"/>
        <v>100.5974406641249</v>
      </c>
      <c r="L3011">
        <f t="shared" si="1060"/>
        <v>57.084445951584527</v>
      </c>
      <c r="M3011">
        <f t="shared" si="1061"/>
        <v>19.114312682407494</v>
      </c>
      <c r="N3011">
        <f t="shared" si="1062"/>
        <v>0.14617146182356539</v>
      </c>
      <c r="O3011">
        <f t="shared" si="1063"/>
        <v>109.09959821360447</v>
      </c>
      <c r="P3011">
        <f t="shared" si="1064"/>
        <v>109.04737221900646</v>
      </c>
      <c r="Q3011">
        <f t="shared" si="1065"/>
        <v>-1.488832669549879</v>
      </c>
      <c r="R3011">
        <f t="shared" si="1066"/>
        <v>110.58843088315434</v>
      </c>
      <c r="S3011">
        <f t="shared" si="1067"/>
        <v>20.106867795440746</v>
      </c>
      <c r="T3011">
        <f t="shared" si="1068"/>
        <v>15.21230022536974</v>
      </c>
      <c r="U3011">
        <f t="shared" si="1069"/>
        <v>0.45340932176112381</v>
      </c>
      <c r="V3011" s="6">
        <f t="shared" si="1071"/>
        <v>161324.00000039488</v>
      </c>
      <c r="W3011">
        <f t="shared" si="1076"/>
        <v>15.210735911336998</v>
      </c>
      <c r="X3011">
        <f t="shared" si="1077"/>
        <v>20.110009118040917</v>
      </c>
      <c r="Y3011">
        <f t="shared" si="1072"/>
        <v>-1.4903163542611348</v>
      </c>
      <c r="Z3011">
        <f t="shared" si="1073"/>
        <v>-1.3911499127974653E-7</v>
      </c>
      <c r="AA3011">
        <f t="shared" si="1075"/>
        <v>-7.2696803326068806E-8</v>
      </c>
      <c r="AB3011">
        <f t="shared" si="1074"/>
        <v>1.0025398431270172</v>
      </c>
      <c r="AC3011">
        <f t="shared" si="1070"/>
        <v>2.0459271955618283</v>
      </c>
      <c r="AD3011">
        <f t="shared" si="1078"/>
        <v>1.7543018829341136E-11</v>
      </c>
      <c r="AE3011">
        <f t="shared" si="1079"/>
        <v>-2.411680294409118E-4</v>
      </c>
      <c r="AF3011">
        <f t="shared" si="1080"/>
        <v>-7.2412848340143359E-9</v>
      </c>
      <c r="AG3011">
        <f t="shared" si="1081"/>
        <v>1.7543018829341136E-9</v>
      </c>
      <c r="AH3011" t="str">
        <f t="shared" si="1082"/>
        <v>NaN</v>
      </c>
    </row>
    <row r="3012" spans="1:34">
      <c r="A3012" s="4">
        <v>43252.407199074078</v>
      </c>
      <c r="B3012" s="3">
        <v>-1.5648836417131E-3</v>
      </c>
      <c r="C3012">
        <v>2.9497287815102</v>
      </c>
      <c r="D3012" s="3">
        <v>3.6655242952674597E-2</v>
      </c>
      <c r="E3012" s="3">
        <v>3.6527901198915101E-2</v>
      </c>
      <c r="F3012" s="3">
        <v>3.6429185395845699E-2</v>
      </c>
      <c r="G3012">
        <v>-4712917</v>
      </c>
      <c r="H3012">
        <v>13051797</v>
      </c>
      <c r="K3012">
        <f t="shared" si="1059"/>
        <v>100.67016860596155</v>
      </c>
      <c r="L3012">
        <f t="shared" si="1060"/>
        <v>57.161432537026258</v>
      </c>
      <c r="M3012">
        <f t="shared" si="1061"/>
        <v>19.140091082144124</v>
      </c>
      <c r="N3012">
        <f t="shared" si="1062"/>
        <v>0.1461458709884973</v>
      </c>
      <c r="O3012">
        <f t="shared" si="1063"/>
        <v>109.08784671157787</v>
      </c>
      <c r="P3012">
        <f t="shared" si="1064"/>
        <v>109.03537748899079</v>
      </c>
      <c r="Q3012">
        <f t="shared" si="1065"/>
        <v>-1.4908197808440349</v>
      </c>
      <c r="R3012">
        <f t="shared" si="1066"/>
        <v>110.5786664924219</v>
      </c>
      <c r="S3012">
        <f t="shared" si="1067"/>
        <v>20.133970936040146</v>
      </c>
      <c r="T3012">
        <f t="shared" si="1068"/>
        <v>15.209606453257306</v>
      </c>
      <c r="U3012">
        <f t="shared" si="1069"/>
        <v>0.45345549772189758</v>
      </c>
      <c r="V3012" s="6">
        <f t="shared" si="1071"/>
        <v>161384.00000059046</v>
      </c>
      <c r="W3012">
        <f t="shared" si="1076"/>
        <v>15.210426550726048</v>
      </c>
      <c r="X3012">
        <f t="shared" si="1077"/>
        <v>20.11249319325939</v>
      </c>
      <c r="Y3012">
        <f t="shared" si="1072"/>
        <v>-1.4909808998459511</v>
      </c>
      <c r="Z3012">
        <f t="shared" si="1073"/>
        <v>-1.6124692252950332E-7</v>
      </c>
      <c r="AA3012">
        <f t="shared" si="1075"/>
        <v>-3.3475991366045475E-8</v>
      </c>
      <c r="AB3012">
        <f t="shared" si="1074"/>
        <v>1.0025755400138621</v>
      </c>
      <c r="AC3012">
        <f t="shared" si="1070"/>
        <v>2.0459921962829011</v>
      </c>
      <c r="AD3012">
        <f t="shared" si="1078"/>
        <v>8.0750021657159242E-12</v>
      </c>
      <c r="AE3012">
        <f t="shared" si="1079"/>
        <v>-2.0582661950223122E-4</v>
      </c>
      <c r="AF3012">
        <f t="shared" si="1080"/>
        <v>-3.9054595334846866E-9</v>
      </c>
      <c r="AG3012">
        <f t="shared" si="1081"/>
        <v>8.0750021657159237E-10</v>
      </c>
      <c r="AH3012" t="str">
        <f t="shared" si="1082"/>
        <v>NaN</v>
      </c>
    </row>
    <row r="3013" spans="1:34">
      <c r="A3013" s="4">
        <v>43252.407893518517</v>
      </c>
      <c r="B3013" s="3">
        <v>-1.5642652469432499E-3</v>
      </c>
      <c r="C3013">
        <v>2.9497525659244301</v>
      </c>
      <c r="D3013" s="3">
        <v>3.6650057950373599E-2</v>
      </c>
      <c r="E3013">
        <v>3.6523869740703999E-2</v>
      </c>
      <c r="F3013" s="3">
        <v>3.6424837915037603E-2</v>
      </c>
      <c r="G3013">
        <v>-4712917</v>
      </c>
      <c r="H3013">
        <v>13051797</v>
      </c>
      <c r="K3013">
        <f t="shared" si="1059"/>
        <v>100.63077430413335</v>
      </c>
      <c r="L3013">
        <f t="shared" si="1060"/>
        <v>57.127752959153412</v>
      </c>
      <c r="M3013">
        <f t="shared" si="1061"/>
        <v>19.128813719777867</v>
      </c>
      <c r="N3013">
        <f t="shared" si="1062"/>
        <v>0.14615307967443342</v>
      </c>
      <c r="O3013">
        <f t="shared" si="1063"/>
        <v>109.0722732924789</v>
      </c>
      <c r="P3013">
        <f t="shared" si="1064"/>
        <v>109.02331157363352</v>
      </c>
      <c r="Q3013">
        <f t="shared" si="1065"/>
        <v>-1.4932902491439393</v>
      </c>
      <c r="R3013">
        <f t="shared" si="1066"/>
        <v>110.56556354162284</v>
      </c>
      <c r="S3013">
        <f t="shared" si="1067"/>
        <v>20.124340552540492</v>
      </c>
      <c r="T3013">
        <f t="shared" si="1068"/>
        <v>15.210365262303215</v>
      </c>
      <c r="U3013">
        <f t="shared" si="1069"/>
        <v>0.45344249040900092</v>
      </c>
      <c r="V3013" s="6">
        <f t="shared" si="1071"/>
        <v>161444.00000015739</v>
      </c>
      <c r="W3013">
        <f t="shared" si="1076"/>
        <v>15.21015804906372</v>
      </c>
      <c r="X3013">
        <f t="shared" si="1077"/>
        <v>20.114081080989077</v>
      </c>
      <c r="Y3013">
        <f t="shared" si="1072"/>
        <v>-1.492679984837731</v>
      </c>
      <c r="Z3013">
        <f t="shared" si="1073"/>
        <v>-8.7796087926496098E-8</v>
      </c>
      <c r="AA3013">
        <f t="shared" si="1075"/>
        <v>1.7917565247337243E-10</v>
      </c>
      <c r="AB3013">
        <f t="shared" si="1074"/>
        <v>1.002678583224583</v>
      </c>
      <c r="AC3013">
        <f t="shared" si="1070"/>
        <v>2.0459738862206232</v>
      </c>
      <c r="AD3013">
        <f t="shared" si="1078"/>
        <v>-4.3170758467318048E-14</v>
      </c>
      <c r="AE3013">
        <f t="shared" si="1079"/>
        <v>-1.5421424408697422E-4</v>
      </c>
      <c r="AF3013">
        <f t="shared" si="1080"/>
        <v>2.7867385500085367E-11</v>
      </c>
      <c r="AG3013" t="str">
        <f t="shared" si="1081"/>
        <v>NaN</v>
      </c>
      <c r="AH3013">
        <f t="shared" si="1082"/>
        <v>2.7867385500085365E-7</v>
      </c>
    </row>
    <row r="3014" spans="1:34">
      <c r="A3014" s="4">
        <v>43252.408599537041</v>
      </c>
      <c r="B3014" s="3">
        <v>-1.56378955865875E-3</v>
      </c>
      <c r="C3014">
        <v>2.9496954833302902</v>
      </c>
      <c r="D3014" s="3">
        <v>3.6647251389495102E-2</v>
      </c>
      <c r="E3014" s="3">
        <v>3.6520623168162299E-2</v>
      </c>
      <c r="F3014" s="3">
        <v>3.6422253248365399E-2</v>
      </c>
      <c r="G3014">
        <v>-4712917</v>
      </c>
      <c r="H3014">
        <v>13051797</v>
      </c>
      <c r="K3014">
        <f t="shared" si="1059"/>
        <v>100.60047099503475</v>
      </c>
      <c r="L3014">
        <f t="shared" si="1060"/>
        <v>57.100847170872093</v>
      </c>
      <c r="M3014">
        <f t="shared" si="1061"/>
        <v>19.119804511724734</v>
      </c>
      <c r="N3014">
        <f t="shared" si="1062"/>
        <v>0.14613577882819043</v>
      </c>
      <c r="O3014">
        <f t="shared" si="1063"/>
        <v>109.06384364360889</v>
      </c>
      <c r="P3014">
        <f t="shared" si="1064"/>
        <v>109.01359477454045</v>
      </c>
      <c r="Q3014">
        <f t="shared" si="1065"/>
        <v>-1.4939299245252187</v>
      </c>
      <c r="R3014">
        <f t="shared" si="1066"/>
        <v>110.55777356813411</v>
      </c>
      <c r="S3014">
        <f t="shared" si="1067"/>
        <v>20.115757794741548</v>
      </c>
      <c r="T3014">
        <f t="shared" si="1068"/>
        <v>15.208544120593428</v>
      </c>
      <c r="U3014">
        <f t="shared" si="1069"/>
        <v>0.45347370795994635</v>
      </c>
      <c r="V3014" s="6">
        <f t="shared" si="1071"/>
        <v>161505.00000058673</v>
      </c>
      <c r="W3014">
        <f t="shared" si="1076"/>
        <v>15.21015804906372</v>
      </c>
      <c r="X3014">
        <f t="shared" si="1077"/>
        <v>20.115018438181565</v>
      </c>
      <c r="Y3014">
        <f t="shared" si="1072"/>
        <v>-1.4930417935254401</v>
      </c>
      <c r="Z3014">
        <f t="shared" si="1073"/>
        <v>-6.2711491399347943E-8</v>
      </c>
      <c r="AA3014">
        <f t="shared" si="1075"/>
        <v>-6.6668287889762273E-8</v>
      </c>
      <c r="AB3014">
        <f t="shared" si="1074"/>
        <v>1.002701608070435</v>
      </c>
      <c r="AC3014">
        <f t="shared" si="1070"/>
        <v>2.0460178303700807</v>
      </c>
      <c r="AD3014">
        <f t="shared" si="1078"/>
        <v>1.6059575404377932E-11</v>
      </c>
      <c r="AE3014">
        <f t="shared" si="1079"/>
        <v>-7.1444604668354398E-5</v>
      </c>
      <c r="AF3014">
        <f t="shared" si="1080"/>
        <v>-2.237668031767482E-8</v>
      </c>
      <c r="AG3014">
        <f t="shared" si="1081"/>
        <v>1.6059575404377931E-9</v>
      </c>
      <c r="AH3014" t="str">
        <f t="shared" si="1082"/>
        <v>NaN</v>
      </c>
    </row>
    <row r="3015" spans="1:34">
      <c r="A3015" s="4">
        <v>43252.40929398148</v>
      </c>
      <c r="B3015" s="3">
        <v>-1.56436038460015E-3</v>
      </c>
      <c r="C3015">
        <v>2.9497287815102</v>
      </c>
      <c r="D3015" s="3">
        <v>3.6643921571503597E-2</v>
      </c>
      <c r="E3015" s="3">
        <v>3.6517780930662401E-2</v>
      </c>
      <c r="F3015" s="3">
        <v>3.6418263094747098E-2</v>
      </c>
      <c r="G3015">
        <v>-4712917</v>
      </c>
      <c r="H3015">
        <v>13051797</v>
      </c>
      <c r="K3015">
        <f t="shared" si="1059"/>
        <v>100.63683496595308</v>
      </c>
      <c r="L3015">
        <f t="shared" si="1060"/>
        <v>57.142456162406866</v>
      </c>
      <c r="M3015">
        <f t="shared" si="1061"/>
        <v>19.133736980742121</v>
      </c>
      <c r="N3015">
        <f t="shared" si="1062"/>
        <v>0.1461458709884973</v>
      </c>
      <c r="O3015">
        <f t="shared" si="1063"/>
        <v>109.05384236528835</v>
      </c>
      <c r="P3015">
        <f t="shared" si="1064"/>
        <v>109.00508812625012</v>
      </c>
      <c r="Q3015">
        <f t="shared" si="1065"/>
        <v>-1.4919052069071626</v>
      </c>
      <c r="R3015">
        <f t="shared" si="1066"/>
        <v>110.54574757219551</v>
      </c>
      <c r="S3015">
        <f t="shared" si="1067"/>
        <v>20.128340452013564</v>
      </c>
      <c r="T3015">
        <f t="shared" si="1068"/>
        <v>15.209606453257306</v>
      </c>
      <c r="U3015">
        <f t="shared" si="1069"/>
        <v>0.45345549772189758</v>
      </c>
      <c r="V3015" s="6">
        <f t="shared" si="1071"/>
        <v>161565.00000015367</v>
      </c>
      <c r="W3015">
        <f t="shared" si="1076"/>
        <v>15.209985857780273</v>
      </c>
      <c r="X3015">
        <f t="shared" si="1077"/>
        <v>20.117576689135262</v>
      </c>
      <c r="Y3015">
        <f t="shared" si="1072"/>
        <v>-1.4929137679017022</v>
      </c>
      <c r="Z3015">
        <f t="shared" si="1073"/>
        <v>2.1183419234650638E-7</v>
      </c>
      <c r="AA3015">
        <f t="shared" si="1075"/>
        <v>-8.4869551760313533E-8</v>
      </c>
      <c r="AB3015">
        <f t="shared" si="1074"/>
        <v>1.0026917328223897</v>
      </c>
      <c r="AC3015">
        <f t="shared" si="1070"/>
        <v>2.0459921962829011</v>
      </c>
      <c r="AD3015">
        <f t="shared" si="1078"/>
        <v>2.0445534354089962E-11</v>
      </c>
      <c r="AE3015">
        <f t="shared" si="1079"/>
        <v>-1.0782361847889901E-4</v>
      </c>
      <c r="AF3015">
        <f t="shared" si="1080"/>
        <v>-1.8876244724103567E-8</v>
      </c>
      <c r="AG3015">
        <f t="shared" si="1081"/>
        <v>2.0445534354089962E-9</v>
      </c>
      <c r="AH3015" t="str">
        <f t="shared" si="1082"/>
        <v>NaN</v>
      </c>
    </row>
    <row r="3016" spans="1:34">
      <c r="A3016" s="4">
        <v>43252.409988425927</v>
      </c>
      <c r="B3016" s="3">
        <v>-1.5631592716818E-3</v>
      </c>
      <c r="C3016">
        <v>2.9497751611179401</v>
      </c>
      <c r="D3016" s="3">
        <v>3.66388911678951E-2</v>
      </c>
      <c r="E3016" s="3">
        <v>3.6512584036154302E-2</v>
      </c>
      <c r="F3016">
        <v>3.6413582108562E-2</v>
      </c>
      <c r="G3016">
        <v>-4712917</v>
      </c>
      <c r="H3016">
        <v>13051797</v>
      </c>
      <c r="K3016">
        <f t="shared" si="1059"/>
        <v>100.56031911047991</v>
      </c>
      <c r="L3016">
        <f t="shared" si="1060"/>
        <v>57.072093420671848</v>
      </c>
      <c r="M3016">
        <f t="shared" si="1061"/>
        <v>19.11017652702667</v>
      </c>
      <c r="N3016">
        <f t="shared" si="1062"/>
        <v>0.14615992792607016</v>
      </c>
      <c r="O3016">
        <f t="shared" si="1063"/>
        <v>109.03873329125437</v>
      </c>
      <c r="P3016">
        <f t="shared" si="1064"/>
        <v>108.98953412916721</v>
      </c>
      <c r="Q3016">
        <f t="shared" si="1065"/>
        <v>-1.4929061722727255</v>
      </c>
      <c r="R3016">
        <f t="shared" si="1066"/>
        <v>110.5316394635271</v>
      </c>
      <c r="S3016">
        <f t="shared" si="1067"/>
        <v>20.105447308541819</v>
      </c>
      <c r="T3016">
        <f t="shared" si="1068"/>
        <v>15.211086130896556</v>
      </c>
      <c r="U3016">
        <f t="shared" si="1069"/>
        <v>0.45343013346175393</v>
      </c>
      <c r="V3016" s="6">
        <f t="shared" si="1071"/>
        <v>161625.00000034925</v>
      </c>
      <c r="W3016">
        <f t="shared" si="1076"/>
        <v>15.20996542830596</v>
      </c>
      <c r="X3016">
        <f t="shared" si="1077"/>
        <v>20.117609454819615</v>
      </c>
      <c r="Y3016">
        <f t="shared" si="1072"/>
        <v>-1.4917690770653895</v>
      </c>
      <c r="Z3016">
        <f t="shared" si="1073"/>
        <v>5.0587269550955861E-8</v>
      </c>
      <c r="AA3016">
        <f t="shared" si="1075"/>
        <v>-2.5999139178453955E-8</v>
      </c>
      <c r="AB3016">
        <f t="shared" si="1074"/>
        <v>1.0026271880751396</v>
      </c>
      <c r="AC3016">
        <f t="shared" si="1070"/>
        <v>2.0459564916614661</v>
      </c>
      <c r="AD3016">
        <f t="shared" si="1078"/>
        <v>6.2680300491046415E-12</v>
      </c>
      <c r="AE3016">
        <f t="shared" si="1079"/>
        <v>-8.1271825399689503E-5</v>
      </c>
      <c r="AF3016">
        <f t="shared" si="1080"/>
        <v>-7.6775400654847573E-9</v>
      </c>
      <c r="AG3016">
        <f t="shared" si="1081"/>
        <v>6.268030049104641E-10</v>
      </c>
      <c r="AH3016" t="str">
        <f t="shared" si="1082"/>
        <v>NaN</v>
      </c>
    </row>
    <row r="3017" spans="1:34">
      <c r="A3017" s="4">
        <v>43252.410682870373</v>
      </c>
      <c r="B3017" s="3">
        <v>-1.5636230677591801E-3</v>
      </c>
      <c r="C3017">
        <v>2.9497478090415798</v>
      </c>
      <c r="D3017" s="3">
        <v>3.6631422861828501E-2</v>
      </c>
      <c r="E3017" s="3">
        <v>3.6504973023602401E-2</v>
      </c>
      <c r="F3017" s="3">
        <v>3.6405339761386102E-2</v>
      </c>
      <c r="G3017">
        <v>-4712917</v>
      </c>
      <c r="H3017">
        <v>13051797</v>
      </c>
      <c r="K3017">
        <f t="shared" si="1059"/>
        <v>100.58986483685057</v>
      </c>
      <c r="L3017">
        <f t="shared" si="1060"/>
        <v>57.112473637390735</v>
      </c>
      <c r="M3017">
        <f t="shared" si="1061"/>
        <v>19.123697549709501</v>
      </c>
      <c r="N3017">
        <f t="shared" si="1062"/>
        <v>0.14615163793724489</v>
      </c>
      <c r="O3017">
        <f t="shared" si="1063"/>
        <v>109.01630185273561</v>
      </c>
      <c r="P3017">
        <f t="shared" si="1064"/>
        <v>108.96675481993825</v>
      </c>
      <c r="Q3017">
        <f t="shared" si="1065"/>
        <v>-1.4904958520162808</v>
      </c>
      <c r="R3017">
        <f t="shared" si="1066"/>
        <v>110.50679770475189</v>
      </c>
      <c r="S3017">
        <f t="shared" si="1067"/>
        <v>20.117361451053689</v>
      </c>
      <c r="T3017">
        <f t="shared" si="1068"/>
        <v>15.210213500493897</v>
      </c>
      <c r="U3017">
        <f t="shared" si="1069"/>
        <v>0.4534450918715825</v>
      </c>
      <c r="V3017" s="6">
        <f t="shared" si="1071"/>
        <v>161685.00000054482</v>
      </c>
      <c r="W3017">
        <f t="shared" si="1076"/>
        <v>15.209822421985804</v>
      </c>
      <c r="X3017">
        <f t="shared" si="1077"/>
        <v>20.120493365089985</v>
      </c>
      <c r="Y3017">
        <f t="shared" si="1072"/>
        <v>-1.4932682399090709</v>
      </c>
      <c r="Z3017">
        <f t="shared" si="1073"/>
        <v>-2.7822998399070431E-7</v>
      </c>
      <c r="AA3017">
        <f t="shared" si="1075"/>
        <v>3.7582100964788398E-8</v>
      </c>
      <c r="AB3017">
        <f t="shared" si="1074"/>
        <v>1.0027144871913656</v>
      </c>
      <c r="AC3017">
        <f t="shared" si="1070"/>
        <v>2.0459775482330822</v>
      </c>
      <c r="AD3017">
        <f t="shared" si="1078"/>
        <v>-9.0515175475292527E-12</v>
      </c>
      <c r="AE3017">
        <f t="shared" si="1079"/>
        <v>-1.0614044996368876E-4</v>
      </c>
      <c r="AF3017">
        <f t="shared" si="1080"/>
        <v>8.4892927292288949E-9</v>
      </c>
      <c r="AG3017" t="str">
        <f t="shared" si="1081"/>
        <v>NaN</v>
      </c>
      <c r="AH3017">
        <f t="shared" si="1082"/>
        <v>8.4892927292288948E-5</v>
      </c>
    </row>
    <row r="3018" spans="1:34">
      <c r="A3018" s="4">
        <v>43252.411377314813</v>
      </c>
      <c r="B3018" s="3">
        <v>-1.56324251713158E-3</v>
      </c>
      <c r="C3018">
        <v>2.9496705096953502</v>
      </c>
      <c r="D3018" s="3">
        <v>3.6625583788136302E-2</v>
      </c>
      <c r="E3018" s="3">
        <v>3.6499990188822301E-2</v>
      </c>
      <c r="F3018" s="3">
        <v>3.64014806277373E-2</v>
      </c>
      <c r="G3018">
        <v>-4712917</v>
      </c>
      <c r="H3018">
        <v>13051797</v>
      </c>
      <c r="K3018">
        <f t="shared" si="1059"/>
        <v>100.56562218957168</v>
      </c>
      <c r="L3018">
        <f t="shared" si="1060"/>
        <v>57.093303786170821</v>
      </c>
      <c r="M3018">
        <f t="shared" si="1061"/>
        <v>19.117278664071133</v>
      </c>
      <c r="N3018">
        <f t="shared" si="1062"/>
        <v>0.14612820970795798</v>
      </c>
      <c r="O3018">
        <f t="shared" si="1063"/>
        <v>108.99876389682363</v>
      </c>
      <c r="P3018">
        <f t="shared" si="1064"/>
        <v>108.95184149092734</v>
      </c>
      <c r="Q3018">
        <f t="shared" si="1065"/>
        <v>-1.4964026954382064</v>
      </c>
      <c r="R3018">
        <f t="shared" si="1066"/>
        <v>110.49516659226184</v>
      </c>
      <c r="S3018">
        <f t="shared" si="1067"/>
        <v>20.114880461029937</v>
      </c>
      <c r="T3018">
        <f t="shared" si="1068"/>
        <v>15.207747371095275</v>
      </c>
      <c r="U3018">
        <f t="shared" si="1069"/>
        <v>0.45348736563848702</v>
      </c>
      <c r="V3018" s="6">
        <f t="shared" si="1071"/>
        <v>161745.00000011176</v>
      </c>
      <c r="W3018">
        <f t="shared" si="1076"/>
        <v>15.20947220242623</v>
      </c>
      <c r="X3018">
        <f t="shared" si="1077"/>
        <v>20.124349238362115</v>
      </c>
      <c r="Y3018">
        <f t="shared" si="1072"/>
        <v>-1.49453173221589</v>
      </c>
      <c r="Z3018">
        <f t="shared" si="1073"/>
        <v>-2.6652383837360535E-7</v>
      </c>
      <c r="AA3018">
        <f t="shared" si="1075"/>
        <v>3.4345740113428814E-8</v>
      </c>
      <c r="AB3018">
        <f t="shared" si="1074"/>
        <v>1.0027909169449771</v>
      </c>
      <c r="AC3018">
        <f t="shared" si="1070"/>
        <v>2.046037055935471</v>
      </c>
      <c r="AD3018">
        <f t="shared" si="1078"/>
        <v>-8.265298472702288E-12</v>
      </c>
      <c r="AE3018">
        <f t="shared" si="1079"/>
        <v>-1.2984452294174313E-4</v>
      </c>
      <c r="AF3018">
        <f t="shared" si="1080"/>
        <v>6.3367407876807189E-9</v>
      </c>
      <c r="AG3018" t="str">
        <f t="shared" si="1081"/>
        <v>NaN</v>
      </c>
      <c r="AH3018">
        <f t="shared" si="1082"/>
        <v>6.336740787680719E-5</v>
      </c>
    </row>
    <row r="3019" spans="1:34">
      <c r="A3019" s="4">
        <v>43252.412083333336</v>
      </c>
      <c r="B3019" s="3">
        <v>-1.56298088857511E-3</v>
      </c>
      <c r="C3019">
        <v>2.9496467252811298</v>
      </c>
      <c r="D3019" s="3">
        <v>3.6621278809161599E-2</v>
      </c>
      <c r="E3019" s="3">
        <v>3.6495173844941699E-2</v>
      </c>
      <c r="F3019" s="3">
        <v>3.6397287988711502E-2</v>
      </c>
      <c r="G3019">
        <v>-4712917</v>
      </c>
      <c r="H3019">
        <v>13051797</v>
      </c>
      <c r="K3019">
        <f t="shared" ref="K3019:K3082" si="1083">(B3019-$B$19)*($B$17/$B$18)</f>
        <v>100.54895536956776</v>
      </c>
      <c r="L3019">
        <f t="shared" ref="L3019:L3082" si="1084">K3019-R3019*$B$8+$D$8</f>
        <v>57.082148152008656</v>
      </c>
      <c r="M3019">
        <f t="shared" ref="M3019:M3082" si="1085">L3019/((($B$7/2))^2*PI())</f>
        <v>19.113543280885896</v>
      </c>
      <c r="N3019">
        <f t="shared" ref="N3019:N3082" si="1086">(C3019-$C$19)*($C$17/$C$18)</f>
        <v>0.14612100102202477</v>
      </c>
      <c r="O3019">
        <f t="shared" ref="O3019:O3082" si="1087">(D3019-$D$19)*($D$17/$D$18)</f>
        <v>108.98583367270929</v>
      </c>
      <c r="P3019">
        <f t="shared" ref="P3019:P3082" si="1088">(E3019-$E$19)*($E$17/$E$18)</f>
        <v>108.93742645930558</v>
      </c>
      <c r="Q3019">
        <f t="shared" ref="Q3019:Q3082" si="1089">O3019-R3019</f>
        <v>-1.4966966491931828</v>
      </c>
      <c r="R3019">
        <f t="shared" ref="R3019:R3082" si="1090">(F3019-$F$19)*($F$17/$F$18)</f>
        <v>110.48253032190247</v>
      </c>
      <c r="S3019">
        <f t="shared" ref="S3019:S3082" si="1091">M3019-(2/3)*Q3019</f>
        <v>20.111341047014683</v>
      </c>
      <c r="T3019">
        <f t="shared" ref="T3019:T3082" si="1092">N3019/$D$7*100-$N$30/$D$7*100</f>
        <v>15.206988562049675</v>
      </c>
      <c r="U3019">
        <f t="shared" ref="U3019:U3082" si="1093">(2.40665404368-T3019*2.40665404368/100-$N$8)/$N$8</f>
        <v>0.45350037295137829</v>
      </c>
      <c r="V3019" s="6">
        <f t="shared" si="1071"/>
        <v>161806.0000005411</v>
      </c>
      <c r="W3019">
        <f t="shared" si="1076"/>
        <v>15.209518898367508</v>
      </c>
      <c r="X3019">
        <f t="shared" si="1077"/>
        <v>20.12388375676365</v>
      </c>
      <c r="Y3019">
        <f t="shared" si="1072"/>
        <v>-1.4957211225011804</v>
      </c>
      <c r="Z3019">
        <f t="shared" si="1073"/>
        <v>2.5084596554351381E-7</v>
      </c>
      <c r="AA3019">
        <f t="shared" si="1075"/>
        <v>-1.786530934922466E-8</v>
      </c>
      <c r="AB3019">
        <f t="shared" si="1074"/>
        <v>1.0028625235297925</v>
      </c>
      <c r="AC3019">
        <f t="shared" ref="AC3019:AC3082" si="1094">($D$7-$D$7*(T3019/100))*2.54</f>
        <v>2.0460553659977414</v>
      </c>
      <c r="AD3019">
        <f t="shared" si="1078"/>
        <v>4.2959043470048824E-12</v>
      </c>
      <c r="AE3019">
        <f t="shared" si="1079"/>
        <v>-1.2455111593792436E-4</v>
      </c>
      <c r="AF3019">
        <f t="shared" si="1080"/>
        <v>-3.4335076211640067E-9</v>
      </c>
      <c r="AG3019">
        <f t="shared" si="1081"/>
        <v>4.2959043470048823E-10</v>
      </c>
      <c r="AH3019" t="str">
        <f t="shared" si="1082"/>
        <v>NaN</v>
      </c>
    </row>
    <row r="3020" spans="1:34">
      <c r="A3020" s="4">
        <v>43252.412777777776</v>
      </c>
      <c r="B3020" s="3">
        <v>-1.5630760262320101E-3</v>
      </c>
      <c r="C3020">
        <v>2.9497656473522502</v>
      </c>
      <c r="D3020" s="3">
        <v>3.6620482031285102E-2</v>
      </c>
      <c r="E3020" s="3">
        <v>3.6493175954146903E-2</v>
      </c>
      <c r="F3020" s="3">
        <v>3.6395620461826199E-2</v>
      </c>
      <c r="G3020">
        <v>-4712917</v>
      </c>
      <c r="H3020">
        <v>13051797</v>
      </c>
      <c r="K3020">
        <f t="shared" si="1083"/>
        <v>100.5550160313875</v>
      </c>
      <c r="L3020">
        <f t="shared" si="1084"/>
        <v>57.090400762742775</v>
      </c>
      <c r="M3020">
        <f t="shared" si="1085"/>
        <v>19.11630660773244</v>
      </c>
      <c r="N3020">
        <f t="shared" si="1086"/>
        <v>0.14615704445169633</v>
      </c>
      <c r="O3020">
        <f t="shared" si="1087"/>
        <v>108.98344050968272</v>
      </c>
      <c r="P3020">
        <f t="shared" si="1088"/>
        <v>108.93144689063321</v>
      </c>
      <c r="Q3020">
        <f t="shared" si="1089"/>
        <v>-1.494064022872152</v>
      </c>
      <c r="R3020">
        <f t="shared" si="1090"/>
        <v>110.47750453255487</v>
      </c>
      <c r="S3020">
        <f t="shared" si="1091"/>
        <v>20.112349289647209</v>
      </c>
      <c r="T3020">
        <f t="shared" si="1092"/>
        <v>15.210782607278258</v>
      </c>
      <c r="U3020">
        <f t="shared" si="1093"/>
        <v>0.45343533638691141</v>
      </c>
      <c r="V3020" s="6">
        <f t="shared" ref="V3020:V3083" si="1095">(A3020-$A$330)*86400</f>
        <v>161866.00000010803</v>
      </c>
      <c r="W3020">
        <f t="shared" si="1076"/>
        <v>15.209247478208827</v>
      </c>
      <c r="X3020">
        <f t="shared" si="1077"/>
        <v>20.126966115124713</v>
      </c>
      <c r="Y3020">
        <f t="shared" ref="Y3020:Y3083" si="1096">AVERAGE(Q3019:Q3021)</f>
        <v>-1.4952152593981272</v>
      </c>
      <c r="Z3020">
        <f t="shared" ref="Z3020:Z3083" si="1097">(T3021-T3019)/100/(V3021-V3019)</f>
        <v>3.5727259307620036E-7</v>
      </c>
      <c r="AA3020">
        <f t="shared" si="1075"/>
        <v>-4.883284102532885E-8</v>
      </c>
      <c r="AB3020">
        <f t="shared" ref="AB3020:AB3085" si="1098">((M3020-$M$331)-(Y3020-$Y$331))/(M3020-$M$331)</f>
        <v>1.0028318659166386</v>
      </c>
      <c r="AC3020">
        <f t="shared" si="1094"/>
        <v>2.0459638156863753</v>
      </c>
      <c r="AD3020">
        <f t="shared" si="1078"/>
        <v>1.1745825028135411E-11</v>
      </c>
      <c r="AE3020">
        <f t="shared" si="1079"/>
        <v>-1.428460064698341E-4</v>
      </c>
      <c r="AF3020">
        <f t="shared" si="1080"/>
        <v>-8.1855235005553988E-9</v>
      </c>
      <c r="AG3020">
        <f t="shared" si="1081"/>
        <v>1.1745825028135412E-9</v>
      </c>
      <c r="AH3020" t="str">
        <f t="shared" si="1082"/>
        <v>NaN</v>
      </c>
    </row>
    <row r="3021" spans="1:34">
      <c r="A3021" s="4">
        <v>43252.413472222222</v>
      </c>
      <c r="B3021" s="3">
        <v>-1.56355171451651E-3</v>
      </c>
      <c r="C3021">
        <v>2.9497811072214999</v>
      </c>
      <c r="D3021" s="3">
        <v>3.6613049401839799E-2</v>
      </c>
      <c r="E3021" s="3">
        <v>3.6486908760998603E-2</v>
      </c>
      <c r="F3021" s="3">
        <v>3.6388485828938402E-2</v>
      </c>
      <c r="G3021">
        <v>-4712917</v>
      </c>
      <c r="H3021">
        <v>13051797</v>
      </c>
      <c r="K3021">
        <f t="shared" si="1083"/>
        <v>100.58531934048609</v>
      </c>
      <c r="L3021">
        <f t="shared" si="1084"/>
        <v>57.130082481839324</v>
      </c>
      <c r="M3021">
        <f t="shared" si="1085"/>
        <v>19.129593743552768</v>
      </c>
      <c r="N3021">
        <f t="shared" si="1086"/>
        <v>0.14616173009755487</v>
      </c>
      <c r="O3021">
        <f t="shared" si="1087"/>
        <v>108.96111622771726</v>
      </c>
      <c r="P3021">
        <f t="shared" si="1088"/>
        <v>108.91268955318971</v>
      </c>
      <c r="Q3021">
        <f t="shared" si="1089"/>
        <v>-1.4948851061290469</v>
      </c>
      <c r="R3021">
        <f t="shared" si="1090"/>
        <v>110.4560013338463</v>
      </c>
      <c r="S3021">
        <f t="shared" si="1091"/>
        <v>20.126183814305467</v>
      </c>
      <c r="T3021">
        <f t="shared" si="1092"/>
        <v>15.211275833158105</v>
      </c>
      <c r="U3021">
        <f t="shared" si="1093"/>
        <v>0.45342688163352834</v>
      </c>
      <c r="V3021" s="6">
        <f t="shared" si="1095"/>
        <v>161926.00000030361</v>
      </c>
      <c r="W3021">
        <f t="shared" si="1076"/>
        <v>15.209186189785893</v>
      </c>
      <c r="X3021">
        <f t="shared" si="1077"/>
        <v>20.127261891105192</v>
      </c>
      <c r="Y3021">
        <f t="shared" si="1096"/>
        <v>-1.4951269149123334</v>
      </c>
      <c r="Z3021">
        <f t="shared" si="1097"/>
        <v>-8.5366017358865089E-8</v>
      </c>
      <c r="AA3021">
        <f t="shared" si="1075"/>
        <v>3.9941263293011521E-10</v>
      </c>
      <c r="AB3021">
        <f t="shared" si="1098"/>
        <v>1.0028243549421407</v>
      </c>
      <c r="AC3021">
        <f t="shared" si="1094"/>
        <v>2.0459519141458946</v>
      </c>
      <c r="AD3021">
        <f t="shared" si="1078"/>
        <v>-9.6076343675043475E-14</v>
      </c>
      <c r="AE3021">
        <f t="shared" si="1079"/>
        <v>-2.1010894395965944E-4</v>
      </c>
      <c r="AF3021">
        <f t="shared" si="1080"/>
        <v>4.5520074382188106E-11</v>
      </c>
      <c r="AG3021" t="str">
        <f t="shared" si="1081"/>
        <v>NaN</v>
      </c>
      <c r="AH3021">
        <f t="shared" si="1082"/>
        <v>4.5520074382188104E-7</v>
      </c>
    </row>
    <row r="3022" spans="1:34">
      <c r="A3022" s="4">
        <v>43252.414166666669</v>
      </c>
      <c r="B3022" s="3">
        <v>-1.56317116388891E-3</v>
      </c>
      <c r="C3022">
        <v>2.9497335383930499</v>
      </c>
      <c r="D3022" s="3">
        <v>3.6613239677153603E-2</v>
      </c>
      <c r="E3022" s="3">
        <v>3.6486563886992403E-2</v>
      </c>
      <c r="F3022" s="3">
        <v>3.6389188572411503E-2</v>
      </c>
      <c r="G3022">
        <v>-4712917</v>
      </c>
      <c r="H3022">
        <v>13051797</v>
      </c>
      <c r="K3022">
        <f t="shared" si="1083"/>
        <v>100.56107669320721</v>
      </c>
      <c r="L3022">
        <f t="shared" si="1084"/>
        <v>57.104916084660793</v>
      </c>
      <c r="M3022">
        <f t="shared" si="1085"/>
        <v>19.121166957994262</v>
      </c>
      <c r="N3022">
        <f t="shared" si="1086"/>
        <v>0.14614731272568568</v>
      </c>
      <c r="O3022">
        <f t="shared" si="1087"/>
        <v>108.96168772933559</v>
      </c>
      <c r="P3022">
        <f t="shared" si="1088"/>
        <v>108.91165736574045</v>
      </c>
      <c r="Q3022">
        <f t="shared" si="1089"/>
        <v>-1.4964316157358013</v>
      </c>
      <c r="R3022">
        <f t="shared" si="1090"/>
        <v>110.4581193450714</v>
      </c>
      <c r="S3022">
        <f t="shared" si="1091"/>
        <v>20.118788035151464</v>
      </c>
      <c r="T3022">
        <f t="shared" si="1092"/>
        <v>15.209758215066612</v>
      </c>
      <c r="U3022">
        <f t="shared" si="1093"/>
        <v>0.45345289625931628</v>
      </c>
      <c r="V3022" s="6">
        <f t="shared" si="1095"/>
        <v>161986.00000049919</v>
      </c>
      <c r="W3022">
        <f t="shared" si="1076"/>
        <v>15.208987732035478</v>
      </c>
      <c r="X3022">
        <f t="shared" si="1077"/>
        <v>20.128759137194908</v>
      </c>
      <c r="Y3022">
        <f t="shared" si="1096"/>
        <v>-1.4973455750415117</v>
      </c>
      <c r="Z3022">
        <f t="shared" si="1097"/>
        <v>-1.5364315389206788E-7</v>
      </c>
      <c r="AA3022">
        <f t="shared" si="1075"/>
        <v>2.7634117439780504E-8</v>
      </c>
      <c r="AB3022">
        <f t="shared" si="1098"/>
        <v>1.0029581271017973</v>
      </c>
      <c r="AC3022">
        <f t="shared" si="1094"/>
        <v>2.0459885342704425</v>
      </c>
      <c r="AD3022">
        <f t="shared" si="1078"/>
        <v>-6.6374927295916515E-12</v>
      </c>
      <c r="AE3022">
        <f t="shared" si="1079"/>
        <v>-1.2644716727734933E-4</v>
      </c>
      <c r="AF3022">
        <f t="shared" si="1080"/>
        <v>5.22547759312003E-9</v>
      </c>
      <c r="AG3022" t="str">
        <f t="shared" si="1081"/>
        <v>NaN</v>
      </c>
      <c r="AH3022">
        <f t="shared" si="1082"/>
        <v>5.2254775931200299E-5</v>
      </c>
    </row>
    <row r="3023" spans="1:34">
      <c r="A3023" s="4">
        <v>43252.414872685185</v>
      </c>
      <c r="B3023" s="3">
        <v>-1.56449119887839E-3</v>
      </c>
      <c r="C3023">
        <v>2.94972283540665</v>
      </c>
      <c r="D3023">
        <v>3.6609576877363E-2</v>
      </c>
      <c r="E3023" s="3">
        <v>3.64827583807164E-2</v>
      </c>
      <c r="F3023">
        <v>3.6386961232928998E-2</v>
      </c>
      <c r="G3023">
        <v>-4712917</v>
      </c>
      <c r="H3023">
        <v>13051797</v>
      </c>
      <c r="K3023">
        <f t="shared" si="1083"/>
        <v>100.64516837595536</v>
      </c>
      <c r="L3023">
        <f t="shared" si="1084"/>
        <v>57.191935584887446</v>
      </c>
      <c r="M3023">
        <f t="shared" si="1085"/>
        <v>19.150304806475965</v>
      </c>
      <c r="N3023">
        <f t="shared" si="1086"/>
        <v>0.14614406881701553</v>
      </c>
      <c r="O3023">
        <f t="shared" si="1087"/>
        <v>108.95068632318313</v>
      </c>
      <c r="P3023">
        <f t="shared" si="1088"/>
        <v>108.90026771112581</v>
      </c>
      <c r="Q3023">
        <f t="shared" si="1089"/>
        <v>-1.500720003259687</v>
      </c>
      <c r="R3023">
        <f t="shared" si="1090"/>
        <v>110.45140632644282</v>
      </c>
      <c r="S3023">
        <f t="shared" si="1091"/>
        <v>20.150784808649089</v>
      </c>
      <c r="T3023">
        <f t="shared" si="1092"/>
        <v>15.209416750996068</v>
      </c>
      <c r="U3023">
        <f t="shared" si="1093"/>
        <v>0.45345874955011778</v>
      </c>
      <c r="V3023" s="6">
        <f t="shared" si="1095"/>
        <v>162047.00000029989</v>
      </c>
      <c r="W3023">
        <f t="shared" si="1076"/>
        <v>15.208765926314426</v>
      </c>
      <c r="X3023">
        <f t="shared" si="1077"/>
        <v>20.132082407409715</v>
      </c>
      <c r="Y3023">
        <f t="shared" si="1096"/>
        <v>-1.4991340123883912</v>
      </c>
      <c r="Z3023">
        <f t="shared" si="1097"/>
        <v>-1.6618545218177351E-7</v>
      </c>
      <c r="AA3023">
        <f t="shared" ref="AA3023:AA3085" si="1099">AVERAGE(Z3020:Z3026)</f>
        <v>-3.7559703716233472E-8</v>
      </c>
      <c r="AB3023">
        <f t="shared" si="1098"/>
        <v>1.0030594968840336</v>
      </c>
      <c r="AC3023">
        <f t="shared" si="1094"/>
        <v>2.0459967737984646</v>
      </c>
      <c r="AD3023">
        <f t="shared" si="1078"/>
        <v>9.0108124850324757E-12</v>
      </c>
      <c r="AE3023">
        <f t="shared" si="1079"/>
        <v>-8.0545159348923686E-5</v>
      </c>
      <c r="AF3023">
        <f t="shared" si="1080"/>
        <v>-1.1136674927059605E-8</v>
      </c>
      <c r="AG3023">
        <f t="shared" si="1081"/>
        <v>9.0108124850324754E-10</v>
      </c>
      <c r="AH3023" t="str">
        <f t="shared" si="1082"/>
        <v>NaN</v>
      </c>
    </row>
    <row r="3024" spans="1:34">
      <c r="A3024" s="4">
        <v>43252.415567129632</v>
      </c>
      <c r="B3024" s="3">
        <v>-1.5647409352277501E-3</v>
      </c>
      <c r="C3024">
        <v>2.9496705096953502</v>
      </c>
      <c r="D3024" s="3">
        <v>3.6607008160626703E-2</v>
      </c>
      <c r="E3024" s="3">
        <v>3.6481105363927797E-2</v>
      </c>
      <c r="F3024" s="3">
        <v>3.6384245546287303E-2</v>
      </c>
      <c r="G3024">
        <v>-4712917</v>
      </c>
      <c r="H3024">
        <v>13051797</v>
      </c>
      <c r="K3024">
        <f t="shared" si="1083"/>
        <v>100.66107761323198</v>
      </c>
      <c r="L3024">
        <f t="shared" si="1084"/>
        <v>57.211414567538817</v>
      </c>
      <c r="M3024">
        <f t="shared" si="1085"/>
        <v>19.156827202531964</v>
      </c>
      <c r="N3024">
        <f t="shared" si="1086"/>
        <v>0.14612820970795798</v>
      </c>
      <c r="O3024">
        <f t="shared" si="1087"/>
        <v>108.94297105133587</v>
      </c>
      <c r="P3024">
        <f t="shared" si="1088"/>
        <v>108.89532032990269</v>
      </c>
      <c r="Q3024">
        <f t="shared" si="1089"/>
        <v>-1.500250418169685</v>
      </c>
      <c r="R3024">
        <f t="shared" si="1090"/>
        <v>110.44322146950556</v>
      </c>
      <c r="S3024">
        <f t="shared" si="1091"/>
        <v>20.15699414797842</v>
      </c>
      <c r="T3024">
        <f t="shared" si="1092"/>
        <v>15.207747371095275</v>
      </c>
      <c r="U3024">
        <f t="shared" si="1093"/>
        <v>0.45348736563848702</v>
      </c>
      <c r="V3024" s="6">
        <f t="shared" si="1095"/>
        <v>162107.00000049546</v>
      </c>
      <c r="W3024">
        <f t="shared" si="1076"/>
        <v>15.208704637891515</v>
      </c>
      <c r="X3024">
        <f t="shared" si="1077"/>
        <v>20.133856815880623</v>
      </c>
      <c r="Y3024">
        <f t="shared" si="1096"/>
        <v>-1.5010950457365009</v>
      </c>
      <c r="Z3024">
        <f t="shared" si="1097"/>
        <v>6.6395791617108465E-8</v>
      </c>
      <c r="AA3024">
        <f t="shared" si="1099"/>
        <v>-8.6358949461839645E-8</v>
      </c>
      <c r="AB3024">
        <f t="shared" si="1098"/>
        <v>1.0031750445258372</v>
      </c>
      <c r="AC3024">
        <f t="shared" si="1094"/>
        <v>2.046037055935471</v>
      </c>
      <c r="AD3024">
        <f t="shared" si="1078"/>
        <v>2.0691404045345587E-11</v>
      </c>
      <c r="AE3024">
        <f t="shared" si="1079"/>
        <v>1.7172066421442068E-4</v>
      </c>
      <c r="AF3024">
        <f t="shared" si="1080"/>
        <v>1.1994949880846666E-8</v>
      </c>
      <c r="AG3024">
        <f t="shared" si="1081"/>
        <v>2.0691404045345585E-9</v>
      </c>
      <c r="AH3024">
        <f t="shared" si="1082"/>
        <v>1.1994949880846666E-4</v>
      </c>
    </row>
    <row r="3025" spans="1:34">
      <c r="A3025" s="4">
        <v>43252.416261574072</v>
      </c>
      <c r="B3025" s="3">
        <v>-1.5632544093386999E-3</v>
      </c>
      <c r="C3025">
        <v>2.9497478090415798</v>
      </c>
      <c r="D3025" s="3">
        <v>3.6603452390700099E-2</v>
      </c>
      <c r="E3025" s="3">
        <v>3.6476729031710398E-2</v>
      </c>
      <c r="F3025" s="3">
        <v>3.6381386928769598E-2</v>
      </c>
      <c r="G3025">
        <v>-4712917</v>
      </c>
      <c r="H3025">
        <v>13051797</v>
      </c>
      <c r="K3025">
        <f t="shared" si="1083"/>
        <v>100.56637977229961</v>
      </c>
      <c r="L3025">
        <f t="shared" si="1084"/>
        <v>57.120474353316887</v>
      </c>
      <c r="M3025">
        <f t="shared" si="1085"/>
        <v>19.126376531406638</v>
      </c>
      <c r="N3025">
        <f t="shared" si="1086"/>
        <v>0.14615163793724489</v>
      </c>
      <c r="O3025">
        <f t="shared" si="1087"/>
        <v>108.93229111484369</v>
      </c>
      <c r="P3025">
        <f t="shared" si="1088"/>
        <v>108.88222222709587</v>
      </c>
      <c r="Q3025">
        <f t="shared" si="1089"/>
        <v>-1.5023147157801304</v>
      </c>
      <c r="R3025">
        <f t="shared" si="1090"/>
        <v>110.43460583062382</v>
      </c>
      <c r="S3025">
        <f t="shared" si="1091"/>
        <v>20.12791967526006</v>
      </c>
      <c r="T3025">
        <f t="shared" si="1092"/>
        <v>15.210213500493897</v>
      </c>
      <c r="U3025">
        <f t="shared" si="1093"/>
        <v>0.4534450918715825</v>
      </c>
      <c r="V3025" s="6">
        <f t="shared" si="1095"/>
        <v>162167.0000000624</v>
      </c>
      <c r="W3025">
        <f t="shared" ref="W3025:W3085" si="1100">AVERAGE(T3019:T3031)</f>
        <v>15.209060694443739</v>
      </c>
      <c r="X3025">
        <f t="shared" ref="X3025:X3085" si="1101">AVERAGE(S3019:S3031)</f>
        <v>20.134572061338442</v>
      </c>
      <c r="Y3025">
        <f t="shared" si="1096"/>
        <v>-1.5013504164475411</v>
      </c>
      <c r="Z3025">
        <f t="shared" si="1097"/>
        <v>-7.5880904725652635E-8</v>
      </c>
      <c r="AA3025">
        <f t="shared" si="1099"/>
        <v>-6.8788533432857058E-8</v>
      </c>
      <c r="AB3025">
        <f t="shared" si="1098"/>
        <v>1.0031960394351103</v>
      </c>
      <c r="AC3025">
        <f t="shared" si="1094"/>
        <v>2.0459775482330822</v>
      </c>
      <c r="AD3025">
        <f t="shared" ref="AD3025:AD3085" si="1102">AA3025*AC3025*$D$7*2.54*1.024*9.81/2/Y3025/10000*0.14503773773</f>
        <v>1.647829041488008E-11</v>
      </c>
      <c r="AE3025">
        <f t="shared" si="1079"/>
        <v>2.5352915026250844E-4</v>
      </c>
      <c r="AF3025">
        <f t="shared" si="1080"/>
        <v>6.4701639830633987E-9</v>
      </c>
      <c r="AG3025">
        <f t="shared" si="1081"/>
        <v>1.6478290414880081E-9</v>
      </c>
      <c r="AH3025">
        <f t="shared" si="1082"/>
        <v>6.470163983063398E-5</v>
      </c>
    </row>
    <row r="3026" spans="1:34">
      <c r="A3026" s="4">
        <v>43252.416956018518</v>
      </c>
      <c r="B3026" s="3">
        <v>-1.5648836417131E-3</v>
      </c>
      <c r="C3026">
        <v>2.94964196839828</v>
      </c>
      <c r="D3026" s="3">
        <v>3.6598505232541399E-2</v>
      </c>
      <c r="E3026" s="3">
        <v>3.6472435944942802E-2</v>
      </c>
      <c r="F3026" s="3">
        <v>3.6376181862706303E-2</v>
      </c>
      <c r="G3026">
        <v>-4712917</v>
      </c>
      <c r="H3026">
        <v>13051797</v>
      </c>
      <c r="K3026">
        <f t="shared" si="1083"/>
        <v>100.67016860596155</v>
      </c>
      <c r="L3026">
        <f t="shared" si="1084"/>
        <v>57.231105198947162</v>
      </c>
      <c r="M3026">
        <f t="shared" si="1085"/>
        <v>19.163420467639106</v>
      </c>
      <c r="N3026">
        <f t="shared" si="1086"/>
        <v>0.14611955928483639</v>
      </c>
      <c r="O3026">
        <f t="shared" si="1087"/>
        <v>108.91743207276777</v>
      </c>
      <c r="P3026">
        <f t="shared" si="1088"/>
        <v>108.86937327298379</v>
      </c>
      <c r="Q3026">
        <f t="shared" si="1089"/>
        <v>-1.5014861153928081</v>
      </c>
      <c r="R3026">
        <f t="shared" si="1090"/>
        <v>110.41891818816057</v>
      </c>
      <c r="S3026">
        <f t="shared" si="1091"/>
        <v>20.164411211234313</v>
      </c>
      <c r="T3026">
        <f t="shared" si="1092"/>
        <v>15.206836800240369</v>
      </c>
      <c r="U3026">
        <f t="shared" si="1093"/>
        <v>0.45350297441395993</v>
      </c>
      <c r="V3026" s="6">
        <f t="shared" si="1095"/>
        <v>162227.00000025798</v>
      </c>
      <c r="W3026">
        <f t="shared" si="1100"/>
        <v>15.209180352793261</v>
      </c>
      <c r="X3026">
        <f t="shared" si="1101"/>
        <v>20.136578262825967</v>
      </c>
      <c r="Y3026">
        <f t="shared" si="1096"/>
        <v>-1.5005948106787912</v>
      </c>
      <c r="Z3026">
        <f t="shared" si="1097"/>
        <v>-2.0551078254858401E-7</v>
      </c>
      <c r="AA3026">
        <f t="shared" si="1099"/>
        <v>-1.8384172176061049E-8</v>
      </c>
      <c r="AB3026">
        <f t="shared" si="1098"/>
        <v>1.003144032780646</v>
      </c>
      <c r="AC3026">
        <f t="shared" si="1094"/>
        <v>2.0460590280102</v>
      </c>
      <c r="AD3026">
        <f t="shared" si="1102"/>
        <v>4.4063207195075318E-12</v>
      </c>
      <c r="AE3026">
        <f t="shared" ref="AE3026:AE3085" si="1103">(W3027-W3025)/(X3027-X3025)*0.14503773773/100</f>
        <v>-2.2276903183131393E-6</v>
      </c>
      <c r="AF3026">
        <f t="shared" ref="AF3026:AF3085" si="1104">AD3026/AE3026/(1.024*9.81)</f>
        <v>-1.9690299553657222E-7</v>
      </c>
      <c r="AG3026">
        <f t="shared" ref="AG3026:AG3085" si="1105">IF(AD3026&gt;0,AD3026*100,"NaN")</f>
        <v>4.406320719507532E-10</v>
      </c>
      <c r="AH3026" t="str">
        <f t="shared" ref="AH3026:AH3085" si="1106">IF(AF3026&gt;0,AF3026*100*100,"NaN")</f>
        <v>NaN</v>
      </c>
    </row>
    <row r="3027" spans="1:34">
      <c r="A3027" s="4">
        <v>43252.417650462965</v>
      </c>
      <c r="B3027" s="3">
        <v>-1.5627430444328601E-3</v>
      </c>
      <c r="C3027">
        <v>2.9496705096953502</v>
      </c>
      <c r="D3027" s="3">
        <v>3.6592404530292701E-2</v>
      </c>
      <c r="E3027" s="3">
        <v>3.64658000933741E-2</v>
      </c>
      <c r="F3027" s="3">
        <v>3.6368940031661599E-2</v>
      </c>
      <c r="G3027">
        <v>-4712917</v>
      </c>
      <c r="H3027">
        <v>13051797</v>
      </c>
      <c r="K3027">
        <f t="shared" si="1083"/>
        <v>100.53380371501846</v>
      </c>
      <c r="L3027">
        <f t="shared" si="1084"/>
        <v>57.104259629003657</v>
      </c>
      <c r="M3027">
        <f t="shared" si="1085"/>
        <v>19.120947148578871</v>
      </c>
      <c r="N3027">
        <f t="shared" si="1086"/>
        <v>0.14612820970795798</v>
      </c>
      <c r="O3027">
        <f t="shared" si="1087"/>
        <v>108.89910830213053</v>
      </c>
      <c r="P3027">
        <f t="shared" si="1088"/>
        <v>108.84951256274975</v>
      </c>
      <c r="Q3027">
        <f t="shared" si="1089"/>
        <v>-1.4979836008634351</v>
      </c>
      <c r="R3027">
        <f t="shared" si="1090"/>
        <v>110.39709190299396</v>
      </c>
      <c r="S3027">
        <f t="shared" si="1091"/>
        <v>20.119602882487829</v>
      </c>
      <c r="T3027">
        <f t="shared" si="1092"/>
        <v>15.207747371095275</v>
      </c>
      <c r="U3027">
        <f t="shared" si="1093"/>
        <v>0.45348736563848702</v>
      </c>
      <c r="V3027" s="6">
        <f t="shared" si="1095"/>
        <v>162287.00000045355</v>
      </c>
      <c r="W3027">
        <f t="shared" si="1100"/>
        <v>15.20905485745109</v>
      </c>
      <c r="X3027">
        <f t="shared" si="1101"/>
        <v>20.138372339150983</v>
      </c>
      <c r="Y3027">
        <f t="shared" si="1096"/>
        <v>-1.4987883381105906</v>
      </c>
      <c r="Z3027">
        <f t="shared" si="1097"/>
        <v>1.5677872856957092E-8</v>
      </c>
      <c r="AA3027">
        <f t="shared" si="1099"/>
        <v>5.50405324169261E-8</v>
      </c>
      <c r="AB3027">
        <f t="shared" si="1098"/>
        <v>1.0030442338837289</v>
      </c>
      <c r="AC3027">
        <f t="shared" si="1094"/>
        <v>2.046037055935471</v>
      </c>
      <c r="AD3027">
        <f t="shared" si="1102"/>
        <v>-1.3207880269777454E-11</v>
      </c>
      <c r="AE3027">
        <f t="shared" si="1103"/>
        <v>-1.0004075111989177E-4</v>
      </c>
      <c r="AF3027">
        <f t="shared" si="1104"/>
        <v>1.314277931392922E-8</v>
      </c>
      <c r="AG3027" t="str">
        <f t="shared" si="1105"/>
        <v>NaN</v>
      </c>
      <c r="AH3027">
        <f t="shared" si="1106"/>
        <v>1.3142779313929221E-4</v>
      </c>
    </row>
    <row r="3028" spans="1:34">
      <c r="A3028" s="4">
        <v>43252.418356481481</v>
      </c>
      <c r="B3028">
        <v>-1.564027402801E-3</v>
      </c>
      <c r="C3028">
        <v>2.9496479145018402</v>
      </c>
      <c r="D3028" s="3">
        <v>3.6589276879822101E-2</v>
      </c>
      <c r="E3028" s="3">
        <v>3.6462494059796902E-2</v>
      </c>
      <c r="F3028" s="3">
        <v>3.6365462047015198E-2</v>
      </c>
      <c r="G3028">
        <v>-4712917</v>
      </c>
      <c r="H3028">
        <v>13051797</v>
      </c>
      <c r="K3028">
        <f t="shared" si="1083"/>
        <v>100.61562264958405</v>
      </c>
      <c r="L3028">
        <f t="shared" si="1084"/>
        <v>57.190650342733427</v>
      </c>
      <c r="M3028">
        <f t="shared" si="1085"/>
        <v>19.1498744524628</v>
      </c>
      <c r="N3028">
        <f t="shared" si="1086"/>
        <v>0.14612136145632124</v>
      </c>
      <c r="O3028">
        <f t="shared" si="1087"/>
        <v>108.88971424427942</v>
      </c>
      <c r="P3028">
        <f t="shared" si="1088"/>
        <v>108.83961780030353</v>
      </c>
      <c r="Q3028">
        <f t="shared" si="1089"/>
        <v>-1.496895298075529</v>
      </c>
      <c r="R3028">
        <f t="shared" si="1090"/>
        <v>110.38660954235495</v>
      </c>
      <c r="S3028">
        <f t="shared" si="1091"/>
        <v>20.147804651179818</v>
      </c>
      <c r="T3028">
        <f t="shared" si="1092"/>
        <v>15.207026502501932</v>
      </c>
      <c r="U3028">
        <f t="shared" si="1093"/>
        <v>0.45349972258573434</v>
      </c>
      <c r="V3028" s="6">
        <f t="shared" si="1095"/>
        <v>162348.00000025425</v>
      </c>
      <c r="W3028">
        <f t="shared" si="1100"/>
        <v>15.208868073685981</v>
      </c>
      <c r="X3028">
        <f t="shared" si="1101"/>
        <v>20.141105643393715</v>
      </c>
      <c r="Y3028">
        <f t="shared" si="1096"/>
        <v>-1.4998790446573385</v>
      </c>
      <c r="Z3028">
        <f t="shared" si="1097"/>
        <v>3.7626894844012953E-8</v>
      </c>
      <c r="AA3028">
        <f t="shared" si="1099"/>
        <v>3.516696218834896E-8</v>
      </c>
      <c r="AB3028">
        <f t="shared" si="1098"/>
        <v>1.0031039436102753</v>
      </c>
      <c r="AC3028">
        <f t="shared" si="1094"/>
        <v>2.0460544504946285</v>
      </c>
      <c r="AD3028">
        <f t="shared" si="1102"/>
        <v>-8.432825459838825E-12</v>
      </c>
      <c r="AE3028">
        <f t="shared" si="1103"/>
        <v>-1.5109092117277369E-4</v>
      </c>
      <c r="AF3028">
        <f t="shared" si="1104"/>
        <v>5.55604530610149E-9</v>
      </c>
      <c r="AG3028" t="str">
        <f t="shared" si="1105"/>
        <v>NaN</v>
      </c>
      <c r="AH3028">
        <f t="shared" si="1106"/>
        <v>5.5560453061014903E-5</v>
      </c>
    </row>
    <row r="3029" spans="1:34">
      <c r="A3029" s="4">
        <v>43252.419050925928</v>
      </c>
      <c r="B3029" s="3">
        <v>-1.5637300976231901E-3</v>
      </c>
      <c r="C3029">
        <v>2.9496847803438899</v>
      </c>
      <c r="D3029" s="3">
        <v>3.6582224801004502E-2</v>
      </c>
      <c r="E3029" s="3">
        <v>3.6456429034169603E-2</v>
      </c>
      <c r="F3029" s="3">
        <v>3.6361043100769201E-2</v>
      </c>
      <c r="G3029">
        <v>-4712917</v>
      </c>
      <c r="H3029">
        <v>13051797</v>
      </c>
      <c r="K3029">
        <f t="shared" si="1083"/>
        <v>100.5966830813976</v>
      </c>
      <c r="L3029">
        <f t="shared" si="1084"/>
        <v>57.177519439170041</v>
      </c>
      <c r="M3029">
        <f t="shared" si="1085"/>
        <v>19.145477664645572</v>
      </c>
      <c r="N3029">
        <f t="shared" si="1086"/>
        <v>0.14613253491952016</v>
      </c>
      <c r="O3029">
        <f t="shared" si="1087"/>
        <v>108.86853296555091</v>
      </c>
      <c r="P3029">
        <f t="shared" si="1088"/>
        <v>108.82146553826169</v>
      </c>
      <c r="Q3029">
        <f t="shared" si="1089"/>
        <v>-1.5047582350330515</v>
      </c>
      <c r="R3029">
        <f t="shared" si="1090"/>
        <v>110.37329120058396</v>
      </c>
      <c r="S3029">
        <f t="shared" si="1091"/>
        <v>20.148649821334274</v>
      </c>
      <c r="T3029">
        <f t="shared" si="1092"/>
        <v>15.208202656522873</v>
      </c>
      <c r="U3029">
        <f t="shared" si="1093"/>
        <v>0.45347956125074818</v>
      </c>
      <c r="V3029" s="6">
        <f t="shared" si="1095"/>
        <v>162408.00000044983</v>
      </c>
      <c r="W3029">
        <f t="shared" si="1100"/>
        <v>15.208608327512632</v>
      </c>
      <c r="X3029">
        <f t="shared" si="1101"/>
        <v>20.142658744422718</v>
      </c>
      <c r="Y3029">
        <f t="shared" si="1096"/>
        <v>-1.5027463522631308</v>
      </c>
      <c r="Z3029">
        <f t="shared" si="1097"/>
        <v>1.9918737490550427E-7</v>
      </c>
      <c r="AA3029">
        <f t="shared" si="1099"/>
        <v>7.9322573814776051E-9</v>
      </c>
      <c r="AB3029">
        <f t="shared" si="1098"/>
        <v>1.0032755557724133</v>
      </c>
      <c r="AC3029">
        <f t="shared" si="1094"/>
        <v>2.0460260698981032</v>
      </c>
      <c r="AD3029">
        <f t="shared" si="1102"/>
        <v>-1.8984518447395591E-12</v>
      </c>
      <c r="AE3029">
        <f t="shared" si="1103"/>
        <v>-4.3976283314499468E-4</v>
      </c>
      <c r="AF3029">
        <f t="shared" si="1104"/>
        <v>4.2974625387023016E-10</v>
      </c>
      <c r="AG3029" t="str">
        <f t="shared" si="1105"/>
        <v>NaN</v>
      </c>
      <c r="AH3029">
        <f t="shared" si="1106"/>
        <v>4.2974625387023015E-6</v>
      </c>
    </row>
    <row r="3030" spans="1:34">
      <c r="A3030" s="4">
        <v>43252.419745370367</v>
      </c>
      <c r="B3030" s="3">
        <v>-1.5630998106462401E-3</v>
      </c>
      <c r="C3030">
        <v>2.94972283540665</v>
      </c>
      <c r="D3030" s="3">
        <v>3.6572485083379402E-2</v>
      </c>
      <c r="E3030" s="3">
        <v>3.6446522825644902E-2</v>
      </c>
      <c r="F3030">
        <v>3.6351943168338001E-2</v>
      </c>
      <c r="G3030">
        <v>-4712917</v>
      </c>
      <c r="H3030">
        <v>13051797</v>
      </c>
      <c r="K3030">
        <f t="shared" si="1083"/>
        <v>100.55653119684274</v>
      </c>
      <c r="L3030">
        <f t="shared" si="1084"/>
        <v>57.149329332976535</v>
      </c>
      <c r="M3030">
        <f t="shared" si="1085"/>
        <v>19.136038412054948</v>
      </c>
      <c r="N3030">
        <f t="shared" si="1086"/>
        <v>0.14614406881701553</v>
      </c>
      <c r="O3030">
        <f t="shared" si="1087"/>
        <v>108.83927922646345</v>
      </c>
      <c r="P3030">
        <f t="shared" si="1088"/>
        <v>108.79181684359303</v>
      </c>
      <c r="Q3030">
        <f t="shared" si="1089"/>
        <v>-1.5065855236808119</v>
      </c>
      <c r="R3030">
        <f t="shared" si="1090"/>
        <v>110.34586475014426</v>
      </c>
      <c r="S3030">
        <f t="shared" si="1091"/>
        <v>20.140428761175489</v>
      </c>
      <c r="T3030">
        <f t="shared" si="1092"/>
        <v>15.209416750996068</v>
      </c>
      <c r="U3030">
        <f t="shared" si="1093"/>
        <v>0.45345874955011778</v>
      </c>
      <c r="V3030" s="6">
        <f t="shared" si="1095"/>
        <v>162468.00000001676</v>
      </c>
      <c r="W3030">
        <f t="shared" si="1100"/>
        <v>15.208258107953061</v>
      </c>
      <c r="X3030">
        <f t="shared" si="1101"/>
        <v>20.143117365243032</v>
      </c>
      <c r="Y3030">
        <f t="shared" si="1096"/>
        <v>-1.5041393664225022</v>
      </c>
      <c r="Z3030">
        <f t="shared" si="1097"/>
        <v>3.4778747996913654E-7</v>
      </c>
      <c r="AA3030">
        <f t="shared" si="1099"/>
        <v>4.0874454396176359E-8</v>
      </c>
      <c r="AB3030">
        <f t="shared" si="1098"/>
        <v>1.0033604240511653</v>
      </c>
      <c r="AC3030">
        <f t="shared" si="1094"/>
        <v>2.0459967737984646</v>
      </c>
      <c r="AD3030">
        <f t="shared" si="1102"/>
        <v>-9.7734105562092781E-12</v>
      </c>
      <c r="AE3030">
        <f t="shared" si="1103"/>
        <v>-1.4274122664515289E-4</v>
      </c>
      <c r="AF3030">
        <f t="shared" si="1104"/>
        <v>6.8159713176271721E-9</v>
      </c>
      <c r="AG3030" t="str">
        <f t="shared" si="1105"/>
        <v>NaN</v>
      </c>
      <c r="AH3030">
        <f t="shared" si="1106"/>
        <v>6.8159713176271723E-5</v>
      </c>
    </row>
    <row r="3031" spans="1:34">
      <c r="A3031" s="4">
        <v>43252.420439814814</v>
      </c>
      <c r="B3031" s="3">
        <v>-1.5623981704265999E-3</v>
      </c>
      <c r="C3031">
        <v>2.9498155946221201</v>
      </c>
      <c r="D3031" s="3">
        <v>3.65688698524173E-2</v>
      </c>
      <c r="E3031" s="3">
        <v>3.6441754050592898E-2</v>
      </c>
      <c r="F3031" s="3">
        <v>3.6346511795054499E-2</v>
      </c>
      <c r="G3031">
        <v>-4712917</v>
      </c>
      <c r="H3031">
        <v>13051797</v>
      </c>
      <c r="K3031">
        <f t="shared" si="1083"/>
        <v>100.51183381592213</v>
      </c>
      <c r="L3031">
        <f t="shared" si="1084"/>
        <v>57.111771442805576</v>
      </c>
      <c r="M3031">
        <f t="shared" si="1085"/>
        <v>19.12346242494581</v>
      </c>
      <c r="N3031">
        <f t="shared" si="1086"/>
        <v>0.14617218269215818</v>
      </c>
      <c r="O3031">
        <f t="shared" si="1087"/>
        <v>108.82842069571574</v>
      </c>
      <c r="P3031">
        <f t="shared" si="1088"/>
        <v>108.7775441826544</v>
      </c>
      <c r="Q3031">
        <f t="shared" si="1089"/>
        <v>-1.5010743405536431</v>
      </c>
      <c r="R3031">
        <f t="shared" si="1090"/>
        <v>110.32949503626938</v>
      </c>
      <c r="S3031">
        <f t="shared" si="1091"/>
        <v>20.124178651981573</v>
      </c>
      <c r="T3031">
        <f t="shared" si="1092"/>
        <v>15.212376106274244</v>
      </c>
      <c r="U3031">
        <f t="shared" si="1093"/>
        <v>0.45340802102983552</v>
      </c>
      <c r="V3031" s="6">
        <f t="shared" si="1095"/>
        <v>162528.00000021234</v>
      </c>
      <c r="W3031">
        <f t="shared" si="1100"/>
        <v>15.208506180141098</v>
      </c>
      <c r="X3031">
        <f t="shared" si="1101"/>
        <v>20.143696652252888</v>
      </c>
      <c r="Y3031">
        <f t="shared" si="1096"/>
        <v>-1.5020097770523506</v>
      </c>
      <c r="Z3031">
        <f t="shared" si="1097"/>
        <v>-7.2719199982931481E-8</v>
      </c>
      <c r="AA3031">
        <f t="shared" si="1099"/>
        <v>5.6626984830783578E-9</v>
      </c>
      <c r="AB3031">
        <f t="shared" si="1098"/>
        <v>1.0032359231926007</v>
      </c>
      <c r="AC3031">
        <f t="shared" si="1094"/>
        <v>2.0459253645556026</v>
      </c>
      <c r="AD3031">
        <f t="shared" si="1102"/>
        <v>-1.355869127119614E-12</v>
      </c>
      <c r="AE3031">
        <f t="shared" si="1103"/>
        <v>-2.1403259869094554E-5</v>
      </c>
      <c r="AF3031">
        <f t="shared" si="1104"/>
        <v>6.3062166012196388E-9</v>
      </c>
      <c r="AG3031" t="str">
        <f t="shared" si="1105"/>
        <v>NaN</v>
      </c>
      <c r="AH3031">
        <f t="shared" si="1106"/>
        <v>6.3062166012196395E-5</v>
      </c>
    </row>
    <row r="3032" spans="1:34">
      <c r="A3032" s="4">
        <v>43252.421134259261</v>
      </c>
      <c r="B3032" s="3">
        <v>-1.5629214275395501E-3</v>
      </c>
      <c r="C3032">
        <v>2.9496954833302902</v>
      </c>
      <c r="D3032" s="3">
        <v>3.6560913965859101E-2</v>
      </c>
      <c r="E3032" s="3">
        <v>3.6434523588668499E-2</v>
      </c>
      <c r="F3032" s="3">
        <v>3.6337685813468801E-2</v>
      </c>
      <c r="G3032">
        <v>-4712917</v>
      </c>
      <c r="H3032">
        <v>13051797</v>
      </c>
      <c r="K3032">
        <f t="shared" si="1083"/>
        <v>100.54516745593061</v>
      </c>
      <c r="L3032">
        <f t="shared" si="1084"/>
        <v>57.156706755282251</v>
      </c>
      <c r="M3032">
        <f t="shared" si="1085"/>
        <v>19.138508688404151</v>
      </c>
      <c r="N3032">
        <f t="shared" si="1086"/>
        <v>0.14613577882819043</v>
      </c>
      <c r="O3032">
        <f t="shared" si="1087"/>
        <v>108.80452478430007</v>
      </c>
      <c r="P3032">
        <f t="shared" si="1088"/>
        <v>108.75590383888661</v>
      </c>
      <c r="Q3032">
        <f t="shared" si="1089"/>
        <v>-1.4983694669225969</v>
      </c>
      <c r="R3032">
        <f t="shared" si="1090"/>
        <v>110.30289425122267</v>
      </c>
      <c r="S3032">
        <f t="shared" si="1091"/>
        <v>20.137421666352548</v>
      </c>
      <c r="T3032">
        <f t="shared" si="1092"/>
        <v>15.208544120593428</v>
      </c>
      <c r="U3032">
        <f t="shared" si="1093"/>
        <v>0.45347370795994635</v>
      </c>
      <c r="V3032" s="6">
        <f t="shared" si="1095"/>
        <v>162588.00000040792</v>
      </c>
      <c r="W3032">
        <f t="shared" si="1100"/>
        <v>15.208211412011808</v>
      </c>
      <c r="X3032">
        <f t="shared" si="1101"/>
        <v>20.146281684006549</v>
      </c>
      <c r="Y3032">
        <f t="shared" si="1096"/>
        <v>-1.499563538877543</v>
      </c>
      <c r="Z3032">
        <f t="shared" si="1097"/>
        <v>-2.6652383837375216E-7</v>
      </c>
      <c r="AA3032">
        <f t="shared" si="1099"/>
        <v>-4.7138137661536486E-8</v>
      </c>
      <c r="AB3032">
        <f t="shared" si="1098"/>
        <v>1.0030872441655621</v>
      </c>
      <c r="AC3032">
        <f t="shared" si="1094"/>
        <v>2.0460178303700807</v>
      </c>
      <c r="AD3032">
        <f t="shared" si="1102"/>
        <v>1.1305617021954071E-11</v>
      </c>
      <c r="AE3032">
        <f t="shared" si="1103"/>
        <v>-1.0343297961737498E-4</v>
      </c>
      <c r="AF3032">
        <f t="shared" si="1104"/>
        <v>-1.0880936352751023E-8</v>
      </c>
      <c r="AG3032">
        <f t="shared" si="1105"/>
        <v>1.130561702195407E-9</v>
      </c>
      <c r="AH3032" t="str">
        <f t="shared" si="1106"/>
        <v>NaN</v>
      </c>
    </row>
    <row r="3033" spans="1:34">
      <c r="A3033" s="4">
        <v>43252.421840277777</v>
      </c>
      <c r="B3033" s="3">
        <v>-1.5627906132613101E-3</v>
      </c>
      <c r="C3033">
        <v>2.94971451086167</v>
      </c>
      <c r="D3033" s="3">
        <v>3.6559582038662497E-2</v>
      </c>
      <c r="E3033" s="3">
        <v>3.6432727865394601E-2</v>
      </c>
      <c r="F3033" s="3">
        <v>3.6336649564618698E-2</v>
      </c>
      <c r="G3033">
        <v>-4712917</v>
      </c>
      <c r="H3033">
        <v>13051797</v>
      </c>
      <c r="K3033">
        <f t="shared" si="1083"/>
        <v>100.53683404592833</v>
      </c>
      <c r="L3033">
        <f t="shared" si="1084"/>
        <v>57.149735484962427</v>
      </c>
      <c r="M3033">
        <f t="shared" si="1085"/>
        <v>19.136174409101525</v>
      </c>
      <c r="N3033">
        <f t="shared" si="1086"/>
        <v>0.14614154577693805</v>
      </c>
      <c r="O3033">
        <f t="shared" si="1087"/>
        <v>108.80052427297184</v>
      </c>
      <c r="P3033">
        <f t="shared" si="1088"/>
        <v>108.75052934561559</v>
      </c>
      <c r="Q3033">
        <f t="shared" si="1089"/>
        <v>-1.4992468091563893</v>
      </c>
      <c r="R3033">
        <f t="shared" si="1090"/>
        <v>110.29977108212823</v>
      </c>
      <c r="S3033">
        <f t="shared" si="1091"/>
        <v>20.135672281872452</v>
      </c>
      <c r="T3033">
        <f t="shared" si="1092"/>
        <v>15.20915116783002</v>
      </c>
      <c r="U3033">
        <f t="shared" si="1093"/>
        <v>0.45346330210963132</v>
      </c>
      <c r="V3033" s="6">
        <f t="shared" si="1095"/>
        <v>162649.00000020862</v>
      </c>
      <c r="W3033">
        <f t="shared" si="1100"/>
        <v>15.208304803894363</v>
      </c>
      <c r="X3033">
        <f t="shared" si="1101"/>
        <v>20.146520428128547</v>
      </c>
      <c r="Y3033">
        <f t="shared" si="1096"/>
        <v>-1.4997950565629736</v>
      </c>
      <c r="Z3033">
        <f t="shared" si="1097"/>
        <v>2.508459655430734E-8</v>
      </c>
      <c r="AA3033">
        <f t="shared" si="1099"/>
        <v>-2.0941158936634792E-8</v>
      </c>
      <c r="AB3033">
        <f t="shared" si="1098"/>
        <v>1.0031014723253575</v>
      </c>
      <c r="AC3033">
        <f t="shared" si="1094"/>
        <v>2.0460031823202613</v>
      </c>
      <c r="AD3033">
        <f t="shared" si="1102"/>
        <v>5.0217190015025166E-12</v>
      </c>
      <c r="AE3033">
        <f t="shared" si="1103"/>
        <v>9.5891406961556448E-5</v>
      </c>
      <c r="AF3033">
        <f t="shared" si="1104"/>
        <v>5.2131923890414552E-9</v>
      </c>
      <c r="AG3033">
        <f t="shared" si="1105"/>
        <v>5.0217190015025169E-10</v>
      </c>
      <c r="AH3033">
        <f t="shared" si="1106"/>
        <v>5.213192389041455E-5</v>
      </c>
    </row>
    <row r="3034" spans="1:34">
      <c r="A3034" s="4">
        <v>43252.422534722224</v>
      </c>
      <c r="B3034" s="3">
        <v>-1.5637182054160799E-3</v>
      </c>
      <c r="C3034">
        <v>2.9497049970959801</v>
      </c>
      <c r="D3034" s="3">
        <v>3.6548308226319902E-2</v>
      </c>
      <c r="E3034" s="3">
        <v>3.6422452998449401E-2</v>
      </c>
      <c r="F3034" s="3">
        <v>3.63262513433983E-2</v>
      </c>
      <c r="G3034">
        <v>-4712917</v>
      </c>
      <c r="H3034">
        <v>13051797</v>
      </c>
      <c r="K3034">
        <f t="shared" si="1083"/>
        <v>100.59592549867028</v>
      </c>
      <c r="L3034">
        <f t="shared" si="1084"/>
        <v>57.222495304863266</v>
      </c>
      <c r="M3034">
        <f t="shared" si="1085"/>
        <v>19.160537507054332</v>
      </c>
      <c r="N3034">
        <f t="shared" si="1086"/>
        <v>0.14613866230256425</v>
      </c>
      <c r="O3034">
        <f t="shared" si="1087"/>
        <v>108.76666280208676</v>
      </c>
      <c r="P3034">
        <f t="shared" si="1088"/>
        <v>108.7197772781561</v>
      </c>
      <c r="Q3034">
        <f t="shared" si="1089"/>
        <v>-1.5017688936099347</v>
      </c>
      <c r="R3034">
        <f t="shared" si="1090"/>
        <v>110.26843169569669</v>
      </c>
      <c r="S3034">
        <f t="shared" si="1091"/>
        <v>20.161716769460956</v>
      </c>
      <c r="T3034">
        <f t="shared" si="1092"/>
        <v>15.208847644211726</v>
      </c>
      <c r="U3034">
        <f t="shared" si="1093"/>
        <v>0.45346850503478886</v>
      </c>
      <c r="V3034" s="6">
        <f t="shared" si="1095"/>
        <v>162709.00000040419</v>
      </c>
      <c r="W3034">
        <f t="shared" si="1100"/>
        <v>15.208351499835636</v>
      </c>
      <c r="X3034">
        <f t="shared" si="1101"/>
        <v>20.148400541336457</v>
      </c>
      <c r="Y3034">
        <f t="shared" si="1096"/>
        <v>-1.5003880345682223</v>
      </c>
      <c r="Z3034">
        <f t="shared" si="1097"/>
        <v>-2.3080441853472892E-7</v>
      </c>
      <c r="AA3034">
        <f t="shared" si="1099"/>
        <v>-5.2707515679086152E-8</v>
      </c>
      <c r="AB3034">
        <f t="shared" si="1098"/>
        <v>1.0031322660673923</v>
      </c>
      <c r="AC3034">
        <f t="shared" si="1094"/>
        <v>2.046010506345171</v>
      </c>
      <c r="AD3034">
        <f t="shared" si="1102"/>
        <v>1.2634385427431069E-11</v>
      </c>
      <c r="AE3034">
        <f t="shared" si="1103"/>
        <v>3.718995207529264E-5</v>
      </c>
      <c r="AF3034">
        <f t="shared" si="1104"/>
        <v>3.3818904763625807E-8</v>
      </c>
      <c r="AG3034">
        <f t="shared" si="1105"/>
        <v>1.2634385427431069E-9</v>
      </c>
      <c r="AH3034">
        <f t="shared" si="1106"/>
        <v>3.3818904763625808E-4</v>
      </c>
    </row>
    <row r="3035" spans="1:34">
      <c r="A3035" s="4">
        <v>43252.423229166663</v>
      </c>
      <c r="B3035" s="3">
        <v>-1.5626360145688501E-3</v>
      </c>
      <c r="C3035">
        <v>2.94962769774975</v>
      </c>
      <c r="D3035" s="3">
        <v>3.6545596803098303E-2</v>
      </c>
      <c r="E3035" s="3">
        <v>3.6418683168794798E-2</v>
      </c>
      <c r="F3035" s="3">
        <v>3.6323011576878297E-2</v>
      </c>
      <c r="G3035">
        <v>-4712917</v>
      </c>
      <c r="H3035">
        <v>13051797</v>
      </c>
      <c r="K3035">
        <f t="shared" si="1083"/>
        <v>100.52698547047144</v>
      </c>
      <c r="L3035">
        <f t="shared" si="1084"/>
        <v>57.157813920269504</v>
      </c>
      <c r="M3035">
        <f t="shared" si="1085"/>
        <v>19.138879414569651</v>
      </c>
      <c r="N3035">
        <f t="shared" si="1086"/>
        <v>0.14611523407327717</v>
      </c>
      <c r="O3035">
        <f t="shared" si="1087"/>
        <v>108.75851890402591</v>
      </c>
      <c r="P3035">
        <f t="shared" si="1088"/>
        <v>108.70849440155366</v>
      </c>
      <c r="Q3035">
        <f t="shared" si="1089"/>
        <v>-1.5001484009383432</v>
      </c>
      <c r="R3035">
        <f t="shared" si="1090"/>
        <v>110.25866730496425</v>
      </c>
      <c r="S3035">
        <f t="shared" si="1091"/>
        <v>20.138978348528546</v>
      </c>
      <c r="T3035">
        <f t="shared" si="1092"/>
        <v>15.206381514813085</v>
      </c>
      <c r="U3035">
        <f t="shared" si="1093"/>
        <v>0.45351077880169333</v>
      </c>
      <c r="V3035" s="6">
        <f t="shared" si="1095"/>
        <v>162768.99999997113</v>
      </c>
      <c r="W3035">
        <f t="shared" si="1100"/>
        <v>15.208386521791585</v>
      </c>
      <c r="X3035">
        <f t="shared" si="1101"/>
        <v>20.149707358544909</v>
      </c>
      <c r="Y3035">
        <f t="shared" si="1096"/>
        <v>-1.5003324342868609</v>
      </c>
      <c r="Z3035">
        <f t="shared" si="1097"/>
        <v>-3.3197895816829096E-7</v>
      </c>
      <c r="AA3035">
        <f t="shared" si="1099"/>
        <v>-7.6810378802258196E-8</v>
      </c>
      <c r="AB3035">
        <f t="shared" si="1098"/>
        <v>1.0031329953821684</v>
      </c>
      <c r="AC3035">
        <f t="shared" si="1094"/>
        <v>2.0460700140475603</v>
      </c>
      <c r="AD3035">
        <f t="shared" si="1102"/>
        <v>1.8413239708557985E-11</v>
      </c>
      <c r="AE3035">
        <f t="shared" si="1103"/>
        <v>-3.5358271310868821E-5</v>
      </c>
      <c r="AF3035">
        <f t="shared" si="1104"/>
        <v>-5.1840623829620739E-8</v>
      </c>
      <c r="AG3035">
        <f t="shared" si="1105"/>
        <v>1.8413239708557985E-9</v>
      </c>
      <c r="AH3035" t="str">
        <f t="shared" si="1106"/>
        <v>NaN</v>
      </c>
    </row>
    <row r="3036" spans="1:34">
      <c r="A3036" s="4">
        <v>43252.42392361111</v>
      </c>
      <c r="B3036" s="3">
        <v>-1.5634090080311599E-3</v>
      </c>
      <c r="C3036">
        <v>2.9495801289212999</v>
      </c>
      <c r="D3036" s="3">
        <v>3.65414107461947E-2</v>
      </c>
      <c r="E3036" s="3">
        <v>3.6414782524861897E-2</v>
      </c>
      <c r="F3036" s="3">
        <v>3.63184854324754E-2</v>
      </c>
      <c r="G3036">
        <v>-4712917</v>
      </c>
      <c r="H3036">
        <v>13051797</v>
      </c>
      <c r="K3036">
        <f t="shared" si="1083"/>
        <v>100.57622834775651</v>
      </c>
      <c r="L3036">
        <f t="shared" si="1084"/>
        <v>57.213006373179262</v>
      </c>
      <c r="M3036">
        <f t="shared" si="1085"/>
        <v>19.157360207104993</v>
      </c>
      <c r="N3036">
        <f t="shared" si="1086"/>
        <v>0.14610081670140798</v>
      </c>
      <c r="O3036">
        <f t="shared" si="1087"/>
        <v>108.74594586842294</v>
      </c>
      <c r="P3036">
        <f t="shared" si="1088"/>
        <v>108.69682000557367</v>
      </c>
      <c r="Q3036">
        <f t="shared" si="1089"/>
        <v>-1.4990800083123048</v>
      </c>
      <c r="R3036">
        <f t="shared" si="1090"/>
        <v>110.24502587673524</v>
      </c>
      <c r="S3036">
        <f t="shared" si="1091"/>
        <v>20.156746879313197</v>
      </c>
      <c r="T3036">
        <f t="shared" si="1092"/>
        <v>15.204863896721591</v>
      </c>
      <c r="U3036">
        <f t="shared" si="1093"/>
        <v>0.45353679342748132</v>
      </c>
      <c r="V3036" s="6">
        <f t="shared" si="1095"/>
        <v>162829.00000016671</v>
      </c>
      <c r="W3036">
        <f t="shared" si="1100"/>
        <v>15.208272700434719</v>
      </c>
      <c r="X3036">
        <f t="shared" si="1101"/>
        <v>20.151632850615108</v>
      </c>
      <c r="Y3036">
        <f t="shared" si="1096"/>
        <v>-1.4995998027459905</v>
      </c>
      <c r="Z3036">
        <f t="shared" si="1097"/>
        <v>3.8256622597981609E-7</v>
      </c>
      <c r="AA3036">
        <f t="shared" si="1099"/>
        <v>-1.5248598173279708E-8</v>
      </c>
      <c r="AB3036">
        <f t="shared" si="1098"/>
        <v>1.0030859384477904</v>
      </c>
      <c r="AC3036">
        <f t="shared" si="1094"/>
        <v>2.0461066341721077</v>
      </c>
      <c r="AD3036">
        <f t="shared" si="1102"/>
        <v>3.6572960456112413E-12</v>
      </c>
      <c r="AE3036">
        <f t="shared" si="1103"/>
        <v>1.4076846103489543E-5</v>
      </c>
      <c r="AF3036">
        <f t="shared" si="1104"/>
        <v>2.5863410309653001E-8</v>
      </c>
      <c r="AG3036">
        <f t="shared" si="1105"/>
        <v>3.6572960456112411E-10</v>
      </c>
      <c r="AH3036">
        <f t="shared" si="1106"/>
        <v>2.5863410309653E-4</v>
      </c>
    </row>
    <row r="3037" spans="1:34">
      <c r="A3037" s="4">
        <v>43252.424618055556</v>
      </c>
      <c r="B3037" s="3">
        <v>-1.5635992833449601E-3</v>
      </c>
      <c r="C3037">
        <v>2.94977159345581</v>
      </c>
      <c r="D3037" s="3">
        <v>3.6533514320672103E-2</v>
      </c>
      <c r="E3037" s="3">
        <v>3.6406945560374902E-2</v>
      </c>
      <c r="F3037" s="3">
        <v>3.6310779076084099E-2</v>
      </c>
      <c r="G3037">
        <v>-4712917</v>
      </c>
      <c r="H3037">
        <v>13051797</v>
      </c>
      <c r="K3037">
        <f t="shared" si="1083"/>
        <v>100.58834967139596</v>
      </c>
      <c r="L3037">
        <f t="shared" si="1084"/>
        <v>57.235257632158699</v>
      </c>
      <c r="M3037">
        <f t="shared" si="1085"/>
        <v>19.164810879781591</v>
      </c>
      <c r="N3037">
        <f t="shared" si="1086"/>
        <v>0.14615884662318104</v>
      </c>
      <c r="O3037">
        <f t="shared" si="1087"/>
        <v>108.72222855126311</v>
      </c>
      <c r="P3037">
        <f t="shared" si="1088"/>
        <v>108.6733644356021</v>
      </c>
      <c r="Q3037">
        <f t="shared" si="1089"/>
        <v>-1.4995709989873234</v>
      </c>
      <c r="R3037">
        <f t="shared" si="1090"/>
        <v>110.22179955025044</v>
      </c>
      <c r="S3037">
        <f t="shared" si="1091"/>
        <v>20.164524879106473</v>
      </c>
      <c r="T3037">
        <f t="shared" si="1092"/>
        <v>15.210972309539807</v>
      </c>
      <c r="U3037">
        <f t="shared" si="1093"/>
        <v>0.45343208455868583</v>
      </c>
      <c r="V3037" s="6">
        <f t="shared" si="1095"/>
        <v>162889.00000036228</v>
      </c>
      <c r="W3037">
        <f t="shared" si="1100"/>
        <v>15.208436136229189</v>
      </c>
      <c r="X3037">
        <f t="shared" si="1101"/>
        <v>20.154819274762417</v>
      </c>
      <c r="Y3037">
        <f t="shared" si="1096"/>
        <v>-1.498794944930206</v>
      </c>
      <c r="Z3037">
        <f t="shared" si="1097"/>
        <v>1.2542298277197713E-7</v>
      </c>
      <c r="AA3037">
        <f t="shared" si="1099"/>
        <v>-2.560719274621954E-8</v>
      </c>
      <c r="AB3037">
        <f t="shared" si="1098"/>
        <v>1.0030366819588905</v>
      </c>
      <c r="AC3037">
        <f t="shared" si="1094"/>
        <v>2.0459592381708043</v>
      </c>
      <c r="AD3037">
        <f t="shared" si="1102"/>
        <v>6.1446059225493584E-12</v>
      </c>
      <c r="AE3037">
        <f t="shared" si="1103"/>
        <v>-5.5121932755381576E-5</v>
      </c>
      <c r="AF3037">
        <f t="shared" si="1104"/>
        <v>-1.1096873471231649E-8</v>
      </c>
      <c r="AG3037">
        <f t="shared" si="1105"/>
        <v>6.1446059225493582E-10</v>
      </c>
      <c r="AH3037" t="str">
        <f t="shared" si="1106"/>
        <v>NaN</v>
      </c>
    </row>
    <row r="3038" spans="1:34">
      <c r="A3038" s="4">
        <v>43252.425324074073</v>
      </c>
      <c r="B3038" s="3">
        <v>-1.56339711582405E-3</v>
      </c>
      <c r="C3038">
        <v>2.94962769774975</v>
      </c>
      <c r="D3038" s="3">
        <v>3.65283412105782E-2</v>
      </c>
      <c r="E3038" s="3">
        <v>3.6401237300960898E-2</v>
      </c>
      <c r="F3038" s="3">
        <v>3.6305014197423602E-2</v>
      </c>
      <c r="G3038">
        <v>-4712917</v>
      </c>
      <c r="H3038">
        <v>13051797</v>
      </c>
      <c r="K3038">
        <f t="shared" si="1083"/>
        <v>100.57547076502921</v>
      </c>
      <c r="L3038">
        <f t="shared" si="1084"/>
        <v>57.229956606324393</v>
      </c>
      <c r="M3038">
        <f t="shared" si="1085"/>
        <v>19.163035869730333</v>
      </c>
      <c r="N3038">
        <f t="shared" si="1086"/>
        <v>0.14611523407327717</v>
      </c>
      <c r="O3038">
        <f t="shared" si="1087"/>
        <v>108.70669085101524</v>
      </c>
      <c r="P3038">
        <f t="shared" si="1088"/>
        <v>108.65627995368014</v>
      </c>
      <c r="Q3038">
        <f t="shared" si="1089"/>
        <v>-1.4977338274909897</v>
      </c>
      <c r="R3038">
        <f t="shared" si="1090"/>
        <v>110.20442467850623</v>
      </c>
      <c r="S3038">
        <f t="shared" si="1091"/>
        <v>20.161525088057658</v>
      </c>
      <c r="T3038">
        <f t="shared" si="1092"/>
        <v>15.206381514813085</v>
      </c>
      <c r="U3038">
        <f t="shared" si="1093"/>
        <v>0.45351077880169333</v>
      </c>
      <c r="V3038" s="6">
        <f t="shared" si="1095"/>
        <v>162950.00000016298</v>
      </c>
      <c r="W3038">
        <f t="shared" si="1100"/>
        <v>15.208012954261372</v>
      </c>
      <c r="X3038">
        <f t="shared" si="1101"/>
        <v>20.158467334727529</v>
      </c>
      <c r="Y3038">
        <f t="shared" si="1096"/>
        <v>-1.4986776473853165</v>
      </c>
      <c r="Z3038">
        <f t="shared" si="1097"/>
        <v>-2.4143924184513593E-7</v>
      </c>
      <c r="AA3038">
        <f t="shared" si="1099"/>
        <v>-1.2057031187327136E-8</v>
      </c>
      <c r="AB3038">
        <f t="shared" si="1098"/>
        <v>1.0030300228453763</v>
      </c>
      <c r="AC3038">
        <f t="shared" si="1094"/>
        <v>2.0460700140475603</v>
      </c>
      <c r="AD3038">
        <f t="shared" si="1102"/>
        <v>2.8935430782987619E-12</v>
      </c>
      <c r="AE3038">
        <f t="shared" si="1103"/>
        <v>-5.9660768561370885E-5</v>
      </c>
      <c r="AF3038">
        <f t="shared" si="1104"/>
        <v>-4.8280542866689118E-9</v>
      </c>
      <c r="AG3038">
        <f t="shared" si="1105"/>
        <v>2.8935430782987621E-10</v>
      </c>
      <c r="AH3038" t="str">
        <f t="shared" si="1106"/>
        <v>NaN</v>
      </c>
    </row>
    <row r="3039" spans="1:34">
      <c r="A3039" s="4">
        <v>43252.426018518519</v>
      </c>
      <c r="B3039" s="3">
        <v>-1.5634922534809401E-3</v>
      </c>
      <c r="C3039">
        <v>2.9496800234610401</v>
      </c>
      <c r="D3039">
        <v>3.6520492353884E-2</v>
      </c>
      <c r="E3039" s="3">
        <v>3.6393709533858801E-2</v>
      </c>
      <c r="F3039" s="3">
        <v>3.62975222373461E-2</v>
      </c>
      <c r="G3039">
        <v>-4712917</v>
      </c>
      <c r="H3039">
        <v>13051797</v>
      </c>
      <c r="K3039">
        <f t="shared" si="1083"/>
        <v>100.5815314268483</v>
      </c>
      <c r="L3039">
        <f t="shared" si="1084"/>
        <v>57.245865381480229</v>
      </c>
      <c r="M3039">
        <f t="shared" si="1085"/>
        <v>19.168362807701858</v>
      </c>
      <c r="N3039">
        <f t="shared" si="1086"/>
        <v>0.14613109318233178</v>
      </c>
      <c r="O3039">
        <f t="shared" si="1087"/>
        <v>108.68311640925984</v>
      </c>
      <c r="P3039">
        <f t="shared" si="1088"/>
        <v>108.63374979314592</v>
      </c>
      <c r="Q3039">
        <f t="shared" si="1089"/>
        <v>-1.4987281156776362</v>
      </c>
      <c r="R3039">
        <f t="shared" si="1090"/>
        <v>110.18184452493747</v>
      </c>
      <c r="S3039">
        <f t="shared" si="1091"/>
        <v>20.167514884820282</v>
      </c>
      <c r="T3039">
        <f t="shared" si="1092"/>
        <v>15.208050894713571</v>
      </c>
      <c r="U3039">
        <f t="shared" si="1093"/>
        <v>0.45348216271332947</v>
      </c>
      <c r="V3039" s="6">
        <f t="shared" si="1095"/>
        <v>163010.00000035856</v>
      </c>
      <c r="W3039">
        <f t="shared" si="1100"/>
        <v>15.208196819530151</v>
      </c>
      <c r="X3039">
        <f t="shared" si="1101"/>
        <v>20.160637160362345</v>
      </c>
      <c r="Y3039">
        <f t="shared" si="1096"/>
        <v>-1.4975848332632182</v>
      </c>
      <c r="Z3039">
        <f t="shared" si="1097"/>
        <v>1.6440862602909724E-7</v>
      </c>
      <c r="AA3039">
        <f t="shared" si="1099"/>
        <v>8.329803125535799E-8</v>
      </c>
      <c r="AB3039">
        <f t="shared" si="1098"/>
        <v>1.0029640547680863</v>
      </c>
      <c r="AC3039">
        <f t="shared" si="1094"/>
        <v>2.0460297319105614</v>
      </c>
      <c r="AD3039">
        <f t="shared" si="1102"/>
        <v>-2.0004723434447609E-11</v>
      </c>
      <c r="AE3039">
        <f t="shared" si="1103"/>
        <v>6.118786950865893E-5</v>
      </c>
      <c r="AF3039">
        <f t="shared" si="1104"/>
        <v>-3.2546047638012782E-8</v>
      </c>
      <c r="AG3039" t="str">
        <f t="shared" si="1105"/>
        <v>NaN</v>
      </c>
      <c r="AH3039" t="str">
        <f t="shared" si="1106"/>
        <v>NaN</v>
      </c>
    </row>
    <row r="3040" spans="1:34">
      <c r="A3040" s="4">
        <v>43252.426712962966</v>
      </c>
      <c r="B3040" s="3">
        <v>-1.56241006263372E-3</v>
      </c>
      <c r="C3040">
        <v>2.94968953722673</v>
      </c>
      <c r="D3040">
        <v>3.6518482570881999E-2</v>
      </c>
      <c r="E3040" s="3">
        <v>3.6391390553471903E-2</v>
      </c>
      <c r="F3040" s="3">
        <v>3.6294711263453801E-2</v>
      </c>
      <c r="G3040">
        <v>-4712917</v>
      </c>
      <c r="H3040">
        <v>13051797</v>
      </c>
      <c r="K3040">
        <f t="shared" si="1083"/>
        <v>100.51259139865007</v>
      </c>
      <c r="L3040">
        <f t="shared" si="1084"/>
        <v>57.180620352880453</v>
      </c>
      <c r="M3040">
        <f t="shared" si="1085"/>
        <v>19.146515983109978</v>
      </c>
      <c r="N3040">
        <f t="shared" si="1086"/>
        <v>0.14613397665670558</v>
      </c>
      <c r="O3040">
        <f t="shared" si="1087"/>
        <v>108.6770799234164</v>
      </c>
      <c r="P3040">
        <f t="shared" si="1088"/>
        <v>108.62680922236525</v>
      </c>
      <c r="Q3040">
        <f t="shared" si="1089"/>
        <v>-1.4962925566210288</v>
      </c>
      <c r="R3040">
        <f t="shared" si="1090"/>
        <v>110.17337248003743</v>
      </c>
      <c r="S3040">
        <f t="shared" si="1091"/>
        <v>20.144044354190665</v>
      </c>
      <c r="T3040">
        <f t="shared" si="1092"/>
        <v>15.208354418331865</v>
      </c>
      <c r="U3040">
        <f t="shared" si="1093"/>
        <v>0.45347695978817198</v>
      </c>
      <c r="V3040" s="6">
        <f t="shared" si="1095"/>
        <v>163070.00000055414</v>
      </c>
      <c r="W3040">
        <f t="shared" si="1100"/>
        <v>15.208278537427372</v>
      </c>
      <c r="X3040">
        <f t="shared" si="1101"/>
        <v>20.164762631799494</v>
      </c>
      <c r="Y3040">
        <f t="shared" si="1096"/>
        <v>-1.4973928146536839</v>
      </c>
      <c r="Z3040">
        <f t="shared" si="1097"/>
        <v>-4.7425565456271437E-8</v>
      </c>
      <c r="AA3040">
        <f t="shared" si="1099"/>
        <v>3.0437470153121581E-8</v>
      </c>
      <c r="AB3040">
        <f t="shared" si="1098"/>
        <v>1.0029564744341739</v>
      </c>
      <c r="AC3040">
        <f t="shared" si="1094"/>
        <v>2.0460224078856522</v>
      </c>
      <c r="AD3040">
        <f t="shared" si="1102"/>
        <v>-7.3107258957399527E-12</v>
      </c>
      <c r="AE3040">
        <f t="shared" si="1103"/>
        <v>1.3858314567452955E-4</v>
      </c>
      <c r="AF3040">
        <f t="shared" si="1104"/>
        <v>-5.2514728183048191E-9</v>
      </c>
      <c r="AG3040" t="str">
        <f t="shared" si="1105"/>
        <v>NaN</v>
      </c>
      <c r="AH3040" t="str">
        <f t="shared" si="1106"/>
        <v>NaN</v>
      </c>
    </row>
    <row r="3041" spans="1:34">
      <c r="A3041" s="4">
        <v>43252.427407407406</v>
      </c>
      <c r="B3041" s="3">
        <v>-1.56317116388891E-3</v>
      </c>
      <c r="C3041">
        <v>2.9496621851503702</v>
      </c>
      <c r="D3041" s="3">
        <v>3.6509218541541502E-2</v>
      </c>
      <c r="E3041" s="3">
        <v>3.6381829218953499E-2</v>
      </c>
      <c r="F3041" s="3">
        <v>3.6285766172804899E-2</v>
      </c>
      <c r="G3041">
        <v>-4712917</v>
      </c>
      <c r="H3041">
        <v>13051797</v>
      </c>
      <c r="K3041">
        <f t="shared" si="1083"/>
        <v>100.56107669320721</v>
      </c>
      <c r="L3041">
        <f t="shared" si="1084"/>
        <v>57.24086388768535</v>
      </c>
      <c r="M3041">
        <f t="shared" si="1085"/>
        <v>19.166688093781438</v>
      </c>
      <c r="N3041">
        <f t="shared" si="1086"/>
        <v>0.14612568666788048</v>
      </c>
      <c r="O3041">
        <f t="shared" si="1087"/>
        <v>108.64925493837504</v>
      </c>
      <c r="P3041">
        <f t="shared" si="1088"/>
        <v>108.59819271514614</v>
      </c>
      <c r="Q3041">
        <f t="shared" si="1089"/>
        <v>-1.4971577716623869</v>
      </c>
      <c r="R3041">
        <f t="shared" si="1090"/>
        <v>110.14641271003742</v>
      </c>
      <c r="S3041">
        <f t="shared" si="1091"/>
        <v>20.164793274889696</v>
      </c>
      <c r="T3041">
        <f t="shared" si="1092"/>
        <v>15.207481787929222</v>
      </c>
      <c r="U3041">
        <f t="shared" si="1093"/>
        <v>0.45349191819800055</v>
      </c>
      <c r="V3041" s="6">
        <f t="shared" si="1095"/>
        <v>163130.00000012107</v>
      </c>
      <c r="W3041">
        <f t="shared" si="1100"/>
        <v>15.208649186461258</v>
      </c>
      <c r="X3041">
        <f t="shared" si="1101"/>
        <v>20.165371522249735</v>
      </c>
      <c r="Y3041">
        <f t="shared" si="1096"/>
        <v>-1.4963123757518086</v>
      </c>
      <c r="Z3041">
        <f t="shared" si="1097"/>
        <v>-1.3595328762248209E-7</v>
      </c>
      <c r="AA3041">
        <f t="shared" si="1099"/>
        <v>5.2931483926814376E-9</v>
      </c>
      <c r="AB3041">
        <f t="shared" si="1098"/>
        <v>1.0028886482326658</v>
      </c>
      <c r="AC3041">
        <f t="shared" si="1094"/>
        <v>2.0460434644572678</v>
      </c>
      <c r="AD3041">
        <f t="shared" si="1102"/>
        <v>-1.2722837030660288E-12</v>
      </c>
      <c r="AE3041">
        <f t="shared" si="1103"/>
        <v>2.0402823463511129E-4</v>
      </c>
      <c r="AF3041">
        <f t="shared" si="1104"/>
        <v>-6.207614349973671E-10</v>
      </c>
      <c r="AG3041" t="str">
        <f t="shared" si="1105"/>
        <v>NaN</v>
      </c>
      <c r="AH3041" t="str">
        <f t="shared" si="1106"/>
        <v>NaN</v>
      </c>
    </row>
    <row r="3042" spans="1:34">
      <c r="A3042" s="4">
        <v>43252.428101851852</v>
      </c>
      <c r="B3042" s="3">
        <v>-1.56350414568806E-3</v>
      </c>
      <c r="C3042">
        <v>2.9496384007361498</v>
      </c>
      <c r="D3042" s="3">
        <v>3.6503165408121298E-2</v>
      </c>
      <c r="E3042" s="3">
        <v>3.6376917737416102E-2</v>
      </c>
      <c r="F3042">
        <v>3.6279179441608002E-2</v>
      </c>
      <c r="G3042">
        <v>-4712917</v>
      </c>
      <c r="H3042">
        <v>13051797</v>
      </c>
      <c r="K3042">
        <f t="shared" si="1083"/>
        <v>100.58228900957623</v>
      </c>
      <c r="L3042">
        <f t="shared" si="1084"/>
        <v>57.270734402266136</v>
      </c>
      <c r="M3042">
        <f t="shared" si="1085"/>
        <v>19.17669001893222</v>
      </c>
      <c r="N3042">
        <f t="shared" si="1086"/>
        <v>0.1461184779819473</v>
      </c>
      <c r="O3042">
        <f t="shared" si="1087"/>
        <v>108.63107404314253</v>
      </c>
      <c r="P3042">
        <f t="shared" si="1088"/>
        <v>108.58349294215934</v>
      </c>
      <c r="Q3042">
        <f t="shared" si="1089"/>
        <v>-1.49548679897201</v>
      </c>
      <c r="R3042">
        <f t="shared" si="1090"/>
        <v>110.12656084211454</v>
      </c>
      <c r="S3042">
        <f t="shared" si="1091"/>
        <v>20.173681218246895</v>
      </c>
      <c r="T3042">
        <f t="shared" si="1092"/>
        <v>15.206722978883624</v>
      </c>
      <c r="U3042">
        <f t="shared" si="1093"/>
        <v>0.45350492551089183</v>
      </c>
      <c r="V3042" s="6">
        <f t="shared" si="1095"/>
        <v>163190.00000031665</v>
      </c>
      <c r="W3042">
        <f t="shared" si="1100"/>
        <v>15.208952710079556</v>
      </c>
      <c r="X3042">
        <f t="shared" si="1101"/>
        <v>20.169555129097091</v>
      </c>
      <c r="Y3042">
        <f t="shared" si="1096"/>
        <v>-1.4956173489232232</v>
      </c>
      <c r="Z3042">
        <f t="shared" si="1097"/>
        <v>3.3550647893050487E-7</v>
      </c>
      <c r="AA3042">
        <f t="shared" si="1099"/>
        <v>7.9531609226372889E-8</v>
      </c>
      <c r="AB3042">
        <f t="shared" si="1098"/>
        <v>1.0028456060014841</v>
      </c>
      <c r="AC3042">
        <f t="shared" si="1094"/>
        <v>2.0460617745195382</v>
      </c>
      <c r="AD3042">
        <f t="shared" si="1102"/>
        <v>-1.9125611286726442E-11</v>
      </c>
      <c r="AE3042">
        <f t="shared" si="1103"/>
        <v>2.2060607896660616E-4</v>
      </c>
      <c r="AF3042">
        <f t="shared" si="1104"/>
        <v>-8.6303594698271518E-9</v>
      </c>
      <c r="AG3042" t="str">
        <f t="shared" si="1105"/>
        <v>NaN</v>
      </c>
      <c r="AH3042" t="str">
        <f t="shared" si="1106"/>
        <v>NaN</v>
      </c>
    </row>
    <row r="3043" spans="1:34">
      <c r="A3043" s="4">
        <v>43252.428807870368</v>
      </c>
      <c r="B3043" s="3">
        <v>-1.56378955865875E-3</v>
      </c>
      <c r="C3043">
        <v>2.9497894317664799</v>
      </c>
      <c r="D3043">
        <v>3.6496898214972998E-2</v>
      </c>
      <c r="E3043" s="3">
        <v>3.63701748559834E-2</v>
      </c>
      <c r="F3043" s="3">
        <v>3.6272509334066901E-2</v>
      </c>
      <c r="G3043">
        <v>-4712917</v>
      </c>
      <c r="H3043">
        <v>13051797</v>
      </c>
      <c r="K3043">
        <f t="shared" si="1083"/>
        <v>100.60047099503475</v>
      </c>
      <c r="L3043">
        <f t="shared" si="1084"/>
        <v>57.297684183382081</v>
      </c>
      <c r="M3043">
        <f t="shared" si="1085"/>
        <v>19.185713957666941</v>
      </c>
      <c r="N3043">
        <f t="shared" si="1086"/>
        <v>0.14616425313763234</v>
      </c>
      <c r="O3043">
        <f t="shared" si="1087"/>
        <v>108.61225020858919</v>
      </c>
      <c r="P3043">
        <f t="shared" si="1088"/>
        <v>108.56331189788931</v>
      </c>
      <c r="Q3043">
        <f t="shared" si="1089"/>
        <v>-1.4942074761352728</v>
      </c>
      <c r="R3043">
        <f t="shared" si="1090"/>
        <v>110.10645768472446</v>
      </c>
      <c r="S3043">
        <f t="shared" si="1091"/>
        <v>20.181852275090456</v>
      </c>
      <c r="T3043">
        <f t="shared" si="1092"/>
        <v>15.211541416324156</v>
      </c>
      <c r="U3043">
        <f t="shared" si="1093"/>
        <v>0.45342232907401475</v>
      </c>
      <c r="V3043" s="6">
        <f t="shared" si="1095"/>
        <v>163251.00000011735</v>
      </c>
      <c r="W3043">
        <f t="shared" si="1100"/>
        <v>15.20953932784184</v>
      </c>
      <c r="X3043">
        <f t="shared" si="1101"/>
        <v>20.171223767695746</v>
      </c>
      <c r="Y3043">
        <f t="shared" si="1096"/>
        <v>-1.4960501457997093</v>
      </c>
      <c r="Z3043">
        <f t="shared" si="1097"/>
        <v>1.2542298264161308E-8</v>
      </c>
      <c r="AA3043">
        <f t="shared" si="1099"/>
        <v>8.8565050390035771E-8</v>
      </c>
      <c r="AB3043">
        <f t="shared" si="1098"/>
        <v>1.002869799158876</v>
      </c>
      <c r="AC3043">
        <f t="shared" si="1094"/>
        <v>2.0459455056240983</v>
      </c>
      <c r="AD3043">
        <f t="shared" si="1102"/>
        <v>-2.1290584897546068E-11</v>
      </c>
      <c r="AE3043">
        <f t="shared" si="1103"/>
        <v>3.1412777716621537E-4</v>
      </c>
      <c r="AF3043">
        <f t="shared" si="1104"/>
        <v>-6.7470245035525004E-9</v>
      </c>
      <c r="AG3043" t="str">
        <f t="shared" si="1105"/>
        <v>NaN</v>
      </c>
      <c r="AH3043" t="str">
        <f t="shared" si="1106"/>
        <v>NaN</v>
      </c>
    </row>
    <row r="3044" spans="1:34">
      <c r="A3044" s="4">
        <v>43252.429502314815</v>
      </c>
      <c r="B3044" s="3">
        <v>-1.5630760262320101E-3</v>
      </c>
      <c r="C3044">
        <v>2.9496431576189899</v>
      </c>
      <c r="D3044" s="3">
        <v>3.6490607237410599E-2</v>
      </c>
      <c r="E3044" s="3">
        <v>3.6364668764090301E-2</v>
      </c>
      <c r="F3044" s="3">
        <v>3.6267649684286897E-2</v>
      </c>
      <c r="G3044">
        <v>-4712917</v>
      </c>
      <c r="H3044">
        <v>13051797</v>
      </c>
      <c r="K3044">
        <f t="shared" si="1083"/>
        <v>100.5550160313875</v>
      </c>
      <c r="L3044">
        <f t="shared" si="1084"/>
        <v>57.258617185142441</v>
      </c>
      <c r="M3044">
        <f t="shared" si="1085"/>
        <v>19.17263265666686</v>
      </c>
      <c r="N3044">
        <f t="shared" si="1086"/>
        <v>0.14611991971913271</v>
      </c>
      <c r="O3044">
        <f t="shared" si="1087"/>
        <v>108.59335493633395</v>
      </c>
      <c r="P3044">
        <f t="shared" si="1088"/>
        <v>108.54683249136873</v>
      </c>
      <c r="Q3044">
        <f t="shared" si="1089"/>
        <v>-1.4984561622918449</v>
      </c>
      <c r="R3044">
        <f t="shared" si="1090"/>
        <v>110.0918110986258</v>
      </c>
      <c r="S3044">
        <f t="shared" si="1091"/>
        <v>20.171603431528091</v>
      </c>
      <c r="T3044">
        <f t="shared" si="1092"/>
        <v>15.206874740692616</v>
      </c>
      <c r="U3044">
        <f t="shared" si="1093"/>
        <v>0.45350232404831592</v>
      </c>
      <c r="V3044" s="6">
        <f t="shared" si="1095"/>
        <v>163311.00000031292</v>
      </c>
      <c r="W3044">
        <f t="shared" si="1100"/>
        <v>15.209559757316155</v>
      </c>
      <c r="X3044">
        <f t="shared" si="1101"/>
        <v>20.172357961711445</v>
      </c>
      <c r="Y3044">
        <f t="shared" si="1096"/>
        <v>-1.4981427665058078</v>
      </c>
      <c r="Z3044">
        <f t="shared" si="1097"/>
        <v>-5.0587269551103886E-8</v>
      </c>
      <c r="AA3044">
        <f t="shared" si="1099"/>
        <v>9.6683948844412072E-8</v>
      </c>
      <c r="AB3044">
        <f t="shared" si="1098"/>
        <v>1.0029964832769156</v>
      </c>
      <c r="AC3044">
        <f t="shared" si="1094"/>
        <v>2.0460581125070871</v>
      </c>
      <c r="AD3044">
        <f t="shared" si="1102"/>
        <v>-2.3211138874782299E-11</v>
      </c>
      <c r="AE3044">
        <f t="shared" si="1103"/>
        <v>6.1361551040452309E-4</v>
      </c>
      <c r="AF3044">
        <f t="shared" si="1104"/>
        <v>-3.7655737448189056E-9</v>
      </c>
      <c r="AG3044" t="str">
        <f t="shared" si="1105"/>
        <v>NaN</v>
      </c>
      <c r="AH3044" t="str">
        <f t="shared" si="1106"/>
        <v>NaN</v>
      </c>
    </row>
    <row r="3045" spans="1:34">
      <c r="A3045" s="4">
        <v>43252.430196759262</v>
      </c>
      <c r="B3045" s="3">
        <v>-1.5625765535332899E-3</v>
      </c>
      <c r="C3045">
        <v>2.9497704042351001</v>
      </c>
      <c r="D3045" s="3">
        <v>3.6483864355977898E-2</v>
      </c>
      <c r="E3045" s="3">
        <v>3.6358235080042503E-2</v>
      </c>
      <c r="F3045" s="3">
        <v>3.6262027736502202E-2</v>
      </c>
      <c r="G3045">
        <v>-4712917</v>
      </c>
      <c r="H3045">
        <v>13051797</v>
      </c>
      <c r="K3045">
        <f t="shared" si="1083"/>
        <v>100.52319755683426</v>
      </c>
      <c r="L3045">
        <f t="shared" si="1084"/>
        <v>57.234188709786245</v>
      </c>
      <c r="M3045">
        <f t="shared" si="1085"/>
        <v>19.164452958878275</v>
      </c>
      <c r="N3045">
        <f t="shared" si="1086"/>
        <v>0.14615848618888472</v>
      </c>
      <c r="O3045">
        <f t="shared" si="1087"/>
        <v>108.57310234773512</v>
      </c>
      <c r="P3045">
        <f t="shared" si="1088"/>
        <v>108.52757685653607</v>
      </c>
      <c r="Q3045">
        <f t="shared" si="1089"/>
        <v>-1.5017646610903057</v>
      </c>
      <c r="R3045">
        <f t="shared" si="1090"/>
        <v>110.07486700882542</v>
      </c>
      <c r="S3045">
        <f t="shared" si="1091"/>
        <v>20.165629399605145</v>
      </c>
      <c r="T3045">
        <f t="shared" si="1092"/>
        <v>15.210934369087564</v>
      </c>
      <c r="U3045">
        <f t="shared" si="1093"/>
        <v>0.45343273492432984</v>
      </c>
      <c r="V3045" s="6">
        <f t="shared" si="1095"/>
        <v>163371.0000005085</v>
      </c>
      <c r="W3045">
        <f t="shared" si="1100"/>
        <v>15.210158049063747</v>
      </c>
      <c r="X3045">
        <f t="shared" si="1101"/>
        <v>20.172686213230275</v>
      </c>
      <c r="Y3045">
        <f t="shared" si="1096"/>
        <v>-1.497491562746158</v>
      </c>
      <c r="Z3045">
        <f t="shared" si="1097"/>
        <v>2.7822998399070431E-7</v>
      </c>
      <c r="AA3045">
        <f t="shared" si="1099"/>
        <v>1.022197311258838E-7</v>
      </c>
      <c r="AB3045">
        <f t="shared" si="1098"/>
        <v>1.0029591946732901</v>
      </c>
      <c r="AC3045">
        <f t="shared" si="1094"/>
        <v>2.0459601536739171</v>
      </c>
      <c r="AD3045">
        <f t="shared" si="1102"/>
        <v>-2.4549623090609598E-11</v>
      </c>
      <c r="AE3045">
        <f t="shared" si="1103"/>
        <v>1.1789682125992603E-3</v>
      </c>
      <c r="AF3045">
        <f t="shared" si="1104"/>
        <v>-2.0728781275215701E-9</v>
      </c>
      <c r="AG3045" t="str">
        <f t="shared" si="1105"/>
        <v>NaN</v>
      </c>
      <c r="AH3045" t="str">
        <f t="shared" si="1106"/>
        <v>NaN</v>
      </c>
    </row>
    <row r="3046" spans="1:34">
      <c r="A3046" s="4">
        <v>43252.430891203701</v>
      </c>
      <c r="B3046" s="3">
        <v>-1.56387280410854E-3</v>
      </c>
      <c r="C3046">
        <v>2.9497478090415798</v>
      </c>
      <c r="D3046" s="3">
        <v>3.6481640513247801E-2</v>
      </c>
      <c r="E3046" s="3">
        <v>3.6354667417908798E-2</v>
      </c>
      <c r="F3046" s="3">
        <v>3.6256655917750298E-2</v>
      </c>
      <c r="G3046">
        <v>-4712917</v>
      </c>
      <c r="H3046">
        <v>13051797</v>
      </c>
      <c r="K3046">
        <f t="shared" si="1083"/>
        <v>100.60577407412717</v>
      </c>
      <c r="L3046">
        <f t="shared" si="1084"/>
        <v>57.323826433939026</v>
      </c>
      <c r="M3046">
        <f t="shared" si="1085"/>
        <v>19.194467500651157</v>
      </c>
      <c r="N3046">
        <f t="shared" si="1086"/>
        <v>0.14615163793724489</v>
      </c>
      <c r="O3046">
        <f t="shared" si="1087"/>
        <v>108.56642292257087</v>
      </c>
      <c r="P3046">
        <f t="shared" si="1088"/>
        <v>108.51689905533499</v>
      </c>
      <c r="Q3046">
        <f t="shared" si="1089"/>
        <v>-1.4922538648563233</v>
      </c>
      <c r="R3046">
        <f t="shared" si="1090"/>
        <v>110.05867678742719</v>
      </c>
      <c r="S3046">
        <f t="shared" si="1091"/>
        <v>20.189303410555372</v>
      </c>
      <c r="T3046">
        <f t="shared" si="1092"/>
        <v>15.210213500493897</v>
      </c>
      <c r="U3046">
        <f t="shared" si="1093"/>
        <v>0.4534450918715825</v>
      </c>
      <c r="V3046" s="6">
        <f t="shared" si="1095"/>
        <v>163431.00000007544</v>
      </c>
      <c r="W3046">
        <f t="shared" si="1100"/>
        <v>15.210371099295816</v>
      </c>
      <c r="X3046">
        <f t="shared" si="1101"/>
        <v>20.17335608196607</v>
      </c>
      <c r="Y3046">
        <f t="shared" si="1096"/>
        <v>-1.4960886260856607</v>
      </c>
      <c r="Z3046">
        <f t="shared" si="1097"/>
        <v>2.2764271417473743E-7</v>
      </c>
      <c r="AA3046">
        <f t="shared" si="1099"/>
        <v>6.5130363325524259E-8</v>
      </c>
      <c r="AB3046">
        <f t="shared" si="1098"/>
        <v>1.0028705926320205</v>
      </c>
      <c r="AC3046">
        <f t="shared" si="1094"/>
        <v>2.0459775482330822</v>
      </c>
      <c r="AD3046">
        <f t="shared" si="1102"/>
        <v>-1.5656848548842786E-11</v>
      </c>
      <c r="AE3046">
        <f t="shared" si="1103"/>
        <v>3.1028056569186045E-4</v>
      </c>
      <c r="AF3046">
        <f t="shared" si="1104"/>
        <v>-5.0232039552794292E-9</v>
      </c>
      <c r="AG3046" t="str">
        <f t="shared" si="1105"/>
        <v>NaN</v>
      </c>
      <c r="AH3046" t="str">
        <f t="shared" si="1106"/>
        <v>NaN</v>
      </c>
    </row>
    <row r="3047" spans="1:34">
      <c r="A3047" s="4">
        <v>43252.431585648148</v>
      </c>
      <c r="B3047" s="3">
        <v>-1.5626835833972999E-3</v>
      </c>
      <c r="C3047">
        <v>2.9498560281263102</v>
      </c>
      <c r="D3047" s="3">
        <v>3.6471020772296497E-2</v>
      </c>
      <c r="E3047" s="3">
        <v>3.6345201221047299E-2</v>
      </c>
      <c r="F3047" s="3">
        <v>3.6246734132782898E-2</v>
      </c>
      <c r="G3047">
        <v>-4712917</v>
      </c>
      <c r="H3047">
        <v>13051797</v>
      </c>
      <c r="K3047">
        <f t="shared" si="1083"/>
        <v>100.5300158013813</v>
      </c>
      <c r="L3047">
        <f t="shared" si="1084"/>
        <v>57.261110257233575</v>
      </c>
      <c r="M3047">
        <f t="shared" si="1085"/>
        <v>19.173467443773845</v>
      </c>
      <c r="N3047">
        <f t="shared" si="1086"/>
        <v>0.1461844374582493</v>
      </c>
      <c r="O3047">
        <f t="shared" si="1087"/>
        <v>108.53452598849906</v>
      </c>
      <c r="P3047">
        <f t="shared" si="1088"/>
        <v>108.48856728948125</v>
      </c>
      <c r="Q3047">
        <f t="shared" si="1089"/>
        <v>-1.494247352310353</v>
      </c>
      <c r="R3047">
        <f t="shared" si="1090"/>
        <v>110.02877334080941</v>
      </c>
      <c r="S3047">
        <f t="shared" si="1091"/>
        <v>20.169632345314081</v>
      </c>
      <c r="T3047">
        <f t="shared" si="1092"/>
        <v>15.213666081652255</v>
      </c>
      <c r="U3047">
        <f t="shared" si="1093"/>
        <v>0.45338590859791178</v>
      </c>
      <c r="V3047" s="6">
        <f t="shared" si="1095"/>
        <v>163491.00000027101</v>
      </c>
      <c r="W3047">
        <f t="shared" si="1100"/>
        <v>15.210957717058101</v>
      </c>
      <c r="X3047">
        <f t="shared" si="1101"/>
        <v>20.176424186202496</v>
      </c>
      <c r="Y3047">
        <f t="shared" si="1096"/>
        <v>-1.4936552818347149</v>
      </c>
      <c r="Z3047">
        <f t="shared" si="1097"/>
        <v>9.4067237243626155E-9</v>
      </c>
      <c r="AA3047">
        <f t="shared" si="1099"/>
        <v>8.3212176713875723E-8</v>
      </c>
      <c r="AB3047">
        <f t="shared" si="1098"/>
        <v>1.0027294698536748</v>
      </c>
      <c r="AC3047">
        <f t="shared" si="1094"/>
        <v>2.0458942374497311</v>
      </c>
      <c r="AD3047">
        <f t="shared" si="1102"/>
        <v>-2.0035352611826481E-11</v>
      </c>
      <c r="AE3047">
        <f t="shared" si="1103"/>
        <v>3.2305400660855932E-4</v>
      </c>
      <c r="AF3047">
        <f t="shared" si="1104"/>
        <v>-6.1738048062983511E-9</v>
      </c>
      <c r="AG3047" t="str">
        <f t="shared" si="1105"/>
        <v>NaN</v>
      </c>
      <c r="AH3047" t="str">
        <f t="shared" si="1106"/>
        <v>NaN</v>
      </c>
    </row>
    <row r="3048" spans="1:34">
      <c r="A3048" s="4">
        <v>43252.432291666664</v>
      </c>
      <c r="B3048" s="3">
        <v>-1.5636468521734101E-3</v>
      </c>
      <c r="C3048">
        <v>2.9497513767037198</v>
      </c>
      <c r="D3048" s="3">
        <v>3.6464016262307303E-2</v>
      </c>
      <c r="E3048" s="3">
        <v>3.6338065896779903E-2</v>
      </c>
      <c r="F3048" s="3">
        <v>3.6239825807115301E-2</v>
      </c>
      <c r="G3048">
        <v>-4712917</v>
      </c>
      <c r="H3048">
        <v>13051797</v>
      </c>
      <c r="K3048">
        <f t="shared" si="1083"/>
        <v>100.59138000230583</v>
      </c>
      <c r="L3048">
        <f t="shared" si="1084"/>
        <v>57.331555389374749</v>
      </c>
      <c r="M3048">
        <f t="shared" si="1085"/>
        <v>19.197055485319204</v>
      </c>
      <c r="N3048">
        <f t="shared" si="1086"/>
        <v>0.14615271924013698</v>
      </c>
      <c r="O3048">
        <f t="shared" si="1087"/>
        <v>108.51348758517499</v>
      </c>
      <c r="P3048">
        <f t="shared" si="1088"/>
        <v>108.46721168707914</v>
      </c>
      <c r="Q3048">
        <f t="shared" si="1089"/>
        <v>-1.4944646283374681</v>
      </c>
      <c r="R3048">
        <f t="shared" si="1090"/>
        <v>110.00795221351245</v>
      </c>
      <c r="S3048">
        <f t="shared" si="1091"/>
        <v>20.193365237544182</v>
      </c>
      <c r="T3048">
        <f t="shared" si="1092"/>
        <v>15.210327321850958</v>
      </c>
      <c r="U3048">
        <f t="shared" si="1093"/>
        <v>0.4534431407746452</v>
      </c>
      <c r="V3048" s="6">
        <f t="shared" si="1095"/>
        <v>163552.00000007171</v>
      </c>
      <c r="W3048">
        <f t="shared" si="1100"/>
        <v>15.211494720382783</v>
      </c>
      <c r="X3048">
        <f t="shared" si="1101"/>
        <v>20.178400670709301</v>
      </c>
      <c r="Y3048">
        <f t="shared" si="1096"/>
        <v>-1.4943653660140985</v>
      </c>
      <c r="Z3048">
        <f t="shared" si="1097"/>
        <v>-9.7202811652179982E-8</v>
      </c>
      <c r="AA3048">
        <f t="shared" si="1099"/>
        <v>8.5511598038530128E-8</v>
      </c>
      <c r="AB3048">
        <f t="shared" si="1098"/>
        <v>1.0027678150531063</v>
      </c>
      <c r="AC3048">
        <f t="shared" si="1094"/>
        <v>2.045974801723736</v>
      </c>
      <c r="AD3048">
        <f t="shared" si="1102"/>
        <v>-2.0580021159985449E-11</v>
      </c>
      <c r="AE3048">
        <f t="shared" si="1103"/>
        <v>5.6824797366240897E-4</v>
      </c>
      <c r="AF3048">
        <f t="shared" si="1104"/>
        <v>-3.6052796501119151E-9</v>
      </c>
      <c r="AG3048" t="str">
        <f t="shared" si="1105"/>
        <v>NaN</v>
      </c>
      <c r="AH3048" t="str">
        <f t="shared" si="1106"/>
        <v>NaN</v>
      </c>
    </row>
    <row r="3049" spans="1:34">
      <c r="A3049" s="4">
        <v>43252.432986111111</v>
      </c>
      <c r="B3049" s="3">
        <v>-1.5627906132613101E-3</v>
      </c>
      <c r="C3049">
        <v>2.94981916228426</v>
      </c>
      <c r="D3049" s="3">
        <v>3.6456310112098399E-2</v>
      </c>
      <c r="E3049" s="3">
        <v>3.63287780830251E-2</v>
      </c>
      <c r="F3049">
        <v>3.6232119450724E-2</v>
      </c>
      <c r="G3049">
        <v>-4712917</v>
      </c>
      <c r="H3049">
        <v>13051797</v>
      </c>
      <c r="K3049">
        <f t="shared" si="1083"/>
        <v>100.53683404592833</v>
      </c>
      <c r="L3049">
        <f t="shared" si="1084"/>
        <v>57.28713936833725</v>
      </c>
      <c r="M3049">
        <f t="shared" si="1085"/>
        <v>19.182183102832752</v>
      </c>
      <c r="N3049">
        <f t="shared" si="1086"/>
        <v>0.14617326399505023</v>
      </c>
      <c r="O3049">
        <f t="shared" si="1087"/>
        <v>108.49034176963316</v>
      </c>
      <c r="P3049">
        <f t="shared" si="1088"/>
        <v>108.43941381128549</v>
      </c>
      <c r="Q3049">
        <f t="shared" si="1089"/>
        <v>-1.4943841173944747</v>
      </c>
      <c r="R3049">
        <f t="shared" si="1090"/>
        <v>109.98472588702764</v>
      </c>
      <c r="S3049">
        <f t="shared" si="1091"/>
        <v>20.178439181095737</v>
      </c>
      <c r="T3049">
        <f t="shared" si="1092"/>
        <v>15.212489927631299</v>
      </c>
      <c r="U3049">
        <f t="shared" si="1093"/>
        <v>0.45340606993289823</v>
      </c>
      <c r="V3049" s="6">
        <f t="shared" si="1095"/>
        <v>163612.00000026729</v>
      </c>
      <c r="W3049">
        <f t="shared" si="1100"/>
        <v>15.211958761299222</v>
      </c>
      <c r="X3049">
        <f t="shared" si="1101"/>
        <v>20.17897921849173</v>
      </c>
      <c r="Y3049">
        <f t="shared" si="1096"/>
        <v>-1.4935733422406798</v>
      </c>
      <c r="Z3049">
        <f t="shared" si="1097"/>
        <v>7.588090432798811E-8</v>
      </c>
      <c r="AA3049">
        <f t="shared" si="1099"/>
        <v>6.7265540229306325E-8</v>
      </c>
      <c r="AB3049">
        <f t="shared" si="1098"/>
        <v>1.0027231855661978</v>
      </c>
      <c r="AC3049">
        <f t="shared" si="1094"/>
        <v>2.0459226180462569</v>
      </c>
      <c r="AD3049">
        <f t="shared" si="1102"/>
        <v>-1.6196925770185282E-11</v>
      </c>
      <c r="AE3049">
        <f t="shared" si="1103"/>
        <v>7.8366296517393933E-4</v>
      </c>
      <c r="AF3049">
        <f t="shared" si="1104"/>
        <v>-2.0574737580209205E-9</v>
      </c>
      <c r="AG3049" t="str">
        <f t="shared" si="1105"/>
        <v>NaN</v>
      </c>
      <c r="AH3049" t="str">
        <f t="shared" si="1106"/>
        <v>NaN</v>
      </c>
    </row>
    <row r="3050" spans="1:34">
      <c r="A3050" s="4">
        <v>43252.433680555558</v>
      </c>
      <c r="B3050" s="3">
        <v>-1.56269547560441E-3</v>
      </c>
      <c r="C3050">
        <v>2.94977991800079</v>
      </c>
      <c r="D3050" s="3">
        <v>3.6446808238615597E-2</v>
      </c>
      <c r="E3050">
        <v>3.6319561622513E-2</v>
      </c>
      <c r="F3050" s="3">
        <v>3.6221816516754199E-2</v>
      </c>
      <c r="G3050">
        <v>-4712917</v>
      </c>
      <c r="H3050">
        <v>13051797</v>
      </c>
      <c r="K3050">
        <f t="shared" si="1083"/>
        <v>100.5307733841086</v>
      </c>
      <c r="L3050">
        <f t="shared" si="1084"/>
        <v>57.294621819452722</v>
      </c>
      <c r="M3050">
        <f t="shared" si="1085"/>
        <v>19.184688547317112</v>
      </c>
      <c r="N3050">
        <f t="shared" si="1086"/>
        <v>0.14616136966325854</v>
      </c>
      <c r="O3050">
        <f t="shared" si="1087"/>
        <v>108.46180240756874</v>
      </c>
      <c r="P3050">
        <f t="shared" si="1088"/>
        <v>108.41182949151596</v>
      </c>
      <c r="Q3050">
        <f t="shared" si="1089"/>
        <v>-1.4918712809900967</v>
      </c>
      <c r="R3050">
        <f t="shared" si="1090"/>
        <v>109.95367368855884</v>
      </c>
      <c r="S3050">
        <f t="shared" si="1091"/>
        <v>20.17926940131051</v>
      </c>
      <c r="T3050">
        <f t="shared" si="1092"/>
        <v>15.211237892705862</v>
      </c>
      <c r="U3050">
        <f t="shared" si="1093"/>
        <v>0.4534275319991723</v>
      </c>
      <c r="V3050" s="6">
        <f t="shared" si="1095"/>
        <v>163672.00000046287</v>
      </c>
      <c r="W3050">
        <f t="shared" si="1100"/>
        <v>15.212390698756023</v>
      </c>
      <c r="X3050">
        <f t="shared" si="1101"/>
        <v>20.180058917711964</v>
      </c>
      <c r="Y3050">
        <f t="shared" si="1096"/>
        <v>-1.4930728178906019</v>
      </c>
      <c r="Z3050">
        <f t="shared" si="1097"/>
        <v>1.3911499198262157E-7</v>
      </c>
      <c r="AA3050">
        <f t="shared" si="1099"/>
        <v>7.8105669475637801E-8</v>
      </c>
      <c r="AB3050">
        <f t="shared" si="1098"/>
        <v>1.0026930344353429</v>
      </c>
      <c r="AC3050">
        <f t="shared" si="1094"/>
        <v>2.0459528296490075</v>
      </c>
      <c r="AD3050">
        <f t="shared" si="1102"/>
        <v>-1.8813712117190879E-11</v>
      </c>
      <c r="AE3050">
        <f t="shared" si="1103"/>
        <v>4.2652348752296503E-4</v>
      </c>
      <c r="AF3050">
        <f t="shared" si="1104"/>
        <v>-4.3909913203662678E-9</v>
      </c>
      <c r="AG3050" t="str">
        <f t="shared" si="1105"/>
        <v>NaN</v>
      </c>
      <c r="AH3050" t="str">
        <f t="shared" si="1106"/>
        <v>NaN</v>
      </c>
    </row>
    <row r="3051" spans="1:34">
      <c r="A3051" s="4">
        <v>43252.434374999997</v>
      </c>
      <c r="B3051">
        <v>-1.5619105899350001E-3</v>
      </c>
      <c r="C3051">
        <v>2.9498714879955501</v>
      </c>
      <c r="D3051" s="3">
        <v>3.6440659967538501E-2</v>
      </c>
      <c r="E3051" s="3">
        <v>3.6312521435902502E-2</v>
      </c>
      <c r="F3051" s="3">
        <v>3.6216051638093598E-2</v>
      </c>
      <c r="G3051">
        <v>-4712917</v>
      </c>
      <c r="H3051">
        <v>13051797</v>
      </c>
      <c r="K3051">
        <f t="shared" si="1083"/>
        <v>100.48077292409687</v>
      </c>
      <c r="L3051">
        <f t="shared" si="1084"/>
        <v>57.252199239973564</v>
      </c>
      <c r="M3051">
        <f t="shared" si="1085"/>
        <v>19.170483654277653</v>
      </c>
      <c r="N3051">
        <f t="shared" si="1086"/>
        <v>0.14618912310410484</v>
      </c>
      <c r="O3051">
        <f t="shared" si="1087"/>
        <v>108.44333576152709</v>
      </c>
      <c r="P3051">
        <f t="shared" si="1088"/>
        <v>108.3907586304792</v>
      </c>
      <c r="Q3051">
        <f t="shared" si="1089"/>
        <v>-1.4929630552872339</v>
      </c>
      <c r="R3051">
        <f t="shared" si="1090"/>
        <v>109.93629881681433</v>
      </c>
      <c r="S3051">
        <f t="shared" si="1091"/>
        <v>20.165792357802477</v>
      </c>
      <c r="T3051">
        <f t="shared" si="1092"/>
        <v>15.214159307531787</v>
      </c>
      <c r="U3051">
        <f t="shared" si="1093"/>
        <v>0.45337745384453404</v>
      </c>
      <c r="V3051" s="6">
        <f t="shared" si="1095"/>
        <v>163732.0000000298</v>
      </c>
      <c r="W3051">
        <f t="shared" si="1100"/>
        <v>15.213018175466932</v>
      </c>
      <c r="X3051">
        <f t="shared" si="1101"/>
        <v>20.182581717268434</v>
      </c>
      <c r="Y3051">
        <f t="shared" si="1096"/>
        <v>-1.4934994166393665</v>
      </c>
      <c r="Z3051">
        <f t="shared" si="1097"/>
        <v>-3.4491320278523151E-8</v>
      </c>
      <c r="AA3051">
        <f t="shared" si="1099"/>
        <v>3.8369727589883493E-8</v>
      </c>
      <c r="AB3051">
        <f t="shared" si="1098"/>
        <v>1.0027206835238893</v>
      </c>
      <c r="AC3051">
        <f t="shared" si="1094"/>
        <v>2.0458823359092579</v>
      </c>
      <c r="AD3051">
        <f t="shared" si="1102"/>
        <v>-9.2393542441199097E-12</v>
      </c>
      <c r="AE3051">
        <f t="shared" si="1103"/>
        <v>2.4486430241267424E-4</v>
      </c>
      <c r="AF3051">
        <f t="shared" si="1104"/>
        <v>-3.7561867689374231E-9</v>
      </c>
      <c r="AG3051" t="str">
        <f t="shared" si="1105"/>
        <v>NaN</v>
      </c>
      <c r="AH3051" t="str">
        <f t="shared" si="1106"/>
        <v>NaN</v>
      </c>
    </row>
    <row r="3052" spans="1:34">
      <c r="A3052" s="4">
        <v>43252.435081018521</v>
      </c>
      <c r="B3052" s="3">
        <v>-1.56210086524879E-3</v>
      </c>
      <c r="C3052">
        <v>2.9497668365729601</v>
      </c>
      <c r="D3052" s="3">
        <v>3.6429338586367502E-2</v>
      </c>
      <c r="E3052" s="3">
        <v>3.6302674688413403E-2</v>
      </c>
      <c r="F3052" s="3">
        <v>3.62056653277796E-2</v>
      </c>
      <c r="G3052">
        <v>-4712917</v>
      </c>
      <c r="H3052">
        <v>13051797</v>
      </c>
      <c r="K3052">
        <f t="shared" si="1083"/>
        <v>100.49289424773566</v>
      </c>
      <c r="L3052">
        <f t="shared" si="1084"/>
        <v>57.277973273993197</v>
      </c>
      <c r="M3052">
        <f t="shared" si="1085"/>
        <v>19.179113902625094</v>
      </c>
      <c r="N3052">
        <f t="shared" si="1086"/>
        <v>0.14615740488599266</v>
      </c>
      <c r="O3052">
        <f t="shared" si="1087"/>
        <v>108.40933141523757</v>
      </c>
      <c r="P3052">
        <f t="shared" si="1088"/>
        <v>108.361287899164</v>
      </c>
      <c r="Q3052">
        <f t="shared" si="1089"/>
        <v>-1.4956639136407688</v>
      </c>
      <c r="R3052">
        <f t="shared" si="1090"/>
        <v>109.90499532887834</v>
      </c>
      <c r="S3052">
        <f t="shared" si="1091"/>
        <v>20.176223178385605</v>
      </c>
      <c r="T3052">
        <f t="shared" si="1092"/>
        <v>15.210820547730505</v>
      </c>
      <c r="U3052">
        <f t="shared" si="1093"/>
        <v>0.45343468602126746</v>
      </c>
      <c r="V3052" s="6">
        <f t="shared" si="1095"/>
        <v>163793.00000045914</v>
      </c>
      <c r="W3052">
        <f t="shared" si="1100"/>
        <v>15.213175774268722</v>
      </c>
      <c r="X3052">
        <f t="shared" si="1101"/>
        <v>20.184709067823153</v>
      </c>
      <c r="Y3052">
        <f t="shared" si="1096"/>
        <v>-1.4937149459912813</v>
      </c>
      <c r="Z3052">
        <f t="shared" si="1097"/>
        <v>1.5050757932613764E-7</v>
      </c>
      <c r="AA3052">
        <f t="shared" si="1099"/>
        <v>8.4324559227846593E-8</v>
      </c>
      <c r="AB3052">
        <f t="shared" si="1098"/>
        <v>1.002732100595991</v>
      </c>
      <c r="AC3052">
        <f t="shared" si="1094"/>
        <v>2.0459629001832629</v>
      </c>
      <c r="AD3052">
        <f t="shared" si="1102"/>
        <v>-2.0303056112817374E-11</v>
      </c>
      <c r="AE3052">
        <f t="shared" si="1103"/>
        <v>2.6737374085510838E-4</v>
      </c>
      <c r="AF3052">
        <f t="shared" si="1104"/>
        <v>-7.5591627962803233E-9</v>
      </c>
      <c r="AG3052" t="str">
        <f t="shared" si="1105"/>
        <v>NaN</v>
      </c>
      <c r="AH3052" t="str">
        <f t="shared" si="1106"/>
        <v>NaN</v>
      </c>
    </row>
    <row r="3053" spans="1:34">
      <c r="A3053" s="4">
        <v>43252.43577546296</v>
      </c>
      <c r="B3053" s="3">
        <v>-1.56241006263372E-3</v>
      </c>
      <c r="C3053">
        <v>2.94992857058969</v>
      </c>
      <c r="D3053" s="3">
        <v>3.6423071393219299E-2</v>
      </c>
      <c r="E3053" s="3">
        <v>3.62961458667087E-2</v>
      </c>
      <c r="F3053" s="3">
        <v>3.6198375853109602E-2</v>
      </c>
      <c r="G3053">
        <v>-4712917</v>
      </c>
      <c r="H3053">
        <v>13051797</v>
      </c>
      <c r="K3053">
        <f t="shared" si="1083"/>
        <v>100.51259139865007</v>
      </c>
      <c r="L3053">
        <f t="shared" si="1084"/>
        <v>57.307252373019026</v>
      </c>
      <c r="M3053">
        <f t="shared" si="1085"/>
        <v>19.188917796566951</v>
      </c>
      <c r="N3053">
        <f t="shared" si="1086"/>
        <v>0.14620642395034786</v>
      </c>
      <c r="O3053">
        <f t="shared" si="1087"/>
        <v>108.39050758068453</v>
      </c>
      <c r="P3053">
        <f t="shared" si="1088"/>
        <v>108.34174752296596</v>
      </c>
      <c r="Q3053">
        <f t="shared" si="1089"/>
        <v>-1.4925178690458409</v>
      </c>
      <c r="R3053">
        <f t="shared" si="1090"/>
        <v>109.88302544973037</v>
      </c>
      <c r="S3053">
        <f t="shared" si="1091"/>
        <v>20.183929709264177</v>
      </c>
      <c r="T3053">
        <f t="shared" si="1092"/>
        <v>15.215980449241577</v>
      </c>
      <c r="U3053">
        <f t="shared" si="1093"/>
        <v>0.45334623629358889</v>
      </c>
      <c r="V3053" s="6">
        <f t="shared" si="1095"/>
        <v>163853.00000002608</v>
      </c>
      <c r="W3053">
        <f t="shared" si="1100"/>
        <v>15.213666081652125</v>
      </c>
      <c r="X3053">
        <f t="shared" si="1101"/>
        <v>20.186096305015951</v>
      </c>
      <c r="Y3053">
        <f t="shared" si="1096"/>
        <v>-1.4939644475192939</v>
      </c>
      <c r="Z3053">
        <f t="shared" si="1097"/>
        <v>3.0352361889905782E-7</v>
      </c>
      <c r="AA3053">
        <f t="shared" si="1099"/>
        <v>1.0036078348732153E-7</v>
      </c>
      <c r="AB3053">
        <f t="shared" si="1098"/>
        <v>1.0027453330763108</v>
      </c>
      <c r="AC3053">
        <f t="shared" si="1094"/>
        <v>2.0458383917598009</v>
      </c>
      <c r="AD3053">
        <f t="shared" si="1102"/>
        <v>-2.4158636101422106E-11</v>
      </c>
      <c r="AE3053">
        <f t="shared" si="1103"/>
        <v>1.9595562442631853E-4</v>
      </c>
      <c r="AF3053">
        <f t="shared" si="1104"/>
        <v>-1.2272858152933524E-8</v>
      </c>
      <c r="AG3053" t="str">
        <f t="shared" si="1105"/>
        <v>NaN</v>
      </c>
      <c r="AH3053" t="str">
        <f t="shared" si="1106"/>
        <v>NaN</v>
      </c>
    </row>
    <row r="3054" spans="1:34">
      <c r="A3054" s="4">
        <v>43252.436469907407</v>
      </c>
      <c r="B3054" s="3">
        <v>-1.5625052002906201E-3</v>
      </c>
      <c r="C3054">
        <v>2.94988100176124</v>
      </c>
      <c r="D3054" s="3">
        <v>3.6414164130092103E-2</v>
      </c>
      <c r="E3054">
        <v>3.6287928351594001E-2</v>
      </c>
      <c r="F3054" s="3">
        <v>3.6189895287807299E-2</v>
      </c>
      <c r="G3054">
        <v>-4712917</v>
      </c>
      <c r="H3054">
        <v>13051797</v>
      </c>
      <c r="K3054">
        <f t="shared" si="1083"/>
        <v>100.5186520604698</v>
      </c>
      <c r="L3054">
        <f t="shared" si="1084"/>
        <v>57.324460660746098</v>
      </c>
      <c r="M3054">
        <f t="shared" si="1085"/>
        <v>19.194679866897335</v>
      </c>
      <c r="N3054">
        <f t="shared" si="1086"/>
        <v>0.14619200657847867</v>
      </c>
      <c r="O3054">
        <f t="shared" si="1087"/>
        <v>108.3637541611773</v>
      </c>
      <c r="P3054">
        <f t="shared" si="1088"/>
        <v>108.31715298753262</v>
      </c>
      <c r="Q3054">
        <f t="shared" si="1089"/>
        <v>-1.4937115598712722</v>
      </c>
      <c r="R3054">
        <f t="shared" si="1090"/>
        <v>109.85746572104857</v>
      </c>
      <c r="S3054">
        <f t="shared" si="1091"/>
        <v>20.190487573478183</v>
      </c>
      <c r="T3054">
        <f t="shared" si="1092"/>
        <v>15.214462831150085</v>
      </c>
      <c r="U3054">
        <f t="shared" si="1093"/>
        <v>0.4533722509193765</v>
      </c>
      <c r="V3054" s="6">
        <f t="shared" si="1095"/>
        <v>163913.00000022165</v>
      </c>
      <c r="W3054">
        <f t="shared" si="1100"/>
        <v>15.213689429622763</v>
      </c>
      <c r="X3054">
        <f t="shared" si="1101"/>
        <v>20.188510918917814</v>
      </c>
      <c r="Y3054">
        <f t="shared" si="1096"/>
        <v>-1.4924509908325139</v>
      </c>
      <c r="Z3054">
        <f t="shared" si="1097"/>
        <v>-2.6874486947591752E-7</v>
      </c>
      <c r="AA3054">
        <f t="shared" si="1099"/>
        <v>3.1213898542820923E-8</v>
      </c>
      <c r="AB3054">
        <f t="shared" si="1098"/>
        <v>1.0026545037024781</v>
      </c>
      <c r="AC3054">
        <f t="shared" si="1094"/>
        <v>2.0458750118843483</v>
      </c>
      <c r="AD3054">
        <f t="shared" si="1102"/>
        <v>-7.521497943040746E-12</v>
      </c>
      <c r="AE3054">
        <f t="shared" si="1103"/>
        <v>1.9741698418878912E-4</v>
      </c>
      <c r="AF3054">
        <f t="shared" si="1104"/>
        <v>-3.7927207165362122E-9</v>
      </c>
      <c r="AG3054" t="str">
        <f t="shared" si="1105"/>
        <v>NaN</v>
      </c>
      <c r="AH3054" t="str">
        <f t="shared" si="1106"/>
        <v>NaN</v>
      </c>
    </row>
    <row r="3055" spans="1:34">
      <c r="A3055" s="4">
        <v>43252.437164351853</v>
      </c>
      <c r="B3055" s="3">
        <v>-1.5619819431776699E-3</v>
      </c>
      <c r="C3055">
        <v>2.94982748682924</v>
      </c>
      <c r="D3055" s="3">
        <v>3.6406814746096597E-2</v>
      </c>
      <c r="E3055" s="3">
        <v>3.6279746513100702E-2</v>
      </c>
      <c r="F3055" s="3">
        <v>3.6181712495163103E-2</v>
      </c>
      <c r="G3055">
        <v>-4712917</v>
      </c>
      <c r="H3055">
        <v>13051797</v>
      </c>
      <c r="K3055">
        <f t="shared" si="1083"/>
        <v>100.48531842046133</v>
      </c>
      <c r="L3055">
        <f t="shared" si="1084"/>
        <v>57.301883227195944</v>
      </c>
      <c r="M3055">
        <f t="shared" si="1085"/>
        <v>19.187119977031539</v>
      </c>
      <c r="N3055">
        <f t="shared" si="1086"/>
        <v>0.14617578703512774</v>
      </c>
      <c r="O3055">
        <f t="shared" si="1087"/>
        <v>108.34167991116988</v>
      </c>
      <c r="P3055">
        <f t="shared" si="1088"/>
        <v>108.29266523011147</v>
      </c>
      <c r="Q3055">
        <f t="shared" si="1089"/>
        <v>-1.4911235435804286</v>
      </c>
      <c r="R3055">
        <f t="shared" si="1090"/>
        <v>109.83280345475031</v>
      </c>
      <c r="S3055">
        <f t="shared" si="1091"/>
        <v>20.181202339418491</v>
      </c>
      <c r="T3055">
        <f t="shared" si="1092"/>
        <v>15.212755510797354</v>
      </c>
      <c r="U3055">
        <f t="shared" si="1093"/>
        <v>0.45340151737338436</v>
      </c>
      <c r="V3055" s="6">
        <f t="shared" si="1095"/>
        <v>163973.00000041723</v>
      </c>
      <c r="W3055">
        <f t="shared" si="1100"/>
        <v>15.21429939535569</v>
      </c>
      <c r="X3055">
        <f t="shared" si="1101"/>
        <v>20.190749115776683</v>
      </c>
      <c r="Y3055">
        <f t="shared" si="1096"/>
        <v>-1.4928720206112633</v>
      </c>
      <c r="Z3055">
        <f t="shared" si="1097"/>
        <v>2.2448100981356172E-7</v>
      </c>
      <c r="AA3055">
        <f t="shared" si="1099"/>
        <v>5.4659784139940648E-8</v>
      </c>
      <c r="AB3055">
        <f t="shared" si="1098"/>
        <v>1.0026807138985021</v>
      </c>
      <c r="AC3055">
        <f t="shared" si="1094"/>
        <v>2.0459162095244596</v>
      </c>
      <c r="AD3055">
        <f t="shared" si="1102"/>
        <v>-1.3167717004244647E-11</v>
      </c>
      <c r="AE3055">
        <f t="shared" si="1103"/>
        <v>2.8998841617673557E-4</v>
      </c>
      <c r="AF3055">
        <f t="shared" si="1104"/>
        <v>-4.5202335070184903E-9</v>
      </c>
      <c r="AG3055" t="str">
        <f t="shared" si="1105"/>
        <v>NaN</v>
      </c>
      <c r="AH3055" t="str">
        <f t="shared" si="1106"/>
        <v>NaN</v>
      </c>
    </row>
    <row r="3056" spans="1:34">
      <c r="A3056" s="4">
        <v>43252.437858796293</v>
      </c>
      <c r="B3056" s="3">
        <v>-1.56236249380527E-3</v>
      </c>
      <c r="C3056">
        <v>2.9499654364317398</v>
      </c>
      <c r="D3056" s="3">
        <v>3.6394993892226897E-2</v>
      </c>
      <c r="E3056">
        <v>3.6268567838414999E-2</v>
      </c>
      <c r="F3056" s="3">
        <v>3.6170814015877101E-2</v>
      </c>
      <c r="G3056">
        <v>-4712917</v>
      </c>
      <c r="H3056">
        <v>13051797</v>
      </c>
      <c r="K3056">
        <f t="shared" si="1083"/>
        <v>100.50956106774022</v>
      </c>
      <c r="L3056">
        <f t="shared" si="1084"/>
        <v>57.340451826308069</v>
      </c>
      <c r="M3056">
        <f t="shared" si="1085"/>
        <v>19.200034392698758</v>
      </c>
      <c r="N3056">
        <f t="shared" si="1086"/>
        <v>0.14621759741354676</v>
      </c>
      <c r="O3056">
        <f t="shared" si="1087"/>
        <v>108.30617537313235</v>
      </c>
      <c r="P3056">
        <f t="shared" si="1088"/>
        <v>108.25920811968115</v>
      </c>
      <c r="Q3056">
        <f t="shared" si="1089"/>
        <v>-1.4937809583820894</v>
      </c>
      <c r="R3056">
        <f t="shared" si="1090"/>
        <v>109.79995633151444</v>
      </c>
      <c r="S3056">
        <f t="shared" si="1091"/>
        <v>20.195888364953483</v>
      </c>
      <c r="T3056">
        <f t="shared" si="1092"/>
        <v>15.217156603262517</v>
      </c>
      <c r="U3056">
        <f t="shared" si="1093"/>
        <v>0.45332607495860244</v>
      </c>
      <c r="V3056" s="6">
        <f t="shared" si="1095"/>
        <v>164032.99999998417</v>
      </c>
      <c r="W3056">
        <f t="shared" si="1100"/>
        <v>15.214349009793292</v>
      </c>
      <c r="X3056">
        <f t="shared" si="1101"/>
        <v>20.191809809854437</v>
      </c>
      <c r="Y3056">
        <f t="shared" si="1096"/>
        <v>-1.4935985519460171</v>
      </c>
      <c r="Z3056">
        <f t="shared" si="1097"/>
        <v>1.8813447414431269E-7</v>
      </c>
      <c r="AA3056">
        <f t="shared" si="1099"/>
        <v>4.4902174670705268E-8</v>
      </c>
      <c r="AB3056">
        <f t="shared" si="1098"/>
        <v>1.0027217960362913</v>
      </c>
      <c r="AC3056">
        <f t="shared" si="1094"/>
        <v>2.0458100111632751</v>
      </c>
      <c r="AD3056">
        <f t="shared" si="1102"/>
        <v>-1.0811254675429463E-11</v>
      </c>
      <c r="AE3056">
        <f t="shared" si="1103"/>
        <v>1.1203439416907443E-4</v>
      </c>
      <c r="AF3056">
        <f t="shared" si="1104"/>
        <v>-9.6062915628106003E-9</v>
      </c>
      <c r="AG3056" t="str">
        <f t="shared" si="1105"/>
        <v>NaN</v>
      </c>
      <c r="AH3056" t="str">
        <f t="shared" si="1106"/>
        <v>NaN</v>
      </c>
    </row>
    <row r="3057" spans="1:34">
      <c r="A3057" s="4">
        <v>43252.438564814816</v>
      </c>
      <c r="B3057" s="3">
        <v>-1.5625527691190699E-3</v>
      </c>
      <c r="C3057">
        <v>2.9498988400719099</v>
      </c>
      <c r="D3057" s="3">
        <v>3.6387347203053699E-2</v>
      </c>
      <c r="E3057" s="3">
        <v>3.6260659520685301E-2</v>
      </c>
      <c r="F3057" s="3">
        <v>3.6163893779303201E-2</v>
      </c>
      <c r="G3057">
        <v>-4712917</v>
      </c>
      <c r="H3057">
        <v>13051797</v>
      </c>
      <c r="K3057">
        <f t="shared" si="1083"/>
        <v>100.52168239137966</v>
      </c>
      <c r="L3057">
        <f t="shared" si="1084"/>
        <v>57.361669737942073</v>
      </c>
      <c r="M3057">
        <f t="shared" si="1085"/>
        <v>19.207139056511803</v>
      </c>
      <c r="N3057">
        <f t="shared" si="1086"/>
        <v>0.14619741309292997</v>
      </c>
      <c r="O3057">
        <f t="shared" si="1087"/>
        <v>108.28320815184668</v>
      </c>
      <c r="P3057">
        <f t="shared" si="1088"/>
        <v>108.23553899368547</v>
      </c>
      <c r="Q3057">
        <f t="shared" si="1089"/>
        <v>-1.4958911538755331</v>
      </c>
      <c r="R3057">
        <f t="shared" si="1090"/>
        <v>109.77909930572221</v>
      </c>
      <c r="S3057">
        <f t="shared" si="1091"/>
        <v>20.20439982576216</v>
      </c>
      <c r="T3057">
        <f t="shared" si="1092"/>
        <v>15.21503193793443</v>
      </c>
      <c r="U3057">
        <f t="shared" si="1093"/>
        <v>0.45336249543470541</v>
      </c>
      <c r="V3057" s="6">
        <f t="shared" si="1095"/>
        <v>164094.00000041351</v>
      </c>
      <c r="W3057">
        <f t="shared" si="1100"/>
        <v>15.214600000477635</v>
      </c>
      <c r="X3057">
        <f t="shared" si="1101"/>
        <v>20.194640696318558</v>
      </c>
      <c r="Y3057">
        <f t="shared" si="1096"/>
        <v>-1.4938804889627022</v>
      </c>
      <c r="Z3057">
        <f t="shared" si="1097"/>
        <v>-3.4491320262888274E-7</v>
      </c>
      <c r="AA3057">
        <f t="shared" si="1099"/>
        <v>2.141522786811569E-8</v>
      </c>
      <c r="AB3057">
        <f t="shared" si="1098"/>
        <v>1.002737381270979</v>
      </c>
      <c r="AC3057">
        <f t="shared" si="1094"/>
        <v>2.0458612793376423</v>
      </c>
      <c r="AD3057">
        <f t="shared" si="1102"/>
        <v>-5.1553758750822675E-12</v>
      </c>
      <c r="AE3057">
        <f t="shared" si="1103"/>
        <v>9.2455204732590427E-5</v>
      </c>
      <c r="AF3057">
        <f t="shared" si="1104"/>
        <v>-5.5508565778523774E-9</v>
      </c>
      <c r="AG3057" t="str">
        <f t="shared" si="1105"/>
        <v>NaN</v>
      </c>
      <c r="AH3057" t="str">
        <f t="shared" si="1106"/>
        <v>NaN</v>
      </c>
    </row>
    <row r="3058" spans="1:34">
      <c r="A3058" s="4">
        <v>43252.439259259256</v>
      </c>
      <c r="B3058" s="3">
        <v>-1.56201761979901E-3</v>
      </c>
      <c r="C3058">
        <v>2.9498346221534999</v>
      </c>
      <c r="D3058" s="3">
        <v>3.6382007602060201E-2</v>
      </c>
      <c r="E3058" s="3">
        <v>3.6254618279472198E-2</v>
      </c>
      <c r="F3058" s="3">
        <v>3.6157271315387297E-2</v>
      </c>
      <c r="G3058">
        <v>-4712917</v>
      </c>
      <c r="H3058">
        <v>13051797</v>
      </c>
      <c r="K3058">
        <f t="shared" si="1083"/>
        <v>100.48759116864389</v>
      </c>
      <c r="L3058">
        <f t="shared" si="1084"/>
        <v>57.336283683752015</v>
      </c>
      <c r="M3058">
        <f t="shared" si="1085"/>
        <v>19.198638720396204</v>
      </c>
      <c r="N3058">
        <f t="shared" si="1086"/>
        <v>0.1461779496409058</v>
      </c>
      <c r="O3058">
        <f t="shared" si="1087"/>
        <v>108.26717038768271</v>
      </c>
      <c r="P3058">
        <f t="shared" si="1088"/>
        <v>108.21745791698488</v>
      </c>
      <c r="Q3058">
        <f t="shared" si="1089"/>
        <v>-1.4919693546304842</v>
      </c>
      <c r="R3058">
        <f t="shared" si="1090"/>
        <v>109.7591397423132</v>
      </c>
      <c r="S3058">
        <f t="shared" si="1091"/>
        <v>20.193284956816527</v>
      </c>
      <c r="T3058">
        <f t="shared" si="1092"/>
        <v>15.212983153510836</v>
      </c>
      <c r="U3058">
        <f t="shared" si="1093"/>
        <v>0.45339761517952049</v>
      </c>
      <c r="V3058" s="6">
        <f t="shared" si="1095"/>
        <v>164153.99999998044</v>
      </c>
      <c r="W3058">
        <f t="shared" si="1100"/>
        <v>15.214868502139989</v>
      </c>
      <c r="X3058">
        <f t="shared" si="1101"/>
        <v>20.199959269363067</v>
      </c>
      <c r="Y3058">
        <f t="shared" si="1096"/>
        <v>-1.492697484145874</v>
      </c>
      <c r="Z3058">
        <f t="shared" si="1097"/>
        <v>1.2962987890131491E-7</v>
      </c>
      <c r="AA3058">
        <f t="shared" si="1099"/>
        <v>4.9952689145994196E-8</v>
      </c>
      <c r="AB3058">
        <f t="shared" si="1098"/>
        <v>1.0026685164083888</v>
      </c>
      <c r="AC3058">
        <f t="shared" si="1094"/>
        <v>2.0459107165057833</v>
      </c>
      <c r="AD3058">
        <f t="shared" si="1102"/>
        <v>-1.2035137506951859E-11</v>
      </c>
      <c r="AE3058">
        <f t="shared" si="1103"/>
        <v>1.2385271782050774E-4</v>
      </c>
      <c r="AF3058">
        <f t="shared" si="1104"/>
        <v>-9.673342200009352E-9</v>
      </c>
      <c r="AG3058" t="str">
        <f t="shared" si="1105"/>
        <v>NaN</v>
      </c>
      <c r="AH3058" t="str">
        <f t="shared" si="1106"/>
        <v>NaN</v>
      </c>
    </row>
    <row r="3059" spans="1:34">
      <c r="A3059" s="4">
        <v>43252.439953703702</v>
      </c>
      <c r="B3059" s="3">
        <v>-1.5625527691190699E-3</v>
      </c>
      <c r="C3059">
        <v>2.9499475981210699</v>
      </c>
      <c r="D3059" s="3">
        <v>3.6373932793430902E-2</v>
      </c>
      <c r="E3059" s="3">
        <v>3.6246686177328201E-2</v>
      </c>
      <c r="F3059" s="3">
        <v>3.6148647819209102E-2</v>
      </c>
      <c r="G3059">
        <v>-4712917</v>
      </c>
      <c r="H3059">
        <v>13051797</v>
      </c>
      <c r="K3059">
        <f t="shared" si="1083"/>
        <v>100.52168239137966</v>
      </c>
      <c r="L3059">
        <f t="shared" si="1084"/>
        <v>57.381710413730659</v>
      </c>
      <c r="M3059">
        <f t="shared" si="1085"/>
        <v>19.213849531440729</v>
      </c>
      <c r="N3059">
        <f t="shared" si="1086"/>
        <v>0.14621219089909546</v>
      </c>
      <c r="O3059">
        <f t="shared" si="1087"/>
        <v>108.24291728775567</v>
      </c>
      <c r="P3059">
        <f t="shared" si="1088"/>
        <v>108.19371760564763</v>
      </c>
      <c r="Q3059">
        <f t="shared" si="1089"/>
        <v>-1.4902319439316045</v>
      </c>
      <c r="R3059">
        <f t="shared" si="1090"/>
        <v>109.73314923168728</v>
      </c>
      <c r="S3059">
        <f t="shared" si="1091"/>
        <v>20.2073374940618</v>
      </c>
      <c r="T3059">
        <f t="shared" si="1092"/>
        <v>15.216587496478168</v>
      </c>
      <c r="U3059">
        <f t="shared" si="1093"/>
        <v>0.4533358304432738</v>
      </c>
      <c r="V3059" s="6">
        <f t="shared" si="1095"/>
        <v>164214.00000017602</v>
      </c>
      <c r="W3059">
        <f t="shared" si="1100"/>
        <v>15.215355891027068</v>
      </c>
      <c r="X3059">
        <f t="shared" si="1101"/>
        <v>20.203492553362192</v>
      </c>
      <c r="Y3059">
        <f t="shared" si="1096"/>
        <v>-1.4919939743878341</v>
      </c>
      <c r="Z3059">
        <f t="shared" si="1097"/>
        <v>8.2204313041490026E-8</v>
      </c>
      <c r="AA3059">
        <f t="shared" si="1099"/>
        <v>-2.6462009738424899E-8</v>
      </c>
      <c r="AB3059">
        <f t="shared" si="1098"/>
        <v>1.0026243717925234</v>
      </c>
      <c r="AC3059">
        <f t="shared" si="1094"/>
        <v>2.0458237437099815</v>
      </c>
      <c r="AD3059">
        <f t="shared" si="1102"/>
        <v>6.3782461828247922E-12</v>
      </c>
      <c r="AE3059">
        <f t="shared" si="1103"/>
        <v>6.5465362481600871E-5</v>
      </c>
      <c r="AF3059">
        <f t="shared" si="1104"/>
        <v>9.6988610363938939E-9</v>
      </c>
      <c r="AG3059">
        <f t="shared" si="1105"/>
        <v>6.3782461828247917E-10</v>
      </c>
      <c r="AH3059">
        <f t="shared" si="1106"/>
        <v>9.6988610363938943E-5</v>
      </c>
    </row>
    <row r="3060" spans="1:34">
      <c r="A3060" s="4">
        <v>43252.440648148149</v>
      </c>
      <c r="B3060" s="3">
        <v>-1.5620651886274601E-3</v>
      </c>
      <c r="C3060">
        <v>2.9498655418920001</v>
      </c>
      <c r="D3060" s="3">
        <v>3.6368831036579598E-2</v>
      </c>
      <c r="E3060" s="3">
        <v>3.6241168193228097E-2</v>
      </c>
      <c r="F3060">
        <v>3.6144741041934998E-2</v>
      </c>
      <c r="G3060">
        <v>-4712917</v>
      </c>
      <c r="H3060">
        <v>13051797</v>
      </c>
      <c r="K3060">
        <f t="shared" si="1083"/>
        <v>100.49062149955375</v>
      </c>
      <c r="L3060">
        <f t="shared" si="1084"/>
        <v>57.35578494507557</v>
      </c>
      <c r="M3060">
        <f t="shared" si="1085"/>
        <v>19.20516857630399</v>
      </c>
      <c r="N3060">
        <f t="shared" si="1086"/>
        <v>0.1461873209326231</v>
      </c>
      <c r="O3060">
        <f t="shared" si="1087"/>
        <v>108.22759390061444</v>
      </c>
      <c r="P3060">
        <f t="shared" si="1088"/>
        <v>108.17720260645672</v>
      </c>
      <c r="Q3060">
        <f t="shared" si="1089"/>
        <v>-1.4937806246014134</v>
      </c>
      <c r="R3060">
        <f t="shared" si="1090"/>
        <v>109.72137452521585</v>
      </c>
      <c r="S3060">
        <f t="shared" si="1091"/>
        <v>20.201022326038267</v>
      </c>
      <c r="T3060">
        <f t="shared" si="1092"/>
        <v>15.213969605270549</v>
      </c>
      <c r="U3060">
        <f t="shared" si="1093"/>
        <v>0.45338070567275424</v>
      </c>
      <c r="V3060" s="6">
        <f t="shared" si="1095"/>
        <v>164274.0000003716</v>
      </c>
      <c r="W3060">
        <f t="shared" si="1100"/>
        <v>15.215087389364738</v>
      </c>
      <c r="X3060">
        <f t="shared" si="1101"/>
        <v>20.204808689986763</v>
      </c>
      <c r="Y3060">
        <f t="shared" si="1096"/>
        <v>-1.4923044149504012</v>
      </c>
      <c r="Z3060">
        <f t="shared" si="1097"/>
        <v>1.3911499128093076E-7</v>
      </c>
      <c r="AA3060">
        <f t="shared" si="1099"/>
        <v>4.1061099285023677E-10</v>
      </c>
      <c r="AB3060">
        <f t="shared" si="1098"/>
        <v>1.0026441508046637</v>
      </c>
      <c r="AC3060">
        <f t="shared" si="1094"/>
        <v>2.0458869134248214</v>
      </c>
      <c r="AD3060">
        <f t="shared" si="1102"/>
        <v>-9.8953709648453426E-14</v>
      </c>
      <c r="AE3060">
        <f t="shared" si="1103"/>
        <v>-8.7665022307181935E-5</v>
      </c>
      <c r="AF3060">
        <f t="shared" si="1104"/>
        <v>1.1236647792576518E-10</v>
      </c>
      <c r="AG3060" t="str">
        <f t="shared" si="1105"/>
        <v>NaN</v>
      </c>
      <c r="AH3060">
        <f t="shared" si="1106"/>
        <v>1.1236647792576519E-6</v>
      </c>
    </row>
    <row r="3061" spans="1:34">
      <c r="A3061" s="4">
        <v>43252.441342592596</v>
      </c>
      <c r="B3061">
        <v>-1.5629689963679999E-3</v>
      </c>
      <c r="C3061">
        <v>2.9499999238323702</v>
      </c>
      <c r="D3061" s="3">
        <v>3.6362861148609198E-2</v>
      </c>
      <c r="E3061" s="3">
        <v>3.6234460988416699E-2</v>
      </c>
      <c r="F3061" s="3">
        <v>3.61384997270216E-2</v>
      </c>
      <c r="G3061">
        <v>-4712917</v>
      </c>
      <c r="H3061">
        <v>13051797</v>
      </c>
      <c r="K3061">
        <f t="shared" si="1083"/>
        <v>100.54819778684046</v>
      </c>
      <c r="L3061">
        <f t="shared" si="1084"/>
        <v>57.421565384013057</v>
      </c>
      <c r="M3061">
        <f t="shared" si="1085"/>
        <v>19.227194679164018</v>
      </c>
      <c r="N3061">
        <f t="shared" si="1086"/>
        <v>0.14622805000815317</v>
      </c>
      <c r="O3061">
        <f t="shared" si="1087"/>
        <v>108.20966303733999</v>
      </c>
      <c r="P3061">
        <f t="shared" si="1088"/>
        <v>108.1571283401986</v>
      </c>
      <c r="Q3061">
        <f t="shared" si="1089"/>
        <v>-1.492900676318186</v>
      </c>
      <c r="R3061">
        <f t="shared" si="1090"/>
        <v>109.70256371365818</v>
      </c>
      <c r="S3061">
        <f t="shared" si="1091"/>
        <v>20.222461796709474</v>
      </c>
      <c r="T3061">
        <f t="shared" si="1092"/>
        <v>15.21825687637898</v>
      </c>
      <c r="U3061">
        <f t="shared" si="1093"/>
        <v>0.45330721435490429</v>
      </c>
      <c r="V3061" s="6">
        <f t="shared" si="1095"/>
        <v>164334.00000056718</v>
      </c>
      <c r="W3061">
        <f t="shared" si="1100"/>
        <v>15.215134085306016</v>
      </c>
      <c r="X3061">
        <f t="shared" si="1101"/>
        <v>20.207162226756477</v>
      </c>
      <c r="Y3061">
        <f t="shared" si="1096"/>
        <v>-1.4933779557649463</v>
      </c>
      <c r="Z3061">
        <f t="shared" si="1097"/>
        <v>-6.8982640530767965E-8</v>
      </c>
      <c r="AA3061">
        <f t="shared" si="1099"/>
        <v>8.130096929034352E-8</v>
      </c>
      <c r="AB3061">
        <f t="shared" si="1098"/>
        <v>1.002704337055718</v>
      </c>
      <c r="AC3061">
        <f t="shared" si="1094"/>
        <v>2.0457834615729751</v>
      </c>
      <c r="AD3061">
        <f t="shared" si="1102"/>
        <v>-1.9577758088211762E-11</v>
      </c>
      <c r="AE3061">
        <f t="shared" si="1103"/>
        <v>7.2170394240124591E-5</v>
      </c>
      <c r="AF3061">
        <f t="shared" si="1104"/>
        <v>-2.7004423867149405E-8</v>
      </c>
      <c r="AG3061" t="str">
        <f t="shared" si="1105"/>
        <v>NaN</v>
      </c>
      <c r="AH3061" t="str">
        <f t="shared" si="1106"/>
        <v>NaN</v>
      </c>
    </row>
    <row r="3062" spans="1:34">
      <c r="A3062" s="4">
        <v>43252.442048611112</v>
      </c>
      <c r="B3062" s="3">
        <v>-1.56145868606472E-3</v>
      </c>
      <c r="C3062">
        <v>2.9498393790363502</v>
      </c>
      <c r="D3062" s="3">
        <v>3.6358996181297697E-2</v>
      </c>
      <c r="E3062" s="3">
        <v>3.6231547397674098E-2</v>
      </c>
      <c r="F3062" s="3">
        <v>3.6134831167873901E-2</v>
      </c>
      <c r="G3062">
        <v>-4712917</v>
      </c>
      <c r="H3062">
        <v>13051797</v>
      </c>
      <c r="K3062">
        <f t="shared" si="1083"/>
        <v>100.45198478045286</v>
      </c>
      <c r="L3062">
        <f t="shared" si="1084"/>
        <v>57.330174665237159</v>
      </c>
      <c r="M3062">
        <f t="shared" si="1085"/>
        <v>19.196593159856391</v>
      </c>
      <c r="N3062">
        <f t="shared" si="1086"/>
        <v>0.14617939137809433</v>
      </c>
      <c r="O3062">
        <f t="shared" si="1087"/>
        <v>108.19805441071811</v>
      </c>
      <c r="P3062">
        <f t="shared" si="1088"/>
        <v>108.14840813588415</v>
      </c>
      <c r="Q3062">
        <f t="shared" si="1089"/>
        <v>-1.4934525663752396</v>
      </c>
      <c r="R3062">
        <f t="shared" si="1090"/>
        <v>109.69150697709335</v>
      </c>
      <c r="S3062">
        <f t="shared" si="1091"/>
        <v>20.192228204106552</v>
      </c>
      <c r="T3062">
        <f t="shared" si="1092"/>
        <v>15.213134915320152</v>
      </c>
      <c r="U3062">
        <f t="shared" si="1093"/>
        <v>0.45339501371693886</v>
      </c>
      <c r="V3062" s="6">
        <f t="shared" si="1095"/>
        <v>164395.00000036787</v>
      </c>
      <c r="W3062">
        <f t="shared" si="1100"/>
        <v>15.215402586968345</v>
      </c>
      <c r="X3062">
        <f t="shared" si="1101"/>
        <v>20.211143080680674</v>
      </c>
      <c r="Y3062">
        <f t="shared" si="1096"/>
        <v>-1.4948334954129952</v>
      </c>
      <c r="Z3062">
        <f t="shared" si="1097"/>
        <v>-3.1042188237737197E-7</v>
      </c>
      <c r="AA3062">
        <f t="shared" si="1099"/>
        <v>1.3550164204294268E-9</v>
      </c>
      <c r="AB3062">
        <f t="shared" si="1098"/>
        <v>1.0027956918379495</v>
      </c>
      <c r="AC3062">
        <f t="shared" si="1094"/>
        <v>2.0459070544933247</v>
      </c>
      <c r="AD3062">
        <f t="shared" si="1102"/>
        <v>-3.2599800670862226E-13</v>
      </c>
      <c r="AE3062">
        <f t="shared" si="1103"/>
        <v>4.1559363377913324E-5</v>
      </c>
      <c r="AF3062">
        <f t="shared" si="1104"/>
        <v>-7.8086704445629644E-10</v>
      </c>
      <c r="AG3062" t="str">
        <f t="shared" si="1105"/>
        <v>NaN</v>
      </c>
      <c r="AH3062" t="str">
        <f t="shared" si="1106"/>
        <v>NaN</v>
      </c>
    </row>
    <row r="3063" spans="1:34">
      <c r="A3063" s="4">
        <v>43252.442743055559</v>
      </c>
      <c r="B3063" s="3">
        <v>-1.56225546394126E-3</v>
      </c>
      <c r="C3063">
        <v>2.9498821909819499</v>
      </c>
      <c r="D3063" s="3">
        <v>3.6348959158494801E-2</v>
      </c>
      <c r="E3063" s="3">
        <v>3.62230325773817E-2</v>
      </c>
      <c r="F3063" s="3">
        <v>3.6126386335290597E-2</v>
      </c>
      <c r="G3063">
        <v>-4712917</v>
      </c>
      <c r="H3063">
        <v>13051797</v>
      </c>
      <c r="K3063">
        <f t="shared" si="1083"/>
        <v>100.50274282319319</v>
      </c>
      <c r="L3063">
        <f t="shared" si="1084"/>
        <v>57.392033363550915</v>
      </c>
      <c r="M3063">
        <f t="shared" si="1085"/>
        <v>19.217306096313699</v>
      </c>
      <c r="N3063">
        <f t="shared" si="1086"/>
        <v>0.14619236701277499</v>
      </c>
      <c r="O3063">
        <f t="shared" si="1087"/>
        <v>108.16790770035209</v>
      </c>
      <c r="P3063">
        <f t="shared" si="1088"/>
        <v>108.12292378368439</v>
      </c>
      <c r="Q3063">
        <f t="shared" si="1089"/>
        <v>-1.4981472435455601</v>
      </c>
      <c r="R3063">
        <f t="shared" si="1090"/>
        <v>109.66605494389765</v>
      </c>
      <c r="S3063">
        <f t="shared" si="1091"/>
        <v>20.216070925344074</v>
      </c>
      <c r="T3063">
        <f t="shared" si="1092"/>
        <v>15.21450077160233</v>
      </c>
      <c r="U3063">
        <f t="shared" si="1093"/>
        <v>0.45337160055373255</v>
      </c>
      <c r="V3063" s="6">
        <f t="shared" si="1095"/>
        <v>164455.00000056345</v>
      </c>
      <c r="W3063">
        <f t="shared" si="1100"/>
        <v>15.215323787567449</v>
      </c>
      <c r="X3063">
        <f t="shared" si="1101"/>
        <v>20.213782632990906</v>
      </c>
      <c r="Y3063">
        <f t="shared" si="1096"/>
        <v>-1.4953071811699488</v>
      </c>
      <c r="Z3063">
        <f t="shared" si="1097"/>
        <v>3.7624281926323867E-7</v>
      </c>
      <c r="AA3063">
        <f t="shared" si="1099"/>
        <v>-3.5025114201836001E-8</v>
      </c>
      <c r="AB3063">
        <f t="shared" si="1098"/>
        <v>1.0028203533479558</v>
      </c>
      <c r="AC3063">
        <f t="shared" si="1094"/>
        <v>2.0458740963812359</v>
      </c>
      <c r="AD3063">
        <f t="shared" si="1102"/>
        <v>8.4237477227401064E-12</v>
      </c>
      <c r="AE3063">
        <f t="shared" si="1103"/>
        <v>-4.1014763170357344E-5</v>
      </c>
      <c r="AF3063">
        <f t="shared" si="1104"/>
        <v>-2.0445426746669461E-8</v>
      </c>
      <c r="AG3063">
        <f t="shared" si="1105"/>
        <v>8.4237477227401061E-10</v>
      </c>
      <c r="AH3063" t="str">
        <f t="shared" si="1106"/>
        <v>NaN</v>
      </c>
    </row>
    <row r="3064" spans="1:34">
      <c r="A3064" s="4">
        <v>43252.443437499998</v>
      </c>
      <c r="B3064" s="3">
        <v>-1.5632544093386999E-3</v>
      </c>
      <c r="C3064">
        <v>2.9499808963009899</v>
      </c>
      <c r="D3064" s="3">
        <v>3.6349993780513602E-2</v>
      </c>
      <c r="E3064">
        <v>3.6223912600708001E-2</v>
      </c>
      <c r="F3064" s="3">
        <v>3.6126148117164102E-2</v>
      </c>
      <c r="G3064">
        <v>-4712917</v>
      </c>
      <c r="H3064">
        <v>13051797</v>
      </c>
      <c r="K3064">
        <f t="shared" si="1083"/>
        <v>100.56637977229961</v>
      </c>
      <c r="L3064">
        <f t="shared" si="1084"/>
        <v>57.455983448216564</v>
      </c>
      <c r="M3064">
        <f t="shared" si="1085"/>
        <v>19.238719318321714</v>
      </c>
      <c r="N3064">
        <f t="shared" si="1086"/>
        <v>0.14622228305940543</v>
      </c>
      <c r="O3064">
        <f t="shared" si="1087"/>
        <v>108.17101524040173</v>
      </c>
      <c r="P3064">
        <f t="shared" si="1088"/>
        <v>108.12555764131395</v>
      </c>
      <c r="Q3064">
        <f t="shared" si="1089"/>
        <v>-1.4943217335890466</v>
      </c>
      <c r="R3064">
        <f t="shared" si="1090"/>
        <v>109.66533697399078</v>
      </c>
      <c r="S3064">
        <f t="shared" si="1091"/>
        <v>20.234933807381079</v>
      </c>
      <c r="T3064">
        <f t="shared" si="1092"/>
        <v>15.217649829142376</v>
      </c>
      <c r="U3064">
        <f t="shared" si="1093"/>
        <v>0.45331762020521932</v>
      </c>
      <c r="V3064" s="6">
        <f t="shared" si="1095"/>
        <v>164515.00000013039</v>
      </c>
      <c r="W3064">
        <f t="shared" si="1100"/>
        <v>15.2152800101225</v>
      </c>
      <c r="X3064">
        <f t="shared" si="1101"/>
        <v>20.215477682917825</v>
      </c>
      <c r="Y3064">
        <f t="shared" si="1096"/>
        <v>-1.4935964379225577</v>
      </c>
      <c r="Z3064">
        <f t="shared" si="1097"/>
        <v>2.2131930545357023E-7</v>
      </c>
      <c r="AA3064">
        <f t="shared" si="1099"/>
        <v>-1.0552701191854682E-8</v>
      </c>
      <c r="AB3064">
        <f t="shared" si="1098"/>
        <v>1.0027154334062292</v>
      </c>
      <c r="AC3064">
        <f t="shared" si="1094"/>
        <v>2.0457981096227944</v>
      </c>
      <c r="AD3064">
        <f t="shared" si="1102"/>
        <v>2.5407998321863062E-12</v>
      </c>
      <c r="AE3064">
        <f t="shared" si="1103"/>
        <v>1.9056663727694891E-4</v>
      </c>
      <c r="AF3064">
        <f t="shared" si="1104"/>
        <v>1.3272557562293168E-9</v>
      </c>
      <c r="AG3064">
        <f t="shared" si="1105"/>
        <v>2.5407998321863062E-10</v>
      </c>
      <c r="AH3064">
        <f t="shared" si="1106"/>
        <v>1.3272557562293167E-5</v>
      </c>
    </row>
    <row r="3065" spans="1:34">
      <c r="A3065" s="4">
        <v>43252.444131944445</v>
      </c>
      <c r="B3065" s="3">
        <v>-1.56269547560441E-3</v>
      </c>
      <c r="C3065">
        <v>2.9499654364317398</v>
      </c>
      <c r="D3065" s="3">
        <v>3.6344820670419699E-2</v>
      </c>
      <c r="E3065" s="3">
        <v>3.6217324317967703E-2</v>
      </c>
      <c r="F3065">
        <v>3.6119001573370002E-2</v>
      </c>
      <c r="G3065">
        <v>-4712917</v>
      </c>
      <c r="H3065">
        <v>13051797</v>
      </c>
      <c r="K3065">
        <f t="shared" si="1083"/>
        <v>100.5307733841086</v>
      </c>
      <c r="L3065">
        <f t="shared" si="1084"/>
        <v>57.429771126801441</v>
      </c>
      <c r="M3065">
        <f t="shared" si="1085"/>
        <v>19.229942312618874</v>
      </c>
      <c r="N3065">
        <f t="shared" si="1086"/>
        <v>0.14621759741354676</v>
      </c>
      <c r="O3065">
        <f t="shared" si="1087"/>
        <v>108.15547754015385</v>
      </c>
      <c r="P3065">
        <f t="shared" si="1088"/>
        <v>108.10583930176244</v>
      </c>
      <c r="Q3065">
        <f t="shared" si="1089"/>
        <v>-1.4883203366330662</v>
      </c>
      <c r="R3065">
        <f t="shared" si="1090"/>
        <v>109.64379787678692</v>
      </c>
      <c r="S3065">
        <f t="shared" si="1091"/>
        <v>20.222155870374252</v>
      </c>
      <c r="T3065">
        <f t="shared" si="1092"/>
        <v>15.217156603262517</v>
      </c>
      <c r="U3065">
        <f t="shared" si="1093"/>
        <v>0.45332607495860244</v>
      </c>
      <c r="V3065" s="6">
        <f t="shared" si="1095"/>
        <v>164575.00000032596</v>
      </c>
      <c r="W3065">
        <f t="shared" si="1100"/>
        <v>15.215729458557281</v>
      </c>
      <c r="X3065">
        <f t="shared" si="1101"/>
        <v>20.216870141038935</v>
      </c>
      <c r="Y3065">
        <f t="shared" si="1096"/>
        <v>-1.4917273403320479</v>
      </c>
      <c r="Z3065">
        <f t="shared" si="1097"/>
        <v>-4.2999179118808376E-7</v>
      </c>
      <c r="AA3065">
        <f t="shared" si="1099"/>
        <v>1.1948779197128728E-8</v>
      </c>
      <c r="AB3065">
        <f t="shared" si="1098"/>
        <v>1.002606065340599</v>
      </c>
      <c r="AC3065">
        <f t="shared" si="1094"/>
        <v>2.0458100111632751</v>
      </c>
      <c r="AD3065">
        <f t="shared" si="1102"/>
        <v>-2.8805584575578744E-12</v>
      </c>
      <c r="AE3065">
        <f t="shared" si="1103"/>
        <v>3.038947554528141E-4</v>
      </c>
      <c r="AF3065">
        <f t="shared" si="1104"/>
        <v>-9.4359259481035367E-10</v>
      </c>
      <c r="AG3065" t="str">
        <f t="shared" si="1105"/>
        <v>NaN</v>
      </c>
      <c r="AH3065" t="str">
        <f t="shared" si="1106"/>
        <v>NaN</v>
      </c>
    </row>
    <row r="3066" spans="1:34">
      <c r="A3066" s="4">
        <v>43252.444826388892</v>
      </c>
      <c r="B3066" s="3">
        <v>-1.56148247047895E-3</v>
      </c>
      <c r="C3066">
        <v>2.94981916228426</v>
      </c>
      <c r="D3066" s="3">
        <v>3.63389815967275E-2</v>
      </c>
      <c r="E3066" s="3">
        <v>3.6211723088417802E-2</v>
      </c>
      <c r="F3066">
        <v>3.6114582627123998E-2</v>
      </c>
      <c r="G3066">
        <v>-4712917</v>
      </c>
      <c r="H3066">
        <v>13051797</v>
      </c>
      <c r="K3066">
        <f t="shared" si="1083"/>
        <v>100.45349994590811</v>
      </c>
      <c r="L3066">
        <f t="shared" si="1084"/>
        <v>57.358306353224016</v>
      </c>
      <c r="M3066">
        <f t="shared" si="1085"/>
        <v>19.20601285153424</v>
      </c>
      <c r="N3066">
        <f t="shared" si="1086"/>
        <v>0.14617326399505023</v>
      </c>
      <c r="O3066">
        <f t="shared" si="1087"/>
        <v>108.13793958424189</v>
      </c>
      <c r="P3066">
        <f t="shared" si="1088"/>
        <v>108.08907515387681</v>
      </c>
      <c r="Q3066">
        <f t="shared" si="1089"/>
        <v>-1.4925399507740309</v>
      </c>
      <c r="R3066">
        <f t="shared" si="1090"/>
        <v>109.63047953501592</v>
      </c>
      <c r="S3066">
        <f t="shared" si="1091"/>
        <v>20.201039485383593</v>
      </c>
      <c r="T3066">
        <f t="shared" si="1092"/>
        <v>15.212489927631299</v>
      </c>
      <c r="U3066">
        <f t="shared" si="1093"/>
        <v>0.45340606993289823</v>
      </c>
      <c r="V3066" s="6">
        <f t="shared" si="1095"/>
        <v>164635.00000052154</v>
      </c>
      <c r="W3066">
        <f t="shared" si="1100"/>
        <v>15.21552808231054</v>
      </c>
      <c r="X3066">
        <f t="shared" si="1101"/>
        <v>20.216661639807551</v>
      </c>
      <c r="Y3066">
        <f t="shared" si="1096"/>
        <v>-1.4915061299438246</v>
      </c>
      <c r="Z3066">
        <f t="shared" si="1097"/>
        <v>-1.7245660131436797E-7</v>
      </c>
      <c r="AA3066">
        <f t="shared" si="1099"/>
        <v>3.50661759525548E-8</v>
      </c>
      <c r="AB3066">
        <f t="shared" si="1098"/>
        <v>1.002596637073242</v>
      </c>
      <c r="AC3066">
        <f t="shared" si="1094"/>
        <v>2.0459226180462569</v>
      </c>
      <c r="AD3066">
        <f t="shared" si="1102"/>
        <v>-8.4553166401416001E-12</v>
      </c>
      <c r="AE3066">
        <f t="shared" si="1103"/>
        <v>5.7272286049451387E-4</v>
      </c>
      <c r="AF3066">
        <f t="shared" si="1104"/>
        <v>-1.4696583735409109E-9</v>
      </c>
      <c r="AG3066" t="str">
        <f t="shared" si="1105"/>
        <v>NaN</v>
      </c>
      <c r="AH3066" t="str">
        <f t="shared" si="1106"/>
        <v>NaN</v>
      </c>
    </row>
    <row r="3067" spans="1:34">
      <c r="A3067" s="4">
        <v>43252.445532407408</v>
      </c>
      <c r="B3067" s="3">
        <v>-1.56225546394126E-3</v>
      </c>
      <c r="C3067">
        <v>2.9499000292926199</v>
      </c>
      <c r="D3067" s="3">
        <v>3.6332203038673502E-2</v>
      </c>
      <c r="E3067" s="3">
        <v>3.6206050505625198E-2</v>
      </c>
      <c r="F3067" s="3">
        <v>3.6108198381334701E-2</v>
      </c>
      <c r="G3067">
        <v>-4712917</v>
      </c>
      <c r="H3067">
        <v>13051797</v>
      </c>
      <c r="K3067">
        <f t="shared" si="1083"/>
        <v>100.50274282319319</v>
      </c>
      <c r="L3067">
        <f t="shared" si="1084"/>
        <v>57.415941263495426</v>
      </c>
      <c r="M3067">
        <f t="shared" si="1085"/>
        <v>19.225311483201516</v>
      </c>
      <c r="N3067">
        <f t="shared" si="1086"/>
        <v>0.14619777352722629</v>
      </c>
      <c r="O3067">
        <f t="shared" si="1087"/>
        <v>108.11757983908974</v>
      </c>
      <c r="P3067">
        <f t="shared" si="1088"/>
        <v>108.07209744996705</v>
      </c>
      <c r="Q3067">
        <f t="shared" si="1089"/>
        <v>-1.4936581024243765</v>
      </c>
      <c r="R3067">
        <f t="shared" si="1090"/>
        <v>109.61123794151412</v>
      </c>
      <c r="S3067">
        <f t="shared" si="1091"/>
        <v>20.221083551484433</v>
      </c>
      <c r="T3067">
        <f t="shared" si="1092"/>
        <v>15.215069878386677</v>
      </c>
      <c r="U3067">
        <f t="shared" si="1093"/>
        <v>0.45336184506906146</v>
      </c>
      <c r="V3067" s="6">
        <f t="shared" si="1095"/>
        <v>164696.00000032224</v>
      </c>
      <c r="W3067">
        <f t="shared" si="1100"/>
        <v>15.215601044718779</v>
      </c>
      <c r="X3067">
        <f t="shared" si="1101"/>
        <v>20.216544942694078</v>
      </c>
      <c r="Y3067">
        <f t="shared" si="1096"/>
        <v>-1.4932191470723997</v>
      </c>
      <c r="Z3067">
        <f t="shared" si="1097"/>
        <v>3.1042188235080001E-7</v>
      </c>
      <c r="AA3067">
        <f t="shared" si="1099"/>
        <v>1.3120886685969954E-8</v>
      </c>
      <c r="AB3067">
        <f t="shared" si="1098"/>
        <v>1.0026952238753111</v>
      </c>
      <c r="AC3067">
        <f t="shared" si="1094"/>
        <v>2.0458603638345294</v>
      </c>
      <c r="AD3067">
        <f t="shared" si="1102"/>
        <v>-3.1600425512082372E-12</v>
      </c>
      <c r="AE3067">
        <f t="shared" si="1103"/>
        <v>1.0956308022186247E-4</v>
      </c>
      <c r="AF3067">
        <f t="shared" si="1104"/>
        <v>-2.8711754586439694E-9</v>
      </c>
      <c r="AG3067" t="str">
        <f t="shared" si="1105"/>
        <v>NaN</v>
      </c>
      <c r="AH3067" t="str">
        <f t="shared" si="1106"/>
        <v>NaN</v>
      </c>
    </row>
    <row r="3068" spans="1:34">
      <c r="A3068" s="4">
        <v>43252.446226851855</v>
      </c>
      <c r="B3068" s="3">
        <v>-1.5627906132613101E-3</v>
      </c>
      <c r="C3068">
        <v>2.9499368951346701</v>
      </c>
      <c r="D3068" s="3">
        <v>3.6330930572512403E-2</v>
      </c>
      <c r="E3068" s="3">
        <v>3.6204064507037399E-2</v>
      </c>
      <c r="F3068" s="3">
        <v>3.61068643598264E-2</v>
      </c>
      <c r="G3068">
        <v>-4712917</v>
      </c>
      <c r="H3068">
        <v>13051797</v>
      </c>
      <c r="K3068">
        <f t="shared" si="1083"/>
        <v>100.53683404592833</v>
      </c>
      <c r="L3068">
        <f t="shared" si="1084"/>
        <v>57.451786045362155</v>
      </c>
      <c r="M3068">
        <f t="shared" si="1085"/>
        <v>19.237313848420484</v>
      </c>
      <c r="N3068">
        <f t="shared" si="1086"/>
        <v>0.14620894699042533</v>
      </c>
      <c r="O3068">
        <f t="shared" si="1087"/>
        <v>108.11375792201707</v>
      </c>
      <c r="P3068">
        <f t="shared" si="1088"/>
        <v>108.066153473965</v>
      </c>
      <c r="Q3068">
        <f t="shared" si="1089"/>
        <v>-1.4934593880187919</v>
      </c>
      <c r="R3068">
        <f t="shared" si="1090"/>
        <v>109.60721731003586</v>
      </c>
      <c r="S3068">
        <f t="shared" si="1091"/>
        <v>20.232953440433011</v>
      </c>
      <c r="T3068">
        <f t="shared" si="1092"/>
        <v>15.216246032407629</v>
      </c>
      <c r="U3068">
        <f t="shared" si="1093"/>
        <v>0.45334168373407502</v>
      </c>
      <c r="V3068" s="6">
        <f t="shared" si="1095"/>
        <v>164756.00000051782</v>
      </c>
      <c r="W3068">
        <f t="shared" si="1100"/>
        <v>15.215423016442655</v>
      </c>
      <c r="X3068">
        <f t="shared" si="1101"/>
        <v>20.215270795760468</v>
      </c>
      <c r="Y3068">
        <f t="shared" si="1096"/>
        <v>-1.4927664283074666</v>
      </c>
      <c r="Z3068">
        <f t="shared" si="1097"/>
        <v>8.8527722192115855E-8</v>
      </c>
      <c r="AA3068">
        <f t="shared" si="1099"/>
        <v>-2.4319366862311346E-8</v>
      </c>
      <c r="AB3068">
        <f t="shared" si="1098"/>
        <v>1.0026664866564656</v>
      </c>
      <c r="AC3068">
        <f t="shared" si="1094"/>
        <v>2.0458319832380036</v>
      </c>
      <c r="AD3068">
        <f t="shared" si="1102"/>
        <v>5.8587865510685109E-12</v>
      </c>
      <c r="AE3068">
        <f t="shared" si="1103"/>
        <v>1.7090212114557011E-3</v>
      </c>
      <c r="AF3068">
        <f t="shared" si="1104"/>
        <v>3.4126461453645982E-10</v>
      </c>
      <c r="AG3068">
        <f t="shared" si="1105"/>
        <v>5.8587865510685111E-10</v>
      </c>
      <c r="AH3068">
        <f t="shared" si="1106"/>
        <v>3.4126461453645979E-6</v>
      </c>
    </row>
    <row r="3069" spans="1:34">
      <c r="A3069" s="4">
        <v>43252.446921296294</v>
      </c>
      <c r="B3069" s="3">
        <v>-1.56269547560441E-3</v>
      </c>
      <c r="C3069">
        <v>2.9499333274725399</v>
      </c>
      <c r="D3069" s="3">
        <v>3.6329872166079399E-2</v>
      </c>
      <c r="E3069" s="3">
        <v>3.6203255836953802E-2</v>
      </c>
      <c r="F3069" s="3">
        <v>3.6105053902065302E-2</v>
      </c>
      <c r="G3069">
        <v>-4712917</v>
      </c>
      <c r="H3069">
        <v>13051797</v>
      </c>
      <c r="K3069">
        <f t="shared" si="1083"/>
        <v>100.5307733841086</v>
      </c>
      <c r="L3069">
        <f t="shared" si="1084"/>
        <v>57.448105213792218</v>
      </c>
      <c r="M3069">
        <f t="shared" si="1085"/>
        <v>19.236081348667071</v>
      </c>
      <c r="N3069">
        <f t="shared" si="1086"/>
        <v>0.14620786568753624</v>
      </c>
      <c r="O3069">
        <f t="shared" si="1087"/>
        <v>108.11057894426521</v>
      </c>
      <c r="P3069">
        <f t="shared" si="1088"/>
        <v>108.06373317235955</v>
      </c>
      <c r="Q3069">
        <f t="shared" si="1089"/>
        <v>-1.4911817944792318</v>
      </c>
      <c r="R3069">
        <f t="shared" si="1090"/>
        <v>109.60176073874445</v>
      </c>
      <c r="S3069">
        <f t="shared" si="1091"/>
        <v>20.230202544986557</v>
      </c>
      <c r="T3069">
        <f t="shared" si="1092"/>
        <v>15.21613221105088</v>
      </c>
      <c r="U3069">
        <f t="shared" si="1093"/>
        <v>0.45334363483100726</v>
      </c>
      <c r="V3069" s="6">
        <f t="shared" si="1095"/>
        <v>164816.00000008475</v>
      </c>
      <c r="W3069">
        <f t="shared" si="1100"/>
        <v>15.215440527420638</v>
      </c>
      <c r="X3069">
        <f t="shared" si="1101"/>
        <v>20.216408718136812</v>
      </c>
      <c r="Y3069">
        <f t="shared" si="1096"/>
        <v>-1.4921183586097158</v>
      </c>
      <c r="Z3069">
        <f t="shared" si="1097"/>
        <v>-1.486001050893894E-7</v>
      </c>
      <c r="AA3069">
        <f t="shared" si="1099"/>
        <v>-9.4141892233082654E-9</v>
      </c>
      <c r="AB3069">
        <f t="shared" si="1098"/>
        <v>1.0026282845133185</v>
      </c>
      <c r="AC3069">
        <f t="shared" si="1094"/>
        <v>2.0458347297473423</v>
      </c>
      <c r="AD3069">
        <f t="shared" si="1102"/>
        <v>2.2689634689494792E-12</v>
      </c>
      <c r="AE3069">
        <f t="shared" si="1103"/>
        <v>2.7190023572010798E-4</v>
      </c>
      <c r="AF3069">
        <f t="shared" si="1104"/>
        <v>8.30709076237577E-10</v>
      </c>
      <c r="AG3069">
        <f t="shared" si="1105"/>
        <v>2.2689634689494791E-10</v>
      </c>
      <c r="AH3069">
        <f t="shared" si="1106"/>
        <v>8.3070907623757699E-6</v>
      </c>
    </row>
    <row r="3070" spans="1:34">
      <c r="A3070" s="4">
        <v>43252.447615740741</v>
      </c>
      <c r="B3070" s="3">
        <v>-1.5623506015981501E-3</v>
      </c>
      <c r="C3070">
        <v>2.94988100176124</v>
      </c>
      <c r="D3070" s="3">
        <v>3.63223206145631E-2</v>
      </c>
      <c r="E3070" s="3">
        <v>3.6194931291975103E-2</v>
      </c>
      <c r="F3070" s="3">
        <v>3.6097704872863699E-2</v>
      </c>
      <c r="G3070">
        <v>-4712917</v>
      </c>
      <c r="H3070">
        <v>13051797</v>
      </c>
      <c r="K3070">
        <f t="shared" si="1083"/>
        <v>100.50880348501228</v>
      </c>
      <c r="L3070">
        <f t="shared" si="1084"/>
        <v>57.435795546697101</v>
      </c>
      <c r="M3070">
        <f t="shared" si="1085"/>
        <v>19.231959545924656</v>
      </c>
      <c r="N3070">
        <f t="shared" si="1086"/>
        <v>0.14619200657847867</v>
      </c>
      <c r="O3070">
        <f t="shared" si="1087"/>
        <v>108.08789747378869</v>
      </c>
      <c r="P3070">
        <f t="shared" si="1088"/>
        <v>108.03881830289021</v>
      </c>
      <c r="Q3070">
        <f t="shared" si="1089"/>
        <v>-1.4917138933311236</v>
      </c>
      <c r="R3070">
        <f t="shared" si="1090"/>
        <v>109.57961136711981</v>
      </c>
      <c r="S3070">
        <f t="shared" si="1091"/>
        <v>20.226435474812071</v>
      </c>
      <c r="T3070">
        <f t="shared" si="1092"/>
        <v>15.214462831150085</v>
      </c>
      <c r="U3070">
        <f t="shared" si="1093"/>
        <v>0.4533722509193765</v>
      </c>
      <c r="V3070" s="6">
        <f t="shared" si="1095"/>
        <v>164876.00000028033</v>
      </c>
      <c r="W3070">
        <f t="shared" si="1100"/>
        <v>15.215577696748142</v>
      </c>
      <c r="X3070">
        <f t="shared" si="1101"/>
        <v>20.216095895507799</v>
      </c>
      <c r="Y3070">
        <f t="shared" si="1096"/>
        <v>-1.4919991549747067</v>
      </c>
      <c r="Z3070">
        <f t="shared" si="1097"/>
        <v>2.2262579439714473E-7</v>
      </c>
      <c r="AA3070">
        <f t="shared" si="1099"/>
        <v>3.8709414806005311E-8</v>
      </c>
      <c r="AB3070">
        <f t="shared" si="1098"/>
        <v>1.0026218622133782</v>
      </c>
      <c r="AC3070">
        <f t="shared" si="1094"/>
        <v>2.0458750118843483</v>
      </c>
      <c r="AD3070">
        <f t="shared" si="1102"/>
        <v>-9.3304896189627067E-12</v>
      </c>
      <c r="AE3070">
        <f t="shared" si="1103"/>
        <v>-3.9906970693093195E-6</v>
      </c>
      <c r="AF3070">
        <f t="shared" si="1104"/>
        <v>2.3274840201359124E-7</v>
      </c>
      <c r="AG3070" t="str">
        <f t="shared" si="1105"/>
        <v>NaN</v>
      </c>
      <c r="AH3070">
        <f t="shared" si="1106"/>
        <v>2.3274840201359124E-3</v>
      </c>
    </row>
    <row r="3071" spans="1:34">
      <c r="A3071" s="4">
        <v>43252.448321759257</v>
      </c>
      <c r="B3071" s="3">
        <v>-1.56139922502916E-3</v>
      </c>
      <c r="C3071">
        <v>2.9500177621430299</v>
      </c>
      <c r="D3071" s="3">
        <v>3.6312010070996603E-2</v>
      </c>
      <c r="E3071" s="3">
        <v>3.6184799131515302E-2</v>
      </c>
      <c r="F3071" s="3">
        <v>3.6087890286053199E-2</v>
      </c>
      <c r="G3071">
        <v>-4712917</v>
      </c>
      <c r="H3071">
        <v>13051797</v>
      </c>
      <c r="K3071">
        <f t="shared" si="1083"/>
        <v>100.44819686681571</v>
      </c>
      <c r="L3071">
        <f t="shared" si="1084"/>
        <v>57.388090113539327</v>
      </c>
      <c r="M3071">
        <f t="shared" si="1085"/>
        <v>19.215985727648473</v>
      </c>
      <c r="N3071">
        <f t="shared" si="1086"/>
        <v>0.14623345652260139</v>
      </c>
      <c r="O3071">
        <f t="shared" si="1087"/>
        <v>108.05692922984629</v>
      </c>
      <c r="P3071">
        <f t="shared" si="1088"/>
        <v>108.00849334747892</v>
      </c>
      <c r="Q3071">
        <f t="shared" si="1089"/>
        <v>-1.4931017771137647</v>
      </c>
      <c r="R3071">
        <f t="shared" si="1090"/>
        <v>109.55003100696005</v>
      </c>
      <c r="S3071">
        <f t="shared" si="1091"/>
        <v>20.211386912390982</v>
      </c>
      <c r="T3071">
        <f t="shared" si="1092"/>
        <v>15.218825983163002</v>
      </c>
      <c r="U3071">
        <f t="shared" si="1093"/>
        <v>0.45329745887023859</v>
      </c>
      <c r="V3071" s="6">
        <f t="shared" si="1095"/>
        <v>164937.00000008103</v>
      </c>
      <c r="W3071">
        <f t="shared" si="1100"/>
        <v>15.215449282909619</v>
      </c>
      <c r="X3071">
        <f t="shared" si="1101"/>
        <v>20.2132266266564</v>
      </c>
      <c r="Y3071">
        <f t="shared" si="1096"/>
        <v>-1.4935163716570277</v>
      </c>
      <c r="Z3071">
        <f t="shared" si="1097"/>
        <v>-4.0762469384398876E-8</v>
      </c>
      <c r="AA3071">
        <f t="shared" si="1099"/>
        <v>-2.4155122515767688E-8</v>
      </c>
      <c r="AB3071">
        <f t="shared" si="1098"/>
        <v>1.0027143458154724</v>
      </c>
      <c r="AC3071">
        <f t="shared" si="1094"/>
        <v>2.0457697290262766</v>
      </c>
      <c r="AD3071">
        <f t="shared" si="1102"/>
        <v>5.8161193841038033E-12</v>
      </c>
      <c r="AE3071">
        <f t="shared" si="1103"/>
        <v>9.6727582784413417E-5</v>
      </c>
      <c r="AF3071">
        <f t="shared" si="1104"/>
        <v>5.985687141756788E-9</v>
      </c>
      <c r="AG3071">
        <f t="shared" si="1105"/>
        <v>5.8161193841038032E-10</v>
      </c>
      <c r="AH3071">
        <f t="shared" si="1106"/>
        <v>5.9856871417567877E-5</v>
      </c>
    </row>
    <row r="3072" spans="1:34">
      <c r="A3072" s="4">
        <v>43252.449016203704</v>
      </c>
      <c r="B3072" s="3">
        <v>-1.56093542895178E-3</v>
      </c>
      <c r="C3072">
        <v>2.9498655418920001</v>
      </c>
      <c r="D3072" s="3">
        <v>3.6307990504992602E-2</v>
      </c>
      <c r="E3072" s="3">
        <v>3.6180791457718402E-2</v>
      </c>
      <c r="F3072" s="3">
        <v>3.6084757717690097E-2</v>
      </c>
      <c r="G3072">
        <v>-4712917</v>
      </c>
      <c r="H3072">
        <v>13051797</v>
      </c>
      <c r="K3072">
        <f t="shared" si="1083"/>
        <v>100.41865114044504</v>
      </c>
      <c r="L3072">
        <f t="shared" si="1084"/>
        <v>57.362662119772118</v>
      </c>
      <c r="M3072">
        <f t="shared" si="1085"/>
        <v>19.207471348369658</v>
      </c>
      <c r="N3072">
        <f t="shared" si="1086"/>
        <v>0.1461873209326231</v>
      </c>
      <c r="O3072">
        <f t="shared" si="1087"/>
        <v>108.04485625815943</v>
      </c>
      <c r="P3072">
        <f t="shared" si="1088"/>
        <v>107.99649861746292</v>
      </c>
      <c r="Q3072">
        <f t="shared" si="1089"/>
        <v>-1.4957334445261949</v>
      </c>
      <c r="R3072">
        <f t="shared" si="1090"/>
        <v>109.54058970268562</v>
      </c>
      <c r="S3072">
        <f t="shared" si="1091"/>
        <v>20.204626978053788</v>
      </c>
      <c r="T3072">
        <f t="shared" si="1092"/>
        <v>15.213969605270549</v>
      </c>
      <c r="U3072">
        <f t="shared" si="1093"/>
        <v>0.45338070567275424</v>
      </c>
      <c r="V3072" s="6">
        <f t="shared" si="1095"/>
        <v>164997.0000002766</v>
      </c>
      <c r="W3072">
        <f t="shared" si="1100"/>
        <v>15.215320869071096</v>
      </c>
      <c r="X3072">
        <f t="shared" si="1101"/>
        <v>20.212244904488191</v>
      </c>
      <c r="Y3072">
        <f t="shared" si="1096"/>
        <v>-1.4928213051761976</v>
      </c>
      <c r="Z3072">
        <f t="shared" si="1097"/>
        <v>-3.2565554771506221E-7</v>
      </c>
      <c r="AA3072">
        <f t="shared" si="1099"/>
        <v>-3.2770486954670365E-8</v>
      </c>
      <c r="AB3072">
        <f t="shared" si="1098"/>
        <v>1.0026744661699194</v>
      </c>
      <c r="AC3072">
        <f t="shared" si="1094"/>
        <v>2.0458869134248214</v>
      </c>
      <c r="AD3072">
        <f t="shared" si="1102"/>
        <v>7.8946703806491526E-12</v>
      </c>
      <c r="AE3072">
        <f t="shared" si="1103"/>
        <v>-1.2620839801494394E-4</v>
      </c>
      <c r="AF3072">
        <f t="shared" si="1104"/>
        <v>-6.2269701488461613E-9</v>
      </c>
      <c r="AG3072">
        <f t="shared" si="1105"/>
        <v>7.894670380649153E-10</v>
      </c>
      <c r="AH3072" t="str">
        <f t="shared" si="1106"/>
        <v>NaN</v>
      </c>
    </row>
    <row r="3073" spans="1:34">
      <c r="A3073" s="4">
        <v>43252.44971064815</v>
      </c>
      <c r="B3073" s="3">
        <v>-1.5607927224664301E-3</v>
      </c>
      <c r="C3073">
        <v>2.9498952724097798</v>
      </c>
      <c r="D3073" s="3">
        <v>3.63054812492919E-2</v>
      </c>
      <c r="E3073" s="3">
        <v>3.6177651915040798E-2</v>
      </c>
      <c r="F3073" s="3">
        <v>3.60802315732872E-2</v>
      </c>
      <c r="G3073">
        <v>-4712917</v>
      </c>
      <c r="H3073">
        <v>13051797</v>
      </c>
      <c r="K3073">
        <f t="shared" si="1083"/>
        <v>100.40956014771547</v>
      </c>
      <c r="L3073">
        <f t="shared" si="1084"/>
        <v>57.359520702667233</v>
      </c>
      <c r="M3073">
        <f t="shared" si="1085"/>
        <v>19.206419467637392</v>
      </c>
      <c r="N3073">
        <f t="shared" si="1086"/>
        <v>0.14619633179004085</v>
      </c>
      <c r="O3073">
        <f t="shared" si="1087"/>
        <v>108.037319580568</v>
      </c>
      <c r="P3073">
        <f t="shared" si="1088"/>
        <v>107.98710215240614</v>
      </c>
      <c r="Q3073">
        <f t="shared" si="1089"/>
        <v>-1.4896286938886334</v>
      </c>
      <c r="R3073">
        <f t="shared" si="1090"/>
        <v>109.52694827445663</v>
      </c>
      <c r="S3073">
        <f t="shared" si="1091"/>
        <v>20.199505263563147</v>
      </c>
      <c r="T3073">
        <f t="shared" si="1092"/>
        <v>15.214918116577683</v>
      </c>
      <c r="U3073">
        <f t="shared" si="1093"/>
        <v>0.45336444653163771</v>
      </c>
      <c r="V3073" s="6">
        <f t="shared" si="1095"/>
        <v>165057.00000047218</v>
      </c>
      <c r="W3073">
        <f t="shared" si="1100"/>
        <v>15.215682762615982</v>
      </c>
      <c r="X3073">
        <f t="shared" si="1101"/>
        <v>20.210543495505906</v>
      </c>
      <c r="Y3073">
        <f t="shared" si="1096"/>
        <v>-1.4930968154601583</v>
      </c>
      <c r="Z3073">
        <f t="shared" si="1097"/>
        <v>1.6440862689082706E-7</v>
      </c>
      <c r="AA3073">
        <f t="shared" si="1099"/>
        <v>1.9365905953203083E-8</v>
      </c>
      <c r="AB3073">
        <f t="shared" si="1098"/>
        <v>1.0026909853225086</v>
      </c>
      <c r="AC3073">
        <f t="shared" si="1094"/>
        <v>2.0458640258469805</v>
      </c>
      <c r="AD3073">
        <f t="shared" si="1102"/>
        <v>-4.6644873807799687E-12</v>
      </c>
      <c r="AE3073">
        <f t="shared" si="1103"/>
        <v>-1.4496960862091018E-4</v>
      </c>
      <c r="AF3073">
        <f t="shared" si="1104"/>
        <v>3.2030077687790726E-9</v>
      </c>
      <c r="AG3073" t="str">
        <f t="shared" si="1105"/>
        <v>NaN</v>
      </c>
      <c r="AH3073">
        <f t="shared" si="1106"/>
        <v>3.2030077687790727E-5</v>
      </c>
    </row>
    <row r="3074" spans="1:34">
      <c r="A3074" s="4">
        <v>43252.45040509259</v>
      </c>
      <c r="B3074" s="3">
        <v>-1.56078083025932E-3</v>
      </c>
      <c r="C3074">
        <v>2.9499273813689801</v>
      </c>
      <c r="D3074" s="3">
        <v>3.6295432334281903E-2</v>
      </c>
      <c r="E3074" s="3">
        <v>3.6169470076547403E-2</v>
      </c>
      <c r="F3074" s="3">
        <v>3.60716438098279E-2</v>
      </c>
      <c r="G3074">
        <v>-4712917</v>
      </c>
      <c r="H3074">
        <v>13051797</v>
      </c>
      <c r="K3074">
        <f t="shared" si="1083"/>
        <v>100.40880256498815</v>
      </c>
      <c r="L3074">
        <f t="shared" si="1084"/>
        <v>57.370051656849014</v>
      </c>
      <c r="M3074">
        <f t="shared" si="1085"/>
        <v>19.20994568126212</v>
      </c>
      <c r="N3074">
        <f t="shared" si="1086"/>
        <v>0.14620606351605153</v>
      </c>
      <c r="O3074">
        <f t="shared" si="1087"/>
        <v>108.00713715135085</v>
      </c>
      <c r="P3074">
        <f t="shared" si="1088"/>
        <v>107.96261439498471</v>
      </c>
      <c r="Q3074">
        <f t="shared" si="1089"/>
        <v>-1.4939283079656462</v>
      </c>
      <c r="R3074">
        <f t="shared" si="1090"/>
        <v>109.50106545931649</v>
      </c>
      <c r="S3074">
        <f t="shared" si="1091"/>
        <v>20.205897886572551</v>
      </c>
      <c r="T3074">
        <f t="shared" si="1092"/>
        <v>15.215942508789334</v>
      </c>
      <c r="U3074">
        <f t="shared" si="1093"/>
        <v>0.45334688665923256</v>
      </c>
      <c r="V3074" s="6">
        <f t="shared" si="1095"/>
        <v>165117.00000003912</v>
      </c>
      <c r="W3074">
        <f t="shared" si="1100"/>
        <v>15.215598126222433</v>
      </c>
      <c r="X3074">
        <f t="shared" si="1101"/>
        <v>20.209471029992567</v>
      </c>
      <c r="Y3074">
        <f t="shared" si="1096"/>
        <v>-1.4915309237034886</v>
      </c>
      <c r="Z3074">
        <f t="shared" si="1097"/>
        <v>-1.2962987890161097E-7</v>
      </c>
      <c r="AA3074">
        <f t="shared" si="1099"/>
        <v>-2.1922892003034591E-8</v>
      </c>
      <c r="AB3074">
        <f t="shared" si="1098"/>
        <v>1.0025975023459766</v>
      </c>
      <c r="AC3074">
        <f t="shared" si="1094"/>
        <v>2.0458393072629133</v>
      </c>
      <c r="AD3074">
        <f t="shared" si="1102"/>
        <v>5.2858448114168534E-12</v>
      </c>
      <c r="AE3074">
        <f t="shared" si="1103"/>
        <v>2.8143906435036779E-5</v>
      </c>
      <c r="AF3074">
        <f t="shared" si="1104"/>
        <v>1.8696532383761659E-8</v>
      </c>
      <c r="AG3074">
        <f t="shared" si="1105"/>
        <v>5.2858448114168538E-10</v>
      </c>
      <c r="AH3074">
        <f t="shared" si="1106"/>
        <v>1.8696532383761659E-4</v>
      </c>
    </row>
    <row r="3075" spans="1:34">
      <c r="A3075" s="4">
        <v>43252.451099537036</v>
      </c>
      <c r="B3075" s="3">
        <v>-1.56087596791622E-3</v>
      </c>
      <c r="C3075">
        <v>2.9498465143606198</v>
      </c>
      <c r="D3075">
        <v>3.6294064730464003E-2</v>
      </c>
      <c r="E3075" s="3">
        <v>3.6166092689727501E-2</v>
      </c>
      <c r="F3075" s="3">
        <v>3.6069321183094902E-2</v>
      </c>
      <c r="G3075">
        <v>-4712917</v>
      </c>
      <c r="H3075">
        <v>13051797</v>
      </c>
      <c r="K3075">
        <f t="shared" si="1083"/>
        <v>100.41486322680787</v>
      </c>
      <c r="L3075">
        <f t="shared" si="1084"/>
        <v>57.37916539037078</v>
      </c>
      <c r="M3075">
        <f t="shared" si="1085"/>
        <v>19.212997348828221</v>
      </c>
      <c r="N3075">
        <f t="shared" si="1086"/>
        <v>0.14618155398387533</v>
      </c>
      <c r="O3075">
        <f t="shared" si="1087"/>
        <v>108.00302948346932</v>
      </c>
      <c r="P3075">
        <f t="shared" si="1088"/>
        <v>107.95250607651437</v>
      </c>
      <c r="Q3075">
        <f t="shared" si="1089"/>
        <v>-1.491035769256186</v>
      </c>
      <c r="R3075">
        <f t="shared" si="1090"/>
        <v>109.49406525272551</v>
      </c>
      <c r="S3075">
        <f t="shared" si="1091"/>
        <v>20.207021194999012</v>
      </c>
      <c r="T3075">
        <f t="shared" si="1092"/>
        <v>15.213362558033943</v>
      </c>
      <c r="U3075">
        <f t="shared" si="1093"/>
        <v>0.4533911115230696</v>
      </c>
      <c r="V3075" s="6">
        <f t="shared" si="1095"/>
        <v>165177.00000023469</v>
      </c>
      <c r="W3075">
        <f t="shared" si="1100"/>
        <v>15.215601044718756</v>
      </c>
      <c r="X3075">
        <f t="shared" si="1101"/>
        <v>20.206332218378101</v>
      </c>
      <c r="Y3075">
        <f t="shared" si="1096"/>
        <v>-1.4921475447464587</v>
      </c>
      <c r="Z3075">
        <f t="shared" si="1097"/>
        <v>2.8220171119797142E-8</v>
      </c>
      <c r="AA3075">
        <f t="shared" si="1099"/>
        <v>-1.6461764290824648E-9</v>
      </c>
      <c r="AB3075">
        <f t="shared" si="1098"/>
        <v>1.0026336156826914</v>
      </c>
      <c r="AC3075">
        <f t="shared" si="1094"/>
        <v>2.0459015614746412</v>
      </c>
      <c r="AD3075">
        <f t="shared" si="1102"/>
        <v>3.9675887616810456E-13</v>
      </c>
      <c r="AE3075">
        <f t="shared" si="1103"/>
        <v>-2.1421241144659207E-5</v>
      </c>
      <c r="AF3075">
        <f t="shared" si="1104"/>
        <v>-1.8437968013256223E-9</v>
      </c>
      <c r="AG3075">
        <f t="shared" si="1105"/>
        <v>3.9675887616810459E-11</v>
      </c>
      <c r="AH3075" t="str">
        <f t="shared" si="1106"/>
        <v>NaN</v>
      </c>
    </row>
    <row r="3076" spans="1:34">
      <c r="A3076" s="4">
        <v>43252.451805555553</v>
      </c>
      <c r="B3076" s="3">
        <v>-1.56106624323002E-3</v>
      </c>
      <c r="C3076">
        <v>2.94993808435538</v>
      </c>
      <c r="D3076" s="3">
        <v>3.6292483066918103E-2</v>
      </c>
      <c r="E3076" s="3">
        <v>3.6164522918388703E-2</v>
      </c>
      <c r="F3076" s="3">
        <v>3.6067891874336101E-2</v>
      </c>
      <c r="G3076">
        <v>-4712917</v>
      </c>
      <c r="H3076">
        <v>13051797</v>
      </c>
      <c r="K3076">
        <f t="shared" si="1083"/>
        <v>100.42698455044732</v>
      </c>
      <c r="L3076">
        <f t="shared" si="1084"/>
        <v>57.393165527365376</v>
      </c>
      <c r="M3076">
        <f t="shared" si="1085"/>
        <v>19.21768519315517</v>
      </c>
      <c r="N3076">
        <f t="shared" si="1086"/>
        <v>0.14620930742472166</v>
      </c>
      <c r="O3076">
        <f t="shared" si="1087"/>
        <v>107.99827887626725</v>
      </c>
      <c r="P3076">
        <f t="shared" si="1088"/>
        <v>107.94780784398598</v>
      </c>
      <c r="Q3076">
        <f t="shared" si="1089"/>
        <v>-1.4914785570175439</v>
      </c>
      <c r="R3076">
        <f t="shared" si="1090"/>
        <v>109.48975743328479</v>
      </c>
      <c r="S3076">
        <f t="shared" si="1091"/>
        <v>20.212004231166866</v>
      </c>
      <c r="T3076">
        <f t="shared" si="1092"/>
        <v>15.216283972859873</v>
      </c>
      <c r="U3076">
        <f t="shared" si="1093"/>
        <v>0.45334103336843135</v>
      </c>
      <c r="V3076" s="6">
        <f t="shared" si="1095"/>
        <v>165238.00000003539</v>
      </c>
      <c r="W3076">
        <f t="shared" si="1100"/>
        <v>15.215706110586618</v>
      </c>
      <c r="X3076">
        <f t="shared" si="1101"/>
        <v>20.202159685245643</v>
      </c>
      <c r="Y3076">
        <f t="shared" si="1096"/>
        <v>-1.491299952647329</v>
      </c>
      <c r="Z3076">
        <f t="shared" si="1097"/>
        <v>2.1635464526572471E-7</v>
      </c>
      <c r="AA3076">
        <f t="shared" si="1099"/>
        <v>2.6809162599586126E-8</v>
      </c>
      <c r="AB3076">
        <f t="shared" si="1098"/>
        <v>1.0025826104456492</v>
      </c>
      <c r="AC3076">
        <f t="shared" si="1094"/>
        <v>2.0458310677348912</v>
      </c>
      <c r="AD3076">
        <f t="shared" si="1102"/>
        <v>-6.4649522494986271E-12</v>
      </c>
      <c r="AE3076">
        <f t="shared" si="1103"/>
        <v>-5.2198227759642686E-5</v>
      </c>
      <c r="AF3076">
        <f t="shared" si="1104"/>
        <v>1.2329361870687241E-8</v>
      </c>
      <c r="AG3076" t="str">
        <f t="shared" si="1105"/>
        <v>NaN</v>
      </c>
      <c r="AH3076">
        <f t="shared" si="1106"/>
        <v>1.232936187068724E-4</v>
      </c>
    </row>
    <row r="3077" spans="1:34">
      <c r="A3077" s="4">
        <v>43252.452499999999</v>
      </c>
      <c r="B3077" s="3">
        <v>-1.5603170341819299E-3</v>
      </c>
      <c r="C3077">
        <v>2.94992857058969</v>
      </c>
      <c r="D3077" s="3">
        <v>3.6288701345056303E-2</v>
      </c>
      <c r="E3077" s="3">
        <v>3.6161145531568802E-2</v>
      </c>
      <c r="F3077" s="3">
        <v>3.6064092295218897E-2</v>
      </c>
      <c r="G3077">
        <v>-4712917</v>
      </c>
      <c r="H3077">
        <v>13051797</v>
      </c>
      <c r="K3077">
        <f t="shared" si="1083"/>
        <v>100.37925683861685</v>
      </c>
      <c r="L3077">
        <f t="shared" si="1084"/>
        <v>57.350432327704105</v>
      </c>
      <c r="M3077">
        <f t="shared" si="1085"/>
        <v>19.203376291200723</v>
      </c>
      <c r="N3077">
        <f t="shared" si="1086"/>
        <v>0.14620642395034786</v>
      </c>
      <c r="O3077">
        <f t="shared" si="1087"/>
        <v>107.98692028160313</v>
      </c>
      <c r="P3077">
        <f t="shared" si="1088"/>
        <v>107.93769952551565</v>
      </c>
      <c r="Q3077">
        <f t="shared" si="1089"/>
        <v>-1.4913855316682572</v>
      </c>
      <c r="R3077">
        <f t="shared" si="1090"/>
        <v>109.47830581327139</v>
      </c>
      <c r="S3077">
        <f t="shared" si="1091"/>
        <v>20.197633312312895</v>
      </c>
      <c r="T3077">
        <f t="shared" si="1092"/>
        <v>15.215980449241577</v>
      </c>
      <c r="U3077">
        <f t="shared" si="1093"/>
        <v>0.45334623629358889</v>
      </c>
      <c r="V3077" s="6">
        <f t="shared" si="1095"/>
        <v>165298.00000023097</v>
      </c>
      <c r="W3077">
        <f t="shared" si="1100"/>
        <v>15.215843279914123</v>
      </c>
      <c r="X3077">
        <f t="shared" si="1101"/>
        <v>20.199601483209001</v>
      </c>
      <c r="Y3077">
        <f t="shared" si="1096"/>
        <v>-1.4916354438633495</v>
      </c>
      <c r="Z3077">
        <f t="shared" si="1097"/>
        <v>-6.6395791296519001E-8</v>
      </c>
      <c r="AA3077">
        <f t="shared" si="1099"/>
        <v>-7.4283254796047709E-9</v>
      </c>
      <c r="AB3077">
        <f t="shared" si="1098"/>
        <v>1.0026047199549801</v>
      </c>
      <c r="AC3077">
        <f t="shared" si="1094"/>
        <v>2.0458383917598009</v>
      </c>
      <c r="AD3077">
        <f t="shared" si="1102"/>
        <v>1.7909227846703799E-12</v>
      </c>
      <c r="AE3077">
        <f t="shared" si="1103"/>
        <v>6.7139796715399866E-5</v>
      </c>
      <c r="AF3077">
        <f t="shared" si="1104"/>
        <v>2.6553873117627389E-9</v>
      </c>
      <c r="AG3077">
        <f t="shared" si="1105"/>
        <v>1.79092278467038E-10</v>
      </c>
      <c r="AH3077">
        <f t="shared" si="1106"/>
        <v>2.655387311762739E-5</v>
      </c>
    </row>
    <row r="3078" spans="1:34">
      <c r="A3078" s="4">
        <v>43252.453194444446</v>
      </c>
      <c r="B3078" s="3">
        <v>-1.56076893805221E-3</v>
      </c>
      <c r="C3078">
        <v>2.9499131107204399</v>
      </c>
      <c r="D3078">
        <v>3.6284646102430998E-2</v>
      </c>
      <c r="E3078" s="3">
        <v>3.6157720575920399E-2</v>
      </c>
      <c r="F3078">
        <v>3.6060268894289003E-2</v>
      </c>
      <c r="G3078">
        <v>-4712917</v>
      </c>
      <c r="H3078">
        <v>13051797</v>
      </c>
      <c r="K3078">
        <f t="shared" si="1083"/>
        <v>100.40804498226085</v>
      </c>
      <c r="L3078">
        <f t="shared" si="1084"/>
        <v>57.384246297073261</v>
      </c>
      <c r="M3078">
        <f t="shared" si="1085"/>
        <v>19.214698653584751</v>
      </c>
      <c r="N3078">
        <f t="shared" si="1086"/>
        <v>0.14620173830448918</v>
      </c>
      <c r="O3078">
        <f t="shared" si="1087"/>
        <v>107.97474015336293</v>
      </c>
      <c r="P3078">
        <f t="shared" si="1088"/>
        <v>107.92744883636249</v>
      </c>
      <c r="Q3078">
        <f t="shared" si="1089"/>
        <v>-1.4920422429042475</v>
      </c>
      <c r="R3078">
        <f t="shared" si="1090"/>
        <v>109.46678239626718</v>
      </c>
      <c r="S3078">
        <f t="shared" si="1091"/>
        <v>20.209393482187583</v>
      </c>
      <c r="T3078">
        <f t="shared" si="1092"/>
        <v>15.215487223361718</v>
      </c>
      <c r="U3078">
        <f t="shared" si="1093"/>
        <v>0.45335469104697201</v>
      </c>
      <c r="V3078" s="6">
        <f t="shared" si="1095"/>
        <v>165358.00000042655</v>
      </c>
      <c r="W3078">
        <f t="shared" si="1100"/>
        <v>15.215472630880262</v>
      </c>
      <c r="X3078">
        <f t="shared" si="1101"/>
        <v>20.197115974946772</v>
      </c>
      <c r="Y3078">
        <f t="shared" si="1096"/>
        <v>-1.492570909899726</v>
      </c>
      <c r="Z3078">
        <f t="shared" si="1097"/>
        <v>1.0117453963326598E-7</v>
      </c>
      <c r="AA3078">
        <f t="shared" si="1099"/>
        <v>5.2748576496083396E-8</v>
      </c>
      <c r="AB3078">
        <f t="shared" si="1098"/>
        <v>1.0026584652534103</v>
      </c>
      <c r="AC3078">
        <f t="shared" si="1094"/>
        <v>2.0458502933002816</v>
      </c>
      <c r="AD3078">
        <f t="shared" si="1102"/>
        <v>-1.2709455037987783E-11</v>
      </c>
      <c r="AE3078">
        <f t="shared" si="1103"/>
        <v>1.9733691771653245E-5</v>
      </c>
      <c r="AF3078">
        <f t="shared" si="1104"/>
        <v>-6.4113520458562998E-8</v>
      </c>
      <c r="AG3078" t="str">
        <f t="shared" si="1105"/>
        <v>NaN</v>
      </c>
      <c r="AH3078" t="str">
        <f t="shared" si="1106"/>
        <v>NaN</v>
      </c>
    </row>
    <row r="3079" spans="1:34">
      <c r="A3079" s="4">
        <v>43252.453888888886</v>
      </c>
      <c r="B3079" s="3">
        <v>-1.5592110589204801E-3</v>
      </c>
      <c r="C3079">
        <v>2.9499666256524502</v>
      </c>
      <c r="D3079" s="3">
        <v>3.6281018979261698E-2</v>
      </c>
      <c r="E3079" s="3">
        <v>3.61538793930231E-2</v>
      </c>
      <c r="F3079" s="3">
        <v>3.60573983658651E-2</v>
      </c>
      <c r="G3079">
        <v>-4712917</v>
      </c>
      <c r="H3079">
        <v>13051797</v>
      </c>
      <c r="K3079">
        <f t="shared" si="1083"/>
        <v>100.3088016449634</v>
      </c>
      <c r="L3079">
        <f t="shared" si="1084"/>
        <v>57.288776243264046</v>
      </c>
      <c r="M3079">
        <f t="shared" si="1085"/>
        <v>19.182731198529421</v>
      </c>
      <c r="N3079">
        <f t="shared" si="1086"/>
        <v>0.14621795784784322</v>
      </c>
      <c r="O3079">
        <f t="shared" si="1087"/>
        <v>107.96384590376381</v>
      </c>
      <c r="P3079">
        <f t="shared" si="1088"/>
        <v>107.91595240373596</v>
      </c>
      <c r="Q3079">
        <f t="shared" si="1089"/>
        <v>-1.4942849551266733</v>
      </c>
      <c r="R3079">
        <f t="shared" si="1090"/>
        <v>109.45813085889048</v>
      </c>
      <c r="S3079">
        <f t="shared" si="1091"/>
        <v>20.178921168613869</v>
      </c>
      <c r="T3079">
        <f t="shared" si="1092"/>
        <v>15.217194543714774</v>
      </c>
      <c r="U3079">
        <f t="shared" si="1093"/>
        <v>0.45332542459295844</v>
      </c>
      <c r="V3079" s="6">
        <f t="shared" si="1095"/>
        <v>165417.99999999348</v>
      </c>
      <c r="W3079">
        <f t="shared" si="1100"/>
        <v>15.215741132542593</v>
      </c>
      <c r="X3079">
        <f t="shared" si="1101"/>
        <v>20.192093904873822</v>
      </c>
      <c r="Y3079">
        <f t="shared" si="1096"/>
        <v>-1.4920524421651702</v>
      </c>
      <c r="Z3079">
        <f t="shared" si="1097"/>
        <v>-1.2646817451438203E-7</v>
      </c>
      <c r="AA3079">
        <f t="shared" si="1099"/>
        <v>4.8265451429908347E-8</v>
      </c>
      <c r="AB3079">
        <f t="shared" si="1098"/>
        <v>1.0026327007754472</v>
      </c>
      <c r="AC3079">
        <f t="shared" si="1094"/>
        <v>2.0458090956601622</v>
      </c>
      <c r="AD3079">
        <f t="shared" si="1102"/>
        <v>-1.1633079530682165E-11</v>
      </c>
      <c r="AE3079">
        <f t="shared" si="1103"/>
        <v>-8.6689687306310223E-5</v>
      </c>
      <c r="AF3079">
        <f t="shared" si="1104"/>
        <v>1.3358518515507412E-8</v>
      </c>
      <c r="AG3079" t="str">
        <f t="shared" si="1105"/>
        <v>NaN</v>
      </c>
      <c r="AH3079">
        <f t="shared" si="1106"/>
        <v>1.3358518515507411E-4</v>
      </c>
    </row>
    <row r="3080" spans="1:34">
      <c r="A3080" s="4">
        <v>43252.454583333332</v>
      </c>
      <c r="B3080" s="3">
        <v>-1.5606381237739701E-3</v>
      </c>
      <c r="C3080">
        <v>2.9498655418920001</v>
      </c>
      <c r="D3080" s="3">
        <v>3.6280793027326598E-2</v>
      </c>
      <c r="E3080" s="3">
        <v>3.6153546411223897E-2</v>
      </c>
      <c r="F3080" s="3">
        <v>3.6055695106260797E-2</v>
      </c>
      <c r="G3080">
        <v>-4712917</v>
      </c>
      <c r="H3080">
        <v>13051797</v>
      </c>
      <c r="K3080">
        <f t="shared" si="1083"/>
        <v>100.39971157225857</v>
      </c>
      <c r="L3080">
        <f t="shared" si="1084"/>
        <v>57.381925089807531</v>
      </c>
      <c r="M3080">
        <f t="shared" si="1085"/>
        <v>19.213921414167984</v>
      </c>
      <c r="N3080">
        <f t="shared" si="1086"/>
        <v>0.1461873209326231</v>
      </c>
      <c r="O3080">
        <f t="shared" si="1087"/>
        <v>107.96316724559217</v>
      </c>
      <c r="P3080">
        <f t="shared" si="1088"/>
        <v>107.91495580895702</v>
      </c>
      <c r="Q3080">
        <f t="shared" si="1089"/>
        <v>-1.4898301284645896</v>
      </c>
      <c r="R3080">
        <f t="shared" si="1090"/>
        <v>109.45299737405676</v>
      </c>
      <c r="S3080">
        <f t="shared" si="1091"/>
        <v>20.207141499811044</v>
      </c>
      <c r="T3080">
        <f t="shared" si="1092"/>
        <v>15.213969605270549</v>
      </c>
      <c r="U3080">
        <f t="shared" si="1093"/>
        <v>0.45338070567275424</v>
      </c>
      <c r="V3080" s="6">
        <f t="shared" si="1095"/>
        <v>165478.00000018906</v>
      </c>
      <c r="W3080">
        <f t="shared" si="1100"/>
        <v>15.215809717206332</v>
      </c>
      <c r="X3080">
        <f t="shared" si="1101"/>
        <v>20.19147629164971</v>
      </c>
      <c r="Y3080">
        <f t="shared" si="1096"/>
        <v>-1.4910199783781006</v>
      </c>
      <c r="Z3080">
        <f t="shared" si="1097"/>
        <v>-7.5253789663509239E-8</v>
      </c>
      <c r="AA3080">
        <f t="shared" si="1099"/>
        <v>-2.4196183594936499E-8</v>
      </c>
      <c r="AB3080">
        <f t="shared" si="1098"/>
        <v>1.0025665773821348</v>
      </c>
      <c r="AC3080">
        <f t="shared" si="1094"/>
        <v>2.0458869134248214</v>
      </c>
      <c r="AD3080">
        <f t="shared" si="1102"/>
        <v>5.8360948323138845E-12</v>
      </c>
      <c r="AE3080">
        <f t="shared" si="1103"/>
        <v>-4.2498124822417937E-5</v>
      </c>
      <c r="AF3080">
        <f t="shared" si="1104"/>
        <v>-1.3670475108947949E-8</v>
      </c>
      <c r="AG3080">
        <f t="shared" si="1105"/>
        <v>5.8360948323138848E-10</v>
      </c>
      <c r="AH3080" t="str">
        <f t="shared" si="1106"/>
        <v>NaN</v>
      </c>
    </row>
    <row r="3081" spans="1:34">
      <c r="A3081" s="4">
        <v>43252.455289351848</v>
      </c>
      <c r="B3081" s="3">
        <v>-1.5599245913472299E-3</v>
      </c>
      <c r="C3081">
        <v>2.94993808435538</v>
      </c>
      <c r="D3081" s="3">
        <v>3.6279223255987703E-2</v>
      </c>
      <c r="E3081">
        <v>3.6150585251653003E-2</v>
      </c>
      <c r="F3081" s="3">
        <v>3.6053837004874398E-2</v>
      </c>
      <c r="G3081">
        <v>-4712917</v>
      </c>
      <c r="H3081">
        <v>13051797</v>
      </c>
      <c r="K3081">
        <f t="shared" si="1083"/>
        <v>100.35425660861129</v>
      </c>
      <c r="L3081">
        <f t="shared" si="1084"/>
        <v>57.338912583521896</v>
      </c>
      <c r="M3081">
        <f t="shared" si="1085"/>
        <v>19.19951898841623</v>
      </c>
      <c r="N3081">
        <f t="shared" si="1086"/>
        <v>0.14620930742472166</v>
      </c>
      <c r="O3081">
        <f t="shared" si="1087"/>
        <v>107.95845235724093</v>
      </c>
      <c r="P3081">
        <f t="shared" si="1088"/>
        <v>107.90609323396036</v>
      </c>
      <c r="Q3081">
        <f t="shared" si="1089"/>
        <v>-1.4889448515430388</v>
      </c>
      <c r="R3081">
        <f t="shared" si="1090"/>
        <v>109.44739720878397</v>
      </c>
      <c r="S3081">
        <f t="shared" si="1091"/>
        <v>20.192148889444923</v>
      </c>
      <c r="T3081">
        <f t="shared" si="1092"/>
        <v>15.216283972859873</v>
      </c>
      <c r="U3081">
        <f t="shared" si="1093"/>
        <v>0.45334103336843135</v>
      </c>
      <c r="V3081" s="6">
        <f t="shared" si="1095"/>
        <v>165538.99999998976</v>
      </c>
      <c r="W3081">
        <f t="shared" si="1100"/>
        <v>15.215797645244239</v>
      </c>
      <c r="X3081">
        <f t="shared" si="1101"/>
        <v>20.190165237565814</v>
      </c>
      <c r="Y3081">
        <f t="shared" si="1096"/>
        <v>-1.4910331413651694</v>
      </c>
      <c r="Z3081">
        <f t="shared" si="1097"/>
        <v>2.9160843492820627E-7</v>
      </c>
      <c r="AA3081">
        <f t="shared" si="1099"/>
        <v>-2.5756489066035711E-10</v>
      </c>
      <c r="AB3081">
        <f t="shared" si="1098"/>
        <v>1.0025695538111912</v>
      </c>
      <c r="AC3081">
        <f t="shared" si="1094"/>
        <v>2.0458310677348912</v>
      </c>
      <c r="AD3081">
        <f t="shared" si="1102"/>
        <v>6.2122145015407012E-14</v>
      </c>
      <c r="AE3081">
        <f t="shared" si="1103"/>
        <v>-1.1201530335317162E-4</v>
      </c>
      <c r="AF3081">
        <f t="shared" si="1104"/>
        <v>-5.5207759144620285E-11</v>
      </c>
      <c r="AG3081">
        <f t="shared" si="1105"/>
        <v>6.2122145015407015E-12</v>
      </c>
      <c r="AH3081" t="str">
        <f t="shared" si="1106"/>
        <v>NaN</v>
      </c>
    </row>
    <row r="3082" spans="1:34">
      <c r="A3082" s="4">
        <v>43252.455983796295</v>
      </c>
      <c r="B3082" s="3">
        <v>-1.5587829394644399E-3</v>
      </c>
      <c r="C3082">
        <v>2.9499761394181401</v>
      </c>
      <c r="D3082" s="3">
        <v>3.62669980670762E-2</v>
      </c>
      <c r="E3082" s="3">
        <v>3.6139311439310401E-2</v>
      </c>
      <c r="F3082">
        <v>3.6043438783654E-2</v>
      </c>
      <c r="G3082">
        <v>-4712917</v>
      </c>
      <c r="H3082">
        <v>13051797</v>
      </c>
      <c r="K3082">
        <f t="shared" si="1083"/>
        <v>100.28152866677527</v>
      </c>
      <c r="L3082">
        <f t="shared" si="1084"/>
        <v>57.279853008844761</v>
      </c>
      <c r="M3082">
        <f t="shared" si="1085"/>
        <v>19.179743318206061</v>
      </c>
      <c r="N3082">
        <f t="shared" si="1086"/>
        <v>0.14622084132221705</v>
      </c>
      <c r="O3082">
        <f t="shared" si="1087"/>
        <v>107.92173337826455</v>
      </c>
      <c r="P3082">
        <f t="shared" si="1088"/>
        <v>107.87235138216468</v>
      </c>
      <c r="Q3082">
        <f t="shared" si="1089"/>
        <v>-1.49432444408788</v>
      </c>
      <c r="R3082">
        <f t="shared" si="1090"/>
        <v>109.41605782235243</v>
      </c>
      <c r="S3082">
        <f t="shared" si="1091"/>
        <v>20.175959614264649</v>
      </c>
      <c r="T3082">
        <f t="shared" si="1092"/>
        <v>15.217498067333072</v>
      </c>
      <c r="U3082">
        <f t="shared" si="1093"/>
        <v>0.45332022166780095</v>
      </c>
      <c r="V3082" s="6">
        <f t="shared" si="1095"/>
        <v>165599.00000018533</v>
      </c>
      <c r="W3082">
        <f t="shared" si="1100"/>
        <v>15.21604115396527</v>
      </c>
      <c r="X3082">
        <f t="shared" si="1101"/>
        <v>20.188479641822493</v>
      </c>
      <c r="Y3082">
        <f t="shared" si="1096"/>
        <v>-1.4920442165726229</v>
      </c>
      <c r="Z3082">
        <f t="shared" si="1097"/>
        <v>-3.1617043434282871E-9</v>
      </c>
      <c r="AA3082">
        <f t="shared" si="1099"/>
        <v>1.164404358758812E-7</v>
      </c>
      <c r="AB3082">
        <f t="shared" si="1098"/>
        <v>1.0026326794105236</v>
      </c>
      <c r="AC3082">
        <f t="shared" si="1094"/>
        <v>2.045801771635253</v>
      </c>
      <c r="AD3082">
        <f t="shared" si="1102"/>
        <v>-2.8064866882604214E-11</v>
      </c>
      <c r="AE3082">
        <f t="shared" si="1103"/>
        <v>-7.3044073047330528E-5</v>
      </c>
      <c r="AF3082">
        <f t="shared" si="1104"/>
        <v>3.8248027283074154E-8</v>
      </c>
      <c r="AG3082" t="str">
        <f t="shared" si="1105"/>
        <v>NaN</v>
      </c>
      <c r="AH3082">
        <f t="shared" si="1106"/>
        <v>3.8248027283074154E-4</v>
      </c>
    </row>
    <row r="3083" spans="1:34">
      <c r="A3083" s="4">
        <v>43252.456678240742</v>
      </c>
      <c r="B3083" s="3">
        <v>-1.5595916095480799E-3</v>
      </c>
      <c r="C3083">
        <v>2.9499368951346701</v>
      </c>
      <c r="D3083" s="3">
        <v>3.6265333158080497E-2</v>
      </c>
      <c r="E3083" s="3">
        <v>3.6137598961486203E-2</v>
      </c>
      <c r="F3083" s="3">
        <v>3.6041294820515803E-2</v>
      </c>
      <c r="G3083">
        <v>-4712917</v>
      </c>
      <c r="H3083">
        <v>13051797</v>
      </c>
      <c r="K3083">
        <f t="shared" ref="K3083:K3085" si="1107">(B3083-$B$19)*($B$17/$B$18)</f>
        <v>100.33304429224226</v>
      </c>
      <c r="L3083">
        <f t="shared" ref="L3083:L3085" si="1108">K3083-R3083*$B$8+$D$8</f>
        <v>57.334186854344473</v>
      </c>
      <c r="M3083">
        <f t="shared" ref="M3083:M3085" si="1109">L3083/((($B$7/2))^2*PI())</f>
        <v>19.197936612277797</v>
      </c>
      <c r="N3083">
        <f t="shared" ref="N3083:N3085" si="1110">(C3083-$C$19)*($C$17/$C$18)</f>
        <v>0.14620894699042533</v>
      </c>
      <c r="O3083">
        <f t="shared" ref="O3083:O3085" si="1111">(D3083-$D$19)*($D$17/$D$18)</f>
        <v>107.91673273910442</v>
      </c>
      <c r="P3083">
        <f t="shared" ref="P3083:P3085" si="1112">(E3083-$E$19)*($E$17/$E$18)</f>
        <v>107.8672260375881</v>
      </c>
      <c r="Q3083">
        <f t="shared" ref="Q3083:Q3085" si="1113">O3083-R3083</f>
        <v>-1.4928633540869498</v>
      </c>
      <c r="R3083">
        <f t="shared" ref="R3083:R3085" si="1114">(F3083-$F$19)*($F$17/$F$18)</f>
        <v>109.40959609319137</v>
      </c>
      <c r="S3083">
        <f t="shared" ref="S3083:S3085" si="1115">M3083-(2/3)*Q3083</f>
        <v>20.193178848335762</v>
      </c>
      <c r="T3083">
        <f t="shared" ref="T3083:T3085" si="1116">N3083/$D$7*100-$N$30/$D$7*100</f>
        <v>15.216246032407629</v>
      </c>
      <c r="U3083">
        <f t="shared" ref="U3083:U3085" si="1117">(2.40665404368-T3083*2.40665404368/100-$N$8)/$N$8</f>
        <v>0.45334168373407502</v>
      </c>
      <c r="V3083" s="6">
        <f t="shared" si="1095"/>
        <v>165659.00000038091</v>
      </c>
      <c r="W3083">
        <f t="shared" si="1100"/>
        <v>15.216014174088091</v>
      </c>
      <c r="X3083">
        <f t="shared" si="1101"/>
        <v>20.185865798562013</v>
      </c>
      <c r="Y3083">
        <f t="shared" si="1096"/>
        <v>-1.4919110808008231</v>
      </c>
      <c r="Z3083">
        <f t="shared" si="1097"/>
        <v>-2.9087679990818921E-7</v>
      </c>
      <c r="AA3083">
        <f t="shared" si="1099"/>
        <v>1.569252042742584E-7</v>
      </c>
      <c r="AB3083">
        <f t="shared" si="1098"/>
        <v>1.0026219292719771</v>
      </c>
      <c r="AC3083">
        <f t="shared" ref="AC3083:AC3085" si="1118">($D$7-$D$7*(T3083/100))*2.54</f>
        <v>2.0458319832380036</v>
      </c>
      <c r="AD3083">
        <f t="shared" si="1102"/>
        <v>-3.7826576244768819E-11</v>
      </c>
      <c r="AE3083">
        <f t="shared" si="1103"/>
        <v>8.082874515130721E-6</v>
      </c>
      <c r="AF3083">
        <f t="shared" si="1104"/>
        <v>-4.6586730648303123E-7</v>
      </c>
      <c r="AG3083" t="str">
        <f t="shared" si="1105"/>
        <v>NaN</v>
      </c>
      <c r="AH3083" t="str">
        <f t="shared" si="1106"/>
        <v>NaN</v>
      </c>
    </row>
    <row r="3084" spans="1:34">
      <c r="A3084" s="4">
        <v>43252.457372685189</v>
      </c>
      <c r="B3084" s="3">
        <v>-1.5589732147782301E-3</v>
      </c>
      <c r="C3084">
        <v>2.94986673111271</v>
      </c>
      <c r="D3084" s="3">
        <v>3.6262288753059702E-2</v>
      </c>
      <c r="E3084" s="3">
        <v>3.6133698317553399E-2</v>
      </c>
      <c r="F3084" s="3">
        <v>3.6036828230644503E-2</v>
      </c>
      <c r="G3084">
        <v>-4712917</v>
      </c>
      <c r="H3084">
        <v>13051797</v>
      </c>
      <c r="K3084">
        <f t="shared" si="1107"/>
        <v>100.2936499904141</v>
      </c>
      <c r="L3084">
        <f t="shared" si="1108"/>
        <v>57.300663844251218</v>
      </c>
      <c r="M3084">
        <f t="shared" si="1109"/>
        <v>19.186711675496916</v>
      </c>
      <c r="N3084">
        <f t="shared" si="1110"/>
        <v>0.14618768136691943</v>
      </c>
      <c r="O3084">
        <f t="shared" si="1111"/>
        <v>107.90758871321137</v>
      </c>
      <c r="P3084">
        <f t="shared" si="1112"/>
        <v>107.8555516416084</v>
      </c>
      <c r="Q3084">
        <f t="shared" si="1113"/>
        <v>-1.4885454442276398</v>
      </c>
      <c r="R3084">
        <f t="shared" si="1114"/>
        <v>109.39613415743901</v>
      </c>
      <c r="S3084">
        <f t="shared" si="1115"/>
        <v>20.17907530498201</v>
      </c>
      <c r="T3084">
        <f t="shared" si="1116"/>
        <v>15.214007545722795</v>
      </c>
      <c r="U3084">
        <f t="shared" si="1117"/>
        <v>0.45338005530711029</v>
      </c>
      <c r="V3084" s="6">
        <f t="shared" ref="V3084:V3085" si="1119">(A3084-$A$330)*86400</f>
        <v>165719.00000057649</v>
      </c>
      <c r="W3084">
        <f t="shared" si="1100"/>
        <v>15.216018389693902</v>
      </c>
      <c r="X3084">
        <f t="shared" si="1101"/>
        <v>20.184394859343151</v>
      </c>
      <c r="Y3084">
        <f t="shared" ref="Y3084:Y3085" si="1120">AVERAGE(Q3083:Q3085)</f>
        <v>-1.4921087165352749</v>
      </c>
      <c r="Z3084">
        <f t="shared" ref="Z3084:Z3085" si="1121">(T3085-T3083)/100/(V3085-V3083)</f>
        <v>1.01174539633414E-7</v>
      </c>
      <c r="AA3084">
        <f t="shared" si="1099"/>
        <v>2.0336100306181194E-7</v>
      </c>
      <c r="AB3084">
        <f t="shared" si="1098"/>
        <v>1.002635421997049</v>
      </c>
      <c r="AC3084">
        <f t="shared" si="1118"/>
        <v>2.045885997921709</v>
      </c>
      <c r="AD3084">
        <f t="shared" si="1102"/>
        <v>-4.9014654458949038E-11</v>
      </c>
      <c r="AE3084">
        <f t="shared" si="1103"/>
        <v>-2.3039711557067107E-5</v>
      </c>
      <c r="AF3084">
        <f t="shared" si="1104"/>
        <v>2.117775616318852E-7</v>
      </c>
      <c r="AG3084" t="str">
        <f t="shared" si="1105"/>
        <v>NaN</v>
      </c>
      <c r="AH3084">
        <f t="shared" si="1106"/>
        <v>2.117775616318852E-3</v>
      </c>
    </row>
    <row r="3085" spans="1:34">
      <c r="A3085" s="4">
        <v>43252.458067129628</v>
      </c>
      <c r="B3085">
        <v>-1.556832617498E-3</v>
      </c>
      <c r="C3085">
        <v>2.9499749501974302</v>
      </c>
      <c r="D3085" s="3">
        <v>3.6256342649503497E-2</v>
      </c>
      <c r="E3085" s="3">
        <v>3.6128763051601703E-2</v>
      </c>
      <c r="F3085">
        <v>3.6033016740621003E-2</v>
      </c>
      <c r="G3085">
        <v>-4712917</v>
      </c>
      <c r="H3085">
        <v>13051797</v>
      </c>
      <c r="K3085">
        <f t="shared" si="1107"/>
        <v>100.15728509947164</v>
      </c>
      <c r="L3085">
        <f t="shared" si="1108"/>
        <v>57.169309122255868</v>
      </c>
      <c r="M3085">
        <f t="shared" si="1109"/>
        <v>19.142728499577871</v>
      </c>
      <c r="N3085">
        <f t="shared" si="1110"/>
        <v>0.14622048088792072</v>
      </c>
      <c r="O3085">
        <f t="shared" si="1111"/>
        <v>107.88972928763911</v>
      </c>
      <c r="P3085">
        <f t="shared" si="1112"/>
        <v>107.84078068328003</v>
      </c>
      <c r="Q3085">
        <f t="shared" si="1113"/>
        <v>-1.4949173512912353</v>
      </c>
      <c r="R3085">
        <f t="shared" si="1114"/>
        <v>109.38464663893035</v>
      </c>
      <c r="S3085">
        <f t="shared" si="1115"/>
        <v>20.139340067105362</v>
      </c>
      <c r="T3085">
        <f t="shared" si="1116"/>
        <v>15.217460126880827</v>
      </c>
      <c r="U3085">
        <f t="shared" si="1117"/>
        <v>0.4533208720334449</v>
      </c>
      <c r="V3085" s="6">
        <f t="shared" si="1119"/>
        <v>165779.00000014342</v>
      </c>
      <c r="W3085">
        <f t="shared" si="1100"/>
        <v>15.216094270598502</v>
      </c>
      <c r="X3085">
        <f t="shared" si="1101"/>
        <v>20.180823627508229</v>
      </c>
      <c r="Y3085">
        <f t="shared" si="1120"/>
        <v>-1.4917313977594375</v>
      </c>
      <c r="Z3085">
        <f t="shared" si="1121"/>
        <v>9.180605449990569E-7</v>
      </c>
      <c r="AA3085">
        <f t="shared" si="1099"/>
        <v>1.8129914509521337E-7</v>
      </c>
      <c r="AB3085">
        <f t="shared" si="1098"/>
        <v>1.0026198481518462</v>
      </c>
      <c r="AC3085">
        <f t="shared" si="1118"/>
        <v>2.0458026871383654</v>
      </c>
      <c r="AD3085">
        <f t="shared" si="1102"/>
        <v>-4.3706514869349137E-11</v>
      </c>
      <c r="AE3085">
        <f t="shared" si="1103"/>
        <v>1.093367871505809E-3</v>
      </c>
      <c r="AF3085">
        <f t="shared" si="1104"/>
        <v>-3.9793386989690013E-9</v>
      </c>
      <c r="AG3085" t="str">
        <f t="shared" si="1105"/>
        <v>NaN</v>
      </c>
      <c r="AH3085" t="str">
        <f t="shared" si="1106"/>
        <v>NaN</v>
      </c>
    </row>
    <row r="3086" spans="1:34">
      <c r="A3086" s="4"/>
      <c r="B3086" s="3"/>
      <c r="D3086" s="3"/>
      <c r="E3086" s="3"/>
      <c r="F3086" s="3"/>
      <c r="V3086" s="6"/>
    </row>
    <row r="3087" spans="1:34">
      <c r="A3087" s="4"/>
      <c r="B3087" s="3"/>
      <c r="D3087" s="3"/>
      <c r="E3087" s="3"/>
      <c r="F3087" s="3"/>
      <c r="V3087" s="6"/>
    </row>
    <row r="3088" spans="1:34">
      <c r="A3088" s="4"/>
      <c r="B3088" s="3"/>
      <c r="D3088" s="3"/>
      <c r="E3088" s="3"/>
      <c r="F3088" s="3"/>
      <c r="V3088" s="6"/>
    </row>
    <row r="3089" spans="1:22">
      <c r="A3089" s="4"/>
      <c r="B3089" s="3"/>
      <c r="D3089" s="3"/>
      <c r="E3089" s="3"/>
      <c r="F3089" s="3"/>
      <c r="V3089" s="6"/>
    </row>
    <row r="3090" spans="1:22">
      <c r="A3090" s="4"/>
      <c r="B3090" s="3"/>
      <c r="D3090" s="3"/>
      <c r="E3090" s="3"/>
      <c r="F3090" s="3"/>
      <c r="V3090" s="6"/>
    </row>
    <row r="3091" spans="1:22">
      <c r="A3091" s="4"/>
      <c r="B3091" s="3"/>
      <c r="D3091" s="3"/>
      <c r="E3091" s="3"/>
      <c r="F3091" s="3"/>
      <c r="V3091" s="6"/>
    </row>
    <row r="3092" spans="1:22">
      <c r="A3092" s="4"/>
      <c r="B3092" s="3"/>
      <c r="D3092" s="3"/>
      <c r="E3092" s="3"/>
      <c r="F3092" s="3"/>
      <c r="V3092" s="6"/>
    </row>
    <row r="3093" spans="1:22">
      <c r="A3093" s="4"/>
      <c r="B3093" s="3"/>
      <c r="D3093" s="3"/>
      <c r="E3093" s="3"/>
      <c r="F3093" s="3"/>
      <c r="V3093" s="6"/>
    </row>
    <row r="3094" spans="1:22">
      <c r="A3094" s="4"/>
      <c r="B3094" s="3"/>
      <c r="D3094" s="3"/>
      <c r="E3094" s="3"/>
      <c r="F3094" s="3"/>
      <c r="V3094" s="6"/>
    </row>
    <row r="3095" spans="1:22">
      <c r="A3095" s="4"/>
      <c r="B3095" s="3"/>
      <c r="D3095" s="3"/>
      <c r="E3095" s="3"/>
      <c r="F3095" s="3"/>
      <c r="V3095" s="6"/>
    </row>
    <row r="3096" spans="1:22">
      <c r="A3096" s="4"/>
      <c r="B3096" s="3"/>
      <c r="D3096" s="3"/>
      <c r="F3096" s="3"/>
      <c r="V3096" s="6"/>
    </row>
    <row r="3097" spans="1:22">
      <c r="A3097" s="4"/>
      <c r="B3097" s="3"/>
      <c r="D3097" s="3"/>
      <c r="E3097" s="3"/>
      <c r="F3097" s="3"/>
      <c r="V3097" s="6"/>
    </row>
    <row r="3098" spans="1:22">
      <c r="A3098" s="4"/>
      <c r="B3098" s="3"/>
      <c r="E3098" s="3"/>
      <c r="F3098" s="3"/>
      <c r="V3098" s="6"/>
    </row>
    <row r="3099" spans="1:22">
      <c r="A3099" s="4"/>
      <c r="B3099" s="3"/>
      <c r="D3099" s="3"/>
      <c r="E3099" s="3"/>
      <c r="F3099" s="3"/>
      <c r="V3099" s="6"/>
    </row>
    <row r="3100" spans="1:22">
      <c r="A3100" s="4"/>
      <c r="B3100" s="3"/>
      <c r="D3100" s="3"/>
      <c r="E3100" s="3"/>
      <c r="F3100" s="3"/>
      <c r="V3100" s="6"/>
    </row>
    <row r="3101" spans="1:22">
      <c r="A3101" s="4"/>
      <c r="B3101" s="3"/>
      <c r="D3101" s="3"/>
      <c r="F3101" s="3"/>
      <c r="V3101" s="6"/>
    </row>
    <row r="3102" spans="1:22">
      <c r="A3102" s="4"/>
      <c r="B3102" s="3"/>
      <c r="D3102" s="3"/>
      <c r="E3102" s="3"/>
      <c r="F3102" s="3"/>
      <c r="V3102" s="6"/>
    </row>
    <row r="3103" spans="1:22">
      <c r="A3103" s="4"/>
      <c r="B3103" s="3"/>
      <c r="D3103" s="3"/>
      <c r="E3103" s="3"/>
      <c r="F3103" s="3"/>
      <c r="V3103" s="6"/>
    </row>
    <row r="3104" spans="1:22">
      <c r="A3104" s="4"/>
      <c r="B3104" s="3"/>
      <c r="D3104" s="3"/>
      <c r="E3104" s="3"/>
      <c r="F3104" s="3"/>
      <c r="V3104" s="6"/>
    </row>
    <row r="3105" spans="1:22">
      <c r="A3105" s="4"/>
      <c r="B3105" s="3"/>
      <c r="E3105" s="3"/>
      <c r="F3105" s="3"/>
      <c r="V3105" s="6"/>
    </row>
    <row r="3106" spans="1:22">
      <c r="A3106" s="4"/>
      <c r="B3106" s="3"/>
      <c r="D3106" s="3"/>
      <c r="E3106" s="3"/>
      <c r="F3106" s="3"/>
      <c r="V3106" s="6"/>
    </row>
    <row r="3107" spans="1:22">
      <c r="A3107" s="4"/>
      <c r="B3107" s="3"/>
      <c r="D3107" s="3"/>
      <c r="F3107" s="3"/>
      <c r="V3107" s="6"/>
    </row>
    <row r="3108" spans="1:22">
      <c r="A3108" s="4"/>
      <c r="B3108" s="3"/>
      <c r="D3108" s="3"/>
      <c r="E3108" s="3"/>
      <c r="F3108" s="3"/>
      <c r="V3108" s="6"/>
    </row>
    <row r="3109" spans="1:22">
      <c r="A3109" s="4"/>
      <c r="B3109" s="3"/>
      <c r="D3109" s="3"/>
      <c r="E3109" s="3"/>
      <c r="F3109" s="3"/>
      <c r="V3109" s="6"/>
    </row>
    <row r="3110" spans="1:22">
      <c r="A3110" s="4"/>
      <c r="B3110" s="3"/>
      <c r="D3110" s="3"/>
      <c r="E3110" s="3"/>
      <c r="F3110" s="3"/>
      <c r="V3110" s="6"/>
    </row>
    <row r="3111" spans="1:22">
      <c r="A3111" s="4"/>
      <c r="B3111" s="3"/>
      <c r="D3111" s="3"/>
      <c r="E3111" s="3"/>
      <c r="F3111" s="3"/>
      <c r="V3111" s="6"/>
    </row>
    <row r="3112" spans="1:22">
      <c r="A3112" s="4"/>
      <c r="B3112" s="3"/>
      <c r="D3112" s="3"/>
      <c r="E3112" s="3"/>
      <c r="F3112" s="3"/>
      <c r="V3112" s="6"/>
    </row>
    <row r="3113" spans="1:22">
      <c r="A3113" s="4"/>
      <c r="B3113" s="3"/>
      <c r="D3113" s="3"/>
      <c r="E3113" s="3"/>
      <c r="F3113" s="3"/>
      <c r="V3113" s="6"/>
    </row>
    <row r="3114" spans="1:22">
      <c r="A3114" s="4"/>
      <c r="B3114" s="3"/>
      <c r="D3114" s="3"/>
      <c r="F3114" s="3"/>
      <c r="V3114" s="6"/>
    </row>
    <row r="3115" spans="1:22">
      <c r="A3115" s="4"/>
      <c r="B3115" s="3"/>
      <c r="D3115" s="3"/>
      <c r="E3115" s="3"/>
      <c r="F3115" s="3"/>
      <c r="V3115" s="6"/>
    </row>
    <row r="3116" spans="1:22">
      <c r="A3116" s="4"/>
      <c r="B3116" s="3"/>
      <c r="D3116" s="3"/>
      <c r="E3116" s="3"/>
      <c r="F3116" s="3"/>
      <c r="V3116" s="6"/>
    </row>
    <row r="3117" spans="1:22">
      <c r="A3117" s="4"/>
      <c r="B3117" s="3"/>
      <c r="D3117" s="3"/>
      <c r="E3117" s="3"/>
      <c r="F3117" s="3"/>
      <c r="V3117" s="6"/>
    </row>
    <row r="3118" spans="1:22">
      <c r="A3118" s="4"/>
      <c r="B3118" s="3"/>
      <c r="D3118" s="3"/>
      <c r="F3118" s="3"/>
      <c r="V3118" s="6"/>
    </row>
    <row r="3119" spans="1:22">
      <c r="A3119" s="4"/>
      <c r="B3119" s="3"/>
      <c r="D3119" s="3"/>
      <c r="E3119" s="3"/>
      <c r="F3119" s="3"/>
      <c r="V3119" s="6"/>
    </row>
    <row r="3120" spans="1:22">
      <c r="A3120" s="4"/>
      <c r="B3120" s="3"/>
      <c r="D3120" s="3"/>
      <c r="E3120" s="3"/>
      <c r="F3120" s="3"/>
      <c r="V3120" s="6"/>
    </row>
    <row r="3121" spans="1:22">
      <c r="A3121" s="4"/>
      <c r="E3121" s="3"/>
      <c r="F3121" s="3"/>
      <c r="V3121" s="6"/>
    </row>
    <row r="3122" spans="1:22">
      <c r="A3122" s="4"/>
      <c r="B3122" s="3"/>
      <c r="D3122" s="3"/>
      <c r="E3122" s="3"/>
      <c r="F3122" s="3"/>
      <c r="V3122" s="6"/>
    </row>
    <row r="3123" spans="1:22">
      <c r="A3123" s="4"/>
      <c r="B3123" s="3"/>
      <c r="D3123" s="3"/>
      <c r="E3123" s="3"/>
      <c r="F3123" s="3"/>
      <c r="V3123" s="6"/>
    </row>
    <row r="3124" spans="1:22">
      <c r="A3124" s="4"/>
      <c r="B3124" s="3"/>
      <c r="D3124" s="3"/>
      <c r="E3124" s="3"/>
      <c r="F3124" s="3"/>
      <c r="V3124" s="6"/>
    </row>
    <row r="3125" spans="1:22">
      <c r="A3125" s="4"/>
      <c r="B3125" s="3"/>
      <c r="D3125" s="3"/>
      <c r="E3125" s="3"/>
      <c r="V3125" s="6"/>
    </row>
    <row r="3126" spans="1:22">
      <c r="A3126" s="4"/>
      <c r="B3126" s="3"/>
      <c r="D3126" s="3"/>
      <c r="E3126" s="3"/>
      <c r="F3126" s="3"/>
      <c r="V3126" s="6"/>
    </row>
    <row r="3127" spans="1:22">
      <c r="A3127" s="4"/>
      <c r="B3127" s="3"/>
      <c r="D3127" s="3"/>
      <c r="E3127" s="3"/>
      <c r="F3127" s="3"/>
      <c r="V3127" s="6"/>
    </row>
    <row r="3128" spans="1:22">
      <c r="A3128" s="4"/>
      <c r="B3128" s="3"/>
      <c r="D3128" s="3"/>
      <c r="E3128" s="3"/>
      <c r="F3128" s="3"/>
      <c r="V3128" s="6"/>
    </row>
    <row r="3129" spans="1:22">
      <c r="A3129" s="4"/>
      <c r="B3129" s="3"/>
      <c r="D3129" s="3"/>
      <c r="E3129" s="3"/>
      <c r="F3129" s="3"/>
      <c r="V3129" s="6"/>
    </row>
    <row r="3130" spans="1:22">
      <c r="A3130" s="4"/>
      <c r="B3130" s="3"/>
      <c r="D3130" s="3"/>
      <c r="F3130" s="3"/>
      <c r="V3130" s="6"/>
    </row>
    <row r="3131" spans="1:22">
      <c r="A3131" s="4"/>
      <c r="B3131" s="3"/>
      <c r="D3131" s="3"/>
      <c r="E3131" s="3"/>
      <c r="F3131" s="3"/>
      <c r="V3131" s="6"/>
    </row>
    <row r="3132" spans="1:22">
      <c r="A3132" s="4"/>
      <c r="B3132" s="3"/>
      <c r="D3132" s="3"/>
      <c r="E3132" s="3"/>
      <c r="V3132" s="6"/>
    </row>
    <row r="3133" spans="1:22">
      <c r="A3133" s="4"/>
      <c r="B3133" s="3"/>
      <c r="E3133" s="3"/>
      <c r="F3133" s="3"/>
      <c r="V3133" s="6"/>
    </row>
    <row r="3134" spans="1:22">
      <c r="A3134" s="4"/>
      <c r="B3134" s="3"/>
      <c r="D3134" s="3"/>
      <c r="E3134" s="3"/>
      <c r="F3134" s="3"/>
      <c r="V3134" s="6"/>
    </row>
    <row r="3135" spans="1:22">
      <c r="A3135" s="4"/>
      <c r="B3135" s="3"/>
      <c r="D3135" s="3"/>
      <c r="E3135" s="3"/>
      <c r="F3135" s="3"/>
      <c r="V3135" s="6"/>
    </row>
    <row r="3136" spans="1:22">
      <c r="A3136" s="4"/>
      <c r="B3136" s="3"/>
      <c r="D3136" s="3"/>
      <c r="E3136" s="3"/>
      <c r="F3136" s="3"/>
      <c r="V3136" s="6"/>
    </row>
    <row r="3137" spans="1:22">
      <c r="A3137" s="4"/>
      <c r="B3137" s="3"/>
      <c r="D3137" s="3"/>
      <c r="E3137" s="3"/>
      <c r="F3137" s="3"/>
      <c r="V3137" s="6"/>
    </row>
    <row r="3138" spans="1:22">
      <c r="A3138" s="4"/>
      <c r="B3138" s="3"/>
      <c r="D3138" s="3"/>
      <c r="E3138" s="3"/>
      <c r="F3138" s="3"/>
      <c r="V3138" s="6"/>
    </row>
    <row r="3139" spans="1:22">
      <c r="A3139" s="4"/>
      <c r="B3139" s="3"/>
      <c r="D3139" s="3"/>
      <c r="E3139" s="3"/>
      <c r="F3139" s="3"/>
      <c r="V3139" s="6"/>
    </row>
    <row r="3140" spans="1:22">
      <c r="A3140" s="4"/>
      <c r="B3140" s="3"/>
      <c r="D3140" s="3"/>
      <c r="E3140" s="3"/>
      <c r="F3140" s="3"/>
      <c r="V3140" s="6"/>
    </row>
    <row r="3141" spans="1:22">
      <c r="A3141" s="4"/>
      <c r="B3141" s="3"/>
      <c r="D3141" s="3"/>
      <c r="E3141" s="3"/>
      <c r="F3141" s="3"/>
      <c r="V3141" s="6"/>
    </row>
    <row r="3142" spans="1:22">
      <c r="A3142" s="4"/>
      <c r="B3142" s="3"/>
      <c r="D3142" s="3"/>
      <c r="F3142" s="3"/>
      <c r="V3142" s="6"/>
    </row>
    <row r="3143" spans="1:22">
      <c r="A3143" s="4"/>
      <c r="B3143" s="3"/>
      <c r="D3143" s="3"/>
      <c r="E3143" s="3"/>
      <c r="F3143" s="3"/>
      <c r="V3143" s="6"/>
    </row>
    <row r="3144" spans="1:22">
      <c r="A3144" s="4"/>
      <c r="B3144" s="3"/>
      <c r="D3144" s="3"/>
      <c r="E3144" s="3"/>
      <c r="F3144" s="3"/>
      <c r="V3144" s="6"/>
    </row>
    <row r="3145" spans="1:22">
      <c r="A3145" s="4"/>
      <c r="B3145" s="3"/>
      <c r="D3145" s="3"/>
      <c r="E3145" s="3"/>
      <c r="F3145" s="3"/>
      <c r="V3145" s="6"/>
    </row>
    <row r="3146" spans="1:22">
      <c r="A3146" s="4"/>
      <c r="B3146" s="3"/>
      <c r="D3146" s="3"/>
      <c r="E3146" s="3"/>
      <c r="F3146" s="3"/>
      <c r="V3146" s="6"/>
    </row>
    <row r="3147" spans="1:22">
      <c r="A3147" s="4"/>
      <c r="B3147" s="3"/>
      <c r="D3147" s="3"/>
      <c r="E3147" s="3"/>
      <c r="F3147" s="3"/>
      <c r="V3147" s="6"/>
    </row>
    <row r="3148" spans="1:22">
      <c r="A3148" s="4"/>
      <c r="B3148" s="3"/>
      <c r="D3148" s="3"/>
      <c r="E3148" s="3"/>
      <c r="F3148" s="3"/>
      <c r="V3148" s="6"/>
    </row>
    <row r="3149" spans="1:22">
      <c r="A3149" s="4"/>
      <c r="D3149" s="3"/>
      <c r="E3149" s="3"/>
      <c r="F3149" s="3"/>
      <c r="V3149" s="6"/>
    </row>
    <row r="3150" spans="1:22">
      <c r="A3150" s="4"/>
      <c r="B3150" s="3"/>
      <c r="E3150" s="3"/>
      <c r="F3150" s="3"/>
      <c r="V3150" s="6"/>
    </row>
    <row r="3151" spans="1:22">
      <c r="A3151" s="4"/>
      <c r="B3151" s="3"/>
      <c r="D3151" s="3"/>
      <c r="E3151" s="3"/>
      <c r="F3151" s="3"/>
      <c r="V3151" s="6"/>
    </row>
    <row r="3152" spans="1:22">
      <c r="A3152" s="4"/>
      <c r="B3152" s="3"/>
      <c r="E3152" s="3"/>
      <c r="F3152" s="3"/>
      <c r="V3152" s="6"/>
    </row>
    <row r="3153" spans="1:22">
      <c r="A3153" s="4"/>
      <c r="B3153" s="3"/>
      <c r="D3153" s="3"/>
      <c r="E3153" s="3"/>
      <c r="F3153" s="3"/>
      <c r="V3153" s="6"/>
    </row>
    <row r="3154" spans="1:22">
      <c r="A3154" s="4"/>
      <c r="B3154" s="3"/>
      <c r="D3154" s="3"/>
      <c r="F3154" s="3"/>
      <c r="V3154" s="6"/>
    </row>
    <row r="3155" spans="1:22">
      <c r="A3155" s="4"/>
      <c r="B3155" s="3"/>
      <c r="D3155" s="3"/>
      <c r="E3155" s="3"/>
      <c r="F3155" s="3"/>
      <c r="V3155" s="6"/>
    </row>
    <row r="3156" spans="1:22">
      <c r="A3156" s="4"/>
      <c r="B3156" s="3"/>
      <c r="D3156" s="3"/>
      <c r="E3156" s="3"/>
      <c r="F3156" s="3"/>
      <c r="V3156" s="6"/>
    </row>
    <row r="3157" spans="1:22">
      <c r="A3157" s="4"/>
      <c r="B3157" s="3"/>
      <c r="D3157" s="3"/>
      <c r="E3157" s="3"/>
      <c r="V3157" s="6"/>
    </row>
    <row r="3158" spans="1:22">
      <c r="A3158" s="4"/>
      <c r="B3158" s="3"/>
      <c r="D3158" s="3"/>
      <c r="E3158" s="3"/>
      <c r="F3158" s="3"/>
      <c r="V3158" s="6"/>
    </row>
    <row r="3159" spans="1:22">
      <c r="A3159" s="4"/>
      <c r="B3159" s="3"/>
      <c r="D3159" s="3"/>
      <c r="E3159" s="3"/>
      <c r="F3159" s="3"/>
      <c r="V3159" s="6"/>
    </row>
    <row r="3160" spans="1:22">
      <c r="A3160" s="4"/>
      <c r="B3160" s="3"/>
      <c r="D3160" s="3"/>
      <c r="E3160" s="3"/>
      <c r="F3160" s="3"/>
      <c r="V3160" s="6"/>
    </row>
    <row r="3161" spans="1:22">
      <c r="A3161" s="4"/>
      <c r="B3161" s="3"/>
      <c r="D3161" s="3"/>
      <c r="E3161" s="3"/>
      <c r="F3161" s="3"/>
      <c r="V3161" s="6"/>
    </row>
    <row r="3162" spans="1:22">
      <c r="A3162" s="4"/>
      <c r="B3162" s="3"/>
      <c r="D3162" s="3"/>
      <c r="E3162" s="3"/>
      <c r="F3162" s="3"/>
      <c r="V3162" s="6"/>
    </row>
    <row r="3163" spans="1:22">
      <c r="A3163" s="4"/>
      <c r="B3163" s="3"/>
      <c r="D3163" s="3"/>
      <c r="E3163" s="3"/>
      <c r="F3163" s="3"/>
      <c r="V3163" s="6"/>
    </row>
    <row r="3164" spans="1:22">
      <c r="A3164" s="4"/>
      <c r="B3164" s="3"/>
      <c r="D3164" s="3"/>
      <c r="E3164" s="3"/>
      <c r="F3164" s="3"/>
      <c r="V3164" s="6"/>
    </row>
    <row r="3165" spans="1:22">
      <c r="A3165" s="4"/>
      <c r="B3165" s="3"/>
      <c r="D3165" s="3"/>
      <c r="E3165" s="3"/>
      <c r="F3165" s="3"/>
      <c r="V3165" s="6"/>
    </row>
    <row r="3166" spans="1:22">
      <c r="A3166" s="4"/>
      <c r="B3166" s="3"/>
      <c r="D3166" s="3"/>
      <c r="E3166" s="3"/>
      <c r="F3166" s="3"/>
      <c r="V3166" s="6"/>
    </row>
    <row r="3167" spans="1:22">
      <c r="A3167" s="4"/>
      <c r="B3167" s="3"/>
      <c r="E3167" s="3"/>
      <c r="F3167" s="3"/>
      <c r="V3167" s="6"/>
    </row>
    <row r="3168" spans="1:22">
      <c r="A3168" s="4"/>
      <c r="B3168" s="3"/>
      <c r="D3168" s="3"/>
      <c r="E3168" s="3"/>
      <c r="F3168" s="3"/>
      <c r="V3168" s="6"/>
    </row>
    <row r="3169" spans="1:22">
      <c r="A3169" s="4"/>
      <c r="B3169" s="3"/>
      <c r="D3169" s="3"/>
      <c r="E3169" s="3"/>
      <c r="F3169" s="3"/>
      <c r="V3169" s="6"/>
    </row>
    <row r="3170" spans="1:22">
      <c r="A3170" s="4"/>
      <c r="B3170" s="3"/>
      <c r="D3170" s="3"/>
      <c r="E3170" s="3"/>
      <c r="F3170" s="3"/>
      <c r="V3170" s="6"/>
    </row>
    <row r="3171" spans="1:22">
      <c r="A3171" s="4"/>
      <c r="B3171" s="3"/>
      <c r="D3171" s="3"/>
      <c r="E3171" s="3"/>
      <c r="F3171" s="3"/>
      <c r="V3171" s="6"/>
    </row>
    <row r="3172" spans="1:22">
      <c r="A3172" s="4"/>
      <c r="B3172" s="3"/>
      <c r="E3172" s="3"/>
      <c r="F3172" s="3"/>
      <c r="V3172" s="6"/>
    </row>
    <row r="3173" spans="1:22">
      <c r="A3173" s="4"/>
      <c r="B3173" s="3"/>
      <c r="D3173" s="3"/>
      <c r="E3173" s="3"/>
      <c r="F3173" s="3"/>
      <c r="V3173" s="6"/>
    </row>
    <row r="3174" spans="1:22">
      <c r="A3174" s="4"/>
      <c r="B3174" s="3"/>
      <c r="D3174" s="3"/>
      <c r="E3174" s="3"/>
      <c r="F3174" s="3"/>
      <c r="V3174" s="6"/>
    </row>
    <row r="3175" spans="1:22">
      <c r="A3175" s="4"/>
      <c r="B3175" s="3"/>
      <c r="D3175" s="3"/>
      <c r="E3175" s="3"/>
      <c r="F3175" s="3"/>
      <c r="V3175" s="6"/>
    </row>
    <row r="3176" spans="1:22">
      <c r="A3176" s="4"/>
      <c r="B3176" s="3"/>
      <c r="D3176" s="3"/>
      <c r="E3176" s="3"/>
      <c r="F3176" s="3"/>
      <c r="V3176" s="6"/>
    </row>
    <row r="3177" spans="1:22">
      <c r="A3177" s="4"/>
      <c r="B3177" s="3"/>
      <c r="E3177" s="3"/>
      <c r="F3177" s="3"/>
      <c r="V3177" s="6"/>
    </row>
    <row r="3178" spans="1:22">
      <c r="A3178" s="4"/>
      <c r="B3178" s="3"/>
      <c r="D3178" s="3"/>
      <c r="F3178" s="3"/>
      <c r="V3178" s="6"/>
    </row>
    <row r="3179" spans="1:22">
      <c r="A3179" s="4"/>
      <c r="B3179" s="3"/>
      <c r="D3179" s="3"/>
      <c r="E3179" s="3"/>
      <c r="F3179" s="3"/>
      <c r="V3179" s="6"/>
    </row>
    <row r="3180" spans="1:22">
      <c r="A3180" s="4"/>
      <c r="B3180" s="3"/>
      <c r="D3180" s="3"/>
      <c r="E3180" s="3"/>
      <c r="F3180" s="3"/>
      <c r="V3180" s="6"/>
    </row>
    <row r="3181" spans="1:22">
      <c r="A3181" s="4"/>
      <c r="B3181" s="3"/>
      <c r="D3181" s="3"/>
      <c r="E3181" s="3"/>
      <c r="F3181" s="3"/>
      <c r="V3181" s="6"/>
    </row>
    <row r="3182" spans="1:22">
      <c r="A3182" s="4"/>
      <c r="B3182" s="3"/>
      <c r="E3182" s="3"/>
      <c r="F3182" s="3"/>
      <c r="V3182" s="6"/>
    </row>
    <row r="3183" spans="1:22">
      <c r="A3183" s="4"/>
      <c r="D3183" s="3"/>
      <c r="E3183" s="3"/>
      <c r="V3183" s="6"/>
    </row>
    <row r="3184" spans="1:22">
      <c r="A3184" s="4"/>
      <c r="B3184" s="3"/>
      <c r="D3184" s="3"/>
      <c r="E3184" s="3"/>
      <c r="F3184" s="3"/>
      <c r="V3184" s="6"/>
    </row>
    <row r="3185" spans="1:22">
      <c r="A3185" s="4"/>
      <c r="B3185" s="3"/>
      <c r="D3185" s="3"/>
      <c r="E3185" s="3"/>
      <c r="F3185" s="3"/>
      <c r="V3185" s="6"/>
    </row>
    <row r="3186" spans="1:22">
      <c r="A3186" s="4"/>
      <c r="B3186" s="3"/>
      <c r="D3186" s="3"/>
      <c r="E3186" s="3"/>
      <c r="V3186" s="6"/>
    </row>
    <row r="3187" spans="1:22">
      <c r="A3187" s="4"/>
      <c r="B3187" s="3"/>
      <c r="D3187" s="3"/>
      <c r="E3187" s="3"/>
      <c r="F3187" s="3"/>
      <c r="V3187" s="6"/>
    </row>
    <row r="3188" spans="1:22">
      <c r="A3188" s="4"/>
      <c r="B3188" s="3"/>
      <c r="D3188" s="3"/>
      <c r="E3188" s="3"/>
      <c r="F3188" s="3"/>
      <c r="V3188" s="6"/>
    </row>
    <row r="3189" spans="1:22">
      <c r="A3189" s="4"/>
      <c r="B3189" s="3"/>
      <c r="D3189" s="3"/>
      <c r="E3189" s="3"/>
      <c r="F3189" s="3"/>
      <c r="V3189" s="6"/>
    </row>
    <row r="3190" spans="1:22">
      <c r="A3190" s="4"/>
      <c r="B3190" s="3"/>
      <c r="D3190" s="3"/>
      <c r="E3190" s="3"/>
      <c r="F3190" s="3"/>
      <c r="V3190" s="6"/>
    </row>
    <row r="3191" spans="1:22">
      <c r="A3191" s="4"/>
      <c r="B3191" s="3"/>
      <c r="E3191" s="3"/>
      <c r="F3191" s="3"/>
      <c r="V3191" s="6"/>
    </row>
    <row r="3192" spans="1:22">
      <c r="A3192" s="4"/>
      <c r="B3192" s="3"/>
      <c r="D3192" s="3"/>
      <c r="E3192" s="3"/>
      <c r="V3192" s="6"/>
    </row>
    <row r="3193" spans="1:22">
      <c r="A3193" s="4"/>
      <c r="D3193" s="3"/>
      <c r="E3193" s="3"/>
      <c r="F3193" s="3"/>
      <c r="V3193" s="6"/>
    </row>
    <row r="3194" spans="1:22">
      <c r="A3194" s="4"/>
      <c r="B3194" s="3"/>
      <c r="D3194" s="3"/>
      <c r="E3194" s="3"/>
      <c r="F3194" s="3"/>
      <c r="V3194" s="6"/>
    </row>
    <row r="3195" spans="1:22">
      <c r="A3195" s="4"/>
      <c r="D3195" s="3"/>
      <c r="E3195" s="3"/>
      <c r="F3195" s="3"/>
      <c r="V3195" s="6"/>
    </row>
    <row r="3196" spans="1:22">
      <c r="A3196" s="4"/>
      <c r="B3196" s="3"/>
      <c r="D3196" s="3"/>
      <c r="E3196" s="3"/>
      <c r="F3196" s="3"/>
      <c r="V3196" s="6"/>
    </row>
    <row r="3197" spans="1:22">
      <c r="A3197" s="4"/>
      <c r="B3197" s="3"/>
      <c r="D3197" s="3"/>
      <c r="E3197" s="3"/>
      <c r="V3197" s="6"/>
    </row>
    <row r="3198" spans="1:22">
      <c r="A3198" s="4"/>
      <c r="B3198" s="3"/>
      <c r="D3198" s="3"/>
      <c r="F3198" s="3"/>
      <c r="V3198" s="6"/>
    </row>
    <row r="3199" spans="1:22">
      <c r="A3199" s="4"/>
      <c r="B3199" s="3"/>
      <c r="D3199" s="3"/>
      <c r="E3199" s="3"/>
      <c r="F3199" s="3"/>
      <c r="V3199" s="6"/>
    </row>
    <row r="3200" spans="1:22">
      <c r="A3200" s="4"/>
      <c r="B3200" s="3"/>
      <c r="D3200" s="3"/>
      <c r="E3200" s="3"/>
      <c r="F3200" s="3"/>
      <c r="V3200" s="6"/>
    </row>
    <row r="3201" spans="1:22">
      <c r="A3201" s="4"/>
      <c r="B3201" s="3"/>
      <c r="F3201" s="3"/>
      <c r="V3201" s="6"/>
    </row>
    <row r="3202" spans="1:22">
      <c r="A3202" s="4"/>
      <c r="B3202" s="3"/>
      <c r="D3202" s="3"/>
      <c r="E3202" s="3"/>
      <c r="F3202" s="3"/>
      <c r="V3202" s="6"/>
    </row>
    <row r="3203" spans="1:22">
      <c r="A3203" s="4"/>
      <c r="B3203" s="3"/>
      <c r="D3203" s="3"/>
      <c r="E3203" s="3"/>
      <c r="F3203" s="3"/>
      <c r="V3203" s="6"/>
    </row>
    <row r="3204" spans="1:22">
      <c r="A3204" s="4"/>
      <c r="B3204" s="3"/>
      <c r="D3204" s="3"/>
      <c r="E3204" s="3"/>
      <c r="V3204" s="6"/>
    </row>
    <row r="3205" spans="1:22">
      <c r="A3205" s="4"/>
      <c r="B3205" s="3"/>
      <c r="D3205" s="3"/>
      <c r="E3205" s="3"/>
      <c r="F3205" s="3"/>
      <c r="V3205" s="6"/>
    </row>
    <row r="3206" spans="1:22">
      <c r="A3206" s="4"/>
      <c r="B3206" s="3"/>
      <c r="D3206" s="3"/>
      <c r="E3206" s="3"/>
      <c r="F3206" s="3"/>
      <c r="V3206" s="6"/>
    </row>
    <row r="3207" spans="1:22">
      <c r="A3207" s="4"/>
      <c r="B3207" s="3"/>
      <c r="D3207" s="3"/>
      <c r="E3207" s="3"/>
      <c r="V3207" s="6"/>
    </row>
    <row r="3208" spans="1:22">
      <c r="A3208" s="4"/>
      <c r="B3208" s="3"/>
      <c r="E3208" s="3"/>
      <c r="F3208" s="3"/>
      <c r="V3208" s="6"/>
    </row>
    <row r="3209" spans="1:22">
      <c r="A3209" s="4"/>
      <c r="B3209" s="3"/>
      <c r="D3209" s="3"/>
      <c r="E3209" s="3"/>
      <c r="F3209" s="3"/>
      <c r="V3209" s="6"/>
    </row>
    <row r="3210" spans="1:22">
      <c r="A3210" s="4"/>
      <c r="B3210" s="3"/>
      <c r="D3210" s="3"/>
      <c r="E3210" s="3"/>
      <c r="F3210" s="3"/>
      <c r="V3210" s="6"/>
    </row>
    <row r="3211" spans="1:22">
      <c r="A3211" s="4"/>
      <c r="B3211" s="3"/>
      <c r="D3211" s="3"/>
      <c r="E3211" s="3"/>
      <c r="F3211" s="3"/>
      <c r="V3211" s="6"/>
    </row>
    <row r="3212" spans="1:22">
      <c r="A3212" s="4"/>
      <c r="B3212" s="3"/>
      <c r="D3212" s="3"/>
      <c r="E3212" s="3"/>
      <c r="F3212" s="3"/>
      <c r="V3212" s="6"/>
    </row>
    <row r="3213" spans="1:22">
      <c r="A3213" s="4"/>
      <c r="B3213" s="3"/>
      <c r="D3213" s="3"/>
      <c r="E3213" s="3"/>
      <c r="F3213" s="3"/>
      <c r="V3213" s="6"/>
    </row>
    <row r="3214" spans="1:22">
      <c r="A3214" s="4"/>
      <c r="B3214" s="3"/>
      <c r="D3214" s="3"/>
      <c r="E3214" s="3"/>
      <c r="F3214" s="3"/>
      <c r="V3214" s="6"/>
    </row>
    <row r="3215" spans="1:22">
      <c r="A3215" s="4"/>
      <c r="B3215" s="3"/>
      <c r="E3215" s="3"/>
      <c r="F3215" s="3"/>
      <c r="V3215" s="6"/>
    </row>
    <row r="3216" spans="1:22">
      <c r="A3216" s="4"/>
      <c r="B3216" s="3"/>
      <c r="D3216" s="3"/>
      <c r="E3216" s="3"/>
      <c r="F3216" s="3"/>
      <c r="V3216" s="6"/>
    </row>
    <row r="3217" spans="1:22">
      <c r="A3217" s="4"/>
      <c r="D3217" s="3"/>
      <c r="E3217" s="3"/>
      <c r="F3217" s="3"/>
      <c r="V3217" s="6"/>
    </row>
    <row r="3218" spans="1:22">
      <c r="A3218" s="4"/>
      <c r="B3218" s="3"/>
      <c r="D3218" s="3"/>
      <c r="E3218" s="3"/>
      <c r="F3218" s="3"/>
      <c r="V3218" s="6"/>
    </row>
    <row r="3219" spans="1:22">
      <c r="A3219" s="4"/>
      <c r="B3219" s="3"/>
      <c r="D3219" s="3"/>
      <c r="E3219" s="3"/>
      <c r="F3219" s="3"/>
      <c r="V3219" s="6"/>
    </row>
    <row r="3220" spans="1:22">
      <c r="A3220" s="4"/>
      <c r="B3220" s="3"/>
      <c r="D3220" s="3"/>
      <c r="E3220" s="3"/>
      <c r="F3220" s="3"/>
      <c r="V3220" s="6"/>
    </row>
    <row r="3221" spans="1:22">
      <c r="A3221" s="4"/>
      <c r="B3221" s="3"/>
      <c r="D3221" s="3"/>
      <c r="E3221" s="3"/>
      <c r="V3221" s="6"/>
    </row>
    <row r="3222" spans="1:22">
      <c r="A3222" s="4"/>
      <c r="B3222" s="3"/>
      <c r="D3222" s="3"/>
      <c r="E3222" s="3"/>
      <c r="F3222" s="3"/>
      <c r="V3222" s="6"/>
    </row>
    <row r="3223" spans="1:22">
      <c r="A3223" s="4"/>
      <c r="B3223" s="3"/>
      <c r="D3223" s="3"/>
      <c r="E3223" s="3"/>
      <c r="F3223" s="3"/>
      <c r="V3223" s="6"/>
    </row>
    <row r="3224" spans="1:22">
      <c r="A3224" s="4"/>
      <c r="B3224" s="3"/>
      <c r="D3224" s="3"/>
      <c r="E3224" s="3"/>
      <c r="F3224" s="3"/>
      <c r="V3224" s="6"/>
    </row>
    <row r="3225" spans="1:22">
      <c r="A3225" s="4"/>
      <c r="B3225" s="3"/>
      <c r="D3225" s="3"/>
      <c r="E3225" s="3"/>
      <c r="F3225" s="3"/>
      <c r="V3225" s="6"/>
    </row>
    <row r="3226" spans="1:22">
      <c r="A3226" s="4"/>
      <c r="B3226" s="3"/>
      <c r="D3226" s="3"/>
      <c r="E3226" s="3"/>
      <c r="F3226" s="3"/>
      <c r="V3226" s="6"/>
    </row>
    <row r="3227" spans="1:22">
      <c r="A3227" s="4"/>
      <c r="B3227" s="3"/>
      <c r="E3227" s="3"/>
      <c r="F3227" s="3"/>
      <c r="V3227" s="6"/>
    </row>
    <row r="3228" spans="1:22">
      <c r="A3228" s="4"/>
      <c r="B3228" s="3"/>
      <c r="D3228" s="3"/>
      <c r="F3228" s="3"/>
      <c r="V3228" s="6"/>
    </row>
    <row r="3229" spans="1:22">
      <c r="A3229" s="4"/>
      <c r="B3229" s="3"/>
      <c r="D3229" s="3"/>
      <c r="E3229" s="3"/>
      <c r="F3229" s="3"/>
      <c r="V3229" s="6"/>
    </row>
    <row r="3230" spans="1:22">
      <c r="A3230" s="4"/>
      <c r="B3230" s="3"/>
      <c r="D3230" s="3"/>
      <c r="E3230" s="3"/>
      <c r="F3230" s="3"/>
      <c r="V3230" s="6"/>
    </row>
    <row r="3231" spans="1:22">
      <c r="A3231" s="4"/>
      <c r="B3231" s="3"/>
      <c r="D3231" s="3"/>
      <c r="E3231" s="3"/>
      <c r="V3231" s="6"/>
    </row>
    <row r="3232" spans="1:22">
      <c r="A3232" s="4"/>
      <c r="B3232" s="3"/>
      <c r="D3232" s="3"/>
      <c r="E3232" s="3"/>
      <c r="F3232" s="3"/>
      <c r="V3232" s="6"/>
    </row>
    <row r="3233" spans="1:22">
      <c r="A3233" s="4"/>
      <c r="B3233" s="3"/>
      <c r="D3233" s="3"/>
      <c r="E3233" s="3"/>
      <c r="V3233" s="6"/>
    </row>
    <row r="3234" spans="1:22">
      <c r="A3234" s="4"/>
      <c r="B3234" s="3"/>
      <c r="D3234" s="3"/>
      <c r="F3234" s="3"/>
      <c r="V3234" s="6"/>
    </row>
    <row r="3235" spans="1:22">
      <c r="A3235" s="4"/>
      <c r="B3235" s="3"/>
      <c r="D3235" s="3"/>
      <c r="E3235" s="3"/>
      <c r="F3235" s="3"/>
      <c r="V3235" s="6"/>
    </row>
    <row r="3236" spans="1:22">
      <c r="A3236" s="4"/>
      <c r="B3236" s="3"/>
      <c r="D3236" s="3"/>
      <c r="E3236" s="3"/>
      <c r="F3236" s="3"/>
      <c r="V3236" s="6"/>
    </row>
    <row r="3237" spans="1:22">
      <c r="A3237" s="4"/>
      <c r="B3237" s="3"/>
      <c r="D3237" s="3"/>
      <c r="E3237" s="3"/>
      <c r="F3237" s="3"/>
      <c r="V3237" s="6"/>
    </row>
    <row r="3238" spans="1:22">
      <c r="A3238" s="4"/>
      <c r="B3238" s="3"/>
      <c r="D3238" s="3"/>
      <c r="E3238" s="3"/>
      <c r="F3238" s="3"/>
      <c r="V3238" s="6"/>
    </row>
    <row r="3239" spans="1:22">
      <c r="A3239" s="4"/>
      <c r="B3239" s="3"/>
      <c r="D3239" s="3"/>
      <c r="E3239" s="3"/>
      <c r="F3239" s="3"/>
      <c r="V3239" s="6"/>
    </row>
    <row r="3240" spans="1:22">
      <c r="A3240" s="4"/>
      <c r="B3240" s="3"/>
      <c r="D3240" s="3"/>
      <c r="F3240" s="3"/>
      <c r="V3240" s="6"/>
    </row>
    <row r="3241" spans="1:22">
      <c r="A3241" s="4"/>
      <c r="B3241" s="3"/>
      <c r="D3241" s="3"/>
      <c r="E3241" s="3"/>
      <c r="F3241" s="3"/>
      <c r="V3241" s="6"/>
    </row>
    <row r="3242" spans="1:22">
      <c r="A3242" s="4"/>
      <c r="B3242" s="3"/>
      <c r="D3242" s="3"/>
      <c r="E3242" s="3"/>
      <c r="F3242" s="3"/>
      <c r="V3242" s="6"/>
    </row>
    <row r="3243" spans="1:22">
      <c r="A3243" s="4"/>
      <c r="B3243" s="3"/>
      <c r="D3243" s="3"/>
      <c r="F3243" s="3"/>
      <c r="V3243" s="6"/>
    </row>
    <row r="3244" spans="1:22">
      <c r="A3244" s="4"/>
      <c r="B3244" s="3"/>
      <c r="D3244" s="3"/>
      <c r="E3244" s="3"/>
      <c r="F3244" s="3"/>
      <c r="V3244" s="6"/>
    </row>
    <row r="3245" spans="1:22">
      <c r="A3245" s="4"/>
      <c r="B3245" s="3"/>
      <c r="D3245" s="3"/>
      <c r="E3245" s="3"/>
      <c r="F3245" s="3"/>
      <c r="V3245" s="6"/>
    </row>
    <row r="3246" spans="1:22">
      <c r="A3246" s="4"/>
      <c r="B3246" s="3"/>
      <c r="D3246" s="3"/>
      <c r="E3246" s="3"/>
      <c r="F3246" s="3"/>
      <c r="V3246" s="6"/>
    </row>
    <row r="3247" spans="1:22">
      <c r="A3247" s="4"/>
      <c r="B3247" s="3"/>
      <c r="D3247" s="3"/>
      <c r="E3247" s="3"/>
      <c r="F3247" s="3"/>
      <c r="V3247" s="6"/>
    </row>
    <row r="3248" spans="1:22">
      <c r="A3248" s="4"/>
      <c r="B3248" s="3"/>
      <c r="D3248" s="3"/>
      <c r="E3248" s="3"/>
      <c r="V3248" s="6"/>
    </row>
    <row r="3249" spans="1:22">
      <c r="A3249" s="4"/>
      <c r="B3249" s="3"/>
      <c r="D3249" s="3"/>
      <c r="E3249" s="3"/>
      <c r="F3249" s="3"/>
      <c r="V3249" s="6"/>
    </row>
    <row r="3250" spans="1:22">
      <c r="A3250" s="4"/>
      <c r="B3250" s="3"/>
      <c r="E3250" s="3"/>
      <c r="F3250" s="3"/>
      <c r="V3250" s="6"/>
    </row>
    <row r="3251" spans="1:22">
      <c r="A3251" s="4"/>
      <c r="B3251" s="3"/>
      <c r="D3251" s="3"/>
      <c r="E3251" s="3"/>
      <c r="F3251" s="3"/>
      <c r="V3251" s="6"/>
    </row>
    <row r="3252" spans="1:22">
      <c r="A3252" s="4"/>
      <c r="B3252" s="3"/>
      <c r="D3252" s="3"/>
      <c r="E3252" s="3"/>
      <c r="F3252" s="3"/>
      <c r="V3252" s="6"/>
    </row>
    <row r="3253" spans="1:22">
      <c r="A3253" s="4"/>
      <c r="B3253" s="3"/>
      <c r="D3253" s="3"/>
      <c r="F3253" s="3"/>
      <c r="V3253" s="6"/>
    </row>
    <row r="3254" spans="1:22">
      <c r="A3254" s="4"/>
      <c r="B3254" s="3"/>
      <c r="D3254" s="3"/>
      <c r="E3254" s="3"/>
      <c r="V3254" s="6"/>
    </row>
    <row r="3255" spans="1:22">
      <c r="A3255" s="4"/>
      <c r="B3255" s="3"/>
      <c r="D3255" s="3"/>
      <c r="E3255" s="3"/>
      <c r="F3255" s="3"/>
      <c r="V3255" s="6"/>
    </row>
    <row r="3256" spans="1:22">
      <c r="A3256" s="4"/>
      <c r="B3256" s="3"/>
      <c r="D3256" s="3"/>
      <c r="E3256" s="3"/>
      <c r="F3256" s="3"/>
      <c r="V3256" s="6"/>
    </row>
    <row r="3257" spans="1:22">
      <c r="A3257" s="4"/>
      <c r="B3257" s="3"/>
      <c r="D3257" s="3"/>
      <c r="E3257" s="3"/>
      <c r="F3257" s="3"/>
      <c r="V3257" s="6"/>
    </row>
    <row r="3258" spans="1:22">
      <c r="A3258" s="4"/>
      <c r="B3258" s="3"/>
      <c r="D3258" s="3"/>
      <c r="F3258" s="3"/>
      <c r="V3258" s="6"/>
    </row>
    <row r="3259" spans="1:22">
      <c r="A3259" s="4"/>
      <c r="B3259" s="3"/>
      <c r="D3259" s="3"/>
      <c r="E3259" s="3"/>
      <c r="F3259" s="3"/>
      <c r="V3259" s="6"/>
    </row>
    <row r="3260" spans="1:22">
      <c r="A3260" s="4"/>
      <c r="B3260" s="3"/>
      <c r="D3260" s="3"/>
      <c r="E3260" s="3"/>
      <c r="F3260" s="3"/>
      <c r="V3260" s="6"/>
    </row>
    <row r="3261" spans="1:22">
      <c r="A3261" s="4"/>
      <c r="B3261" s="3"/>
      <c r="D3261" s="3"/>
      <c r="E3261" s="3"/>
      <c r="F3261" s="3"/>
      <c r="V3261" s="6"/>
    </row>
    <row r="3262" spans="1:22">
      <c r="A3262" s="4"/>
      <c r="B3262" s="3"/>
      <c r="D3262" s="3"/>
      <c r="E3262" s="3"/>
      <c r="F3262" s="3"/>
      <c r="V3262" s="6"/>
    </row>
    <row r="3263" spans="1:22">
      <c r="A3263" s="4"/>
      <c r="B3263" s="3"/>
      <c r="D3263" s="3"/>
      <c r="E3263" s="3"/>
      <c r="F3263" s="3"/>
      <c r="V3263" s="6"/>
    </row>
    <row r="3264" spans="1:22">
      <c r="A3264" s="4"/>
      <c r="B3264" s="3"/>
      <c r="D3264" s="3"/>
      <c r="E3264" s="3"/>
      <c r="F3264" s="3"/>
      <c r="V3264" s="6"/>
    </row>
    <row r="3265" spans="1:22">
      <c r="A3265" s="4"/>
      <c r="B3265" s="3"/>
      <c r="D3265" s="3"/>
      <c r="E3265" s="3"/>
      <c r="F3265" s="3"/>
      <c r="V3265" s="6"/>
    </row>
    <row r="3266" spans="1:22">
      <c r="A3266" s="4"/>
      <c r="B3266" s="3"/>
      <c r="D3266" s="3"/>
      <c r="E3266" s="3"/>
      <c r="V3266" s="6"/>
    </row>
    <row r="3267" spans="1:22">
      <c r="A3267" s="4"/>
      <c r="B3267" s="3"/>
      <c r="E3267" s="3"/>
      <c r="F3267" s="3"/>
      <c r="V3267" s="6"/>
    </row>
    <row r="3268" spans="1:22">
      <c r="A3268" s="4"/>
      <c r="B3268" s="3"/>
      <c r="F3268" s="3"/>
      <c r="V3268" s="6"/>
    </row>
    <row r="3269" spans="1:22">
      <c r="A3269" s="4"/>
      <c r="B3269" s="3"/>
      <c r="D3269" s="3"/>
      <c r="E3269" s="3"/>
      <c r="F3269" s="3"/>
      <c r="V3269" s="6"/>
    </row>
    <row r="3270" spans="1:22">
      <c r="A3270" s="4"/>
      <c r="B3270" s="3"/>
      <c r="D3270" s="3"/>
      <c r="E3270" s="3"/>
      <c r="F3270" s="3"/>
      <c r="V3270" s="6"/>
    </row>
    <row r="3271" spans="1:22">
      <c r="A3271" s="4"/>
      <c r="B3271" s="3"/>
      <c r="D3271" s="3"/>
      <c r="E3271" s="3"/>
      <c r="F3271" s="3"/>
      <c r="V3271" s="6"/>
    </row>
    <row r="3272" spans="1:22">
      <c r="A3272" s="4"/>
      <c r="B3272" s="3"/>
      <c r="D3272" s="3"/>
      <c r="E3272" s="3"/>
      <c r="V3272" s="6"/>
    </row>
    <row r="3273" spans="1:22">
      <c r="A3273" s="4"/>
      <c r="B3273" s="3"/>
      <c r="D3273" s="3"/>
      <c r="E3273" s="3"/>
      <c r="F3273" s="3"/>
      <c r="V3273" s="6"/>
    </row>
    <row r="3274" spans="1:22">
      <c r="A3274" s="4"/>
      <c r="B3274" s="3"/>
      <c r="D3274" s="3"/>
      <c r="E3274" s="3"/>
      <c r="F3274" s="3"/>
      <c r="V3274" s="6"/>
    </row>
    <row r="3275" spans="1:22">
      <c r="A3275" s="4"/>
      <c r="B3275" s="3"/>
      <c r="D3275" s="3"/>
      <c r="F3275" s="3"/>
      <c r="V3275" s="6"/>
    </row>
    <row r="3276" spans="1:22">
      <c r="A3276" s="4"/>
      <c r="B3276" s="3"/>
      <c r="D3276" s="3"/>
      <c r="E3276" s="3"/>
      <c r="F3276" s="3"/>
      <c r="V3276" s="6"/>
    </row>
    <row r="3277" spans="1:22">
      <c r="A3277" s="4"/>
      <c r="B3277" s="3"/>
      <c r="D3277" s="3"/>
      <c r="F3277" s="3"/>
      <c r="V3277" s="6"/>
    </row>
    <row r="3278" spans="1:22">
      <c r="A3278" s="4"/>
      <c r="B3278" s="3"/>
      <c r="D3278" s="3"/>
      <c r="E3278" s="3"/>
      <c r="V3278" s="6"/>
    </row>
    <row r="3279" spans="1:22">
      <c r="A3279" s="4"/>
      <c r="B3279" s="3"/>
      <c r="D3279" s="3"/>
      <c r="E3279" s="3"/>
      <c r="F3279" s="3"/>
      <c r="V3279" s="6"/>
    </row>
    <row r="3280" spans="1:22">
      <c r="A3280" s="4"/>
      <c r="B3280" s="3"/>
      <c r="E3280" s="3"/>
      <c r="F3280" s="3"/>
      <c r="V3280" s="6"/>
    </row>
    <row r="3281" spans="1:22">
      <c r="A3281" s="4"/>
      <c r="B3281" s="3"/>
      <c r="D3281" s="3"/>
      <c r="E3281" s="3"/>
      <c r="F3281" s="3"/>
      <c r="V3281" s="6"/>
    </row>
    <row r="3282" spans="1:22">
      <c r="A3282" s="4"/>
      <c r="B3282" s="3"/>
      <c r="D3282" s="3"/>
      <c r="E3282" s="3"/>
      <c r="V3282" s="6"/>
    </row>
    <row r="3283" spans="1:22">
      <c r="A3283" s="4"/>
      <c r="B3283" s="3"/>
      <c r="D3283" s="3"/>
      <c r="E3283" s="3"/>
      <c r="F3283" s="3"/>
      <c r="V3283" s="6"/>
    </row>
    <row r="3284" spans="1:22">
      <c r="A3284" s="4"/>
      <c r="B3284" s="3"/>
      <c r="D3284" s="3"/>
      <c r="E3284" s="3"/>
      <c r="F3284" s="3"/>
      <c r="V3284" s="6"/>
    </row>
    <row r="3285" spans="1:22">
      <c r="A3285" s="4"/>
      <c r="B3285" s="3"/>
      <c r="D3285" s="3"/>
      <c r="E3285" s="3"/>
      <c r="F3285" s="3"/>
      <c r="V3285" s="6"/>
    </row>
    <row r="3286" spans="1:22">
      <c r="A3286" s="4"/>
      <c r="B3286" s="3"/>
      <c r="D3286" s="3"/>
      <c r="F3286" s="3"/>
      <c r="V3286" s="6"/>
    </row>
    <row r="3287" spans="1:22">
      <c r="A3287" s="4"/>
      <c r="B3287" s="3"/>
      <c r="D3287" s="3"/>
      <c r="E3287" s="3"/>
      <c r="F3287" s="3"/>
      <c r="V3287" s="6"/>
    </row>
    <row r="3288" spans="1:22">
      <c r="A3288" s="4"/>
      <c r="B3288" s="3"/>
      <c r="D3288" s="3"/>
      <c r="E3288" s="3"/>
      <c r="F3288" s="3"/>
      <c r="V3288" s="6"/>
    </row>
    <row r="3289" spans="1:22">
      <c r="A3289" s="4"/>
      <c r="B3289" s="3"/>
      <c r="D3289" s="3"/>
      <c r="E3289" s="3"/>
      <c r="F3289" s="3"/>
      <c r="V3289" s="6"/>
    </row>
    <row r="3290" spans="1:22">
      <c r="A3290" s="4"/>
      <c r="B3290" s="3"/>
      <c r="D3290" s="3"/>
      <c r="E3290" s="3"/>
      <c r="F3290" s="3"/>
      <c r="V3290" s="6"/>
    </row>
    <row r="3291" spans="1:22">
      <c r="A3291" s="4"/>
      <c r="B3291" s="3"/>
      <c r="D3291" s="3"/>
      <c r="E3291" s="3"/>
      <c r="F3291" s="3"/>
      <c r="V3291" s="6"/>
    </row>
    <row r="3292" spans="1:22">
      <c r="A3292" s="4"/>
      <c r="B3292" s="3"/>
      <c r="D3292" s="3"/>
      <c r="E3292" s="3"/>
      <c r="F3292" s="3"/>
      <c r="V3292" s="6"/>
    </row>
    <row r="3293" spans="1:22">
      <c r="A3293" s="4"/>
      <c r="B3293" s="3"/>
      <c r="D3293" s="3"/>
      <c r="F3293" s="3"/>
      <c r="V3293" s="6"/>
    </row>
    <row r="3294" spans="1:22">
      <c r="A3294" s="4"/>
      <c r="B3294" s="3"/>
      <c r="E3294" s="3"/>
      <c r="F3294" s="3"/>
      <c r="V3294" s="6"/>
    </row>
    <row r="3295" spans="1:22">
      <c r="A3295" s="4"/>
      <c r="B3295" s="3"/>
      <c r="D3295" s="3"/>
      <c r="E3295" s="3"/>
      <c r="F3295" s="3"/>
      <c r="V3295" s="6"/>
    </row>
    <row r="3296" spans="1:22">
      <c r="A3296" s="4"/>
      <c r="B3296" s="3"/>
      <c r="D3296" s="3"/>
      <c r="E3296" s="3"/>
      <c r="F3296" s="3"/>
      <c r="V3296" s="6"/>
    </row>
    <row r="3297" spans="1:22">
      <c r="A3297" s="4"/>
      <c r="B3297" s="3"/>
      <c r="D3297" s="3"/>
      <c r="E3297" s="3"/>
      <c r="F3297" s="3"/>
      <c r="V3297" s="6"/>
    </row>
    <row r="3298" spans="1:22">
      <c r="A3298" s="4"/>
      <c r="B3298" s="3"/>
      <c r="D3298" s="3"/>
      <c r="E3298" s="3"/>
      <c r="F3298" s="3"/>
      <c r="V3298" s="6"/>
    </row>
    <row r="3299" spans="1:22">
      <c r="A3299" s="4"/>
      <c r="B3299" s="3"/>
      <c r="D3299" s="3"/>
      <c r="E3299" s="3"/>
      <c r="F3299" s="3"/>
      <c r="V3299" s="6"/>
    </row>
    <row r="3300" spans="1:22">
      <c r="A3300" s="4"/>
      <c r="B3300" s="3"/>
      <c r="D3300" s="3"/>
      <c r="E3300" s="3"/>
      <c r="F3300" s="3"/>
      <c r="V3300" s="6"/>
    </row>
    <row r="3301" spans="1:22">
      <c r="A3301" s="4"/>
      <c r="B3301" s="3"/>
      <c r="D3301" s="3"/>
      <c r="F3301" s="3"/>
      <c r="V3301" s="6"/>
    </row>
    <row r="3302" spans="1:22">
      <c r="A3302" s="4"/>
      <c r="B3302" s="3"/>
      <c r="D3302" s="3"/>
      <c r="E3302" s="3"/>
      <c r="F3302" s="3"/>
      <c r="V3302" s="6"/>
    </row>
    <row r="3303" spans="1:22">
      <c r="A3303" s="4"/>
      <c r="B3303" s="3"/>
      <c r="D3303" s="3"/>
      <c r="E3303" s="3"/>
      <c r="F3303" s="3"/>
      <c r="V3303" s="6"/>
    </row>
    <row r="3304" spans="1:22">
      <c r="A3304" s="4"/>
      <c r="B3304" s="3"/>
      <c r="D3304" s="3"/>
      <c r="E3304" s="3"/>
      <c r="V3304" s="6"/>
    </row>
    <row r="3305" spans="1:22">
      <c r="A3305" s="4"/>
      <c r="B3305" s="3"/>
      <c r="D3305" s="3"/>
      <c r="E3305" s="3"/>
      <c r="F3305" s="3"/>
      <c r="V3305" s="6"/>
    </row>
    <row r="3306" spans="1:22">
      <c r="A3306" s="4"/>
      <c r="B3306" s="3"/>
      <c r="D3306" s="3"/>
      <c r="E3306" s="3"/>
      <c r="F3306" s="3"/>
      <c r="V3306" s="6"/>
    </row>
    <row r="3307" spans="1:22">
      <c r="A3307" s="4"/>
      <c r="B3307" s="3"/>
      <c r="E3307" s="3"/>
      <c r="F3307" s="3"/>
      <c r="V3307" s="6"/>
    </row>
    <row r="3308" spans="1:22">
      <c r="A3308" s="4"/>
      <c r="B3308" s="3"/>
      <c r="D3308" s="3"/>
      <c r="F3308" s="3"/>
      <c r="V3308" s="6"/>
    </row>
    <row r="3309" spans="1:22">
      <c r="A3309" s="4"/>
      <c r="B3309" s="3"/>
      <c r="D3309" s="3"/>
      <c r="E3309" s="3"/>
      <c r="V3309" s="6"/>
    </row>
    <row r="3310" spans="1:22">
      <c r="A3310" s="4"/>
      <c r="B3310" s="3"/>
      <c r="D3310" s="3"/>
      <c r="E3310" s="3"/>
      <c r="F3310" s="3"/>
      <c r="V3310" s="6"/>
    </row>
    <row r="3311" spans="1:22">
      <c r="A3311" s="4"/>
      <c r="B3311" s="3"/>
      <c r="D3311" s="3"/>
      <c r="E3311" s="3"/>
      <c r="F3311" s="3"/>
      <c r="V3311" s="6"/>
    </row>
    <row r="3312" spans="1:22">
      <c r="A3312" s="4"/>
      <c r="B3312" s="3"/>
      <c r="D3312" s="3"/>
      <c r="E3312" s="3"/>
      <c r="F3312" s="3"/>
      <c r="V3312" s="6"/>
    </row>
    <row r="3313" spans="1:22">
      <c r="A3313" s="4"/>
      <c r="B3313" s="3"/>
      <c r="D3313" s="3"/>
      <c r="E3313" s="3"/>
      <c r="F3313" s="3"/>
      <c r="V3313" s="6"/>
    </row>
    <row r="3314" spans="1:22">
      <c r="A3314" s="4"/>
      <c r="B3314" s="3"/>
      <c r="D3314" s="3"/>
      <c r="E3314" s="3"/>
      <c r="F3314" s="3"/>
      <c r="V3314" s="6"/>
    </row>
    <row r="3315" spans="1:22">
      <c r="A3315" s="4"/>
      <c r="B3315" s="3"/>
      <c r="D3315" s="3"/>
      <c r="E3315" s="3"/>
      <c r="F3315" s="3"/>
      <c r="V3315" s="6"/>
    </row>
    <row r="3316" spans="1:22">
      <c r="A3316" s="4"/>
      <c r="B3316" s="3"/>
      <c r="E3316" s="3"/>
      <c r="F3316" s="3"/>
      <c r="V3316" s="6"/>
    </row>
    <row r="3317" spans="1:22">
      <c r="A3317" s="4"/>
      <c r="B3317" s="3"/>
      <c r="D3317" s="3"/>
      <c r="E3317" s="3"/>
      <c r="F3317" s="3"/>
      <c r="V3317" s="6"/>
    </row>
    <row r="3318" spans="1:22">
      <c r="A3318" s="4"/>
      <c r="B3318" s="3"/>
      <c r="D3318" s="3"/>
      <c r="E3318" s="3"/>
      <c r="V3318" s="6"/>
    </row>
    <row r="3319" spans="1:22">
      <c r="A3319" s="4"/>
      <c r="B3319" s="3"/>
      <c r="D3319" s="3"/>
      <c r="E3319" s="3"/>
      <c r="F3319" s="3"/>
      <c r="V3319" s="6"/>
    </row>
    <row r="3320" spans="1:22">
      <c r="A3320" s="4"/>
      <c r="B3320" s="3"/>
      <c r="D3320" s="3"/>
      <c r="E3320" s="3"/>
      <c r="F3320" s="3"/>
      <c r="V3320" s="6"/>
    </row>
    <row r="3321" spans="1:22">
      <c r="A3321" s="4"/>
      <c r="B3321" s="3"/>
      <c r="D3321" s="3"/>
      <c r="E3321" s="3"/>
      <c r="F3321" s="3"/>
      <c r="V3321" s="6"/>
    </row>
    <row r="3322" spans="1:22">
      <c r="A3322" s="4"/>
      <c r="B3322" s="3"/>
      <c r="D3322" s="3"/>
      <c r="E3322" s="3"/>
      <c r="F3322" s="3"/>
      <c r="V3322" s="6"/>
    </row>
    <row r="3323" spans="1:22">
      <c r="A3323" s="4"/>
      <c r="B3323" s="3"/>
      <c r="D3323" s="3"/>
      <c r="E3323" s="3"/>
      <c r="F3323" s="3"/>
      <c r="V3323" s="6"/>
    </row>
    <row r="3324" spans="1:22">
      <c r="A3324" s="4"/>
      <c r="B3324" s="3"/>
      <c r="E3324" s="3"/>
      <c r="F3324" s="3"/>
      <c r="V3324" s="6"/>
    </row>
    <row r="3325" spans="1:22">
      <c r="A3325" s="4"/>
      <c r="B3325" s="3"/>
      <c r="D3325" s="3"/>
      <c r="E3325" s="3"/>
      <c r="F3325" s="3"/>
      <c r="V3325" s="6"/>
    </row>
    <row r="3326" spans="1:22">
      <c r="A3326" s="4"/>
      <c r="B3326" s="3"/>
      <c r="D3326" s="3"/>
      <c r="E3326" s="3"/>
      <c r="F3326" s="3"/>
      <c r="V3326" s="6"/>
    </row>
    <row r="3327" spans="1:22">
      <c r="A3327" s="4"/>
      <c r="B3327" s="3"/>
      <c r="E3327" s="3"/>
      <c r="F3327" s="3"/>
      <c r="V3327" s="6"/>
    </row>
    <row r="3328" spans="1:22">
      <c r="A3328" s="4"/>
      <c r="B3328" s="3"/>
      <c r="D3328" s="3"/>
      <c r="F3328" s="3"/>
      <c r="V3328" s="6"/>
    </row>
    <row r="3329" spans="1:22">
      <c r="A3329" s="4"/>
      <c r="B3329" s="3"/>
      <c r="D3329" s="3"/>
      <c r="E3329" s="3"/>
      <c r="F3329" s="3"/>
      <c r="V3329" s="6"/>
    </row>
    <row r="3330" spans="1:22">
      <c r="A3330" s="4"/>
      <c r="B3330" s="3"/>
      <c r="D3330" s="3"/>
      <c r="E3330" s="3"/>
      <c r="V3330" s="6"/>
    </row>
    <row r="3331" spans="1:22">
      <c r="A3331" s="4"/>
      <c r="B3331" s="3"/>
      <c r="D3331" s="3"/>
      <c r="E3331" s="3"/>
      <c r="F3331" s="3"/>
      <c r="V3331" s="6"/>
    </row>
    <row r="3332" spans="1:22">
      <c r="A3332" s="4"/>
      <c r="B3332" s="3"/>
      <c r="D3332" s="3"/>
      <c r="E3332" s="3"/>
      <c r="F3332" s="3"/>
      <c r="V3332" s="6"/>
    </row>
    <row r="3333" spans="1:22">
      <c r="A3333" s="4"/>
      <c r="B3333" s="3"/>
      <c r="D3333" s="3"/>
      <c r="E3333" s="3"/>
      <c r="F3333" s="3"/>
      <c r="V3333" s="6"/>
    </row>
    <row r="3334" spans="1:22">
      <c r="A3334" s="4"/>
      <c r="B3334" s="3"/>
      <c r="D3334" s="3"/>
      <c r="E3334" s="3"/>
      <c r="F3334" s="3"/>
      <c r="V3334" s="6"/>
    </row>
    <row r="3335" spans="1:22">
      <c r="A3335" s="4"/>
      <c r="B3335" s="3"/>
      <c r="D3335" s="3"/>
      <c r="E3335" s="3"/>
      <c r="F3335" s="3"/>
      <c r="V3335" s="6"/>
    </row>
    <row r="3336" spans="1:22">
      <c r="A3336" s="4"/>
      <c r="B3336" s="3"/>
      <c r="D3336" s="3"/>
      <c r="F3336" s="3"/>
      <c r="V3336" s="6"/>
    </row>
    <row r="3337" spans="1:22">
      <c r="A3337" s="4"/>
      <c r="B3337" s="3"/>
      <c r="D3337" s="3"/>
      <c r="E3337" s="3"/>
      <c r="F3337" s="3"/>
      <c r="V3337" s="6"/>
    </row>
    <row r="3338" spans="1:22">
      <c r="A3338" s="4"/>
      <c r="B3338" s="3"/>
      <c r="D3338" s="3"/>
      <c r="E3338" s="3"/>
      <c r="F3338" s="3"/>
      <c r="V3338" s="6"/>
    </row>
    <row r="3339" spans="1:22">
      <c r="A3339" s="4"/>
      <c r="B3339" s="3"/>
      <c r="D3339" s="3"/>
      <c r="E3339" s="3"/>
      <c r="F3339" s="3"/>
      <c r="V3339" s="6"/>
    </row>
    <row r="3340" spans="1:22">
      <c r="A3340" s="4"/>
      <c r="B3340" s="3"/>
      <c r="D3340" s="3"/>
      <c r="E3340" s="3"/>
      <c r="F3340" s="3"/>
      <c r="V3340" s="6"/>
    </row>
    <row r="3341" spans="1:22">
      <c r="A3341" s="4"/>
      <c r="B3341" s="3"/>
      <c r="D3341" s="3"/>
      <c r="E3341" s="3"/>
      <c r="F3341" s="3"/>
      <c r="V3341" s="6"/>
    </row>
    <row r="3342" spans="1:22">
      <c r="A3342" s="4"/>
      <c r="B3342" s="3"/>
      <c r="D3342" s="3"/>
      <c r="E3342" s="3"/>
      <c r="F3342" s="3"/>
      <c r="V3342" s="6"/>
    </row>
    <row r="3343" spans="1:22">
      <c r="A3343" s="4"/>
      <c r="B3343" s="3"/>
      <c r="D3343" s="3"/>
      <c r="E3343" s="3"/>
      <c r="F3343" s="3"/>
      <c r="V3343" s="6"/>
    </row>
    <row r="3344" spans="1:22">
      <c r="A3344" s="4"/>
      <c r="B3344" s="3"/>
      <c r="D3344" s="3"/>
      <c r="E3344" s="3"/>
      <c r="F3344" s="3"/>
      <c r="V3344" s="6"/>
    </row>
    <row r="3345" spans="1:22">
      <c r="A3345" s="4"/>
      <c r="B3345" s="3"/>
      <c r="D3345" s="3"/>
      <c r="E3345" s="3"/>
      <c r="F3345" s="3"/>
      <c r="V3345" s="6"/>
    </row>
    <row r="3346" spans="1:22">
      <c r="A3346" s="4"/>
      <c r="B3346" s="3"/>
      <c r="D3346" s="3"/>
      <c r="E3346" s="3"/>
      <c r="F3346" s="3"/>
      <c r="V3346" s="6"/>
    </row>
    <row r="3347" spans="1:22">
      <c r="A3347" s="4"/>
      <c r="B3347" s="3"/>
      <c r="D3347" s="3"/>
      <c r="E3347" s="3"/>
      <c r="F3347" s="3"/>
      <c r="V3347" s="6"/>
    </row>
    <row r="3348" spans="1:22">
      <c r="A3348" s="4"/>
      <c r="B3348" s="3"/>
      <c r="D3348" s="3"/>
      <c r="E3348" s="3"/>
      <c r="F3348" s="3"/>
      <c r="V3348" s="6"/>
    </row>
    <row r="3349" spans="1:22">
      <c r="A3349" s="4"/>
      <c r="B3349" s="3"/>
      <c r="D3349" s="3"/>
      <c r="E3349" s="3"/>
      <c r="F3349" s="3"/>
      <c r="V3349" s="6"/>
    </row>
    <row r="3350" spans="1:22">
      <c r="A3350" s="4"/>
      <c r="B3350" s="3"/>
      <c r="D3350" s="3"/>
      <c r="E3350" s="3"/>
      <c r="F3350" s="3"/>
      <c r="V3350" s="6"/>
    </row>
    <row r="3351" spans="1:22">
      <c r="A3351" s="4"/>
      <c r="B3351" s="3"/>
      <c r="D3351" s="3"/>
      <c r="E3351" s="3"/>
      <c r="F3351" s="3"/>
      <c r="V3351" s="6"/>
    </row>
    <row r="3352" spans="1:22">
      <c r="A3352" s="4"/>
      <c r="B3352" s="3"/>
      <c r="D3352" s="3"/>
      <c r="E3352" s="3"/>
      <c r="F3352" s="3"/>
      <c r="V3352" s="6"/>
    </row>
    <row r="3353" spans="1:22">
      <c r="A3353" s="4"/>
      <c r="B3353" s="3"/>
      <c r="D3353" s="3"/>
      <c r="E3353" s="3"/>
      <c r="F3353" s="3"/>
      <c r="V3353" s="6"/>
    </row>
    <row r="3354" spans="1:22">
      <c r="A3354" s="4"/>
      <c r="B3354" s="3"/>
      <c r="D3354" s="3"/>
      <c r="E3354" s="3"/>
      <c r="F3354" s="3"/>
      <c r="V3354" s="6"/>
    </row>
    <row r="3355" spans="1:22">
      <c r="A3355" s="4"/>
      <c r="B3355" s="3"/>
      <c r="D3355" s="3"/>
      <c r="E3355" s="3"/>
      <c r="F3355" s="3"/>
      <c r="V3355" s="6"/>
    </row>
    <row r="3356" spans="1:22">
      <c r="A3356" s="4"/>
      <c r="B3356" s="3"/>
      <c r="D3356" s="3"/>
      <c r="E3356" s="3"/>
      <c r="F3356" s="3"/>
      <c r="V3356" s="6"/>
    </row>
    <row r="3357" spans="1:22">
      <c r="A3357" s="4"/>
      <c r="B3357" s="3"/>
      <c r="D3357" s="3"/>
      <c r="F3357" s="3"/>
      <c r="V3357" s="6"/>
    </row>
    <row r="3358" spans="1:22">
      <c r="A3358" s="4"/>
      <c r="B3358" s="3"/>
      <c r="D3358" s="3"/>
      <c r="F3358" s="3"/>
      <c r="V3358" s="6"/>
    </row>
    <row r="3359" spans="1:22">
      <c r="A3359" s="4"/>
      <c r="B3359" s="3"/>
      <c r="D3359" s="3"/>
      <c r="E3359" s="3"/>
      <c r="F3359" s="3"/>
      <c r="V3359" s="6"/>
    </row>
    <row r="3360" spans="1:22">
      <c r="A3360" s="4"/>
      <c r="B3360" s="3"/>
      <c r="D3360" s="3"/>
      <c r="E3360" s="3"/>
      <c r="F3360" s="3"/>
      <c r="V3360" s="6"/>
    </row>
    <row r="3361" spans="1:22">
      <c r="A3361" s="4"/>
      <c r="B3361" s="3"/>
      <c r="E3361" s="3"/>
      <c r="F3361" s="3"/>
      <c r="V3361" s="6"/>
    </row>
    <row r="3362" spans="1:22">
      <c r="A3362" s="4"/>
      <c r="B3362" s="3"/>
      <c r="D3362" s="3"/>
      <c r="E3362" s="3"/>
      <c r="F3362" s="3"/>
      <c r="V3362" s="6"/>
    </row>
    <row r="3363" spans="1:22">
      <c r="A3363" s="4"/>
      <c r="B3363" s="3"/>
      <c r="D3363" s="3"/>
      <c r="E3363" s="3"/>
      <c r="F3363" s="3"/>
      <c r="V3363" s="6"/>
    </row>
    <row r="3364" spans="1:22">
      <c r="A3364" s="4"/>
      <c r="B3364" s="3"/>
      <c r="D3364" s="3"/>
      <c r="E3364" s="3"/>
      <c r="F3364" s="3"/>
      <c r="V3364" s="6"/>
    </row>
    <row r="3365" spans="1:22">
      <c r="A3365" s="4"/>
      <c r="B3365" s="3"/>
      <c r="D3365" s="3"/>
      <c r="E3365" s="3"/>
      <c r="F3365" s="3"/>
      <c r="V3365" s="6"/>
    </row>
    <row r="3366" spans="1:22">
      <c r="A3366" s="4"/>
      <c r="B3366" s="3"/>
      <c r="D3366" s="3"/>
      <c r="E3366" s="3"/>
      <c r="F3366" s="3"/>
      <c r="V3366" s="6"/>
    </row>
    <row r="3367" spans="1:22">
      <c r="A3367" s="4"/>
      <c r="B3367" s="3"/>
      <c r="D3367" s="3"/>
      <c r="E3367" s="3"/>
      <c r="V3367" s="6"/>
    </row>
    <row r="3368" spans="1:22">
      <c r="A3368" s="4"/>
      <c r="B3368" s="3"/>
      <c r="E3368" s="3"/>
      <c r="V3368" s="6"/>
    </row>
    <row r="3369" spans="1:22">
      <c r="A3369" s="4"/>
      <c r="B3369" s="3"/>
      <c r="D3369" s="3"/>
      <c r="F3369" s="3"/>
      <c r="V3369" s="6"/>
    </row>
    <row r="3370" spans="1:22">
      <c r="A3370" s="4"/>
      <c r="B3370" s="3"/>
      <c r="D3370" s="3"/>
      <c r="E3370" s="3"/>
      <c r="F3370" s="3"/>
      <c r="V3370" s="6"/>
    </row>
    <row r="3371" spans="1:22">
      <c r="A3371" s="4"/>
      <c r="B3371" s="3"/>
      <c r="D3371" s="3"/>
      <c r="E3371" s="3"/>
      <c r="F3371" s="3"/>
      <c r="V3371" s="6"/>
    </row>
    <row r="3372" spans="1:22">
      <c r="A3372" s="4"/>
      <c r="B3372" s="3"/>
      <c r="D3372" s="3"/>
      <c r="E3372" s="3"/>
      <c r="F3372" s="3"/>
      <c r="V3372" s="6"/>
    </row>
    <row r="3373" spans="1:22">
      <c r="A3373" s="4"/>
      <c r="B3373" s="3"/>
      <c r="D3373" s="3"/>
      <c r="E3373" s="3"/>
      <c r="F3373" s="3"/>
      <c r="V3373" s="6"/>
    </row>
    <row r="3374" spans="1:22">
      <c r="A3374" s="4"/>
      <c r="B3374" s="3"/>
      <c r="D3374" s="3"/>
      <c r="E3374" s="3"/>
      <c r="F3374" s="3"/>
      <c r="V3374" s="6"/>
    </row>
    <row r="3375" spans="1:22">
      <c r="A3375" s="4"/>
      <c r="B3375" s="3"/>
      <c r="D3375" s="3"/>
      <c r="E3375" s="3"/>
      <c r="F3375" s="3"/>
      <c r="V3375" s="6"/>
    </row>
    <row r="3376" spans="1:22">
      <c r="A3376" s="4"/>
      <c r="B3376" s="3"/>
      <c r="D3376" s="3"/>
      <c r="E3376" s="3"/>
      <c r="F3376" s="3"/>
      <c r="V3376" s="6"/>
    </row>
    <row r="3377" spans="1:22">
      <c r="A3377" s="4"/>
      <c r="B3377" s="3"/>
      <c r="D3377" s="3"/>
      <c r="E3377" s="3"/>
      <c r="F3377" s="3"/>
      <c r="V3377" s="6"/>
    </row>
    <row r="3378" spans="1:22">
      <c r="A3378" s="4"/>
      <c r="D3378" s="3"/>
      <c r="E3378" s="3"/>
      <c r="F3378" s="3"/>
      <c r="V3378" s="6"/>
    </row>
    <row r="3379" spans="1:22">
      <c r="A3379" s="4"/>
      <c r="B3379" s="3"/>
      <c r="D3379" s="3"/>
      <c r="E3379" s="3"/>
      <c r="V3379" s="6"/>
    </row>
    <row r="3380" spans="1:22">
      <c r="A3380" s="4"/>
      <c r="B3380" s="3"/>
      <c r="D3380" s="3"/>
      <c r="E3380" s="3"/>
      <c r="V3380" s="6"/>
    </row>
    <row r="3381" spans="1:22">
      <c r="A3381" s="4"/>
      <c r="B3381" s="3"/>
      <c r="D3381" s="3"/>
      <c r="E3381" s="3"/>
      <c r="F3381" s="3"/>
      <c r="V3381" s="6"/>
    </row>
    <row r="3382" spans="1:22">
      <c r="A3382" s="4"/>
      <c r="B3382" s="3"/>
      <c r="D3382" s="3"/>
      <c r="E3382" s="3"/>
      <c r="F3382" s="3"/>
      <c r="V3382" s="6"/>
    </row>
    <row r="3383" spans="1:22">
      <c r="A3383" s="4"/>
      <c r="B3383" s="3"/>
      <c r="D3383" s="3"/>
      <c r="E3383" s="3"/>
      <c r="F3383" s="3"/>
      <c r="V3383" s="6"/>
    </row>
    <row r="3384" spans="1:22">
      <c r="A3384" s="4"/>
      <c r="B3384" s="3"/>
      <c r="D3384" s="3"/>
      <c r="E3384" s="3"/>
      <c r="F3384" s="3"/>
      <c r="V3384" s="6"/>
    </row>
    <row r="3385" spans="1:22">
      <c r="A3385" s="4"/>
      <c r="B3385" s="3"/>
      <c r="D3385" s="3"/>
      <c r="E3385" s="3"/>
      <c r="F3385" s="3"/>
      <c r="V3385" s="6"/>
    </row>
    <row r="3386" spans="1:22">
      <c r="A3386" s="4"/>
      <c r="B3386" s="3"/>
      <c r="D3386" s="3"/>
      <c r="E3386" s="3"/>
      <c r="F3386" s="3"/>
      <c r="V3386" s="6"/>
    </row>
    <row r="3387" spans="1:22">
      <c r="A3387" s="4"/>
      <c r="B3387" s="3"/>
      <c r="D3387" s="3"/>
      <c r="E3387" s="3"/>
      <c r="F3387" s="3"/>
      <c r="V3387" s="6"/>
    </row>
    <row r="3388" spans="1:22">
      <c r="A3388" s="4"/>
      <c r="B3388" s="3"/>
      <c r="D3388" s="3"/>
      <c r="E3388" s="3"/>
      <c r="F3388" s="3"/>
      <c r="V3388" s="6"/>
    </row>
    <row r="3389" spans="1:22">
      <c r="A3389" s="4"/>
      <c r="B3389" s="3"/>
      <c r="D3389" s="3"/>
      <c r="E3389" s="3"/>
      <c r="F3389" s="3"/>
      <c r="V3389" s="6"/>
    </row>
    <row r="3390" spans="1:22">
      <c r="A3390" s="4"/>
      <c r="B3390" s="3"/>
      <c r="D3390" s="3"/>
      <c r="F3390" s="3"/>
      <c r="V3390" s="6"/>
    </row>
    <row r="3391" spans="1:22">
      <c r="A3391" s="4"/>
      <c r="B3391" s="3"/>
      <c r="D3391" s="3"/>
      <c r="E3391" s="3"/>
      <c r="F3391" s="3"/>
      <c r="V3391" s="6"/>
    </row>
    <row r="3392" spans="1:22">
      <c r="A3392" s="4"/>
      <c r="B3392" s="3"/>
      <c r="D3392" s="3"/>
      <c r="E3392" s="3"/>
      <c r="F3392" s="3"/>
      <c r="V3392" s="6"/>
    </row>
    <row r="3393" spans="1:22">
      <c r="A3393" s="4"/>
      <c r="B3393" s="3"/>
      <c r="E3393" s="3"/>
      <c r="F3393" s="3"/>
      <c r="V3393" s="6"/>
    </row>
    <row r="3394" spans="1:22">
      <c r="A3394" s="4"/>
      <c r="B3394" s="3"/>
      <c r="D3394" s="3"/>
      <c r="E3394" s="3"/>
      <c r="F3394" s="3"/>
      <c r="V3394" s="6"/>
    </row>
    <row r="3395" spans="1:22">
      <c r="A3395" s="4"/>
      <c r="B3395" s="3"/>
      <c r="E3395" s="3"/>
      <c r="F3395" s="3"/>
      <c r="V3395" s="6"/>
    </row>
    <row r="3396" spans="1:22">
      <c r="A3396" s="4"/>
      <c r="B3396" s="3"/>
      <c r="D3396" s="3"/>
      <c r="E3396" s="3"/>
      <c r="F3396" s="3"/>
      <c r="V3396" s="6"/>
    </row>
    <row r="3397" spans="1:22">
      <c r="A3397" s="4"/>
      <c r="B3397" s="3"/>
      <c r="D3397" s="3"/>
      <c r="E3397" s="3"/>
      <c r="F3397" s="3"/>
      <c r="V3397" s="6"/>
    </row>
    <row r="3398" spans="1:22">
      <c r="A3398" s="4"/>
      <c r="B3398" s="3"/>
      <c r="D3398" s="3"/>
      <c r="E3398" s="3"/>
      <c r="F3398" s="3"/>
      <c r="V3398" s="6"/>
    </row>
    <row r="3399" spans="1:22">
      <c r="A3399" s="4"/>
      <c r="B3399" s="3"/>
      <c r="D3399" s="3"/>
      <c r="E3399" s="3"/>
      <c r="F3399" s="3"/>
      <c r="V3399" s="6"/>
    </row>
    <row r="3400" spans="1:22">
      <c r="A3400" s="4"/>
      <c r="B3400" s="3"/>
      <c r="E3400" s="3"/>
      <c r="F3400" s="3"/>
      <c r="V3400" s="6"/>
    </row>
    <row r="3401" spans="1:22">
      <c r="A3401" s="4"/>
      <c r="B3401" s="3"/>
      <c r="E3401" s="3"/>
      <c r="F3401" s="3"/>
      <c r="V3401" s="6"/>
    </row>
    <row r="3402" spans="1:22">
      <c r="A3402" s="4"/>
      <c r="B3402" s="3"/>
      <c r="E3402" s="3"/>
      <c r="F3402" s="3"/>
      <c r="V3402" s="6"/>
    </row>
    <row r="3403" spans="1:22">
      <c r="A3403" s="4"/>
      <c r="B3403" s="3"/>
      <c r="D3403" s="3"/>
      <c r="E3403" s="3"/>
      <c r="F3403" s="3"/>
      <c r="V3403" s="6"/>
    </row>
    <row r="3404" spans="1:22">
      <c r="A3404" s="4"/>
      <c r="B3404" s="3"/>
      <c r="D3404" s="3"/>
      <c r="E3404" s="3"/>
      <c r="F3404" s="3"/>
      <c r="V3404" s="6"/>
    </row>
    <row r="3405" spans="1:22">
      <c r="A3405" s="4"/>
      <c r="B3405" s="3"/>
      <c r="D3405" s="3"/>
      <c r="E3405" s="3"/>
      <c r="F3405" s="3"/>
      <c r="V3405" s="6"/>
    </row>
    <row r="3406" spans="1:22">
      <c r="A3406" s="4"/>
      <c r="B3406" s="3"/>
      <c r="D3406" s="3"/>
      <c r="V3406" s="6"/>
    </row>
    <row r="3407" spans="1:22">
      <c r="A3407" s="4"/>
      <c r="B3407" s="3"/>
      <c r="D3407" s="3"/>
      <c r="E3407" s="3"/>
      <c r="V3407" s="6"/>
    </row>
    <row r="3408" spans="1:22">
      <c r="A3408" s="4"/>
      <c r="B3408" s="3"/>
      <c r="D3408" s="3"/>
      <c r="F3408" s="3"/>
      <c r="V3408" s="6"/>
    </row>
    <row r="3409" spans="1:22">
      <c r="A3409" s="4"/>
      <c r="B3409" s="3"/>
      <c r="D3409" s="3"/>
      <c r="F3409" s="3"/>
      <c r="V3409" s="6"/>
    </row>
    <row r="3410" spans="1:22">
      <c r="A3410" s="4"/>
      <c r="B3410" s="3"/>
      <c r="D3410" s="3"/>
      <c r="E3410" s="3"/>
      <c r="F3410" s="3"/>
      <c r="V3410" s="6"/>
    </row>
    <row r="3411" spans="1:22">
      <c r="A3411" s="4"/>
      <c r="B3411" s="3"/>
      <c r="D3411" s="3"/>
      <c r="E3411" s="3"/>
      <c r="F3411" s="3"/>
      <c r="V3411" s="6"/>
    </row>
    <row r="3412" spans="1:22">
      <c r="A3412" s="4"/>
      <c r="B3412" s="3"/>
      <c r="D3412" s="3"/>
      <c r="E3412" s="3"/>
      <c r="F3412" s="3"/>
      <c r="V3412" s="6"/>
    </row>
    <row r="3413" spans="1:22">
      <c r="A3413" s="4"/>
      <c r="B3413" s="3"/>
      <c r="D3413" s="3"/>
      <c r="E3413" s="3"/>
      <c r="F3413" s="3"/>
      <c r="V3413" s="6"/>
    </row>
    <row r="3414" spans="1:22">
      <c r="A3414" s="4"/>
      <c r="B3414" s="3"/>
      <c r="D3414" s="3"/>
      <c r="E3414" s="3"/>
      <c r="F3414" s="3"/>
      <c r="V3414" s="6"/>
    </row>
    <row r="3415" spans="1:22">
      <c r="A3415" s="4"/>
      <c r="B3415" s="3"/>
      <c r="D3415" s="3"/>
      <c r="F3415" s="3"/>
      <c r="V3415" s="6"/>
    </row>
    <row r="3416" spans="1:22">
      <c r="A3416" s="4"/>
      <c r="B3416" s="3"/>
      <c r="D3416" s="3"/>
      <c r="E3416" s="3"/>
      <c r="F3416" s="3"/>
      <c r="V3416" s="6"/>
    </row>
    <row r="3417" spans="1:22">
      <c r="A3417" s="4"/>
      <c r="B3417" s="3"/>
      <c r="D3417" s="3"/>
      <c r="F3417" s="3"/>
      <c r="V3417" s="6"/>
    </row>
    <row r="3418" spans="1:22">
      <c r="A3418" s="4"/>
      <c r="B3418" s="3"/>
      <c r="D3418" s="3"/>
      <c r="E3418" s="3"/>
      <c r="V3418" s="6"/>
    </row>
    <row r="3419" spans="1:22">
      <c r="A3419" s="4"/>
      <c r="B3419" s="3"/>
      <c r="E3419" s="3"/>
      <c r="F3419" s="3"/>
      <c r="V3419" s="6"/>
    </row>
    <row r="3420" spans="1:22">
      <c r="A3420" s="4"/>
      <c r="B3420" s="3"/>
      <c r="D3420" s="3"/>
      <c r="E3420" s="3"/>
      <c r="F3420" s="3"/>
      <c r="V3420" s="6"/>
    </row>
    <row r="3421" spans="1:22">
      <c r="A3421" s="4"/>
      <c r="B3421" s="3"/>
      <c r="D3421" s="3"/>
      <c r="F3421" s="3"/>
      <c r="V3421" s="6"/>
    </row>
    <row r="3422" spans="1:22">
      <c r="A3422" s="4"/>
      <c r="B3422" s="3"/>
      <c r="D3422" s="3"/>
      <c r="E3422" s="3"/>
      <c r="F3422" s="3"/>
      <c r="V3422" s="6"/>
    </row>
    <row r="3423" spans="1:22">
      <c r="A3423" s="4"/>
      <c r="B3423" s="3"/>
      <c r="D3423" s="3"/>
      <c r="E3423" s="3"/>
      <c r="F3423" s="3"/>
      <c r="V3423" s="6"/>
    </row>
    <row r="3424" spans="1:22">
      <c r="A3424" s="4"/>
      <c r="B3424" s="3"/>
      <c r="D3424" s="3"/>
      <c r="E3424" s="3"/>
      <c r="F3424" s="3"/>
      <c r="V3424" s="6"/>
    </row>
    <row r="3425" spans="1:22">
      <c r="A3425" s="4"/>
      <c r="B3425" s="3"/>
      <c r="D3425" s="3"/>
      <c r="E3425" s="3"/>
      <c r="F3425" s="3"/>
      <c r="V3425" s="6"/>
    </row>
    <row r="3426" spans="1:22">
      <c r="A3426" s="4"/>
      <c r="B3426" s="3"/>
      <c r="D3426" s="3"/>
      <c r="E3426" s="3"/>
      <c r="F3426" s="3"/>
      <c r="V3426" s="6"/>
    </row>
    <row r="3427" spans="1:22">
      <c r="A3427" s="4"/>
      <c r="B3427" s="3"/>
      <c r="D3427" s="3"/>
      <c r="E3427" s="3"/>
      <c r="F3427" s="3"/>
      <c r="V3427" s="6"/>
    </row>
    <row r="3428" spans="1:22">
      <c r="A3428" s="4"/>
      <c r="B3428" s="3"/>
      <c r="D3428" s="3"/>
      <c r="E3428" s="3"/>
      <c r="F3428" s="3"/>
      <c r="V3428" s="6"/>
    </row>
    <row r="3429" spans="1:22">
      <c r="A3429" s="4"/>
      <c r="B3429" s="3"/>
      <c r="D3429" s="3"/>
      <c r="E3429" s="3"/>
      <c r="F3429" s="3"/>
      <c r="V3429" s="6"/>
    </row>
    <row r="3430" spans="1:22">
      <c r="A3430" s="4"/>
      <c r="B3430" s="3"/>
      <c r="D3430" s="3"/>
      <c r="E3430" s="3"/>
      <c r="V3430" s="6"/>
    </row>
    <row r="3431" spans="1:22">
      <c r="A3431" s="4"/>
      <c r="B3431" s="3"/>
      <c r="D3431" s="3"/>
      <c r="E3431" s="3"/>
      <c r="V3431" s="6"/>
    </row>
    <row r="3432" spans="1:22">
      <c r="A3432" s="4"/>
      <c r="B3432" s="3"/>
      <c r="D3432" s="3"/>
      <c r="F3432" s="3"/>
      <c r="V3432" s="6"/>
    </row>
    <row r="3433" spans="1:22">
      <c r="A3433" s="4"/>
      <c r="B3433" s="3"/>
      <c r="D3433" s="3"/>
      <c r="E3433" s="3"/>
      <c r="F3433" s="3"/>
      <c r="V3433" s="6"/>
    </row>
    <row r="3434" spans="1:22">
      <c r="A3434" s="4"/>
      <c r="D3434" s="3"/>
      <c r="E3434" s="3"/>
      <c r="F3434" s="3"/>
      <c r="V3434" s="6"/>
    </row>
    <row r="3435" spans="1:22">
      <c r="A3435" s="4"/>
      <c r="B3435" s="3"/>
      <c r="D3435" s="3"/>
      <c r="E3435" s="3"/>
      <c r="F3435" s="3"/>
      <c r="V3435" s="6"/>
    </row>
    <row r="3436" spans="1:22">
      <c r="A3436" s="4"/>
      <c r="B3436" s="3"/>
      <c r="D3436" s="3"/>
      <c r="E3436" s="3"/>
      <c r="F3436" s="3"/>
      <c r="V3436" s="6"/>
    </row>
    <row r="3437" spans="1:22">
      <c r="A3437" s="4"/>
      <c r="B3437" s="3"/>
      <c r="D3437" s="3"/>
      <c r="E3437" s="3"/>
      <c r="V3437" s="6"/>
    </row>
    <row r="3438" spans="1:22">
      <c r="A3438" s="4"/>
      <c r="B3438" s="3"/>
      <c r="D3438" s="3"/>
      <c r="F3438" s="3"/>
      <c r="V3438" s="6"/>
    </row>
    <row r="3439" spans="1:22">
      <c r="A3439" s="4"/>
      <c r="B3439" s="3"/>
      <c r="D3439" s="3"/>
      <c r="E3439" s="3"/>
      <c r="F3439" s="3"/>
      <c r="V3439" s="6"/>
    </row>
    <row r="3440" spans="1:22">
      <c r="A3440" s="4"/>
      <c r="B3440" s="3"/>
      <c r="D3440" s="3"/>
      <c r="E3440" s="3"/>
      <c r="V3440" s="6"/>
    </row>
    <row r="3441" spans="1:22">
      <c r="A3441" s="4"/>
      <c r="B3441" s="3"/>
      <c r="D3441" s="3"/>
      <c r="E3441" s="3"/>
      <c r="F3441" s="3"/>
      <c r="V3441" s="6"/>
    </row>
    <row r="3442" spans="1:22">
      <c r="A3442" s="4"/>
      <c r="B3442" s="3"/>
      <c r="D3442" s="3"/>
      <c r="E3442" s="3"/>
      <c r="F3442" s="3"/>
      <c r="V3442" s="6"/>
    </row>
    <row r="3443" spans="1:22">
      <c r="A3443" s="4"/>
      <c r="B3443" s="3"/>
      <c r="F3443" s="3"/>
      <c r="V3443" s="6"/>
    </row>
    <row r="3444" spans="1:22">
      <c r="A3444" s="4"/>
      <c r="B3444" s="3"/>
      <c r="D3444" s="3"/>
      <c r="E3444" s="3"/>
      <c r="F3444" s="3"/>
      <c r="V3444" s="6"/>
    </row>
    <row r="3445" spans="1:22">
      <c r="A3445" s="4"/>
      <c r="B3445" s="3"/>
      <c r="D3445" s="3"/>
      <c r="E3445" s="3"/>
      <c r="F3445" s="3"/>
      <c r="V3445" s="6"/>
    </row>
    <row r="3446" spans="1:22">
      <c r="A3446" s="4"/>
      <c r="B3446" s="3"/>
      <c r="D3446" s="3"/>
      <c r="E3446" s="3"/>
      <c r="F3446" s="3"/>
      <c r="V3446" s="6"/>
    </row>
    <row r="3447" spans="1:22">
      <c r="A3447" s="4"/>
      <c r="B3447" s="3"/>
      <c r="D3447" s="3"/>
      <c r="F3447" s="3"/>
      <c r="V3447" s="6"/>
    </row>
    <row r="3448" spans="1:22">
      <c r="A3448" s="4"/>
      <c r="B3448" s="3"/>
      <c r="D3448" s="3"/>
      <c r="E3448" s="3"/>
      <c r="F3448" s="3"/>
      <c r="V3448" s="6"/>
    </row>
    <row r="3449" spans="1:22">
      <c r="A3449" s="4"/>
      <c r="B3449" s="3"/>
      <c r="E3449" s="3"/>
      <c r="F3449" s="3"/>
      <c r="V3449" s="6"/>
    </row>
    <row r="3450" spans="1:22">
      <c r="A3450" s="4"/>
      <c r="B3450" s="3"/>
      <c r="D3450" s="3"/>
      <c r="E3450" s="3"/>
      <c r="V3450" s="6"/>
    </row>
    <row r="3451" spans="1:22">
      <c r="A3451" s="4"/>
      <c r="B3451" s="3"/>
      <c r="D3451" s="3"/>
      <c r="E3451" s="3"/>
      <c r="F3451" s="3"/>
      <c r="V3451" s="6"/>
    </row>
    <row r="3452" spans="1:22">
      <c r="A3452" s="4"/>
      <c r="B3452" s="3"/>
      <c r="D3452" s="3"/>
      <c r="E3452" s="3"/>
      <c r="V3452" s="6"/>
    </row>
    <row r="3453" spans="1:22">
      <c r="A3453" s="4"/>
      <c r="B3453" s="3"/>
      <c r="D3453" s="3"/>
      <c r="E3453" s="3"/>
      <c r="F3453" s="3"/>
      <c r="V3453" s="6"/>
    </row>
    <row r="3454" spans="1:22">
      <c r="A3454" s="4"/>
      <c r="B3454" s="3"/>
      <c r="D3454" s="3"/>
      <c r="E3454" s="3"/>
      <c r="F3454" s="3"/>
      <c r="V3454" s="6"/>
    </row>
    <row r="3455" spans="1:22">
      <c r="A3455" s="4"/>
      <c r="B3455" s="3"/>
      <c r="D3455" s="3"/>
      <c r="E3455" s="3"/>
      <c r="F3455" s="3"/>
      <c r="V3455" s="6"/>
    </row>
    <row r="3456" spans="1:22">
      <c r="A3456" s="4"/>
      <c r="B3456" s="3"/>
      <c r="D3456" s="3"/>
      <c r="E3456" s="3"/>
      <c r="V3456" s="6"/>
    </row>
    <row r="3457" spans="1:22">
      <c r="A3457" s="4"/>
      <c r="B3457" s="3"/>
      <c r="D3457" s="3"/>
      <c r="E3457" s="3"/>
      <c r="F3457" s="3"/>
      <c r="V3457" s="6"/>
    </row>
    <row r="3458" spans="1:22">
      <c r="A3458" s="4"/>
      <c r="B3458" s="3"/>
      <c r="D3458" s="3"/>
      <c r="E3458" s="3"/>
      <c r="F3458" s="3"/>
      <c r="V3458" s="6"/>
    </row>
    <row r="3459" spans="1:22">
      <c r="A3459" s="4"/>
      <c r="B3459" s="3"/>
      <c r="D3459" s="3"/>
      <c r="E3459" s="3"/>
      <c r="V3459" s="6"/>
    </row>
    <row r="3460" spans="1:22">
      <c r="A3460" s="4"/>
      <c r="B3460" s="3"/>
      <c r="D3460" s="3"/>
      <c r="E3460" s="3"/>
      <c r="F3460" s="3"/>
      <c r="V3460" s="6"/>
    </row>
    <row r="3461" spans="1:22">
      <c r="A3461" s="4"/>
      <c r="B3461" s="3"/>
      <c r="D3461" s="3"/>
      <c r="E3461" s="3"/>
      <c r="F3461" s="3"/>
      <c r="V3461" s="6"/>
    </row>
    <row r="3462" spans="1:22">
      <c r="A3462" s="4"/>
      <c r="B3462" s="3"/>
      <c r="D3462" s="3"/>
      <c r="E3462" s="3"/>
      <c r="F3462" s="3"/>
      <c r="V3462" s="6"/>
    </row>
    <row r="3463" spans="1:22">
      <c r="A3463" s="4"/>
      <c r="B3463" s="3"/>
      <c r="D3463" s="3"/>
      <c r="E3463" s="3"/>
      <c r="V3463" s="6"/>
    </row>
    <row r="3464" spans="1:22">
      <c r="A3464" s="4"/>
      <c r="B3464" s="3"/>
      <c r="E3464" s="3"/>
      <c r="F3464" s="3"/>
      <c r="V3464" s="6"/>
    </row>
    <row r="3465" spans="1:22">
      <c r="A3465" s="4"/>
      <c r="B3465" s="3"/>
      <c r="D3465" s="3"/>
      <c r="F3465" s="3"/>
      <c r="V3465" s="6"/>
    </row>
    <row r="3466" spans="1:22">
      <c r="A3466" s="4"/>
      <c r="B3466" s="3"/>
      <c r="D3466" s="3"/>
      <c r="F3466" s="3"/>
      <c r="V3466" s="6"/>
    </row>
    <row r="3467" spans="1:22">
      <c r="A3467" s="4"/>
      <c r="B3467" s="3"/>
      <c r="D3467" s="3"/>
      <c r="E3467" s="3"/>
      <c r="F3467" s="3"/>
      <c r="V3467" s="6"/>
    </row>
    <row r="3468" spans="1:22">
      <c r="A3468" s="4"/>
      <c r="B3468" s="3"/>
      <c r="D3468" s="3"/>
      <c r="E3468" s="3"/>
      <c r="F3468" s="3"/>
      <c r="V3468" s="6"/>
    </row>
    <row r="3469" spans="1:22">
      <c r="A3469" s="4"/>
      <c r="B3469" s="3"/>
      <c r="D3469" s="3"/>
      <c r="E3469" s="3"/>
      <c r="F3469" s="3"/>
      <c r="V3469" s="6"/>
    </row>
    <row r="3470" spans="1:22">
      <c r="A3470" s="4"/>
      <c r="B3470" s="3"/>
      <c r="D3470" s="3"/>
      <c r="E3470" s="3"/>
      <c r="F3470" s="3"/>
      <c r="V3470" s="6"/>
    </row>
    <row r="3471" spans="1:22">
      <c r="A3471" s="4"/>
      <c r="B3471" s="3"/>
      <c r="D3471" s="3"/>
      <c r="E3471" s="3"/>
      <c r="F3471" s="3"/>
      <c r="V3471" s="6"/>
    </row>
    <row r="3472" spans="1:22">
      <c r="A3472" s="4"/>
      <c r="B3472" s="3"/>
      <c r="D3472" s="3"/>
      <c r="E3472" s="3"/>
      <c r="F3472" s="3"/>
      <c r="V3472" s="6"/>
    </row>
    <row r="3473" spans="1:22">
      <c r="A3473" s="4"/>
      <c r="B3473" s="3"/>
      <c r="D3473" s="3"/>
      <c r="E3473" s="3"/>
      <c r="F3473" s="3"/>
      <c r="V3473" s="6"/>
    </row>
    <row r="3474" spans="1:22">
      <c r="A3474" s="4"/>
      <c r="B3474" s="3"/>
      <c r="D3474" s="3"/>
      <c r="E3474" s="3"/>
      <c r="F3474" s="3"/>
      <c r="V3474" s="6"/>
    </row>
    <row r="3475" spans="1:22">
      <c r="A3475" s="4"/>
      <c r="B3475" s="3"/>
      <c r="D3475" s="3"/>
      <c r="E3475" s="3"/>
      <c r="F3475" s="3"/>
      <c r="V3475" s="6"/>
    </row>
    <row r="3476" spans="1:22">
      <c r="A3476" s="4"/>
      <c r="D3476" s="3"/>
      <c r="E3476" s="3"/>
      <c r="F3476" s="3"/>
      <c r="V3476" s="6"/>
    </row>
    <row r="3477" spans="1:22">
      <c r="A3477" s="4"/>
      <c r="B3477" s="3"/>
      <c r="D3477" s="3"/>
      <c r="E3477" s="3"/>
      <c r="F3477" s="3"/>
      <c r="V3477" s="6"/>
    </row>
    <row r="3478" spans="1:22">
      <c r="A3478" s="4"/>
      <c r="B3478" s="3"/>
      <c r="D3478" s="3"/>
      <c r="E3478" s="3"/>
      <c r="F3478" s="3"/>
      <c r="V3478" s="6"/>
    </row>
    <row r="3479" spans="1:22">
      <c r="A3479" s="4"/>
      <c r="B3479" s="3"/>
      <c r="D3479" s="3"/>
      <c r="E3479" s="3"/>
      <c r="F3479" s="3"/>
      <c r="V3479" s="6"/>
    </row>
    <row r="3480" spans="1:22">
      <c r="A3480" s="4"/>
      <c r="B3480" s="3"/>
      <c r="D3480" s="3"/>
      <c r="E3480" s="3"/>
      <c r="F3480" s="3"/>
      <c r="V3480" s="6"/>
    </row>
    <row r="3481" spans="1:22">
      <c r="A3481" s="4"/>
      <c r="B3481" s="3"/>
      <c r="D3481" s="3"/>
      <c r="E3481" s="3"/>
      <c r="F3481" s="3"/>
      <c r="V3481" s="6"/>
    </row>
    <row r="3482" spans="1:22">
      <c r="A3482" s="4"/>
      <c r="B3482" s="3"/>
      <c r="E3482" s="3"/>
      <c r="F3482" s="3"/>
      <c r="V3482" s="6"/>
    </row>
    <row r="3483" spans="1:22">
      <c r="A3483" s="4"/>
      <c r="B3483" s="3"/>
      <c r="D3483" s="3"/>
      <c r="E3483" s="3"/>
      <c r="F3483" s="3"/>
      <c r="V3483" s="6"/>
    </row>
    <row r="3484" spans="1:22">
      <c r="A3484" s="4"/>
      <c r="B3484" s="3"/>
      <c r="D3484" s="3"/>
      <c r="E3484" s="3"/>
      <c r="F3484" s="3"/>
      <c r="V3484" s="6"/>
    </row>
    <row r="3485" spans="1:22">
      <c r="A3485" s="4"/>
      <c r="B3485" s="3"/>
      <c r="D3485" s="3"/>
      <c r="E3485" s="3"/>
      <c r="F3485" s="3"/>
      <c r="V3485" s="6"/>
    </row>
    <row r="3486" spans="1:22">
      <c r="A3486" s="4"/>
      <c r="B3486" s="3"/>
      <c r="D3486" s="3"/>
      <c r="E3486" s="3"/>
      <c r="F3486" s="3"/>
      <c r="V3486" s="6"/>
    </row>
    <row r="3487" spans="1:22">
      <c r="A3487" s="4"/>
      <c r="B3487" s="3"/>
      <c r="D3487" s="3"/>
      <c r="E3487" s="3"/>
      <c r="F3487" s="3"/>
      <c r="V3487" s="6"/>
    </row>
    <row r="3488" spans="1:22">
      <c r="A3488" s="4"/>
      <c r="B3488" s="3"/>
      <c r="D3488" s="3"/>
      <c r="E3488" s="3"/>
      <c r="F3488" s="3"/>
      <c r="V3488" s="6"/>
    </row>
    <row r="3489" spans="1:22">
      <c r="A3489" s="4"/>
      <c r="B3489" s="3"/>
      <c r="D3489" s="3"/>
      <c r="E3489" s="3"/>
      <c r="F3489" s="3"/>
      <c r="V3489" s="6"/>
    </row>
    <row r="3490" spans="1:22">
      <c r="A3490" s="4"/>
      <c r="B3490" s="3"/>
      <c r="D3490" s="3"/>
      <c r="E3490" s="3"/>
      <c r="F3490" s="3"/>
      <c r="V3490" s="6"/>
    </row>
    <row r="3491" spans="1:22">
      <c r="A3491" s="4"/>
      <c r="B3491" s="3"/>
      <c r="D3491" s="3"/>
      <c r="E3491" s="3"/>
      <c r="F3491" s="3"/>
      <c r="V3491" s="6"/>
    </row>
    <row r="3492" spans="1:22">
      <c r="A3492" s="4"/>
      <c r="B3492" s="3"/>
      <c r="D3492" s="3"/>
      <c r="E3492" s="3"/>
      <c r="F3492" s="3"/>
      <c r="V3492" s="6"/>
    </row>
    <row r="3493" spans="1:22">
      <c r="A3493" s="4"/>
      <c r="B3493" s="3"/>
      <c r="D3493" s="3"/>
      <c r="E3493" s="3"/>
      <c r="F3493" s="3"/>
      <c r="V3493" s="6"/>
    </row>
    <row r="3494" spans="1:22">
      <c r="A3494" s="4"/>
      <c r="B3494" s="3"/>
      <c r="E3494" s="3"/>
      <c r="F3494" s="3"/>
      <c r="V3494" s="6"/>
    </row>
    <row r="3495" spans="1:22">
      <c r="A3495" s="4"/>
      <c r="B3495" s="3"/>
      <c r="D3495" s="3"/>
      <c r="E3495" s="3"/>
      <c r="F3495" s="3"/>
      <c r="V3495" s="6"/>
    </row>
    <row r="3496" spans="1:22">
      <c r="A3496" s="4"/>
      <c r="B3496" s="3"/>
      <c r="D3496" s="3"/>
      <c r="F3496" s="3"/>
      <c r="V3496" s="6"/>
    </row>
    <row r="3497" spans="1:22">
      <c r="A3497" s="4"/>
      <c r="B3497" s="3"/>
      <c r="D3497" s="3"/>
      <c r="E3497" s="3"/>
      <c r="F3497" s="3"/>
      <c r="V3497" s="6"/>
    </row>
    <row r="3498" spans="1:22">
      <c r="A3498" s="4"/>
      <c r="B3498" s="3"/>
      <c r="D3498" s="3"/>
      <c r="E3498" s="3"/>
      <c r="F3498" s="3"/>
      <c r="V3498" s="6"/>
    </row>
    <row r="3499" spans="1:22">
      <c r="A3499" s="4"/>
      <c r="B3499" s="3"/>
      <c r="D3499" s="3"/>
      <c r="F3499" s="3"/>
      <c r="V3499" s="6"/>
    </row>
    <row r="3500" spans="1:22">
      <c r="A3500" s="4"/>
      <c r="B3500" s="3"/>
      <c r="D3500" s="3"/>
      <c r="E3500" s="3"/>
      <c r="F3500" s="3"/>
      <c r="V3500" s="6"/>
    </row>
    <row r="3501" spans="1:22">
      <c r="A3501" s="4"/>
      <c r="B3501" s="3"/>
      <c r="D3501" s="3"/>
      <c r="E3501" s="3"/>
      <c r="F3501" s="3"/>
      <c r="V3501" s="6"/>
    </row>
    <row r="3502" spans="1:22">
      <c r="A3502" s="4"/>
      <c r="B3502" s="3"/>
      <c r="D3502" s="3"/>
      <c r="E3502" s="3"/>
      <c r="F3502" s="3"/>
      <c r="V3502" s="6"/>
    </row>
    <row r="3503" spans="1:22">
      <c r="A3503" s="4"/>
      <c r="B3503" s="3"/>
      <c r="D3503" s="3"/>
      <c r="E3503" s="3"/>
      <c r="F3503" s="3"/>
      <c r="V3503" s="6"/>
    </row>
    <row r="3504" spans="1:22">
      <c r="A3504" s="4"/>
      <c r="B3504" s="3"/>
      <c r="D3504" s="3"/>
      <c r="F3504" s="3"/>
      <c r="V3504" s="6"/>
    </row>
    <row r="3505" spans="1:22">
      <c r="A3505" s="4"/>
      <c r="B3505" s="3"/>
      <c r="D3505" s="3"/>
      <c r="E3505" s="3"/>
      <c r="F3505" s="3"/>
      <c r="V3505" s="6"/>
    </row>
    <row r="3506" spans="1:22">
      <c r="A3506" s="4"/>
      <c r="B3506" s="3"/>
      <c r="D3506" s="3"/>
      <c r="E3506" s="3"/>
      <c r="F3506" s="3"/>
      <c r="V3506" s="6"/>
    </row>
    <row r="3507" spans="1:22">
      <c r="A3507" s="4"/>
      <c r="B3507" s="3"/>
      <c r="D3507" s="3"/>
      <c r="E3507" s="3"/>
      <c r="F3507" s="3"/>
      <c r="V3507" s="6"/>
    </row>
    <row r="3508" spans="1:22">
      <c r="A3508" s="4"/>
      <c r="B3508" s="3"/>
      <c r="D3508" s="3"/>
      <c r="F3508" s="3"/>
      <c r="V3508" s="6"/>
    </row>
    <row r="3509" spans="1:22">
      <c r="A3509" s="4"/>
      <c r="B3509" s="3"/>
      <c r="D3509" s="3"/>
      <c r="F3509" s="3"/>
      <c r="V3509" s="6"/>
    </row>
    <row r="3510" spans="1:22">
      <c r="A3510" s="4"/>
      <c r="B3510" s="3"/>
      <c r="D3510" s="3"/>
      <c r="E3510" s="3"/>
      <c r="F3510" s="3"/>
      <c r="V3510" s="6"/>
    </row>
    <row r="3511" spans="1:22">
      <c r="A3511" s="4"/>
      <c r="B3511" s="3"/>
      <c r="D3511" s="3"/>
      <c r="E3511" s="3"/>
      <c r="F3511" s="3"/>
      <c r="V3511" s="6"/>
    </row>
    <row r="3512" spans="1:22">
      <c r="A3512" s="4"/>
      <c r="B3512" s="3"/>
      <c r="D3512" s="3"/>
      <c r="E3512" s="3"/>
      <c r="F3512" s="3"/>
      <c r="V3512" s="6"/>
    </row>
    <row r="3513" spans="1:22">
      <c r="A3513" s="4"/>
      <c r="B3513" s="3"/>
      <c r="D3513" s="3"/>
      <c r="E3513" s="3"/>
      <c r="F3513" s="3"/>
      <c r="V3513" s="6"/>
    </row>
    <row r="3514" spans="1:22">
      <c r="A3514" s="4"/>
      <c r="B3514" s="3"/>
      <c r="D3514" s="3"/>
      <c r="E3514" s="3"/>
      <c r="F3514" s="3"/>
      <c r="V3514" s="6"/>
    </row>
    <row r="3515" spans="1:22">
      <c r="A3515" s="4"/>
      <c r="B3515" s="3"/>
      <c r="D3515" s="3"/>
      <c r="E3515" s="3"/>
      <c r="F3515" s="3"/>
      <c r="V3515" s="6"/>
    </row>
    <row r="3516" spans="1:22">
      <c r="A3516" s="4"/>
      <c r="B3516" s="3"/>
      <c r="D3516" s="3"/>
      <c r="E3516" s="3"/>
      <c r="F3516" s="3"/>
      <c r="V3516" s="6"/>
    </row>
    <row r="3517" spans="1:22">
      <c r="A3517" s="4"/>
      <c r="B3517" s="3"/>
      <c r="D3517" s="3"/>
      <c r="E3517" s="3"/>
      <c r="F3517" s="3"/>
      <c r="V3517" s="6"/>
    </row>
    <row r="3518" spans="1:22">
      <c r="A3518" s="4"/>
      <c r="B3518" s="3"/>
      <c r="D3518" s="3"/>
      <c r="E3518" s="3"/>
      <c r="F3518" s="3"/>
      <c r="V3518" s="6"/>
    </row>
    <row r="3519" spans="1:22">
      <c r="A3519" s="4"/>
      <c r="B3519" s="3"/>
      <c r="D3519" s="3"/>
      <c r="F3519" s="3"/>
      <c r="V3519" s="6"/>
    </row>
    <row r="3520" spans="1:22">
      <c r="A3520" s="4"/>
      <c r="B3520" s="3"/>
      <c r="D3520" s="3"/>
      <c r="E3520" s="3"/>
      <c r="F3520" s="3"/>
      <c r="V3520" s="6"/>
    </row>
    <row r="3521" spans="1:22">
      <c r="A3521" s="4"/>
      <c r="B3521" s="3"/>
      <c r="D3521" s="3"/>
      <c r="E3521" s="3"/>
      <c r="F3521" s="3"/>
      <c r="V3521" s="6"/>
    </row>
    <row r="3522" spans="1:22">
      <c r="A3522" s="4"/>
      <c r="B3522" s="3"/>
      <c r="D3522" s="3"/>
      <c r="E3522" s="3"/>
      <c r="F3522" s="3"/>
      <c r="V3522" s="6"/>
    </row>
    <row r="3523" spans="1:22">
      <c r="A3523" s="4"/>
      <c r="B3523" s="3"/>
      <c r="D3523" s="3"/>
      <c r="E3523" s="3"/>
      <c r="F3523" s="3"/>
      <c r="V3523" s="6"/>
    </row>
    <row r="3524" spans="1:22">
      <c r="A3524" s="4"/>
      <c r="B3524" s="3"/>
      <c r="D3524" s="3"/>
      <c r="E3524" s="3"/>
      <c r="F3524" s="3"/>
      <c r="V3524" s="6"/>
    </row>
    <row r="3525" spans="1:22">
      <c r="A3525" s="4"/>
      <c r="B3525" s="3"/>
      <c r="D3525" s="3"/>
      <c r="E3525" s="3"/>
      <c r="V3525" s="6"/>
    </row>
    <row r="3526" spans="1:22">
      <c r="A3526" s="4"/>
      <c r="B3526" s="3"/>
      <c r="D3526" s="3"/>
      <c r="F3526" s="3"/>
      <c r="V3526" s="6"/>
    </row>
    <row r="3527" spans="1:22">
      <c r="A3527" s="4"/>
      <c r="B3527" s="3"/>
      <c r="D3527" s="3"/>
      <c r="E3527" s="3"/>
      <c r="F3527" s="3"/>
      <c r="V3527" s="6"/>
    </row>
    <row r="3528" spans="1:22">
      <c r="A3528" s="4"/>
      <c r="B3528" s="3"/>
      <c r="D3528" s="3"/>
      <c r="E3528" s="3"/>
      <c r="V3528" s="6"/>
    </row>
    <row r="3529" spans="1:22">
      <c r="A3529" s="4"/>
      <c r="B3529" s="3"/>
      <c r="D3529" s="3"/>
      <c r="F3529" s="3"/>
      <c r="V3529" s="6"/>
    </row>
    <row r="3530" spans="1:22">
      <c r="A3530" s="4"/>
      <c r="B3530" s="3"/>
      <c r="D3530" s="3"/>
      <c r="E3530" s="3"/>
      <c r="F3530" s="3"/>
      <c r="V3530" s="6"/>
    </row>
    <row r="3531" spans="1:22">
      <c r="A3531" s="4"/>
      <c r="B3531" s="3"/>
      <c r="D3531" s="3"/>
      <c r="E3531" s="3"/>
      <c r="F3531" s="3"/>
      <c r="V3531" s="6"/>
    </row>
    <row r="3532" spans="1:22">
      <c r="A3532" s="4"/>
      <c r="B3532" s="3"/>
      <c r="D3532" s="3"/>
      <c r="E3532" s="3"/>
      <c r="F3532" s="3"/>
      <c r="V3532" s="6"/>
    </row>
    <row r="3533" spans="1:22">
      <c r="A3533" s="4"/>
      <c r="B3533" s="3"/>
      <c r="D3533" s="3"/>
      <c r="E3533" s="3"/>
      <c r="F3533" s="3"/>
      <c r="V3533" s="6"/>
    </row>
    <row r="3534" spans="1:22">
      <c r="A3534" s="4"/>
      <c r="B3534" s="3"/>
      <c r="D3534" s="3"/>
      <c r="E3534" s="3"/>
      <c r="V3534" s="6"/>
    </row>
    <row r="3535" spans="1:22">
      <c r="A3535" s="4"/>
      <c r="B3535" s="3"/>
      <c r="E3535" s="3"/>
      <c r="F3535" s="3"/>
      <c r="V3535" s="6"/>
    </row>
    <row r="3536" spans="1:22">
      <c r="A3536" s="4"/>
      <c r="B3536" s="3"/>
      <c r="E3536" s="3"/>
      <c r="F3536" s="3"/>
      <c r="V3536" s="6"/>
    </row>
    <row r="3537" spans="1:22">
      <c r="A3537" s="4"/>
      <c r="B3537" s="3"/>
      <c r="D3537" s="3"/>
      <c r="E3537" s="3"/>
      <c r="F3537" s="3"/>
      <c r="V3537" s="6"/>
    </row>
    <row r="3538" spans="1:22">
      <c r="A3538" s="4"/>
      <c r="B3538" s="3"/>
      <c r="D3538" s="3"/>
      <c r="E3538" s="3"/>
      <c r="F3538" s="3"/>
      <c r="V3538" s="6"/>
    </row>
    <row r="3539" spans="1:22">
      <c r="A3539" s="4"/>
      <c r="D3539" s="3"/>
      <c r="E3539" s="3"/>
      <c r="F3539" s="3"/>
      <c r="V3539" s="6"/>
    </row>
    <row r="3540" spans="1:22">
      <c r="A3540" s="4"/>
      <c r="B3540" s="3"/>
      <c r="D3540" s="3"/>
      <c r="E3540" s="3"/>
      <c r="V3540" s="6"/>
    </row>
    <row r="3541" spans="1:22">
      <c r="A3541" s="4"/>
      <c r="B3541" s="3"/>
      <c r="D3541" s="3"/>
      <c r="E3541" s="3"/>
      <c r="F3541" s="3"/>
      <c r="V3541" s="6"/>
    </row>
    <row r="3542" spans="1:22">
      <c r="A3542" s="4"/>
      <c r="B3542" s="3"/>
      <c r="D3542" s="3"/>
      <c r="E3542" s="3"/>
      <c r="V3542" s="6"/>
    </row>
    <row r="3543" spans="1:22">
      <c r="A3543" s="4"/>
      <c r="B3543" s="3"/>
      <c r="D3543" s="3"/>
      <c r="E3543" s="3"/>
      <c r="F3543" s="3"/>
      <c r="V3543" s="6"/>
    </row>
    <row r="3544" spans="1:22">
      <c r="A3544" s="4"/>
      <c r="B3544" s="3"/>
      <c r="D3544" s="3"/>
      <c r="E3544" s="3"/>
      <c r="F3544" s="3"/>
      <c r="V3544" s="6"/>
    </row>
    <row r="3545" spans="1:22">
      <c r="A3545" s="4"/>
      <c r="B3545" s="3"/>
      <c r="E3545" s="3"/>
      <c r="F3545" s="3"/>
      <c r="V3545" s="6"/>
    </row>
    <row r="3546" spans="1:22">
      <c r="A3546" s="4"/>
      <c r="B3546" s="3"/>
      <c r="D3546" s="3"/>
      <c r="E3546" s="3"/>
      <c r="F3546" s="3"/>
      <c r="V3546" s="6"/>
    </row>
    <row r="3547" spans="1:22">
      <c r="A3547" s="4"/>
      <c r="B3547" s="3"/>
      <c r="D3547" s="3"/>
      <c r="F3547" s="3"/>
      <c r="V3547" s="6"/>
    </row>
    <row r="3548" spans="1:22">
      <c r="A3548" s="4"/>
      <c r="B3548" s="3"/>
      <c r="D3548" s="3"/>
      <c r="E3548" s="3"/>
      <c r="F3548" s="3"/>
      <c r="V3548" s="6"/>
    </row>
    <row r="3549" spans="1:22">
      <c r="A3549" s="4"/>
      <c r="B3549" s="3"/>
      <c r="E3549" s="3"/>
      <c r="F3549" s="3"/>
      <c r="V3549" s="6"/>
    </row>
    <row r="3550" spans="1:22">
      <c r="A3550" s="4"/>
      <c r="B3550" s="3"/>
      <c r="D3550" s="3"/>
      <c r="E3550" s="3"/>
      <c r="F3550" s="3"/>
      <c r="V3550" s="6"/>
    </row>
    <row r="3551" spans="1:22">
      <c r="A3551" s="4"/>
      <c r="B3551" s="3"/>
      <c r="D3551" s="3"/>
      <c r="E3551" s="3"/>
      <c r="F3551" s="3"/>
      <c r="V3551" s="6"/>
    </row>
    <row r="3552" spans="1:22">
      <c r="A3552" s="4"/>
      <c r="B3552" s="3"/>
      <c r="D3552" s="3"/>
      <c r="F3552" s="3"/>
      <c r="V3552" s="6"/>
    </row>
    <row r="3553" spans="1:22">
      <c r="A3553" s="4"/>
      <c r="B3553" s="3"/>
      <c r="D3553" s="3"/>
      <c r="E3553" s="3"/>
      <c r="F3553" s="3"/>
      <c r="V3553" s="6"/>
    </row>
    <row r="3554" spans="1:22">
      <c r="A3554" s="4"/>
      <c r="B3554" s="3"/>
      <c r="D3554" s="3"/>
      <c r="E3554" s="3"/>
      <c r="F3554" s="3"/>
      <c r="V3554" s="6"/>
    </row>
    <row r="3555" spans="1:22">
      <c r="A3555" s="4"/>
      <c r="B3555" s="3"/>
      <c r="D3555" s="3"/>
      <c r="E3555" s="3"/>
      <c r="F3555" s="3"/>
      <c r="V3555" s="6"/>
    </row>
    <row r="3556" spans="1:22">
      <c r="A3556" s="4"/>
      <c r="B3556" s="3"/>
      <c r="D3556" s="3"/>
      <c r="E3556" s="3"/>
      <c r="F3556" s="3"/>
      <c r="V3556" s="6"/>
    </row>
    <row r="3557" spans="1:22">
      <c r="A3557" s="4"/>
      <c r="B3557" s="3"/>
      <c r="D3557" s="3"/>
      <c r="E3557" s="3"/>
      <c r="F3557" s="3"/>
      <c r="V3557" s="6"/>
    </row>
    <row r="3558" spans="1:22">
      <c r="A3558" s="4"/>
      <c r="B3558" s="3"/>
      <c r="D3558" s="3"/>
      <c r="E3558" s="3"/>
      <c r="F3558" s="3"/>
      <c r="V3558" s="6"/>
    </row>
    <row r="3559" spans="1:22">
      <c r="A3559" s="4"/>
      <c r="B3559" s="3"/>
      <c r="D3559" s="3"/>
      <c r="E3559" s="3"/>
      <c r="F3559" s="3"/>
      <c r="V3559" s="6"/>
    </row>
    <row r="3560" spans="1:22">
      <c r="A3560" s="4"/>
      <c r="B3560" s="3"/>
      <c r="D3560" s="3"/>
      <c r="E3560" s="3"/>
      <c r="V3560" s="6"/>
    </row>
    <row r="3561" spans="1:22">
      <c r="A3561" s="4"/>
      <c r="D3561" s="3"/>
      <c r="E3561" s="3"/>
      <c r="F3561" s="3"/>
      <c r="V3561" s="6"/>
    </row>
    <row r="3562" spans="1:22">
      <c r="A3562" s="4"/>
      <c r="B3562" s="3"/>
      <c r="D3562" s="3"/>
      <c r="E3562" s="3"/>
      <c r="F3562" s="3"/>
      <c r="V3562" s="6"/>
    </row>
    <row r="3563" spans="1:22">
      <c r="A3563" s="4"/>
      <c r="B3563" s="3"/>
      <c r="D3563" s="3"/>
      <c r="E3563" s="3"/>
      <c r="F3563" s="3"/>
      <c r="V3563" s="6"/>
    </row>
    <row r="3564" spans="1:22">
      <c r="A3564" s="4"/>
      <c r="B3564" s="3"/>
      <c r="D3564" s="3"/>
      <c r="E3564" s="3"/>
      <c r="F3564" s="3"/>
      <c r="V3564" s="6"/>
    </row>
    <row r="3565" spans="1:22">
      <c r="A3565" s="4"/>
      <c r="B3565" s="3"/>
      <c r="D3565" s="3"/>
      <c r="E3565" s="3"/>
      <c r="F3565" s="3"/>
      <c r="V3565" s="6"/>
    </row>
    <row r="3566" spans="1:22">
      <c r="A3566" s="4"/>
      <c r="B3566" s="3"/>
      <c r="E3566" s="3"/>
      <c r="F3566" s="3"/>
      <c r="V3566" s="6"/>
    </row>
    <row r="3567" spans="1:22">
      <c r="A3567" s="4"/>
      <c r="B3567" s="3"/>
      <c r="D3567" s="3"/>
      <c r="E3567" s="3"/>
      <c r="F3567" s="3"/>
      <c r="V3567" s="6"/>
    </row>
    <row r="3568" spans="1:22">
      <c r="A3568" s="4"/>
      <c r="B3568" s="3"/>
      <c r="D3568" s="3"/>
      <c r="E3568" s="3"/>
      <c r="F3568" s="3"/>
      <c r="V3568" s="6"/>
    </row>
    <row r="3569" spans="1:22">
      <c r="A3569" s="4"/>
      <c r="B3569" s="3"/>
      <c r="D3569" s="3"/>
      <c r="E3569" s="3"/>
      <c r="F3569" s="3"/>
      <c r="V3569" s="6"/>
    </row>
    <row r="3570" spans="1:22">
      <c r="A3570" s="4"/>
      <c r="B3570" s="3"/>
      <c r="D3570" s="3"/>
      <c r="E3570" s="3"/>
      <c r="V3570" s="6"/>
    </row>
    <row r="3571" spans="1:22">
      <c r="A3571" s="4"/>
      <c r="B3571" s="3"/>
      <c r="E3571" s="3"/>
      <c r="F3571" s="3"/>
      <c r="V3571" s="6"/>
    </row>
    <row r="3572" spans="1:22">
      <c r="A3572" s="4"/>
      <c r="B3572" s="3"/>
      <c r="D3572" s="3"/>
      <c r="E3572" s="3"/>
      <c r="F3572" s="3"/>
      <c r="V3572" s="6"/>
    </row>
    <row r="3573" spans="1:22">
      <c r="A3573" s="4"/>
      <c r="B3573" s="3"/>
      <c r="D3573" s="3"/>
      <c r="F3573" s="3"/>
      <c r="V3573" s="6"/>
    </row>
    <row r="3574" spans="1:22">
      <c r="A3574" s="4"/>
      <c r="B3574" s="3"/>
      <c r="D3574" s="3"/>
      <c r="E3574" s="3"/>
      <c r="F3574" s="3"/>
      <c r="V3574" s="6"/>
    </row>
    <row r="3575" spans="1:22">
      <c r="A3575" s="4"/>
      <c r="B3575" s="3"/>
      <c r="D3575" s="3"/>
      <c r="E3575" s="3"/>
      <c r="F3575" s="3"/>
      <c r="V3575" s="6"/>
    </row>
    <row r="3576" spans="1:22">
      <c r="A3576" s="4"/>
      <c r="B3576" s="3"/>
      <c r="D3576" s="3"/>
      <c r="E3576" s="3"/>
      <c r="F3576" s="3"/>
      <c r="V3576" s="6"/>
    </row>
    <row r="3577" spans="1:22">
      <c r="A3577" s="4"/>
      <c r="B3577" s="3"/>
      <c r="D3577" s="3"/>
      <c r="E3577" s="3"/>
      <c r="F3577" s="3"/>
      <c r="V3577" s="6"/>
    </row>
    <row r="3578" spans="1:22">
      <c r="A3578" s="4"/>
      <c r="B3578" s="3"/>
      <c r="D3578" s="3"/>
      <c r="F3578" s="3"/>
      <c r="V3578" s="6"/>
    </row>
    <row r="3579" spans="1:22">
      <c r="A3579" s="4"/>
      <c r="B3579" s="3"/>
      <c r="D3579" s="3"/>
      <c r="E3579" s="3"/>
      <c r="F3579" s="3"/>
      <c r="V3579" s="6"/>
    </row>
    <row r="3580" spans="1:22">
      <c r="A3580" s="4"/>
      <c r="B3580" s="3"/>
      <c r="D3580" s="3"/>
      <c r="E3580" s="3"/>
      <c r="F3580" s="3"/>
      <c r="V3580" s="6"/>
    </row>
    <row r="3581" spans="1:22">
      <c r="A3581" s="4"/>
      <c r="B3581" s="3"/>
      <c r="D3581" s="3"/>
      <c r="E3581" s="3"/>
      <c r="F3581" s="3"/>
      <c r="V3581" s="6"/>
    </row>
    <row r="3582" spans="1:22">
      <c r="A3582" s="4"/>
      <c r="B3582" s="3"/>
      <c r="D3582" s="3"/>
      <c r="E3582" s="3"/>
      <c r="F3582" s="3"/>
      <c r="V3582" s="6"/>
    </row>
    <row r="3583" spans="1:22">
      <c r="A3583" s="4"/>
      <c r="B3583" s="3"/>
      <c r="D3583" s="3"/>
      <c r="E3583" s="3"/>
      <c r="F3583" s="3"/>
      <c r="V3583" s="6"/>
    </row>
    <row r="3584" spans="1:22">
      <c r="A3584" s="4"/>
      <c r="B3584" s="3"/>
      <c r="D3584" s="3"/>
      <c r="E3584" s="3"/>
      <c r="F3584" s="3"/>
      <c r="V3584" s="6"/>
    </row>
    <row r="3585" spans="1:22">
      <c r="A3585" s="4"/>
      <c r="B3585" s="3"/>
      <c r="D3585" s="3"/>
      <c r="E3585" s="3"/>
      <c r="F3585" s="3"/>
      <c r="V3585" s="6"/>
    </row>
    <row r="3586" spans="1:22">
      <c r="A3586" s="4"/>
      <c r="B3586" s="3"/>
      <c r="E3586" s="3"/>
      <c r="F3586" s="3"/>
      <c r="V3586" s="6"/>
    </row>
    <row r="3587" spans="1:22">
      <c r="A3587" s="4"/>
      <c r="B3587" s="3"/>
      <c r="D3587" s="3"/>
      <c r="E3587" s="3"/>
      <c r="V3587" s="6"/>
    </row>
    <row r="3588" spans="1:22">
      <c r="A3588" s="4"/>
      <c r="B3588" s="3"/>
      <c r="D3588" s="3"/>
      <c r="E3588" s="3"/>
      <c r="F3588" s="3"/>
      <c r="V3588" s="6"/>
    </row>
    <row r="3589" spans="1:22">
      <c r="A3589" s="4"/>
      <c r="B3589" s="3"/>
      <c r="D3589" s="3"/>
      <c r="F3589" s="3"/>
      <c r="V3589" s="6"/>
    </row>
    <row r="3590" spans="1:22">
      <c r="A3590" s="4"/>
      <c r="B3590" s="3"/>
      <c r="E3590" s="3"/>
      <c r="F3590" s="3"/>
      <c r="V3590" s="6"/>
    </row>
    <row r="3591" spans="1:22">
      <c r="A3591" s="4"/>
      <c r="B3591" s="3"/>
      <c r="D3591" s="3"/>
      <c r="E3591" s="3"/>
      <c r="F3591" s="3"/>
      <c r="V3591" s="6"/>
    </row>
    <row r="3592" spans="1:22">
      <c r="A3592" s="4"/>
      <c r="B3592" s="3"/>
      <c r="D3592" s="3"/>
      <c r="E3592" s="3"/>
      <c r="F3592" s="3"/>
      <c r="V3592" s="6"/>
    </row>
    <row r="3593" spans="1:22">
      <c r="A3593" s="4"/>
      <c r="B3593" s="3"/>
      <c r="D3593" s="3"/>
      <c r="E3593" s="3"/>
      <c r="F3593" s="3"/>
      <c r="V3593" s="6"/>
    </row>
    <row r="3594" spans="1:22">
      <c r="A3594" s="4"/>
      <c r="B3594" s="3"/>
      <c r="D3594" s="3"/>
      <c r="F3594" s="3"/>
      <c r="V3594" s="6"/>
    </row>
    <row r="3595" spans="1:22">
      <c r="A3595" s="4"/>
      <c r="B3595" s="3"/>
      <c r="D3595" s="3"/>
      <c r="E3595" s="3"/>
      <c r="F3595" s="3"/>
      <c r="V3595" s="6"/>
    </row>
    <row r="3596" spans="1:22">
      <c r="A3596" s="4"/>
      <c r="B3596" s="3"/>
      <c r="E3596" s="3"/>
      <c r="F3596" s="3"/>
      <c r="V3596" s="6"/>
    </row>
    <row r="3597" spans="1:22">
      <c r="A3597" s="4"/>
      <c r="D3597" s="3"/>
      <c r="E3597" s="3"/>
      <c r="F3597" s="3"/>
      <c r="V3597" s="6"/>
    </row>
    <row r="3598" spans="1:22">
      <c r="A3598" s="4"/>
      <c r="B3598" s="3"/>
      <c r="D3598" s="3"/>
      <c r="E3598" s="3"/>
      <c r="F3598" s="3"/>
      <c r="V3598" s="6"/>
    </row>
    <row r="3599" spans="1:22">
      <c r="A3599" s="4"/>
      <c r="B3599" s="3"/>
      <c r="D3599" s="3"/>
      <c r="E3599" s="3"/>
      <c r="F3599" s="3"/>
      <c r="V3599" s="6"/>
    </row>
    <row r="3600" spans="1:22">
      <c r="A3600" s="4"/>
      <c r="B3600" s="3"/>
      <c r="D3600" s="3"/>
      <c r="E3600" s="3"/>
      <c r="F3600" s="3"/>
      <c r="V3600" s="6"/>
    </row>
    <row r="3601" spans="1:22">
      <c r="A3601" s="4"/>
      <c r="B3601" s="3"/>
      <c r="D3601" s="3"/>
      <c r="E3601" s="3"/>
      <c r="F3601" s="3"/>
      <c r="V3601" s="6"/>
    </row>
    <row r="3602" spans="1:22">
      <c r="A3602" s="4"/>
      <c r="B3602" s="3"/>
      <c r="D3602" s="3"/>
      <c r="E3602" s="3"/>
      <c r="F3602" s="3"/>
      <c r="V3602" s="6"/>
    </row>
    <row r="3603" spans="1:22">
      <c r="A3603" s="4"/>
      <c r="B3603" s="3"/>
      <c r="D3603" s="3"/>
      <c r="E3603" s="3"/>
      <c r="F3603" s="3"/>
      <c r="V3603" s="6"/>
    </row>
    <row r="3604" spans="1:22">
      <c r="A3604" s="4"/>
      <c r="B3604" s="3"/>
      <c r="D3604" s="3"/>
      <c r="F3604" s="3"/>
      <c r="V3604" s="6"/>
    </row>
    <row r="3605" spans="1:22">
      <c r="A3605" s="4"/>
      <c r="B3605" s="3"/>
      <c r="D3605" s="3"/>
      <c r="E3605" s="3"/>
      <c r="F3605" s="3"/>
      <c r="V3605" s="6"/>
    </row>
    <row r="3606" spans="1:22">
      <c r="A3606" s="4"/>
      <c r="B3606" s="3"/>
      <c r="D3606" s="3"/>
      <c r="E3606" s="3"/>
      <c r="F3606" s="3"/>
      <c r="V3606" s="6"/>
    </row>
    <row r="3607" spans="1:22">
      <c r="A3607" s="4"/>
      <c r="B3607" s="3"/>
      <c r="D3607" s="3"/>
      <c r="E3607" s="3"/>
      <c r="F3607" s="3"/>
      <c r="V3607" s="6"/>
    </row>
    <row r="3608" spans="1:22">
      <c r="A3608" s="4"/>
      <c r="B3608" s="3"/>
      <c r="D3608" s="3"/>
      <c r="E3608" s="3"/>
      <c r="F3608" s="3"/>
      <c r="V3608" s="6"/>
    </row>
    <row r="3609" spans="1:22">
      <c r="A3609" s="4"/>
      <c r="B3609" s="3"/>
      <c r="D3609" s="3"/>
      <c r="E3609" s="3"/>
      <c r="F3609" s="3"/>
      <c r="V3609" s="6"/>
    </row>
    <row r="3610" spans="1:22">
      <c r="A3610" s="4"/>
      <c r="B3610" s="3"/>
      <c r="D3610" s="3"/>
      <c r="E3610" s="3"/>
      <c r="F3610" s="3"/>
      <c r="V3610" s="6"/>
    </row>
    <row r="3611" spans="1:22">
      <c r="A3611" s="4"/>
      <c r="B3611" s="3"/>
      <c r="D3611" s="3"/>
      <c r="F3611" s="3"/>
      <c r="V3611" s="6"/>
    </row>
    <row r="3612" spans="1:22">
      <c r="A3612" s="4"/>
      <c r="B3612" s="3"/>
      <c r="D3612" s="3"/>
      <c r="E3612" s="3"/>
      <c r="V3612" s="6"/>
    </row>
    <row r="3613" spans="1:22">
      <c r="A3613" s="4"/>
      <c r="B3613" s="3"/>
      <c r="D3613" s="3"/>
      <c r="F3613" s="3"/>
      <c r="V3613" s="6"/>
    </row>
    <row r="3614" spans="1:22">
      <c r="A3614" s="4"/>
      <c r="B3614" s="3"/>
      <c r="D3614" s="3"/>
      <c r="E3614" s="3"/>
      <c r="F3614" s="3"/>
      <c r="V3614" s="6"/>
    </row>
    <row r="3615" spans="1:22">
      <c r="A3615" s="4"/>
      <c r="B3615" s="3"/>
      <c r="D3615" s="3"/>
      <c r="F3615" s="3"/>
      <c r="V3615" s="6"/>
    </row>
    <row r="3616" spans="1:22">
      <c r="A3616" s="4"/>
      <c r="B3616" s="3"/>
      <c r="D3616" s="3"/>
      <c r="E3616" s="3"/>
      <c r="F3616" s="3"/>
      <c r="V3616" s="6"/>
    </row>
    <row r="3617" spans="1:22">
      <c r="A3617" s="4"/>
      <c r="B3617" s="3"/>
      <c r="D3617" s="3"/>
      <c r="E3617" s="3"/>
      <c r="F3617" s="3"/>
      <c r="V3617" s="6"/>
    </row>
    <row r="3618" spans="1:22">
      <c r="A3618" s="4"/>
      <c r="B3618" s="3"/>
      <c r="D3618" s="3"/>
      <c r="E3618" s="3"/>
      <c r="F3618" s="3"/>
      <c r="V3618" s="6"/>
    </row>
    <row r="3619" spans="1:22">
      <c r="A3619" s="4"/>
      <c r="B3619" s="3"/>
      <c r="D3619" s="3"/>
      <c r="E3619" s="3"/>
      <c r="F3619" s="3"/>
      <c r="V3619" s="6"/>
    </row>
    <row r="3620" spans="1:22">
      <c r="A3620" s="4"/>
      <c r="B3620" s="3"/>
      <c r="D3620" s="3"/>
      <c r="E3620" s="3"/>
      <c r="F3620" s="3"/>
      <c r="V3620" s="6"/>
    </row>
    <row r="3621" spans="1:22">
      <c r="A3621" s="4"/>
      <c r="B3621" s="3"/>
      <c r="D3621" s="3"/>
      <c r="E3621" s="3"/>
      <c r="V3621" s="6"/>
    </row>
    <row r="3622" spans="1:22">
      <c r="A3622" s="4"/>
      <c r="B3622" s="3"/>
      <c r="E3622" s="3"/>
      <c r="F3622" s="3"/>
      <c r="V3622" s="6"/>
    </row>
    <row r="3623" spans="1:22">
      <c r="A3623" s="4"/>
      <c r="B3623" s="3"/>
      <c r="D3623" s="3"/>
      <c r="E3623" s="3"/>
      <c r="V3623" s="6"/>
    </row>
    <row r="3624" spans="1:22">
      <c r="A3624" s="4"/>
      <c r="B3624" s="3"/>
      <c r="E3624" s="3"/>
      <c r="F3624" s="3"/>
      <c r="V3624" s="6"/>
    </row>
    <row r="3625" spans="1:22">
      <c r="A3625" s="4"/>
      <c r="B3625" s="3"/>
      <c r="D3625" s="3"/>
      <c r="E3625" s="3"/>
      <c r="F3625" s="3"/>
      <c r="V3625" s="6"/>
    </row>
    <row r="3626" spans="1:22">
      <c r="A3626" s="4"/>
      <c r="B3626" s="3"/>
      <c r="D3626" s="3"/>
      <c r="E3626" s="3"/>
      <c r="F3626" s="3"/>
      <c r="V3626" s="6"/>
    </row>
    <row r="3627" spans="1:22">
      <c r="A3627" s="4"/>
      <c r="B3627" s="3"/>
      <c r="E3627" s="3"/>
      <c r="F3627" s="3"/>
      <c r="V3627" s="6"/>
    </row>
    <row r="3628" spans="1:22">
      <c r="A3628" s="4"/>
      <c r="B3628" s="3"/>
      <c r="D3628" s="3"/>
      <c r="E3628" s="3"/>
      <c r="F3628" s="3"/>
      <c r="V3628" s="6"/>
    </row>
    <row r="3629" spans="1:22">
      <c r="A3629" s="4"/>
      <c r="B3629" s="3"/>
      <c r="E3629" s="3"/>
      <c r="F3629" s="3"/>
      <c r="V3629" s="6"/>
    </row>
    <row r="3630" spans="1:22">
      <c r="A3630" s="4"/>
      <c r="B3630" s="3"/>
      <c r="D3630" s="3"/>
      <c r="E3630" s="3"/>
      <c r="F3630" s="3"/>
      <c r="V3630" s="6"/>
    </row>
    <row r="3631" spans="1:22">
      <c r="A3631" s="4"/>
      <c r="B3631" s="3"/>
      <c r="D3631" s="3"/>
      <c r="E3631" s="3"/>
      <c r="F3631" s="3"/>
      <c r="V3631" s="6"/>
    </row>
    <row r="3632" spans="1:22">
      <c r="A3632" s="4"/>
      <c r="B3632" s="3"/>
      <c r="D3632" s="3"/>
      <c r="E3632" s="3"/>
      <c r="F3632" s="3"/>
      <c r="V3632" s="6"/>
    </row>
    <row r="3633" spans="1:22">
      <c r="A3633" s="4"/>
      <c r="B3633" s="3"/>
      <c r="D3633" s="3"/>
      <c r="E3633" s="3"/>
      <c r="F3633" s="3"/>
      <c r="V3633" s="6"/>
    </row>
    <row r="3634" spans="1:22">
      <c r="A3634" s="4"/>
      <c r="B3634" s="3"/>
      <c r="D3634" s="3"/>
      <c r="E3634" s="3"/>
      <c r="F3634" s="3"/>
      <c r="V3634" s="6"/>
    </row>
    <row r="3635" spans="1:22">
      <c r="A3635" s="4"/>
      <c r="B3635" s="3"/>
      <c r="D3635" s="3"/>
      <c r="E3635" s="3"/>
      <c r="V3635" s="6"/>
    </row>
    <row r="3636" spans="1:22">
      <c r="A3636" s="4"/>
      <c r="B3636" s="3"/>
      <c r="E3636" s="3"/>
      <c r="F3636" s="3"/>
      <c r="V3636" s="6"/>
    </row>
    <row r="3637" spans="1:22">
      <c r="A3637" s="4"/>
      <c r="B3637" s="3"/>
      <c r="E3637" s="3"/>
      <c r="F3637" s="3"/>
      <c r="V3637" s="6"/>
    </row>
    <row r="3638" spans="1:22">
      <c r="A3638" s="4"/>
      <c r="B3638" s="3"/>
      <c r="D3638" s="3"/>
      <c r="E3638" s="3"/>
      <c r="F3638" s="3"/>
      <c r="V3638" s="6"/>
    </row>
    <row r="3639" spans="1:22">
      <c r="A3639" s="4"/>
      <c r="B3639" s="3"/>
      <c r="D3639" s="3"/>
      <c r="E3639" s="3"/>
      <c r="F3639" s="3"/>
      <c r="V3639" s="6"/>
    </row>
    <row r="3640" spans="1:22">
      <c r="A3640" s="4"/>
      <c r="B3640" s="3"/>
      <c r="D3640" s="3"/>
      <c r="E3640" s="3"/>
      <c r="V3640" s="6"/>
    </row>
    <row r="3641" spans="1:22">
      <c r="A3641" s="4"/>
      <c r="B3641" s="3"/>
      <c r="D3641" s="3"/>
      <c r="E3641" s="3"/>
      <c r="F3641" s="3"/>
      <c r="V3641" s="6"/>
    </row>
    <row r="3642" spans="1:22">
      <c r="A3642" s="4"/>
      <c r="B3642" s="3"/>
      <c r="D3642" s="3"/>
      <c r="E3642" s="3"/>
      <c r="F3642" s="3"/>
      <c r="V3642" s="6"/>
    </row>
    <row r="3643" spans="1:22">
      <c r="A3643" s="4"/>
      <c r="B3643" s="3"/>
      <c r="D3643" s="3"/>
      <c r="E3643" s="3"/>
      <c r="F3643" s="3"/>
      <c r="V3643" s="6"/>
    </row>
    <row r="3644" spans="1:22">
      <c r="A3644" s="4"/>
      <c r="B3644" s="3"/>
      <c r="D3644" s="3"/>
      <c r="E3644" s="3"/>
      <c r="F3644" s="3"/>
      <c r="V3644" s="6"/>
    </row>
    <row r="3645" spans="1:22">
      <c r="A3645" s="4"/>
      <c r="B3645" s="3"/>
      <c r="D3645" s="3"/>
      <c r="E3645" s="3"/>
      <c r="F3645" s="3"/>
      <c r="V3645" s="6"/>
    </row>
    <row r="3646" spans="1:22">
      <c r="A3646" s="4"/>
      <c r="B3646" s="3"/>
      <c r="D3646" s="3"/>
      <c r="E3646" s="3"/>
      <c r="F3646" s="3"/>
      <c r="V3646" s="6"/>
    </row>
    <row r="3647" spans="1:22">
      <c r="A3647" s="4"/>
      <c r="B3647" s="3"/>
      <c r="D3647" s="3"/>
      <c r="E3647" s="3"/>
      <c r="F3647" s="3"/>
      <c r="V3647" s="6"/>
    </row>
    <row r="3648" spans="1:22">
      <c r="A3648" s="4"/>
      <c r="B3648" s="3"/>
      <c r="E3648" s="3"/>
      <c r="F3648" s="3"/>
      <c r="V3648" s="6"/>
    </row>
    <row r="3649" spans="1:22">
      <c r="A3649" s="4"/>
      <c r="B3649" s="3"/>
      <c r="D3649" s="3"/>
      <c r="E3649" s="3"/>
      <c r="F3649" s="3"/>
      <c r="V3649" s="6"/>
    </row>
    <row r="3650" spans="1:22">
      <c r="A3650" s="4"/>
      <c r="B3650" s="3"/>
      <c r="D3650" s="3"/>
      <c r="E3650" s="3"/>
      <c r="F3650" s="3"/>
      <c r="V3650" s="6"/>
    </row>
    <row r="3651" spans="1:22">
      <c r="A3651" s="4"/>
      <c r="B3651" s="3"/>
      <c r="D3651" s="3"/>
      <c r="E3651" s="3"/>
      <c r="F3651" s="3"/>
      <c r="V3651" s="6"/>
    </row>
    <row r="3652" spans="1:22">
      <c r="A3652" s="4"/>
      <c r="B3652" s="3"/>
      <c r="D3652" s="3"/>
      <c r="E3652" s="3"/>
      <c r="F3652" s="3"/>
      <c r="V3652" s="6"/>
    </row>
    <row r="3653" spans="1:22">
      <c r="A3653" s="4"/>
      <c r="B3653" s="3"/>
      <c r="D3653" s="3"/>
      <c r="E3653" s="3"/>
      <c r="F3653" s="3"/>
      <c r="V3653" s="6"/>
    </row>
    <row r="3654" spans="1:22">
      <c r="A3654" s="4"/>
      <c r="B3654" s="3"/>
      <c r="D3654" s="3"/>
      <c r="F3654" s="3"/>
      <c r="V3654" s="6"/>
    </row>
    <row r="3655" spans="1:22">
      <c r="A3655" s="4"/>
      <c r="B3655" s="3"/>
      <c r="D3655" s="3"/>
      <c r="E3655" s="3"/>
      <c r="F3655" s="3"/>
      <c r="V3655" s="6"/>
    </row>
    <row r="3656" spans="1:22">
      <c r="A3656" s="4"/>
      <c r="B3656" s="3"/>
      <c r="D3656" s="3"/>
      <c r="F3656" s="3"/>
      <c r="V3656" s="6"/>
    </row>
    <row r="3657" spans="1:22">
      <c r="A3657" s="4"/>
      <c r="B3657" s="3"/>
      <c r="E3657" s="3"/>
      <c r="F3657" s="3"/>
      <c r="V3657" s="6"/>
    </row>
    <row r="3658" spans="1:22">
      <c r="A3658" s="4"/>
      <c r="B3658" s="3"/>
      <c r="D3658" s="3"/>
      <c r="E3658" s="3"/>
      <c r="F3658" s="3"/>
      <c r="V3658" s="6"/>
    </row>
    <row r="3659" spans="1:22">
      <c r="A3659" s="4"/>
      <c r="B3659" s="3"/>
      <c r="D3659" s="3"/>
      <c r="E3659" s="3"/>
      <c r="F3659" s="3"/>
      <c r="V3659" s="6"/>
    </row>
    <row r="3660" spans="1:22">
      <c r="A3660" s="4"/>
      <c r="B3660" s="3"/>
      <c r="D3660" s="3"/>
      <c r="E3660" s="3"/>
      <c r="F3660" s="3"/>
      <c r="V3660" s="6"/>
    </row>
    <row r="3661" spans="1:22">
      <c r="A3661" s="4"/>
      <c r="B3661" s="3"/>
      <c r="D3661" s="3"/>
      <c r="E3661" s="3"/>
      <c r="F3661" s="3"/>
      <c r="V3661" s="6"/>
    </row>
    <row r="3662" spans="1:22">
      <c r="A3662" s="4"/>
      <c r="B3662" s="3"/>
      <c r="D3662" s="3"/>
      <c r="F3662" s="3"/>
      <c r="V3662" s="6"/>
    </row>
    <row r="3663" spans="1:22">
      <c r="A3663" s="4"/>
      <c r="B3663" s="3"/>
      <c r="D3663" s="3"/>
      <c r="F3663" s="3"/>
      <c r="V3663" s="6"/>
    </row>
    <row r="3664" spans="1:22">
      <c r="A3664" s="4"/>
      <c r="B3664" s="3"/>
      <c r="D3664" s="3"/>
      <c r="E3664" s="3"/>
      <c r="F3664" s="3"/>
      <c r="V3664" s="6"/>
    </row>
    <row r="3665" spans="1:22">
      <c r="A3665" s="4"/>
      <c r="B3665" s="3"/>
      <c r="D3665" s="3"/>
      <c r="E3665" s="3"/>
      <c r="F3665" s="3"/>
      <c r="V3665" s="6"/>
    </row>
    <row r="3666" spans="1:22">
      <c r="A3666" s="4"/>
      <c r="B3666" s="3"/>
      <c r="D3666" s="3"/>
      <c r="E3666" s="3"/>
      <c r="F3666" s="3"/>
      <c r="V3666" s="6"/>
    </row>
    <row r="3667" spans="1:22">
      <c r="A3667" s="4"/>
      <c r="B3667" s="3"/>
      <c r="D3667" s="3"/>
      <c r="E3667" s="3"/>
      <c r="F3667" s="3"/>
      <c r="V3667" s="6"/>
    </row>
    <row r="3668" spans="1:22">
      <c r="A3668" s="4"/>
      <c r="B3668" s="3"/>
      <c r="E3668" s="3"/>
      <c r="F3668" s="3"/>
      <c r="V3668" s="6"/>
    </row>
    <row r="3669" spans="1:22">
      <c r="A3669" s="4"/>
      <c r="B3669" s="3"/>
      <c r="E3669" s="3"/>
      <c r="F3669" s="3"/>
      <c r="V3669" s="6"/>
    </row>
    <row r="3670" spans="1:22">
      <c r="A3670" s="4"/>
      <c r="B3670" s="3"/>
      <c r="D3670" s="3"/>
      <c r="E3670" s="3"/>
      <c r="F3670" s="3"/>
      <c r="V3670" s="6"/>
    </row>
    <row r="3671" spans="1:22">
      <c r="A3671" s="4"/>
      <c r="B3671" s="3"/>
      <c r="D3671" s="3"/>
      <c r="E3671" s="3"/>
      <c r="F3671" s="3"/>
      <c r="V3671" s="6"/>
    </row>
    <row r="3672" spans="1:22">
      <c r="A3672" s="4"/>
      <c r="B3672" s="3"/>
      <c r="D3672" s="3"/>
      <c r="E3672" s="3"/>
      <c r="F3672" s="3"/>
      <c r="V3672" s="6"/>
    </row>
    <row r="3673" spans="1:22">
      <c r="A3673" s="4"/>
      <c r="B3673" s="3"/>
      <c r="D3673" s="3"/>
      <c r="F3673" s="3"/>
      <c r="V3673" s="6"/>
    </row>
    <row r="3674" spans="1:22">
      <c r="A3674" s="4"/>
      <c r="B3674" s="3"/>
      <c r="E3674" s="3"/>
      <c r="F3674" s="3"/>
      <c r="V3674" s="6"/>
    </row>
    <row r="3675" spans="1:22">
      <c r="A3675" s="4"/>
      <c r="B3675" s="3"/>
      <c r="D3675" s="3"/>
      <c r="F3675" s="3"/>
      <c r="V3675" s="6"/>
    </row>
    <row r="3676" spans="1:22">
      <c r="A3676" s="4"/>
      <c r="B3676" s="3"/>
      <c r="D3676" s="3"/>
      <c r="E3676" s="3"/>
      <c r="F3676" s="3"/>
      <c r="V3676" s="6"/>
    </row>
    <row r="3677" spans="1:22">
      <c r="A3677" s="4"/>
      <c r="B3677" s="3"/>
      <c r="D3677" s="3"/>
      <c r="E3677" s="3"/>
      <c r="F3677" s="3"/>
      <c r="V3677" s="6"/>
    </row>
    <row r="3678" spans="1:22">
      <c r="A3678" s="4"/>
      <c r="B3678" s="3"/>
      <c r="D3678" s="3"/>
      <c r="E3678" s="3"/>
      <c r="F3678" s="3"/>
      <c r="V3678" s="6"/>
    </row>
    <row r="3679" spans="1:22">
      <c r="A3679" s="4"/>
      <c r="B3679" s="3"/>
      <c r="D3679" s="3"/>
      <c r="E3679" s="3"/>
      <c r="F3679" s="3"/>
      <c r="V3679" s="6"/>
    </row>
    <row r="3680" spans="1:22">
      <c r="A3680" s="4"/>
      <c r="B3680" s="3"/>
      <c r="D3680" s="3"/>
      <c r="E3680" s="3"/>
      <c r="V3680" s="6"/>
    </row>
    <row r="3681" spans="1:22">
      <c r="A3681" s="4"/>
      <c r="B3681" s="3"/>
      <c r="D3681" s="3"/>
      <c r="E3681" s="3"/>
      <c r="F3681" s="3"/>
      <c r="V3681" s="6"/>
    </row>
    <row r="3682" spans="1:22">
      <c r="A3682" s="4"/>
      <c r="B3682" s="3"/>
      <c r="D3682" s="3"/>
      <c r="E3682" s="3"/>
      <c r="V3682" s="6"/>
    </row>
    <row r="3683" spans="1:22">
      <c r="A3683" s="4"/>
      <c r="B3683" s="3"/>
      <c r="D3683" s="3"/>
      <c r="F3683" s="3"/>
      <c r="V3683" s="6"/>
    </row>
    <row r="3684" spans="1:22">
      <c r="A3684" s="4"/>
      <c r="D3684" s="3"/>
      <c r="E3684" s="3"/>
      <c r="F3684" s="3"/>
      <c r="V3684" s="6"/>
    </row>
    <row r="3685" spans="1:22">
      <c r="A3685" s="4"/>
      <c r="B3685" s="3"/>
      <c r="D3685" s="3"/>
      <c r="E3685" s="3"/>
      <c r="V3685" s="6"/>
    </row>
    <row r="3686" spans="1:22">
      <c r="A3686" s="4"/>
      <c r="B3686" s="3"/>
      <c r="D3686" s="3"/>
      <c r="E3686" s="3"/>
      <c r="F3686" s="3"/>
      <c r="V3686" s="6"/>
    </row>
    <row r="3687" spans="1:22">
      <c r="A3687" s="4"/>
      <c r="B3687" s="3"/>
      <c r="D3687" s="3"/>
      <c r="E3687" s="3"/>
      <c r="F3687" s="3"/>
      <c r="V3687" s="6"/>
    </row>
    <row r="3688" spans="1:22">
      <c r="A3688" s="4"/>
      <c r="B3688" s="3"/>
      <c r="D3688" s="3"/>
      <c r="E3688" s="3"/>
      <c r="F3688" s="3"/>
      <c r="V3688" s="6"/>
    </row>
    <row r="3689" spans="1:22">
      <c r="A3689" s="4"/>
      <c r="B3689" s="3"/>
      <c r="D3689" s="3"/>
      <c r="E3689" s="3"/>
      <c r="F3689" s="3"/>
      <c r="V3689" s="6"/>
    </row>
    <row r="3690" spans="1:22">
      <c r="A3690" s="4"/>
      <c r="B3690" s="3"/>
      <c r="D3690" s="3"/>
      <c r="E3690" s="3"/>
      <c r="F3690" s="3"/>
      <c r="V3690" s="6"/>
    </row>
    <row r="3691" spans="1:22">
      <c r="A3691" s="4"/>
      <c r="B3691" s="3"/>
      <c r="D3691" s="3"/>
      <c r="E3691" s="3"/>
      <c r="F3691" s="3"/>
      <c r="V3691" s="6"/>
    </row>
    <row r="3692" spans="1:22">
      <c r="A3692" s="4"/>
      <c r="B3692" s="3"/>
      <c r="D3692" s="3"/>
      <c r="E3692" s="3"/>
      <c r="F3692" s="3"/>
      <c r="V3692" s="6"/>
    </row>
    <row r="3693" spans="1:22">
      <c r="A3693" s="4"/>
      <c r="B3693" s="3"/>
      <c r="D3693" s="3"/>
      <c r="E3693" s="3"/>
      <c r="F3693" s="3"/>
      <c r="V3693" s="6"/>
    </row>
    <row r="3694" spans="1:22">
      <c r="A3694" s="4"/>
      <c r="B3694" s="3"/>
      <c r="D3694" s="3"/>
      <c r="E3694" s="3"/>
      <c r="V3694" s="6"/>
    </row>
    <row r="3695" spans="1:22">
      <c r="A3695" s="4"/>
      <c r="B3695" s="3"/>
      <c r="D3695" s="3"/>
      <c r="E3695" s="3"/>
      <c r="F3695" s="3"/>
      <c r="V3695" s="6"/>
    </row>
    <row r="3696" spans="1:22">
      <c r="A3696" s="4"/>
      <c r="B3696" s="3"/>
      <c r="F3696" s="3"/>
      <c r="V3696" s="6"/>
    </row>
    <row r="3697" spans="1:22">
      <c r="A3697" s="4"/>
      <c r="B3697" s="3"/>
      <c r="D3697" s="3"/>
      <c r="E3697" s="3"/>
      <c r="F3697" s="3"/>
      <c r="V3697" s="6"/>
    </row>
    <row r="3698" spans="1:22">
      <c r="A3698" s="4"/>
      <c r="B3698" s="3"/>
      <c r="D3698" s="3"/>
      <c r="F3698" s="3"/>
      <c r="V3698" s="6"/>
    </row>
    <row r="3699" spans="1:22">
      <c r="A3699" s="4"/>
      <c r="B3699" s="3"/>
      <c r="D3699" s="3"/>
      <c r="E3699" s="3"/>
      <c r="F3699" s="3"/>
      <c r="V3699" s="6"/>
    </row>
    <row r="3700" spans="1:22">
      <c r="A3700" s="4"/>
      <c r="B3700" s="3"/>
      <c r="D3700" s="3"/>
      <c r="E3700" s="3"/>
      <c r="V3700" s="6"/>
    </row>
    <row r="3701" spans="1:22">
      <c r="A3701" s="4"/>
      <c r="B3701" s="3"/>
      <c r="D3701" s="3"/>
      <c r="E3701" s="3"/>
      <c r="F3701" s="3"/>
      <c r="V3701" s="6"/>
    </row>
    <row r="3702" spans="1:22">
      <c r="A3702" s="4"/>
      <c r="B3702" s="3"/>
      <c r="D3702" s="3"/>
      <c r="E3702" s="3"/>
      <c r="F3702" s="3"/>
      <c r="V3702" s="6"/>
    </row>
    <row r="3703" spans="1:22">
      <c r="A3703" s="4"/>
      <c r="B3703" s="3"/>
      <c r="D3703" s="3"/>
      <c r="E3703" s="3"/>
      <c r="V3703" s="6"/>
    </row>
    <row r="3704" spans="1:22">
      <c r="A3704" s="4"/>
      <c r="B3704" s="3"/>
      <c r="D3704" s="3"/>
      <c r="E3704" s="3"/>
      <c r="F3704" s="3"/>
      <c r="V3704" s="6"/>
    </row>
    <row r="3705" spans="1:22">
      <c r="A3705" s="4"/>
      <c r="B3705" s="3"/>
      <c r="D3705" s="3"/>
      <c r="E3705" s="3"/>
      <c r="F3705" s="3"/>
      <c r="V3705" s="6"/>
    </row>
    <row r="3706" spans="1:22">
      <c r="A3706" s="4"/>
      <c r="B3706" s="3"/>
      <c r="D3706" s="3"/>
      <c r="E3706" s="3"/>
      <c r="F3706" s="3"/>
      <c r="V3706" s="6"/>
    </row>
    <row r="3707" spans="1:22">
      <c r="A3707" s="4"/>
      <c r="B3707" s="3"/>
      <c r="D3707" s="3"/>
      <c r="E3707" s="3"/>
      <c r="F3707" s="3"/>
      <c r="V3707" s="6"/>
    </row>
    <row r="3708" spans="1:22">
      <c r="A3708" s="4"/>
      <c r="B3708" s="3"/>
      <c r="D3708" s="3"/>
      <c r="E3708" s="3"/>
      <c r="F3708" s="3"/>
      <c r="V3708" s="6"/>
    </row>
    <row r="3709" spans="1:22">
      <c r="A3709" s="4"/>
      <c r="B3709" s="3"/>
      <c r="D3709" s="3"/>
      <c r="E3709" s="3"/>
      <c r="F3709" s="3"/>
      <c r="V3709" s="6"/>
    </row>
    <row r="3710" spans="1:22">
      <c r="A3710" s="4"/>
      <c r="B3710" s="3"/>
      <c r="D3710" s="3"/>
      <c r="E3710" s="3"/>
      <c r="F3710" s="3"/>
      <c r="V3710" s="6"/>
    </row>
    <row r="3711" spans="1:22">
      <c r="A3711" s="4"/>
      <c r="B3711" s="3"/>
      <c r="D3711" s="3"/>
      <c r="E3711" s="3"/>
      <c r="F3711" s="3"/>
      <c r="V3711" s="6"/>
    </row>
    <row r="3712" spans="1:22">
      <c r="A3712" s="4"/>
      <c r="B3712" s="3"/>
      <c r="D3712" s="3"/>
      <c r="E3712" s="3"/>
      <c r="F3712" s="3"/>
      <c r="V3712" s="6"/>
    </row>
    <row r="3713" spans="1:22">
      <c r="A3713" s="4"/>
      <c r="B3713" s="3"/>
      <c r="D3713" s="3"/>
      <c r="F3713" s="3"/>
      <c r="V3713" s="6"/>
    </row>
    <row r="3714" spans="1:22">
      <c r="A3714" s="4"/>
      <c r="B3714" s="3"/>
      <c r="D3714" s="3"/>
      <c r="E3714" s="3"/>
      <c r="F3714" s="3"/>
      <c r="V3714" s="6"/>
    </row>
    <row r="3715" spans="1:22">
      <c r="A3715" s="4"/>
      <c r="B3715" s="3"/>
      <c r="D3715" s="3"/>
      <c r="E3715" s="3"/>
      <c r="F3715" s="3"/>
      <c r="V3715" s="6"/>
    </row>
    <row r="3716" spans="1:22">
      <c r="A3716" s="4"/>
      <c r="B3716" s="3"/>
      <c r="D3716" s="3"/>
      <c r="F3716" s="3"/>
      <c r="V3716" s="6"/>
    </row>
    <row r="3717" spans="1:22">
      <c r="A3717" s="4"/>
      <c r="B3717" s="3"/>
      <c r="D3717" s="3"/>
      <c r="F3717" s="3"/>
      <c r="V3717" s="6"/>
    </row>
    <row r="3718" spans="1:22">
      <c r="A3718" s="4"/>
      <c r="B3718" s="3"/>
      <c r="D3718" s="3"/>
      <c r="E3718" s="3"/>
      <c r="F3718" s="3"/>
      <c r="V3718" s="6"/>
    </row>
    <row r="3719" spans="1:22">
      <c r="A3719" s="4"/>
      <c r="B3719" s="3"/>
      <c r="D3719" s="3"/>
      <c r="E3719" s="3"/>
      <c r="V3719" s="6"/>
    </row>
    <row r="3720" spans="1:22">
      <c r="A3720" s="4"/>
      <c r="B3720" s="3"/>
      <c r="D3720" s="3"/>
      <c r="E3720" s="3"/>
      <c r="F3720" s="3"/>
      <c r="V3720" s="6"/>
    </row>
    <row r="3721" spans="1:22">
      <c r="A3721" s="4"/>
      <c r="B3721" s="3"/>
      <c r="D3721" s="3"/>
      <c r="E3721" s="3"/>
      <c r="F3721" s="3"/>
      <c r="V3721" s="6"/>
    </row>
    <row r="3722" spans="1:22">
      <c r="A3722" s="4"/>
      <c r="B3722" s="3"/>
      <c r="E3722" s="3"/>
      <c r="F3722" s="3"/>
      <c r="V3722" s="6"/>
    </row>
    <row r="3723" spans="1:22">
      <c r="A3723" s="4"/>
      <c r="B3723" s="3"/>
      <c r="D3723" s="3"/>
      <c r="E3723" s="3"/>
      <c r="F3723" s="3"/>
      <c r="V3723" s="6"/>
    </row>
    <row r="3724" spans="1:22">
      <c r="A3724" s="4"/>
      <c r="B3724" s="3"/>
      <c r="D3724" s="3"/>
      <c r="E3724" s="3"/>
      <c r="F3724" s="3"/>
      <c r="V3724" s="6"/>
    </row>
    <row r="3725" spans="1:22">
      <c r="A3725" s="4"/>
      <c r="B3725" s="3"/>
      <c r="D3725" s="3"/>
      <c r="F3725" s="3"/>
      <c r="V3725" s="6"/>
    </row>
    <row r="3726" spans="1:22">
      <c r="A3726" s="4"/>
      <c r="B3726" s="3"/>
      <c r="E3726" s="3"/>
      <c r="F3726" s="3"/>
      <c r="V3726" s="6"/>
    </row>
    <row r="3727" spans="1:22">
      <c r="A3727" s="4"/>
      <c r="B3727" s="3"/>
      <c r="D3727" s="3"/>
      <c r="E3727" s="3"/>
      <c r="F3727" s="3"/>
      <c r="V3727" s="6"/>
    </row>
    <row r="3728" spans="1:22">
      <c r="A3728" s="4"/>
      <c r="B3728" s="3"/>
      <c r="D3728" s="3"/>
      <c r="E3728" s="3"/>
      <c r="F3728" s="3"/>
      <c r="V3728" s="6"/>
    </row>
    <row r="3729" spans="1:22">
      <c r="A3729" s="4"/>
      <c r="B3729" s="3"/>
      <c r="D3729" s="3"/>
      <c r="E3729" s="3"/>
      <c r="F3729" s="3"/>
      <c r="V3729" s="6"/>
    </row>
    <row r="3730" spans="1:22">
      <c r="A3730" s="4"/>
      <c r="B3730" s="3"/>
      <c r="D3730" s="3"/>
      <c r="E3730" s="3"/>
      <c r="F3730" s="3"/>
      <c r="V3730" s="6"/>
    </row>
    <row r="3731" spans="1:22">
      <c r="A3731" s="4"/>
      <c r="B3731" s="3"/>
      <c r="D3731" s="3"/>
      <c r="E3731" s="3"/>
      <c r="F3731" s="3"/>
      <c r="V3731" s="6"/>
    </row>
    <row r="3732" spans="1:22">
      <c r="A3732" s="4"/>
      <c r="B3732" s="3"/>
      <c r="D3732" s="3"/>
      <c r="E3732" s="3"/>
      <c r="F3732" s="3"/>
      <c r="V3732" s="6"/>
    </row>
    <row r="3733" spans="1:22">
      <c r="A3733" s="4"/>
      <c r="B3733" s="3"/>
      <c r="D3733" s="3"/>
      <c r="E3733" s="3"/>
      <c r="F3733" s="3"/>
      <c r="V3733" s="6"/>
    </row>
    <row r="3734" spans="1:22">
      <c r="A3734" s="4"/>
      <c r="B3734" s="3"/>
      <c r="E3734" s="3"/>
      <c r="F3734" s="3"/>
      <c r="V3734" s="6"/>
    </row>
    <row r="3735" spans="1:22">
      <c r="A3735" s="4"/>
      <c r="B3735" s="3"/>
      <c r="D3735" s="3"/>
      <c r="F3735" s="3"/>
      <c r="V3735" s="6"/>
    </row>
    <row r="3736" spans="1:22">
      <c r="A3736" s="4"/>
      <c r="B3736" s="3"/>
      <c r="D3736" s="3"/>
      <c r="E3736" s="3"/>
      <c r="F3736" s="3"/>
      <c r="V3736" s="6"/>
    </row>
    <row r="3737" spans="1:22">
      <c r="A3737" s="4"/>
      <c r="B3737" s="3"/>
      <c r="D3737" s="3"/>
      <c r="E3737" s="3"/>
      <c r="F3737" s="3"/>
      <c r="V3737" s="6"/>
    </row>
    <row r="3738" spans="1:22">
      <c r="A3738" s="4"/>
      <c r="B3738" s="3"/>
      <c r="E3738" s="3"/>
      <c r="F3738" s="3"/>
      <c r="V3738" s="6"/>
    </row>
    <row r="3739" spans="1:22">
      <c r="A3739" s="4"/>
      <c r="B3739" s="3"/>
      <c r="D3739" s="3"/>
      <c r="E3739" s="3"/>
      <c r="F3739" s="3"/>
      <c r="V3739" s="6"/>
    </row>
    <row r="3740" spans="1:22">
      <c r="A3740" s="4"/>
      <c r="B3740" s="3"/>
      <c r="D3740" s="3"/>
      <c r="E3740" s="3"/>
      <c r="F3740" s="3"/>
      <c r="V3740" s="6"/>
    </row>
    <row r="3741" spans="1:22">
      <c r="A3741" s="4"/>
      <c r="B3741" s="3"/>
      <c r="D3741" s="3"/>
      <c r="E3741" s="3"/>
      <c r="V3741" s="6"/>
    </row>
    <row r="3742" spans="1:22">
      <c r="A3742" s="4"/>
      <c r="B3742" s="3"/>
      <c r="D3742" s="3"/>
      <c r="E3742" s="3"/>
      <c r="V3742" s="6"/>
    </row>
    <row r="3743" spans="1:22">
      <c r="A3743" s="4"/>
      <c r="B3743" s="3"/>
      <c r="D3743" s="3"/>
      <c r="E3743" s="3"/>
      <c r="F3743" s="3"/>
      <c r="V3743" s="6"/>
    </row>
    <row r="3744" spans="1:22">
      <c r="A3744" s="4"/>
      <c r="B3744" s="3"/>
      <c r="D3744" s="3"/>
      <c r="E3744" s="3"/>
      <c r="V3744" s="6"/>
    </row>
    <row r="3745" spans="1:22">
      <c r="A3745" s="4"/>
      <c r="B3745" s="3"/>
      <c r="D3745" s="3"/>
      <c r="E3745" s="3"/>
      <c r="V3745" s="6"/>
    </row>
    <row r="3746" spans="1:22">
      <c r="A3746" s="4"/>
      <c r="B3746" s="3"/>
      <c r="D3746" s="3"/>
      <c r="E3746" s="3"/>
      <c r="F3746" s="3"/>
      <c r="V3746" s="6"/>
    </row>
    <row r="3747" spans="1:22">
      <c r="A3747" s="4"/>
      <c r="B3747" s="3"/>
      <c r="D3747" s="3"/>
      <c r="E3747" s="3"/>
      <c r="F3747" s="3"/>
      <c r="V3747" s="6"/>
    </row>
    <row r="3748" spans="1:22">
      <c r="A3748" s="4"/>
      <c r="B3748" s="3"/>
      <c r="D3748" s="3"/>
      <c r="E3748" s="3"/>
      <c r="F3748" s="3"/>
      <c r="V3748" s="6"/>
    </row>
    <row r="3749" spans="1:22">
      <c r="A3749" s="4"/>
      <c r="B3749" s="3"/>
      <c r="D3749" s="3"/>
      <c r="F3749" s="3"/>
      <c r="V3749" s="6"/>
    </row>
    <row r="3750" spans="1:22">
      <c r="A3750" s="4"/>
      <c r="B3750" s="3"/>
      <c r="D3750" s="3"/>
      <c r="E3750" s="3"/>
      <c r="F3750" s="3"/>
      <c r="V3750" s="6"/>
    </row>
    <row r="3751" spans="1:22">
      <c r="A3751" s="4"/>
      <c r="B3751" s="3"/>
      <c r="D3751" s="3"/>
      <c r="E3751" s="3"/>
      <c r="F3751" s="3"/>
      <c r="V3751" s="6"/>
    </row>
    <row r="3752" spans="1:22">
      <c r="A3752" s="4"/>
      <c r="B3752" s="3"/>
      <c r="E3752" s="3"/>
      <c r="F3752" s="3"/>
      <c r="V3752" s="6"/>
    </row>
    <row r="3753" spans="1:22">
      <c r="A3753" s="4"/>
      <c r="B3753" s="3"/>
      <c r="D3753" s="3"/>
      <c r="E3753" s="3"/>
      <c r="F3753" s="3"/>
      <c r="V3753" s="6"/>
    </row>
    <row r="3754" spans="1:22">
      <c r="A3754" s="4"/>
      <c r="B3754" s="3"/>
      <c r="D3754" s="3"/>
      <c r="E3754" s="3"/>
      <c r="F3754" s="3"/>
      <c r="V3754" s="6"/>
    </row>
    <row r="3755" spans="1:22">
      <c r="A3755" s="4"/>
      <c r="B3755" s="3"/>
      <c r="D3755" s="3"/>
      <c r="E3755" s="3"/>
      <c r="F3755" s="3"/>
      <c r="V3755" s="6"/>
    </row>
    <row r="3756" spans="1:22">
      <c r="A3756" s="4"/>
      <c r="B3756" s="3"/>
      <c r="D3756" s="3"/>
      <c r="E3756" s="3"/>
      <c r="F3756" s="3"/>
      <c r="V3756" s="6"/>
    </row>
    <row r="3757" spans="1:22">
      <c r="A3757" s="4"/>
      <c r="B3757" s="3"/>
      <c r="D3757" s="3"/>
      <c r="E3757" s="3"/>
      <c r="F3757" s="3"/>
      <c r="V3757" s="6"/>
    </row>
    <row r="3758" spans="1:22">
      <c r="A3758" s="4"/>
      <c r="B3758" s="3"/>
      <c r="D3758" s="3"/>
      <c r="E3758" s="3"/>
      <c r="F3758" s="3"/>
      <c r="V3758" s="6"/>
    </row>
    <row r="3759" spans="1:22">
      <c r="A3759" s="4"/>
      <c r="B3759" s="3"/>
      <c r="D3759" s="3"/>
      <c r="E3759" s="3"/>
      <c r="F3759" s="3"/>
      <c r="V3759" s="6"/>
    </row>
    <row r="3760" spans="1:22">
      <c r="A3760" s="4"/>
      <c r="B3760" s="3"/>
      <c r="D3760" s="3"/>
      <c r="E3760" s="3"/>
      <c r="F3760" s="3"/>
      <c r="V3760" s="6"/>
    </row>
    <row r="3761" spans="1:22">
      <c r="A3761" s="4"/>
      <c r="B3761" s="3"/>
      <c r="D3761" s="3"/>
      <c r="V3761" s="6"/>
    </row>
    <row r="3762" spans="1:22">
      <c r="A3762" s="4"/>
      <c r="B3762" s="3"/>
      <c r="E3762" s="3"/>
      <c r="F3762" s="3"/>
      <c r="V3762" s="6"/>
    </row>
    <row r="3763" spans="1:22">
      <c r="A3763" s="4"/>
      <c r="B3763" s="3"/>
      <c r="D3763" s="3"/>
      <c r="E3763" s="3"/>
      <c r="F3763" s="3"/>
      <c r="V3763" s="6"/>
    </row>
    <row r="3764" spans="1:22">
      <c r="A3764" s="4"/>
      <c r="B3764" s="3"/>
      <c r="D3764" s="3"/>
      <c r="E3764" s="3"/>
      <c r="F3764" s="3"/>
      <c r="V3764" s="6"/>
    </row>
    <row r="3765" spans="1:22">
      <c r="A3765" s="4"/>
      <c r="B3765" s="3"/>
      <c r="D3765" s="3"/>
      <c r="E3765" s="3"/>
      <c r="F3765" s="3"/>
      <c r="V3765" s="6"/>
    </row>
    <row r="3766" spans="1:22">
      <c r="A3766" s="4"/>
      <c r="B3766" s="3"/>
      <c r="D3766" s="3"/>
      <c r="E3766" s="3"/>
      <c r="F3766" s="3"/>
      <c r="V3766" s="6"/>
    </row>
    <row r="3767" spans="1:22">
      <c r="A3767" s="4"/>
      <c r="B3767" s="3"/>
      <c r="E3767" s="3"/>
      <c r="V3767" s="6"/>
    </row>
    <row r="3768" spans="1:22">
      <c r="A3768" s="4"/>
      <c r="B3768" s="3"/>
      <c r="D3768" s="3"/>
      <c r="E3768" s="3"/>
      <c r="F3768" s="3"/>
      <c r="V3768" s="6"/>
    </row>
    <row r="3769" spans="1:22">
      <c r="A3769" s="4"/>
      <c r="B3769" s="3"/>
      <c r="E3769" s="3"/>
      <c r="F3769" s="3"/>
      <c r="V3769" s="6"/>
    </row>
    <row r="3770" spans="1:22">
      <c r="A3770" s="4"/>
      <c r="B3770" s="3"/>
      <c r="D3770" s="3"/>
      <c r="F3770" s="3"/>
      <c r="V3770" s="6"/>
    </row>
    <row r="3771" spans="1:22">
      <c r="A3771" s="4"/>
      <c r="B3771" s="3"/>
      <c r="D3771" s="3"/>
      <c r="E3771" s="3"/>
      <c r="F3771" s="3"/>
      <c r="V3771" s="6"/>
    </row>
    <row r="3772" spans="1:22">
      <c r="A3772" s="4"/>
      <c r="B3772" s="3"/>
      <c r="D3772" s="3"/>
      <c r="E3772" s="3"/>
      <c r="F3772" s="3"/>
      <c r="V3772" s="6"/>
    </row>
    <row r="3773" spans="1:22">
      <c r="A3773" s="4"/>
      <c r="B3773" s="3"/>
      <c r="D3773" s="3"/>
      <c r="E3773" s="3"/>
      <c r="F3773" s="3"/>
      <c r="V3773" s="6"/>
    </row>
    <row r="3774" spans="1:22">
      <c r="A3774" s="4"/>
      <c r="B3774" s="3"/>
      <c r="D3774" s="3"/>
      <c r="E3774" s="3"/>
      <c r="F3774" s="3"/>
      <c r="V3774" s="6"/>
    </row>
    <row r="3775" spans="1:22">
      <c r="A3775" s="4"/>
      <c r="B3775" s="3"/>
      <c r="D3775" s="3"/>
      <c r="E3775" s="3"/>
      <c r="F3775" s="3"/>
      <c r="V3775" s="6"/>
    </row>
    <row r="3776" spans="1:22">
      <c r="A3776" s="4"/>
      <c r="B3776" s="3"/>
      <c r="D3776" s="3"/>
      <c r="E3776" s="3"/>
      <c r="F3776" s="3"/>
      <c r="V3776" s="6"/>
    </row>
    <row r="3777" spans="1:22">
      <c r="A3777" s="4"/>
      <c r="B3777" s="3"/>
      <c r="D3777" s="3"/>
      <c r="E3777" s="3"/>
      <c r="F3777" s="3"/>
      <c r="V3777" s="6"/>
    </row>
    <row r="3778" spans="1:22">
      <c r="A3778" s="4"/>
      <c r="B3778" s="3"/>
      <c r="D3778" s="3"/>
      <c r="E3778" s="3"/>
      <c r="F3778" s="3"/>
      <c r="V3778" s="6"/>
    </row>
    <row r="3779" spans="1:22">
      <c r="A3779" s="4"/>
      <c r="B3779" s="3"/>
      <c r="D3779" s="3"/>
      <c r="E3779" s="3"/>
      <c r="F3779" s="3"/>
      <c r="V3779" s="6"/>
    </row>
    <row r="3780" spans="1:22">
      <c r="A3780" s="4"/>
      <c r="B3780" s="3"/>
      <c r="D3780" s="3"/>
      <c r="F3780" s="3"/>
      <c r="V3780" s="6"/>
    </row>
    <row r="3781" spans="1:22">
      <c r="A3781" s="4"/>
      <c r="B3781" s="3"/>
      <c r="D3781" s="3"/>
      <c r="E3781" s="3"/>
      <c r="F3781" s="3"/>
      <c r="V3781" s="6"/>
    </row>
    <row r="3782" spans="1:22">
      <c r="A3782" s="4"/>
      <c r="B3782" s="3"/>
      <c r="D3782" s="3"/>
      <c r="E3782" s="3"/>
      <c r="F3782" s="3"/>
      <c r="V3782" s="6"/>
    </row>
    <row r="3783" spans="1:22">
      <c r="A3783" s="4"/>
      <c r="B3783" s="3"/>
      <c r="D3783" s="3"/>
      <c r="E3783" s="3"/>
      <c r="F3783" s="3"/>
      <c r="V3783" s="6"/>
    </row>
    <row r="3784" spans="1:22">
      <c r="A3784" s="4"/>
      <c r="B3784" s="3"/>
      <c r="D3784" s="3"/>
      <c r="E3784" s="3"/>
      <c r="F3784" s="3"/>
      <c r="V3784" s="6"/>
    </row>
    <row r="3785" spans="1:22">
      <c r="A3785" s="4"/>
      <c r="B3785" s="3"/>
      <c r="D3785" s="3"/>
      <c r="E3785" s="3"/>
      <c r="F3785" s="3"/>
      <c r="V3785" s="6"/>
    </row>
    <row r="3786" spans="1:22">
      <c r="A3786" s="4"/>
      <c r="B3786" s="3"/>
      <c r="D3786" s="3"/>
      <c r="E3786" s="3"/>
      <c r="F3786" s="3"/>
      <c r="V3786" s="6"/>
    </row>
    <row r="3787" spans="1:22">
      <c r="A3787" s="4"/>
      <c r="B3787" s="3"/>
      <c r="D3787" s="3"/>
      <c r="E3787" s="3"/>
      <c r="F3787" s="3"/>
      <c r="V3787" s="6"/>
    </row>
    <row r="3788" spans="1:22">
      <c r="A3788" s="4"/>
      <c r="B3788" s="3"/>
      <c r="D3788" s="3"/>
      <c r="E3788" s="3"/>
      <c r="F3788" s="3"/>
      <c r="V3788" s="6"/>
    </row>
    <row r="3789" spans="1:22">
      <c r="A3789" s="4"/>
      <c r="B3789" s="3"/>
      <c r="D3789" s="3"/>
      <c r="E3789" s="3"/>
      <c r="F3789" s="3"/>
      <c r="V3789" s="6"/>
    </row>
    <row r="3790" spans="1:22">
      <c r="A3790" s="4"/>
      <c r="B3790" s="3"/>
      <c r="D3790" s="3"/>
      <c r="E3790" s="3"/>
      <c r="F3790" s="3"/>
      <c r="V3790" s="6"/>
    </row>
    <row r="3791" spans="1:22">
      <c r="A3791" s="4"/>
      <c r="B3791" s="3"/>
      <c r="D3791" s="3"/>
      <c r="E3791" s="3"/>
      <c r="F3791" s="3"/>
      <c r="V3791" s="6"/>
    </row>
    <row r="3792" spans="1:22">
      <c r="A3792" s="4"/>
      <c r="B3792" s="3"/>
      <c r="D3792" s="3"/>
      <c r="E3792" s="3"/>
      <c r="F3792" s="3"/>
      <c r="V3792" s="6"/>
    </row>
    <row r="3793" spans="1:22">
      <c r="A3793" s="4"/>
      <c r="B3793" s="3"/>
      <c r="D3793" s="3"/>
      <c r="E3793" s="3"/>
      <c r="V3793" s="6"/>
    </row>
    <row r="3794" spans="1:22">
      <c r="A3794" s="4"/>
      <c r="B3794" s="3"/>
      <c r="D3794" s="3"/>
      <c r="F3794" s="3"/>
      <c r="V3794" s="6"/>
    </row>
    <row r="3795" spans="1:22">
      <c r="A3795" s="4"/>
      <c r="B3795" s="3"/>
      <c r="D3795" s="3"/>
      <c r="E3795" s="3"/>
      <c r="F3795" s="3"/>
      <c r="V3795" s="6"/>
    </row>
    <row r="3796" spans="1:22">
      <c r="A3796" s="4"/>
      <c r="B3796" s="3"/>
      <c r="D3796" s="3"/>
      <c r="E3796" s="3"/>
      <c r="F3796" s="3"/>
      <c r="V3796" s="6"/>
    </row>
    <row r="3797" spans="1:22">
      <c r="A3797" s="4"/>
      <c r="B3797" s="3"/>
      <c r="D3797" s="3"/>
      <c r="E3797" s="3"/>
      <c r="V3797" s="6"/>
    </row>
    <row r="3798" spans="1:22">
      <c r="A3798" s="4"/>
      <c r="B3798" s="3"/>
      <c r="D3798" s="3"/>
      <c r="E3798" s="3"/>
      <c r="F3798" s="3"/>
      <c r="V3798" s="6"/>
    </row>
    <row r="3799" spans="1:22">
      <c r="A3799" s="4"/>
      <c r="B3799" s="3"/>
      <c r="D3799" s="3"/>
      <c r="V3799" s="6"/>
    </row>
    <row r="3800" spans="1:22">
      <c r="A3800" s="4"/>
      <c r="B3800" s="3"/>
      <c r="D3800" s="3"/>
      <c r="E3800" s="3"/>
      <c r="F3800" s="3"/>
      <c r="V3800" s="6"/>
    </row>
    <row r="3801" spans="1:22">
      <c r="A3801" s="4"/>
      <c r="B3801" s="3"/>
      <c r="D3801" s="3"/>
      <c r="E3801" s="3"/>
      <c r="F3801" s="3"/>
      <c r="V3801" s="6"/>
    </row>
    <row r="3802" spans="1:22">
      <c r="A3802" s="4"/>
      <c r="B3802" s="3"/>
      <c r="D3802" s="3"/>
      <c r="E3802" s="3"/>
      <c r="F3802" s="3"/>
      <c r="V3802" s="6"/>
    </row>
    <row r="3803" spans="1:22">
      <c r="A3803" s="4"/>
      <c r="B3803" s="3"/>
      <c r="D3803" s="3"/>
      <c r="E3803" s="3"/>
      <c r="F3803" s="3"/>
      <c r="V3803" s="6"/>
    </row>
    <row r="3804" spans="1:22">
      <c r="A3804" s="4"/>
      <c r="B3804" s="3"/>
      <c r="D3804" s="3"/>
      <c r="E3804" s="3"/>
      <c r="V3804" s="6"/>
    </row>
    <row r="3805" spans="1:22">
      <c r="A3805" s="4"/>
      <c r="B3805" s="3"/>
      <c r="E3805" s="3"/>
      <c r="F3805" s="3"/>
      <c r="V3805" s="6"/>
    </row>
    <row r="3806" spans="1:22">
      <c r="A3806" s="4"/>
      <c r="B3806" s="3"/>
      <c r="D3806" s="3"/>
      <c r="E3806" s="3"/>
      <c r="F3806" s="3"/>
      <c r="V3806" s="6"/>
    </row>
    <row r="3807" spans="1:22">
      <c r="A3807" s="4"/>
      <c r="B3807" s="3"/>
      <c r="D3807" s="3"/>
      <c r="E3807" s="3"/>
      <c r="F3807" s="3"/>
      <c r="V3807" s="6"/>
    </row>
    <row r="3808" spans="1:22">
      <c r="A3808" s="4"/>
      <c r="B3808" s="3"/>
      <c r="D3808" s="3"/>
      <c r="E3808" s="3"/>
      <c r="F3808" s="3"/>
      <c r="V3808" s="6"/>
    </row>
    <row r="3809" spans="1:22">
      <c r="A3809" s="4"/>
      <c r="B3809" s="3"/>
      <c r="D3809" s="3"/>
      <c r="F3809" s="3"/>
      <c r="V3809" s="6"/>
    </row>
    <row r="3810" spans="1:22">
      <c r="A3810" s="4"/>
      <c r="D3810" s="3"/>
      <c r="E3810" s="3"/>
      <c r="F3810" s="3"/>
      <c r="V3810" s="6"/>
    </row>
    <row r="3811" spans="1:22">
      <c r="A3811" s="4"/>
      <c r="B3811" s="3"/>
      <c r="E3811" s="3"/>
      <c r="F3811" s="3"/>
      <c r="V3811" s="6"/>
    </row>
    <row r="3812" spans="1:22">
      <c r="A3812" s="4"/>
      <c r="B3812" s="3"/>
      <c r="D3812" s="3"/>
      <c r="E3812" s="3"/>
      <c r="F3812" s="3"/>
      <c r="V3812" s="6"/>
    </row>
    <row r="3813" spans="1:22">
      <c r="A3813" s="4"/>
      <c r="B3813" s="3"/>
      <c r="D3813" s="3"/>
      <c r="E3813" s="3"/>
      <c r="F3813" s="3"/>
      <c r="V3813" s="6"/>
    </row>
    <row r="3814" spans="1:22">
      <c r="A3814" s="4"/>
      <c r="B3814" s="3"/>
      <c r="D3814" s="3"/>
      <c r="E3814" s="3"/>
      <c r="F3814" s="3"/>
      <c r="V3814" s="6"/>
    </row>
    <row r="3815" spans="1:22">
      <c r="A3815" s="4"/>
      <c r="B3815" s="3"/>
      <c r="D3815" s="3"/>
      <c r="E3815" s="3"/>
      <c r="F3815" s="3"/>
      <c r="V3815" s="6"/>
    </row>
    <row r="3816" spans="1:22">
      <c r="A3816" s="4"/>
      <c r="B3816" s="3"/>
      <c r="D3816" s="3"/>
      <c r="E3816" s="3"/>
      <c r="V3816" s="6"/>
    </row>
    <row r="3817" spans="1:22">
      <c r="A3817" s="4"/>
      <c r="B3817" s="3"/>
      <c r="D3817" s="3"/>
      <c r="E3817" s="3"/>
      <c r="F3817" s="3"/>
      <c r="V3817" s="6"/>
    </row>
    <row r="3818" spans="1:22">
      <c r="A3818" s="4"/>
      <c r="B3818" s="3"/>
      <c r="D3818" s="3"/>
      <c r="E3818" s="3"/>
      <c r="F3818" s="3"/>
      <c r="V3818" s="6"/>
    </row>
    <row r="3819" spans="1:22">
      <c r="A3819" s="4"/>
      <c r="B3819" s="3"/>
      <c r="D3819" s="3"/>
      <c r="E3819" s="3"/>
      <c r="F3819" s="3"/>
      <c r="V3819" s="6"/>
    </row>
    <row r="3820" spans="1:22">
      <c r="A3820" s="4"/>
      <c r="B3820" s="3"/>
      <c r="D3820" s="3"/>
      <c r="E3820" s="3"/>
      <c r="F3820" s="3"/>
      <c r="V3820" s="6"/>
    </row>
    <row r="3821" spans="1:22">
      <c r="A3821" s="4"/>
      <c r="B3821" s="3"/>
      <c r="E3821" s="3"/>
      <c r="F3821" s="3"/>
      <c r="V3821" s="6"/>
    </row>
    <row r="3822" spans="1:22">
      <c r="A3822" s="4"/>
      <c r="B3822" s="3"/>
      <c r="D3822" s="3"/>
      <c r="E3822" s="3"/>
      <c r="F3822" s="3"/>
      <c r="V3822" s="6"/>
    </row>
    <row r="3823" spans="1:22">
      <c r="A3823" s="4"/>
      <c r="B3823" s="3"/>
      <c r="D3823" s="3"/>
      <c r="E3823" s="3"/>
      <c r="F3823" s="3"/>
      <c r="V3823" s="6"/>
    </row>
    <row r="3824" spans="1:22">
      <c r="A3824" s="4"/>
      <c r="B3824" s="3"/>
      <c r="D3824" s="3"/>
      <c r="E3824" s="3"/>
      <c r="F3824" s="3"/>
      <c r="V3824" s="6"/>
    </row>
    <row r="3825" spans="1:22">
      <c r="A3825" s="4"/>
      <c r="B3825" s="3"/>
      <c r="D3825" s="3"/>
      <c r="E3825" s="3"/>
      <c r="V3825" s="6"/>
    </row>
    <row r="3826" spans="1:22">
      <c r="A3826" s="4"/>
      <c r="B3826" s="3"/>
      <c r="D3826" s="3"/>
      <c r="E3826" s="3"/>
      <c r="V3826" s="6"/>
    </row>
    <row r="3827" spans="1:22">
      <c r="A3827" s="4"/>
      <c r="B3827" s="3"/>
      <c r="D3827" s="3"/>
      <c r="E3827" s="3"/>
      <c r="F3827" s="3"/>
      <c r="V3827" s="6"/>
    </row>
    <row r="3828" spans="1:22">
      <c r="A3828" s="4"/>
      <c r="D3828" s="3"/>
      <c r="E3828" s="3"/>
      <c r="F3828" s="3"/>
      <c r="V3828" s="6"/>
    </row>
    <row r="3829" spans="1:22">
      <c r="A3829" s="4"/>
      <c r="B3829" s="3"/>
      <c r="D3829" s="3"/>
      <c r="E3829" s="3"/>
      <c r="F3829" s="3"/>
      <c r="V3829" s="6"/>
    </row>
    <row r="3830" spans="1:22">
      <c r="A3830" s="4"/>
      <c r="B3830" s="3"/>
      <c r="D3830" s="3"/>
      <c r="E3830" s="3"/>
      <c r="F3830" s="3"/>
      <c r="V3830" s="6"/>
    </row>
    <row r="3831" spans="1:22">
      <c r="A3831" s="4"/>
      <c r="B3831" s="3"/>
      <c r="D3831" s="3"/>
      <c r="E3831" s="3"/>
      <c r="F3831" s="3"/>
      <c r="V3831" s="6"/>
    </row>
    <row r="3832" spans="1:22">
      <c r="A3832" s="4"/>
      <c r="B3832" s="3"/>
      <c r="D3832" s="3"/>
      <c r="E3832" s="3"/>
      <c r="F3832" s="3"/>
      <c r="V3832" s="6"/>
    </row>
    <row r="3833" spans="1:22">
      <c r="A3833" s="4"/>
      <c r="B3833" s="3"/>
      <c r="D3833" s="3"/>
      <c r="E3833" s="3"/>
      <c r="F3833" s="3"/>
      <c r="V3833" s="6"/>
    </row>
    <row r="3834" spans="1:22">
      <c r="A3834" s="4"/>
      <c r="B3834" s="3"/>
      <c r="D3834" s="3"/>
      <c r="E3834" s="3"/>
      <c r="F3834" s="3"/>
      <c r="V3834" s="6"/>
    </row>
    <row r="3835" spans="1:22">
      <c r="A3835" s="4"/>
      <c r="B3835" s="3"/>
      <c r="D3835" s="3"/>
      <c r="E3835" s="3"/>
      <c r="V3835" s="6"/>
    </row>
    <row r="3836" spans="1:22">
      <c r="A3836" s="4"/>
      <c r="B3836" s="3"/>
      <c r="D3836" s="3"/>
      <c r="E3836" s="3"/>
      <c r="F3836" s="3"/>
      <c r="V3836" s="6"/>
    </row>
    <row r="3837" spans="1:22">
      <c r="A3837" s="4"/>
      <c r="B3837" s="3"/>
      <c r="D3837" s="3"/>
      <c r="E3837" s="3"/>
      <c r="F3837" s="3"/>
      <c r="V3837" s="6"/>
    </row>
    <row r="3838" spans="1:22">
      <c r="A3838" s="4"/>
      <c r="B3838" s="3"/>
      <c r="D3838" s="3"/>
      <c r="E3838" s="3"/>
      <c r="F3838" s="3"/>
      <c r="V3838" s="6"/>
    </row>
    <row r="3839" spans="1:22">
      <c r="A3839" s="4"/>
      <c r="D3839" s="3"/>
      <c r="F3839" s="3"/>
      <c r="V3839" s="6"/>
    </row>
    <row r="3840" spans="1:22">
      <c r="A3840" s="4"/>
      <c r="B3840" s="3"/>
      <c r="D3840" s="3"/>
      <c r="E3840" s="3"/>
      <c r="F3840" s="3"/>
      <c r="V3840" s="6"/>
    </row>
    <row r="3841" spans="1:22">
      <c r="A3841" s="4"/>
      <c r="B3841" s="3"/>
      <c r="D3841" s="3"/>
      <c r="E3841" s="3"/>
      <c r="F3841" s="3"/>
      <c r="V3841" s="6"/>
    </row>
    <row r="3842" spans="1:22">
      <c r="A3842" s="4"/>
      <c r="B3842" s="3"/>
      <c r="D3842" s="3"/>
      <c r="E3842" s="3"/>
      <c r="F3842" s="3"/>
      <c r="V3842" s="6"/>
    </row>
    <row r="3843" spans="1:22">
      <c r="A3843" s="4"/>
      <c r="B3843" s="3"/>
      <c r="D3843" s="3"/>
      <c r="E3843" s="3"/>
      <c r="V3843" s="6"/>
    </row>
    <row r="3844" spans="1:22">
      <c r="A3844" s="4"/>
      <c r="B3844" s="3"/>
      <c r="D3844" s="3"/>
      <c r="E3844" s="3"/>
      <c r="F3844" s="3"/>
      <c r="V3844" s="6"/>
    </row>
    <row r="3845" spans="1:22">
      <c r="A3845" s="4"/>
      <c r="D3845" s="3"/>
      <c r="E3845" s="3"/>
      <c r="F3845" s="3"/>
      <c r="V3845" s="6"/>
    </row>
    <row r="3846" spans="1:22">
      <c r="A3846" s="4"/>
      <c r="B3846" s="3"/>
      <c r="D3846" s="3"/>
      <c r="E3846" s="3"/>
      <c r="F3846" s="3"/>
      <c r="V3846" s="6"/>
    </row>
    <row r="3847" spans="1:22">
      <c r="A3847" s="4"/>
      <c r="B3847" s="3"/>
      <c r="D3847" s="3"/>
      <c r="E3847" s="3"/>
      <c r="F3847" s="3"/>
      <c r="V3847" s="6"/>
    </row>
    <row r="3848" spans="1:22">
      <c r="A3848" s="4"/>
      <c r="B3848" s="3"/>
      <c r="D3848" s="3"/>
      <c r="E3848" s="3"/>
      <c r="F3848" s="3"/>
      <c r="V3848" s="6"/>
    </row>
    <row r="3849" spans="1:22">
      <c r="A3849" s="4"/>
      <c r="B3849" s="3"/>
      <c r="D3849" s="3"/>
      <c r="E3849" s="3"/>
      <c r="F3849" s="3"/>
      <c r="V3849" s="6"/>
    </row>
    <row r="3850" spans="1:22">
      <c r="A3850" s="4"/>
      <c r="D3850" s="3"/>
      <c r="E3850" s="3"/>
      <c r="F3850" s="3"/>
      <c r="V3850" s="6"/>
    </row>
    <row r="3851" spans="1:22">
      <c r="A3851" s="4"/>
      <c r="B3851" s="3"/>
      <c r="F3851" s="3"/>
      <c r="V3851" s="6"/>
    </row>
    <row r="3852" spans="1:22">
      <c r="A3852" s="4"/>
      <c r="B3852" s="3"/>
      <c r="D3852" s="3"/>
      <c r="E3852" s="3"/>
      <c r="F3852" s="3"/>
      <c r="V3852" s="6"/>
    </row>
    <row r="3853" spans="1:22">
      <c r="A3853" s="4"/>
      <c r="B3853" s="3"/>
      <c r="D3853" s="3"/>
      <c r="E3853" s="3"/>
      <c r="F3853" s="3"/>
      <c r="V3853" s="6"/>
    </row>
    <row r="3854" spans="1:22">
      <c r="A3854" s="4"/>
      <c r="B3854" s="3"/>
      <c r="D3854" s="3"/>
      <c r="E3854" s="3"/>
      <c r="F3854" s="3"/>
      <c r="V3854" s="6"/>
    </row>
    <row r="3855" spans="1:22">
      <c r="A3855" s="4"/>
      <c r="B3855" s="3"/>
      <c r="D3855" s="3"/>
      <c r="E3855" s="3"/>
      <c r="V3855" s="6"/>
    </row>
    <row r="3856" spans="1:22">
      <c r="A3856" s="4"/>
      <c r="B3856" s="3"/>
      <c r="D3856" s="3"/>
      <c r="F3856" s="3"/>
      <c r="V3856" s="6"/>
    </row>
    <row r="3857" spans="1:22">
      <c r="A3857" s="4"/>
      <c r="B3857" s="3"/>
      <c r="D3857" s="3"/>
      <c r="E3857" s="3"/>
      <c r="F3857" s="3"/>
      <c r="V3857" s="6"/>
    </row>
    <row r="3858" spans="1:22">
      <c r="A3858" s="4"/>
      <c r="B3858" s="3"/>
      <c r="E3858" s="3"/>
      <c r="F3858" s="3"/>
      <c r="V3858" s="6"/>
    </row>
    <row r="3859" spans="1:22">
      <c r="A3859" s="4"/>
      <c r="B3859" s="3"/>
      <c r="D3859" s="3"/>
      <c r="E3859" s="3"/>
      <c r="F3859" s="3"/>
      <c r="V3859" s="6"/>
    </row>
    <row r="3860" spans="1:22">
      <c r="A3860" s="4"/>
      <c r="B3860" s="3"/>
      <c r="D3860" s="3"/>
      <c r="E3860" s="3"/>
      <c r="F3860" s="3"/>
      <c r="V3860" s="6"/>
    </row>
    <row r="3861" spans="1:22">
      <c r="A3861" s="4"/>
      <c r="D3861" s="3"/>
      <c r="E3861" s="3"/>
      <c r="F3861" s="3"/>
      <c r="V3861" s="6"/>
    </row>
    <row r="3862" spans="1:22">
      <c r="A3862" s="4"/>
      <c r="B3862" s="3"/>
      <c r="D3862" s="3"/>
      <c r="E3862" s="3"/>
      <c r="F3862" s="3"/>
      <c r="V3862" s="6"/>
    </row>
    <row r="3863" spans="1:22">
      <c r="A3863" s="4"/>
      <c r="B3863" s="3"/>
      <c r="D3863" s="3"/>
      <c r="E3863" s="3"/>
      <c r="V3863" s="6"/>
    </row>
    <row r="3864" spans="1:22">
      <c r="A3864" s="4"/>
      <c r="B3864" s="3"/>
      <c r="D3864" s="3"/>
      <c r="E3864" s="3"/>
      <c r="F3864" s="3"/>
      <c r="V3864" s="6"/>
    </row>
    <row r="3865" spans="1:22">
      <c r="A3865" s="4"/>
      <c r="B3865" s="3"/>
      <c r="D3865" s="3"/>
      <c r="E3865" s="3"/>
      <c r="F3865" s="3"/>
      <c r="V3865" s="6"/>
    </row>
    <row r="3866" spans="1:22">
      <c r="A3866" s="4"/>
      <c r="B3866" s="3"/>
      <c r="D3866" s="3"/>
      <c r="F3866" s="3"/>
      <c r="V3866" s="6"/>
    </row>
    <row r="3867" spans="1:22">
      <c r="A3867" s="4"/>
      <c r="B3867" s="3"/>
      <c r="D3867" s="3"/>
      <c r="E3867" s="3"/>
      <c r="F3867" s="3"/>
      <c r="V3867" s="6"/>
    </row>
    <row r="3868" spans="1:22">
      <c r="A3868" s="4"/>
      <c r="B3868" s="3"/>
      <c r="D3868" s="3"/>
      <c r="E3868" s="3"/>
      <c r="F3868" s="3"/>
      <c r="V3868" s="6"/>
    </row>
    <row r="3869" spans="1:22">
      <c r="A3869" s="4"/>
      <c r="B3869" s="3"/>
      <c r="D3869" s="3"/>
      <c r="E3869" s="3"/>
      <c r="F3869" s="3"/>
      <c r="V3869" s="6"/>
    </row>
    <row r="3870" spans="1:22">
      <c r="A3870" s="4"/>
      <c r="B3870" s="3"/>
      <c r="D3870" s="3"/>
      <c r="E3870" s="3"/>
      <c r="F3870" s="3"/>
      <c r="V3870" s="6"/>
    </row>
    <row r="3871" spans="1:22">
      <c r="A3871" s="4"/>
      <c r="B3871" s="3"/>
      <c r="D3871" s="3"/>
      <c r="F3871" s="3"/>
      <c r="V3871" s="6"/>
    </row>
    <row r="3872" spans="1:22">
      <c r="A3872" s="4"/>
      <c r="B3872" s="3"/>
      <c r="D3872" s="3"/>
      <c r="E3872" s="3"/>
      <c r="F3872" s="3"/>
      <c r="V3872" s="6"/>
    </row>
    <row r="3873" spans="1:22">
      <c r="A3873" s="4"/>
      <c r="B3873" s="3"/>
      <c r="D3873" s="3"/>
      <c r="E3873" s="3"/>
      <c r="F3873" s="3"/>
      <c r="V3873" s="6"/>
    </row>
    <row r="3874" spans="1:22">
      <c r="A3874" s="4"/>
      <c r="B3874" s="3"/>
      <c r="E3874" s="3"/>
      <c r="F3874" s="3"/>
      <c r="V3874" s="6"/>
    </row>
    <row r="3875" spans="1:22">
      <c r="A3875" s="4"/>
      <c r="D3875" s="3"/>
      <c r="E3875" s="3"/>
      <c r="F3875" s="3"/>
      <c r="V3875" s="6"/>
    </row>
    <row r="3876" spans="1:22">
      <c r="A3876" s="4"/>
      <c r="B3876" s="3"/>
      <c r="D3876" s="3"/>
      <c r="E3876" s="3"/>
      <c r="F3876" s="3"/>
      <c r="V3876" s="6"/>
    </row>
    <row r="3877" spans="1:22">
      <c r="A3877" s="4"/>
      <c r="D3877" s="3"/>
      <c r="E3877" s="3"/>
      <c r="F3877" s="3"/>
      <c r="V3877" s="6"/>
    </row>
    <row r="3878" spans="1:22">
      <c r="A3878" s="4"/>
      <c r="B3878" s="3"/>
      <c r="D3878" s="3"/>
      <c r="F3878" s="3"/>
      <c r="V3878" s="6"/>
    </row>
    <row r="3879" spans="1:22">
      <c r="A3879" s="4"/>
      <c r="B3879" s="3"/>
      <c r="D3879" s="3"/>
      <c r="E3879" s="3"/>
      <c r="F3879" s="3"/>
      <c r="V3879" s="6"/>
    </row>
    <row r="3880" spans="1:22">
      <c r="A3880" s="4"/>
      <c r="B3880" s="3"/>
      <c r="D3880" s="3"/>
      <c r="E3880" s="3"/>
      <c r="F3880" s="3"/>
      <c r="V3880" s="6"/>
    </row>
    <row r="3881" spans="1:22">
      <c r="A3881" s="4"/>
      <c r="B3881" s="3"/>
      <c r="D3881" s="3"/>
      <c r="E3881" s="3"/>
      <c r="F3881" s="3"/>
      <c r="V3881" s="6"/>
    </row>
    <row r="3882" spans="1:22">
      <c r="A3882" s="4"/>
      <c r="B3882" s="3"/>
      <c r="D3882" s="3"/>
      <c r="E3882" s="3"/>
      <c r="F3882" s="3"/>
      <c r="V3882" s="6"/>
    </row>
    <row r="3883" spans="1:22">
      <c r="A3883" s="4"/>
      <c r="B3883" s="3"/>
      <c r="D3883" s="3"/>
      <c r="E3883" s="3"/>
      <c r="F3883" s="3"/>
      <c r="V3883" s="6"/>
    </row>
    <row r="3884" spans="1:22">
      <c r="A3884" s="4"/>
      <c r="B3884" s="3"/>
      <c r="D3884" s="3"/>
      <c r="E3884" s="3"/>
      <c r="F3884" s="3"/>
      <c r="V3884" s="6"/>
    </row>
    <row r="3885" spans="1:22">
      <c r="A3885" s="4"/>
      <c r="B3885" s="3"/>
      <c r="D3885" s="3"/>
      <c r="E3885" s="3"/>
      <c r="F3885" s="3"/>
      <c r="V3885" s="6"/>
    </row>
    <row r="3886" spans="1:22">
      <c r="A3886" s="4"/>
      <c r="D3886" s="3"/>
      <c r="E3886" s="3"/>
      <c r="F3886" s="3"/>
      <c r="V3886" s="6"/>
    </row>
    <row r="3887" spans="1:22">
      <c r="A3887" s="4"/>
      <c r="B3887" s="3"/>
      <c r="D3887" s="3"/>
      <c r="E3887" s="3"/>
      <c r="F3887" s="3"/>
      <c r="V3887" s="6"/>
    </row>
    <row r="3888" spans="1:22">
      <c r="A3888" s="4"/>
      <c r="B3888" s="3"/>
      <c r="D3888" s="3"/>
      <c r="E3888" s="3"/>
      <c r="F3888" s="3"/>
      <c r="V3888" s="6"/>
    </row>
    <row r="3889" spans="1:22">
      <c r="A3889" s="4"/>
      <c r="D3889" s="3"/>
      <c r="E3889" s="3"/>
      <c r="F3889" s="3"/>
      <c r="V3889" s="6"/>
    </row>
    <row r="3890" spans="1:22">
      <c r="A3890" s="4"/>
      <c r="B3890" s="3"/>
      <c r="D3890" s="3"/>
      <c r="F3890" s="3"/>
      <c r="V3890" s="6"/>
    </row>
    <row r="3891" spans="1:22">
      <c r="A3891" s="4"/>
      <c r="B3891" s="3"/>
      <c r="D3891" s="3"/>
      <c r="E3891" s="3"/>
      <c r="F3891" s="3"/>
      <c r="V3891" s="6"/>
    </row>
    <row r="3892" spans="1:22">
      <c r="A3892" s="4"/>
      <c r="B3892" s="3"/>
      <c r="D3892" s="3"/>
      <c r="E3892" s="3"/>
      <c r="F3892" s="3"/>
      <c r="V3892" s="6"/>
    </row>
    <row r="3893" spans="1:22">
      <c r="A3893" s="4"/>
      <c r="B3893" s="3"/>
      <c r="D3893" s="3"/>
      <c r="E3893" s="3"/>
      <c r="F3893" s="3"/>
      <c r="V3893" s="6"/>
    </row>
    <row r="3894" spans="1:22">
      <c r="A3894" s="4"/>
      <c r="B3894" s="3"/>
      <c r="E3894" s="3"/>
      <c r="F3894" s="3"/>
      <c r="V3894" s="6"/>
    </row>
    <row r="3895" spans="1:22">
      <c r="A3895" s="4"/>
      <c r="B3895" s="3"/>
      <c r="D3895" s="3"/>
      <c r="F3895" s="3"/>
      <c r="V3895" s="6"/>
    </row>
    <row r="3896" spans="1:22">
      <c r="A3896" s="4"/>
      <c r="B3896" s="3"/>
      <c r="D3896" s="3"/>
      <c r="E3896" s="3"/>
      <c r="F3896" s="3"/>
      <c r="V3896" s="6"/>
    </row>
    <row r="3897" spans="1:22">
      <c r="A3897" s="4"/>
      <c r="B3897" s="3"/>
      <c r="D3897" s="3"/>
      <c r="E3897" s="3"/>
      <c r="F3897" s="3"/>
      <c r="V3897" s="6"/>
    </row>
    <row r="3898" spans="1:22">
      <c r="A3898" s="4"/>
      <c r="B3898" s="3"/>
      <c r="D3898" s="3"/>
      <c r="E3898" s="3"/>
      <c r="F3898" s="3"/>
      <c r="V3898" s="6"/>
    </row>
    <row r="3899" spans="1:22">
      <c r="A3899" s="4"/>
      <c r="B3899" s="3"/>
      <c r="D3899" s="3"/>
      <c r="E3899" s="3"/>
      <c r="F3899" s="3"/>
      <c r="V3899" s="6"/>
    </row>
    <row r="3900" spans="1:22">
      <c r="A3900" s="4"/>
      <c r="B3900" s="3"/>
      <c r="D3900" s="3"/>
      <c r="F3900" s="3"/>
      <c r="V3900" s="6"/>
    </row>
    <row r="3901" spans="1:22">
      <c r="A3901" s="4"/>
      <c r="B3901" s="3"/>
      <c r="E3901" s="3"/>
      <c r="F3901" s="3"/>
      <c r="V3901" s="6"/>
    </row>
    <row r="3902" spans="1:22">
      <c r="A3902" s="4"/>
      <c r="B3902" s="3"/>
      <c r="D3902" s="3"/>
      <c r="F3902" s="3"/>
      <c r="V3902" s="6"/>
    </row>
    <row r="3903" spans="1:22">
      <c r="A3903" s="4"/>
      <c r="B3903" s="3"/>
      <c r="D3903" s="3"/>
      <c r="E3903" s="3"/>
      <c r="F3903" s="3"/>
      <c r="V3903" s="6"/>
    </row>
    <row r="3904" spans="1:22">
      <c r="A3904" s="4"/>
      <c r="B3904" s="3"/>
      <c r="D3904" s="3"/>
      <c r="F3904" s="3"/>
      <c r="V3904" s="6"/>
    </row>
    <row r="3905" spans="1:22">
      <c r="A3905" s="4"/>
      <c r="B3905" s="3"/>
      <c r="D3905" s="3"/>
      <c r="E3905" s="3"/>
      <c r="F3905" s="3"/>
      <c r="V3905" s="6"/>
    </row>
    <row r="3906" spans="1:22">
      <c r="A3906" s="4"/>
      <c r="B3906" s="3"/>
      <c r="D3906" s="3"/>
      <c r="E3906" s="3"/>
      <c r="F3906" s="3"/>
      <c r="V3906" s="6"/>
    </row>
    <row r="3907" spans="1:22">
      <c r="A3907" s="4"/>
      <c r="B3907" s="3"/>
      <c r="D3907" s="3"/>
      <c r="E3907" s="3"/>
      <c r="F3907" s="3"/>
      <c r="V3907" s="6"/>
    </row>
    <row r="3908" spans="1:22">
      <c r="A3908" s="4"/>
      <c r="B3908" s="3"/>
      <c r="D3908" s="3"/>
      <c r="E3908" s="3"/>
      <c r="F3908" s="3"/>
      <c r="V3908" s="6"/>
    </row>
    <row r="3909" spans="1:22">
      <c r="A3909" s="4"/>
      <c r="B3909" s="3"/>
      <c r="E3909" s="3"/>
      <c r="F3909" s="3"/>
      <c r="V3909" s="6"/>
    </row>
    <row r="3910" spans="1:22">
      <c r="A3910" s="4"/>
      <c r="E3910" s="3"/>
      <c r="F3910" s="3"/>
      <c r="V3910" s="6"/>
    </row>
    <row r="3911" spans="1:22">
      <c r="A3911" s="4"/>
      <c r="B3911" s="3"/>
      <c r="D3911" s="3"/>
      <c r="E3911" s="3"/>
      <c r="F3911" s="3"/>
      <c r="V3911" s="6"/>
    </row>
    <row r="3912" spans="1:22">
      <c r="A3912" s="4"/>
      <c r="B3912" s="3"/>
      <c r="D3912" s="3"/>
      <c r="E3912" s="3"/>
      <c r="F3912" s="3"/>
      <c r="V3912" s="6"/>
    </row>
    <row r="3913" spans="1:22">
      <c r="A3913" s="4"/>
      <c r="B3913" s="3"/>
      <c r="D3913" s="3"/>
      <c r="E3913" s="3"/>
      <c r="F3913" s="3"/>
      <c r="V3913" s="6"/>
    </row>
    <row r="3914" spans="1:22">
      <c r="A3914" s="4"/>
      <c r="B3914" s="3"/>
      <c r="D3914" s="3"/>
      <c r="E3914" s="3"/>
      <c r="F3914" s="3"/>
      <c r="V3914" s="6"/>
    </row>
    <row r="3915" spans="1:22">
      <c r="A3915" s="4"/>
      <c r="B3915" s="3"/>
      <c r="D3915" s="3"/>
      <c r="E3915" s="3"/>
      <c r="F3915" s="3"/>
      <c r="V3915" s="6"/>
    </row>
    <row r="3916" spans="1:22">
      <c r="A3916" s="4"/>
      <c r="B3916" s="3"/>
      <c r="D3916" s="3"/>
      <c r="E3916" s="3"/>
      <c r="F3916" s="3"/>
      <c r="V3916" s="6"/>
    </row>
    <row r="3917" spans="1:22">
      <c r="A3917" s="4"/>
      <c r="B3917" s="3"/>
      <c r="D3917" s="3"/>
      <c r="E3917" s="3"/>
      <c r="F3917" s="3"/>
      <c r="V3917" s="6"/>
    </row>
    <row r="3918" spans="1:22">
      <c r="A3918" s="4"/>
      <c r="B3918" s="3"/>
      <c r="D3918" s="3"/>
      <c r="E3918" s="3"/>
      <c r="F3918" s="3"/>
      <c r="V3918" s="6"/>
    </row>
    <row r="3919" spans="1:22">
      <c r="A3919" s="4"/>
      <c r="B3919" s="3"/>
      <c r="D3919" s="3"/>
      <c r="E3919" s="3"/>
      <c r="F3919" s="3"/>
      <c r="V3919" s="6"/>
    </row>
    <row r="3920" spans="1:22">
      <c r="A3920" s="4"/>
      <c r="B3920" s="3"/>
      <c r="D3920" s="3"/>
      <c r="E3920" s="3"/>
      <c r="V3920" s="6"/>
    </row>
    <row r="3921" spans="1:22">
      <c r="A3921" s="4"/>
      <c r="B3921" s="3"/>
      <c r="D3921" s="3"/>
      <c r="E3921" s="3"/>
      <c r="F3921" s="3"/>
      <c r="V3921" s="6"/>
    </row>
    <row r="3922" spans="1:22">
      <c r="A3922" s="4"/>
      <c r="D3922" s="3"/>
      <c r="E3922" s="3"/>
      <c r="F3922" s="3"/>
      <c r="V3922" s="6"/>
    </row>
    <row r="3923" spans="1:22">
      <c r="A3923" s="4"/>
      <c r="B3923" s="3"/>
      <c r="D3923" s="3"/>
      <c r="E3923" s="3"/>
      <c r="F3923" s="3"/>
      <c r="V3923" s="6"/>
    </row>
    <row r="3924" spans="1:22">
      <c r="A3924" s="4"/>
      <c r="B3924" s="3"/>
      <c r="D3924" s="3"/>
      <c r="E3924" s="3"/>
      <c r="F3924" s="3"/>
      <c r="V3924" s="6"/>
    </row>
    <row r="3925" spans="1:22">
      <c r="A3925" s="4"/>
      <c r="B3925" s="3"/>
      <c r="D3925" s="3"/>
      <c r="E3925" s="3"/>
      <c r="F3925" s="3"/>
      <c r="V3925" s="6"/>
    </row>
    <row r="3926" spans="1:22">
      <c r="A3926" s="4"/>
      <c r="B3926" s="3"/>
      <c r="D3926" s="3"/>
      <c r="E3926" s="3"/>
      <c r="V3926" s="6"/>
    </row>
    <row r="3927" spans="1:22">
      <c r="A3927" s="4"/>
      <c r="B3927" s="3"/>
      <c r="E3927" s="3"/>
      <c r="V3927" s="6"/>
    </row>
    <row r="3928" spans="1:22">
      <c r="A3928" s="4"/>
      <c r="B3928" s="3"/>
      <c r="D3928" s="3"/>
      <c r="E3928" s="3"/>
      <c r="F3928" s="3"/>
      <c r="V3928" s="6"/>
    </row>
    <row r="3929" spans="1:22">
      <c r="A3929" s="4"/>
      <c r="B3929" s="3"/>
      <c r="D3929" s="3"/>
      <c r="E3929" s="3"/>
      <c r="V3929" s="6"/>
    </row>
    <row r="3930" spans="1:22">
      <c r="A3930" s="4"/>
      <c r="B3930" s="3"/>
      <c r="D3930" s="3"/>
      <c r="E3930" s="3"/>
      <c r="F3930" s="3"/>
      <c r="V3930" s="6"/>
    </row>
    <row r="3931" spans="1:22">
      <c r="A3931" s="4"/>
      <c r="B3931" s="3"/>
      <c r="D3931" s="3"/>
      <c r="E3931" s="3"/>
      <c r="F3931" s="3"/>
      <c r="V3931" s="6"/>
    </row>
    <row r="3932" spans="1:22">
      <c r="A3932" s="4"/>
      <c r="B3932" s="3"/>
      <c r="D3932" s="3"/>
      <c r="E3932" s="3"/>
      <c r="F3932" s="3"/>
      <c r="V3932" s="6"/>
    </row>
    <row r="3933" spans="1:22">
      <c r="A3933" s="4"/>
      <c r="B3933" s="3"/>
      <c r="D3933" s="3"/>
      <c r="E3933" s="3"/>
      <c r="F3933" s="3"/>
      <c r="V3933" s="6"/>
    </row>
    <row r="3934" spans="1:22">
      <c r="A3934" s="4"/>
      <c r="B3934" s="3"/>
      <c r="D3934" s="3"/>
      <c r="E3934" s="3"/>
      <c r="F3934" s="3"/>
      <c r="V3934" s="6"/>
    </row>
    <row r="3935" spans="1:22">
      <c r="A3935" s="4"/>
      <c r="B3935" s="3"/>
      <c r="D3935" s="3"/>
      <c r="E3935" s="3"/>
      <c r="F3935" s="3"/>
      <c r="V3935" s="6"/>
    </row>
    <row r="3936" spans="1:22">
      <c r="A3936" s="4"/>
      <c r="B3936" s="3"/>
      <c r="D3936" s="3"/>
      <c r="F3936" s="3"/>
      <c r="V3936" s="6"/>
    </row>
    <row r="3937" spans="1:22">
      <c r="A3937" s="4"/>
      <c r="B3937" s="3"/>
      <c r="D3937" s="3"/>
      <c r="E3937" s="3"/>
      <c r="V3937" s="6"/>
    </row>
    <row r="3938" spans="1:22">
      <c r="A3938" s="4"/>
      <c r="B3938" s="3"/>
      <c r="D3938" s="3"/>
      <c r="E3938" s="3"/>
      <c r="F3938" s="3"/>
      <c r="V3938" s="6"/>
    </row>
    <row r="3939" spans="1:22">
      <c r="A3939" s="4"/>
      <c r="B3939" s="3"/>
      <c r="D3939" s="3"/>
      <c r="E3939" s="3"/>
      <c r="F3939" s="3"/>
      <c r="V3939" s="6"/>
    </row>
    <row r="3940" spans="1:22">
      <c r="A3940" s="4"/>
      <c r="B3940" s="3"/>
      <c r="D3940" s="3"/>
      <c r="E3940" s="3"/>
      <c r="F3940" s="3"/>
      <c r="V3940" s="6"/>
    </row>
    <row r="3941" spans="1:22">
      <c r="A3941" s="4"/>
      <c r="B3941" s="3"/>
      <c r="D3941" s="3"/>
      <c r="E3941" s="3"/>
      <c r="F3941" s="3"/>
      <c r="V3941" s="6"/>
    </row>
    <row r="3942" spans="1:22">
      <c r="A3942" s="4"/>
      <c r="B3942" s="3"/>
      <c r="D3942" s="3"/>
      <c r="E3942" s="3"/>
      <c r="V3942" s="6"/>
    </row>
    <row r="3943" spans="1:22">
      <c r="A3943" s="4"/>
      <c r="B3943" s="3"/>
      <c r="D3943" s="3"/>
      <c r="F3943" s="3"/>
      <c r="V3943" s="6"/>
    </row>
    <row r="3944" spans="1:22">
      <c r="A3944" s="4"/>
      <c r="B3944" s="3"/>
      <c r="D3944" s="3"/>
      <c r="E3944" s="3"/>
      <c r="V3944" s="6"/>
    </row>
    <row r="3945" spans="1:22">
      <c r="A3945" s="4"/>
      <c r="B3945" s="3"/>
      <c r="D3945" s="3"/>
      <c r="E3945" s="3"/>
      <c r="F3945" s="3"/>
      <c r="V3945" s="6"/>
    </row>
    <row r="3946" spans="1:22">
      <c r="A3946" s="4"/>
      <c r="B3946" s="3"/>
      <c r="D3946" s="3"/>
      <c r="E3946" s="3"/>
      <c r="F3946" s="3"/>
      <c r="V3946" s="6"/>
    </row>
    <row r="3947" spans="1:22">
      <c r="A3947" s="4"/>
      <c r="B3947" s="3"/>
      <c r="D3947" s="3"/>
      <c r="E3947" s="3"/>
      <c r="F3947" s="3"/>
      <c r="V3947" s="6"/>
    </row>
    <row r="3948" spans="1:22">
      <c r="A3948" s="4"/>
      <c r="B3948" s="3"/>
      <c r="D3948" s="3"/>
      <c r="E3948" s="3"/>
      <c r="F3948" s="3"/>
      <c r="V3948" s="6"/>
    </row>
    <row r="3949" spans="1:22">
      <c r="A3949" s="4"/>
      <c r="B3949" s="3"/>
      <c r="D3949" s="3"/>
      <c r="E3949" s="3"/>
      <c r="V3949" s="6"/>
    </row>
    <row r="3950" spans="1:22">
      <c r="A3950" s="4"/>
      <c r="D3950" s="3"/>
      <c r="E3950" s="3"/>
      <c r="F3950" s="3"/>
      <c r="V3950" s="6"/>
    </row>
    <row r="3951" spans="1:22">
      <c r="A3951" s="4"/>
      <c r="B3951" s="3"/>
      <c r="D3951" s="3"/>
      <c r="F3951" s="3"/>
      <c r="V3951" s="6"/>
    </row>
    <row r="3952" spans="1:22">
      <c r="A3952" s="4"/>
      <c r="B3952" s="3"/>
      <c r="D3952" s="3"/>
      <c r="E3952" s="3"/>
      <c r="F3952" s="3"/>
      <c r="V3952" s="6"/>
    </row>
    <row r="3953" spans="1:22">
      <c r="A3953" s="4"/>
      <c r="B3953" s="3"/>
      <c r="D3953" s="3"/>
      <c r="F3953" s="3"/>
      <c r="V3953" s="6"/>
    </row>
    <row r="3954" spans="1:22">
      <c r="A3954" s="4"/>
      <c r="F3954" s="3"/>
      <c r="V3954" s="6"/>
    </row>
    <row r="3955" spans="1:22">
      <c r="A3955" s="4"/>
      <c r="B3955" s="3"/>
      <c r="D3955" s="3"/>
      <c r="E3955" s="3"/>
      <c r="F3955" s="3"/>
      <c r="V3955" s="6"/>
    </row>
    <row r="3956" spans="1:22">
      <c r="A3956" s="4"/>
      <c r="B3956" s="3"/>
      <c r="E3956" s="3"/>
      <c r="F3956" s="3"/>
      <c r="V3956" s="6"/>
    </row>
    <row r="3957" spans="1:22">
      <c r="A3957" s="4"/>
      <c r="B3957" s="3"/>
      <c r="D3957" s="3"/>
      <c r="E3957" s="3"/>
      <c r="V3957" s="6"/>
    </row>
    <row r="3958" spans="1:22">
      <c r="A3958" s="4"/>
      <c r="B3958" s="3"/>
      <c r="D3958" s="3"/>
      <c r="E3958" s="3"/>
      <c r="F3958" s="3"/>
      <c r="V3958" s="6"/>
    </row>
    <row r="3959" spans="1:22">
      <c r="A3959" s="4"/>
      <c r="B3959" s="3"/>
      <c r="D3959" s="3"/>
      <c r="E3959" s="3"/>
      <c r="F3959" s="3"/>
      <c r="V3959" s="6"/>
    </row>
    <row r="3960" spans="1:22">
      <c r="A3960" s="4"/>
      <c r="B3960" s="3"/>
      <c r="D3960" s="3"/>
      <c r="E3960" s="3"/>
      <c r="F3960" s="3"/>
      <c r="V3960" s="6"/>
    </row>
    <row r="3961" spans="1:22">
      <c r="A3961" s="4"/>
      <c r="B3961" s="3"/>
      <c r="D3961" s="3"/>
      <c r="E3961" s="3"/>
      <c r="F3961" s="3"/>
      <c r="V3961" s="6"/>
    </row>
    <row r="3962" spans="1:22">
      <c r="A3962" s="4"/>
      <c r="B3962" s="3"/>
      <c r="D3962" s="3"/>
      <c r="E3962" s="3"/>
      <c r="F3962" s="3"/>
      <c r="V3962" s="6"/>
    </row>
    <row r="3963" spans="1:22">
      <c r="A3963" s="4"/>
      <c r="B3963" s="3"/>
      <c r="D3963" s="3"/>
      <c r="E3963" s="3"/>
      <c r="F3963" s="3"/>
      <c r="V3963" s="6"/>
    </row>
    <row r="3964" spans="1:22">
      <c r="A3964" s="4"/>
      <c r="B3964" s="3"/>
      <c r="D3964" s="3"/>
      <c r="E3964" s="3"/>
      <c r="V3964" s="6"/>
    </row>
    <row r="3965" spans="1:22">
      <c r="A3965" s="4"/>
      <c r="B3965" s="3"/>
      <c r="D3965" s="3"/>
      <c r="E3965" s="3"/>
      <c r="F3965" s="3"/>
      <c r="V3965" s="6"/>
    </row>
    <row r="3966" spans="1:22">
      <c r="A3966" s="4"/>
      <c r="B3966" s="3"/>
      <c r="D3966" s="3"/>
      <c r="E3966" s="3"/>
      <c r="F3966" s="3"/>
      <c r="V3966" s="6"/>
    </row>
    <row r="3967" spans="1:22">
      <c r="A3967" s="4"/>
      <c r="B3967" s="3"/>
      <c r="D3967" s="3"/>
      <c r="E3967" s="3"/>
      <c r="F3967" s="3"/>
      <c r="V3967" s="6"/>
    </row>
    <row r="3968" spans="1:22">
      <c r="A3968" s="4"/>
      <c r="B3968" s="3"/>
      <c r="D3968" s="3"/>
      <c r="E3968" s="3"/>
      <c r="F3968" s="3"/>
      <c r="V3968" s="6"/>
    </row>
    <row r="3969" spans="1:22">
      <c r="A3969" s="4"/>
      <c r="B3969" s="3"/>
      <c r="D3969" s="3"/>
      <c r="E3969" s="3"/>
      <c r="F3969" s="3"/>
      <c r="V3969" s="6"/>
    </row>
    <row r="3970" spans="1:22">
      <c r="A3970" s="4"/>
      <c r="B3970" s="3"/>
      <c r="D3970" s="3"/>
      <c r="E3970" s="3"/>
      <c r="F3970" s="3"/>
      <c r="V3970" s="6"/>
    </row>
    <row r="3971" spans="1:22">
      <c r="A3971" s="4"/>
      <c r="B3971" s="3"/>
      <c r="D3971" s="3"/>
      <c r="E3971" s="3"/>
      <c r="F3971" s="3"/>
      <c r="V3971" s="6"/>
    </row>
    <row r="3972" spans="1:22">
      <c r="A3972" s="4"/>
      <c r="B3972" s="3"/>
      <c r="D3972" s="3"/>
      <c r="E3972" s="3"/>
      <c r="F3972" s="3"/>
      <c r="V3972" s="6"/>
    </row>
    <row r="3973" spans="1:22">
      <c r="A3973" s="4"/>
      <c r="B3973" s="3"/>
      <c r="D3973" s="3"/>
      <c r="E3973" s="3"/>
      <c r="F3973" s="3"/>
      <c r="V3973" s="6"/>
    </row>
    <row r="3974" spans="1:22">
      <c r="A3974" s="4"/>
      <c r="B3974" s="3"/>
      <c r="D3974" s="3"/>
      <c r="E3974" s="3"/>
      <c r="F3974" s="3"/>
      <c r="V3974" s="6"/>
    </row>
    <row r="3975" spans="1:22">
      <c r="A3975" s="4"/>
      <c r="B3975" s="3"/>
      <c r="D3975" s="3"/>
      <c r="E3975" s="3"/>
      <c r="V3975" s="6"/>
    </row>
    <row r="3976" spans="1:22">
      <c r="A3976" s="4"/>
      <c r="B3976" s="3"/>
      <c r="E3976" s="3"/>
      <c r="F3976" s="3"/>
      <c r="V3976" s="6"/>
    </row>
    <row r="3977" spans="1:22">
      <c r="A3977" s="4"/>
      <c r="D3977" s="3"/>
      <c r="E3977" s="3"/>
      <c r="F3977" s="3"/>
      <c r="V3977" s="6"/>
    </row>
    <row r="3978" spans="1:22">
      <c r="A3978" s="4"/>
      <c r="B3978" s="3"/>
      <c r="E3978" s="3"/>
      <c r="F3978" s="3"/>
      <c r="V3978" s="6"/>
    </row>
    <row r="3979" spans="1:22">
      <c r="A3979" s="4"/>
      <c r="B3979" s="3"/>
      <c r="D3979" s="3"/>
      <c r="E3979" s="3"/>
      <c r="F3979" s="3"/>
      <c r="V3979" s="6"/>
    </row>
    <row r="3980" spans="1:22">
      <c r="A3980" s="4"/>
      <c r="B3980" s="3"/>
      <c r="D3980" s="3"/>
      <c r="F3980" s="3"/>
      <c r="V3980" s="6"/>
    </row>
    <row r="3981" spans="1:22">
      <c r="A3981" s="4"/>
      <c r="D3981" s="3"/>
      <c r="E3981" s="3"/>
      <c r="F3981" s="3"/>
      <c r="V3981" s="6"/>
    </row>
    <row r="3982" spans="1:22">
      <c r="A3982" s="4"/>
      <c r="B3982" s="3"/>
      <c r="D3982" s="3"/>
      <c r="E3982" s="3"/>
      <c r="F3982" s="3"/>
      <c r="V3982" s="6"/>
    </row>
    <row r="3983" spans="1:22">
      <c r="A3983" s="4"/>
      <c r="B3983" s="3"/>
      <c r="D3983" s="3"/>
      <c r="E3983" s="3"/>
      <c r="F3983" s="3"/>
      <c r="V3983" s="6"/>
    </row>
    <row r="3984" spans="1:22">
      <c r="A3984" s="4"/>
      <c r="B3984" s="3"/>
      <c r="D3984" s="3"/>
      <c r="E3984" s="3"/>
      <c r="F3984" s="3"/>
      <c r="V3984" s="6"/>
    </row>
    <row r="3985" spans="1:22">
      <c r="A3985" s="4"/>
      <c r="B3985" s="3"/>
      <c r="D3985" s="3"/>
      <c r="E3985" s="3"/>
      <c r="F3985" s="3"/>
      <c r="V3985" s="6"/>
    </row>
    <row r="3986" spans="1:22">
      <c r="A3986" s="4"/>
      <c r="B3986" s="3"/>
      <c r="D3986" s="3"/>
      <c r="E3986" s="3"/>
      <c r="F3986" s="3"/>
      <c r="V3986" s="6"/>
    </row>
    <row r="3987" spans="1:22">
      <c r="A3987" s="4"/>
      <c r="B3987" s="3"/>
      <c r="D3987" s="3"/>
      <c r="E3987" s="3"/>
      <c r="F3987" s="3"/>
      <c r="V3987" s="6"/>
    </row>
    <row r="3988" spans="1:22">
      <c r="A3988" s="4"/>
      <c r="B3988" s="3"/>
      <c r="D3988" s="3"/>
      <c r="E3988" s="3"/>
      <c r="F3988" s="3"/>
      <c r="V3988" s="6"/>
    </row>
    <row r="3989" spans="1:22">
      <c r="A3989" s="4"/>
      <c r="B3989" s="3"/>
      <c r="D3989" s="3"/>
      <c r="E3989" s="3"/>
      <c r="F3989" s="3"/>
      <c r="V3989" s="6"/>
    </row>
    <row r="3990" spans="1:22">
      <c r="A3990" s="4"/>
      <c r="B3990" s="3"/>
      <c r="D3990" s="3"/>
      <c r="E3990" s="3"/>
      <c r="F3990" s="3"/>
      <c r="V3990" s="6"/>
    </row>
    <row r="3991" spans="1:22">
      <c r="A3991" s="4"/>
      <c r="B3991" s="3"/>
      <c r="E3991" s="3"/>
      <c r="F3991" s="3"/>
      <c r="V3991" s="6"/>
    </row>
    <row r="3992" spans="1:22">
      <c r="A3992" s="4"/>
      <c r="B3992" s="3"/>
      <c r="D3992" s="3"/>
      <c r="E3992" s="3"/>
      <c r="F3992" s="3"/>
      <c r="V3992" s="6"/>
    </row>
    <row r="3993" spans="1:22">
      <c r="A3993" s="4"/>
      <c r="B3993" s="3"/>
      <c r="D3993" s="3"/>
      <c r="E3993" s="3"/>
      <c r="F3993" s="3"/>
      <c r="V3993" s="6"/>
    </row>
    <row r="3994" spans="1:22">
      <c r="A3994" s="4"/>
      <c r="B3994" s="3"/>
      <c r="D3994" s="3"/>
      <c r="E3994" s="3"/>
      <c r="F3994" s="3"/>
      <c r="V3994" s="6"/>
    </row>
    <row r="3995" spans="1:22">
      <c r="A3995" s="4"/>
      <c r="B3995" s="3"/>
      <c r="D3995" s="3"/>
      <c r="E3995" s="3"/>
      <c r="F3995" s="3"/>
      <c r="V3995" s="6"/>
    </row>
    <row r="3996" spans="1:22">
      <c r="A3996" s="4"/>
      <c r="B3996" s="3"/>
      <c r="D3996" s="3"/>
      <c r="E3996" s="3"/>
      <c r="F3996" s="3"/>
      <c r="V3996" s="6"/>
    </row>
    <row r="3997" spans="1:22">
      <c r="A3997" s="4"/>
      <c r="B3997" s="3"/>
      <c r="D3997" s="3"/>
      <c r="E3997" s="3"/>
      <c r="F3997" s="3"/>
      <c r="V3997" s="6"/>
    </row>
    <row r="3998" spans="1:22">
      <c r="A3998" s="4"/>
      <c r="B3998" s="3"/>
      <c r="E3998" s="3"/>
      <c r="F3998" s="3"/>
      <c r="V3998" s="6"/>
    </row>
    <row r="3999" spans="1:22">
      <c r="A3999" s="4"/>
      <c r="B3999" s="3"/>
      <c r="D3999" s="3"/>
      <c r="E3999" s="3"/>
      <c r="F3999" s="3"/>
      <c r="V3999" s="6"/>
    </row>
    <row r="4000" spans="1:22">
      <c r="A4000" s="4"/>
      <c r="D4000" s="3"/>
      <c r="E4000" s="3"/>
      <c r="F4000" s="3"/>
      <c r="V4000" s="6"/>
    </row>
    <row r="4001" spans="1:22">
      <c r="A4001" s="4"/>
      <c r="B4001" s="3"/>
      <c r="D4001" s="3"/>
      <c r="F4001" s="3"/>
      <c r="V4001" s="6"/>
    </row>
    <row r="4002" spans="1:22">
      <c r="A4002" s="4"/>
      <c r="B4002" s="3"/>
      <c r="D4002" s="3"/>
      <c r="E4002" s="3"/>
      <c r="F4002" s="3"/>
      <c r="V4002" s="6"/>
    </row>
    <row r="4003" spans="1:22">
      <c r="A4003" s="4"/>
      <c r="B4003" s="3"/>
      <c r="D4003" s="3"/>
      <c r="E4003" s="3"/>
      <c r="F4003" s="3"/>
      <c r="V4003" s="6"/>
    </row>
    <row r="4004" spans="1:22">
      <c r="A4004" s="4"/>
      <c r="B4004" s="3"/>
      <c r="D4004" s="3"/>
      <c r="E4004" s="3"/>
      <c r="V4004" s="6"/>
    </row>
    <row r="4005" spans="1:22">
      <c r="A4005" s="4"/>
      <c r="B4005" s="3"/>
      <c r="D4005" s="3"/>
      <c r="E4005" s="3"/>
      <c r="F4005" s="3"/>
      <c r="V4005" s="6"/>
    </row>
    <row r="4006" spans="1:22">
      <c r="A4006" s="4"/>
      <c r="B4006" s="3"/>
      <c r="D4006" s="3"/>
      <c r="E4006" s="3"/>
      <c r="F4006" s="3"/>
      <c r="V4006" s="6"/>
    </row>
    <row r="4007" spans="1:22">
      <c r="A4007" s="4"/>
      <c r="B4007" s="3"/>
      <c r="D4007" s="3"/>
      <c r="F4007" s="3"/>
      <c r="V4007" s="6"/>
    </row>
    <row r="4008" spans="1:22">
      <c r="A4008" s="4"/>
      <c r="D4008" s="3"/>
      <c r="E4008" s="3"/>
      <c r="F4008" s="3"/>
      <c r="V4008" s="6"/>
    </row>
    <row r="4009" spans="1:22">
      <c r="A4009" s="4"/>
      <c r="B4009" s="3"/>
      <c r="D4009" s="3"/>
      <c r="E4009" s="3"/>
      <c r="F4009" s="3"/>
      <c r="V4009" s="6"/>
    </row>
    <row r="4010" spans="1:22">
      <c r="A4010" s="4"/>
      <c r="B4010" s="3"/>
      <c r="D4010" s="3"/>
      <c r="E4010" s="3"/>
      <c r="F4010" s="3"/>
      <c r="V4010" s="6"/>
    </row>
    <row r="4011" spans="1:22">
      <c r="A4011" s="4"/>
      <c r="B4011" s="3"/>
      <c r="D4011" s="3"/>
      <c r="E4011" s="3"/>
      <c r="F4011" s="3"/>
      <c r="V4011" s="6"/>
    </row>
    <row r="4012" spans="1:22">
      <c r="A4012" s="4"/>
      <c r="B4012" s="3"/>
      <c r="D4012" s="3"/>
      <c r="V4012" s="6"/>
    </row>
    <row r="4013" spans="1:22">
      <c r="A4013" s="4"/>
      <c r="B4013" s="3"/>
      <c r="D4013" s="3"/>
      <c r="E4013" s="3"/>
      <c r="F4013" s="3"/>
      <c r="V4013" s="6"/>
    </row>
    <row r="4014" spans="1:22">
      <c r="A4014" s="4"/>
      <c r="B4014" s="3"/>
      <c r="D4014" s="3"/>
      <c r="E4014" s="3"/>
      <c r="F4014" s="3"/>
      <c r="V4014" s="6"/>
    </row>
    <row r="4015" spans="1:22">
      <c r="A4015" s="4"/>
      <c r="B4015" s="3"/>
      <c r="D4015" s="3"/>
      <c r="E4015" s="3"/>
      <c r="F4015" s="3"/>
      <c r="V4015" s="6"/>
    </row>
    <row r="4016" spans="1:22">
      <c r="A4016" s="4"/>
      <c r="B4016" s="3"/>
      <c r="D4016" s="3"/>
      <c r="E4016" s="3"/>
      <c r="F4016" s="3"/>
      <c r="V4016" s="6"/>
    </row>
    <row r="4017" spans="1:22">
      <c r="A4017" s="4"/>
      <c r="D4017" s="3"/>
      <c r="E4017" s="3"/>
      <c r="F4017" s="3"/>
      <c r="V4017" s="6"/>
    </row>
    <row r="4018" spans="1:22">
      <c r="A4018" s="4"/>
      <c r="B4018" s="3"/>
      <c r="D4018" s="3"/>
      <c r="E4018" s="3"/>
      <c r="F4018" s="3"/>
      <c r="V4018" s="6"/>
    </row>
    <row r="4019" spans="1:22">
      <c r="A4019" s="4"/>
      <c r="B4019" s="3"/>
      <c r="D4019" s="3"/>
      <c r="E4019" s="3"/>
      <c r="F4019" s="3"/>
      <c r="V4019" s="6"/>
    </row>
    <row r="4020" spans="1:22">
      <c r="A4020" s="4"/>
      <c r="B4020" s="3"/>
      <c r="E4020" s="3"/>
      <c r="F4020" s="3"/>
      <c r="V4020" s="6"/>
    </row>
    <row r="4021" spans="1:22">
      <c r="A4021" s="4"/>
      <c r="B4021" s="3"/>
      <c r="D4021" s="3"/>
      <c r="F4021" s="3"/>
      <c r="V4021" s="6"/>
    </row>
    <row r="4022" spans="1:22">
      <c r="A4022" s="4"/>
      <c r="B4022" s="3"/>
      <c r="D4022" s="3"/>
      <c r="E4022" s="3"/>
      <c r="F4022" s="3"/>
      <c r="V4022" s="6"/>
    </row>
    <row r="4023" spans="1:22">
      <c r="A4023" s="4"/>
      <c r="B4023" s="3"/>
      <c r="D4023" s="3"/>
      <c r="F4023" s="3"/>
      <c r="V4023" s="6"/>
    </row>
    <row r="4024" spans="1:22">
      <c r="A4024" s="4"/>
      <c r="B4024" s="3"/>
      <c r="D4024" s="3"/>
      <c r="E4024" s="3"/>
      <c r="F4024" s="3"/>
      <c r="V4024" s="6"/>
    </row>
    <row r="4025" spans="1:22">
      <c r="A4025" s="4"/>
      <c r="B4025" s="3"/>
      <c r="D4025" s="3"/>
      <c r="E4025" s="3"/>
      <c r="F4025" s="3"/>
      <c r="V4025" s="6"/>
    </row>
    <row r="4026" spans="1:22">
      <c r="A4026" s="4"/>
      <c r="B4026" s="3"/>
      <c r="D4026" s="3"/>
      <c r="E4026" s="3"/>
      <c r="F4026" s="3"/>
      <c r="V4026" s="6"/>
    </row>
    <row r="4027" spans="1:22">
      <c r="A4027" s="4"/>
      <c r="B4027" s="3"/>
      <c r="D4027" s="3"/>
      <c r="E4027" s="3"/>
      <c r="F4027" s="3"/>
      <c r="V4027" s="6"/>
    </row>
    <row r="4028" spans="1:22">
      <c r="A4028" s="4"/>
      <c r="B4028" s="3"/>
      <c r="D4028" s="3"/>
      <c r="E4028" s="3"/>
      <c r="F4028" s="3"/>
      <c r="V4028" s="6"/>
    </row>
    <row r="4029" spans="1:22">
      <c r="A4029" s="4"/>
      <c r="B4029" s="3"/>
      <c r="D4029" s="3"/>
      <c r="E4029" s="3"/>
      <c r="F4029" s="3"/>
      <c r="V4029" s="6"/>
    </row>
    <row r="4030" spans="1:22">
      <c r="A4030" s="4"/>
      <c r="B4030" s="3"/>
      <c r="D4030" s="3"/>
      <c r="F4030" s="3"/>
      <c r="V4030" s="6"/>
    </row>
    <row r="4031" spans="1:22">
      <c r="A4031" s="4"/>
      <c r="B4031" s="3"/>
      <c r="D4031" s="3"/>
      <c r="F4031" s="3"/>
      <c r="V4031" s="6"/>
    </row>
    <row r="4032" spans="1:22">
      <c r="A4032" s="4"/>
      <c r="B4032" s="3"/>
      <c r="D4032" s="3"/>
      <c r="E4032" s="3"/>
      <c r="F4032" s="3"/>
      <c r="V4032" s="6"/>
    </row>
    <row r="4033" spans="1:22">
      <c r="A4033" s="4"/>
      <c r="D4033" s="3"/>
      <c r="E4033" s="3"/>
      <c r="F4033" s="3"/>
      <c r="V4033" s="6"/>
    </row>
    <row r="4034" spans="1:22">
      <c r="A4034" s="4"/>
      <c r="B4034" s="3"/>
      <c r="D4034" s="3"/>
      <c r="E4034" s="3"/>
      <c r="F4034" s="3"/>
      <c r="V4034" s="6"/>
    </row>
    <row r="4035" spans="1:22">
      <c r="A4035" s="4"/>
      <c r="B4035" s="3"/>
      <c r="D4035" s="3"/>
      <c r="E4035" s="3"/>
      <c r="F4035" s="3"/>
      <c r="V4035" s="6"/>
    </row>
    <row r="4036" spans="1:22">
      <c r="A4036" s="4"/>
      <c r="E4036" s="3"/>
      <c r="F4036" s="3"/>
      <c r="V4036" s="6"/>
    </row>
    <row r="4037" spans="1:22">
      <c r="A4037" s="4"/>
      <c r="B4037" s="3"/>
      <c r="D4037" s="3"/>
      <c r="E4037" s="3"/>
      <c r="F4037" s="3"/>
      <c r="V4037" s="6"/>
    </row>
    <row r="4038" spans="1:22">
      <c r="A4038" s="4"/>
      <c r="B4038" s="3"/>
      <c r="D4038" s="3"/>
      <c r="E4038" s="3"/>
      <c r="F4038" s="3"/>
      <c r="V4038" s="6"/>
    </row>
    <row r="4039" spans="1:22">
      <c r="A4039" s="4"/>
      <c r="B4039" s="3"/>
      <c r="D4039" s="3"/>
      <c r="E4039" s="3"/>
      <c r="F4039" s="3"/>
      <c r="V4039" s="6"/>
    </row>
    <row r="4040" spans="1:22">
      <c r="A4040" s="4"/>
      <c r="B4040" s="3"/>
      <c r="D4040" s="3"/>
      <c r="E4040" s="3"/>
      <c r="F4040" s="3"/>
      <c r="V4040" s="6"/>
    </row>
    <row r="4041" spans="1:22">
      <c r="A4041" s="4"/>
      <c r="B4041" s="3"/>
      <c r="D4041" s="3"/>
      <c r="E4041" s="3"/>
      <c r="F4041" s="3"/>
      <c r="V4041" s="6"/>
    </row>
    <row r="4042" spans="1:22">
      <c r="A4042" s="4"/>
      <c r="B4042" s="3"/>
      <c r="D4042" s="3"/>
      <c r="E4042" s="3"/>
      <c r="F4042" s="3"/>
      <c r="V4042" s="6"/>
    </row>
    <row r="4043" spans="1:22">
      <c r="A4043" s="4"/>
      <c r="B4043" s="3"/>
      <c r="D4043" s="3"/>
      <c r="E4043" s="3"/>
      <c r="F4043" s="3"/>
      <c r="V4043" s="6"/>
    </row>
    <row r="4044" spans="1:22">
      <c r="A4044" s="4"/>
      <c r="B4044" s="3"/>
      <c r="D4044" s="3"/>
      <c r="E4044" s="3"/>
      <c r="F4044" s="3"/>
      <c r="V4044" s="6"/>
    </row>
    <row r="4045" spans="1:22">
      <c r="A4045" s="4"/>
      <c r="B4045" s="3"/>
      <c r="D4045" s="3"/>
      <c r="E4045" s="3"/>
      <c r="F4045" s="3"/>
      <c r="V4045" s="6"/>
    </row>
    <row r="4046" spans="1:22">
      <c r="A4046" s="4"/>
      <c r="B4046" s="3"/>
      <c r="E4046" s="3"/>
      <c r="F4046" s="3"/>
      <c r="V4046" s="6"/>
    </row>
    <row r="4047" spans="1:22">
      <c r="A4047" s="4"/>
      <c r="B4047" s="3"/>
      <c r="D4047" s="3"/>
      <c r="E4047" s="3"/>
      <c r="F4047" s="3"/>
      <c r="V4047" s="6"/>
    </row>
    <row r="4048" spans="1:22">
      <c r="A4048" s="4"/>
      <c r="B4048" s="3"/>
      <c r="D4048" s="3"/>
      <c r="E4048" s="3"/>
      <c r="F4048" s="3"/>
      <c r="V4048" s="6"/>
    </row>
    <row r="4049" spans="1:22">
      <c r="A4049" s="4"/>
      <c r="D4049" s="3"/>
      <c r="E4049" s="3"/>
      <c r="F4049" s="3"/>
      <c r="V4049" s="6"/>
    </row>
    <row r="4050" spans="1:22">
      <c r="A4050" s="4"/>
      <c r="B4050" s="3"/>
      <c r="D4050" s="3"/>
      <c r="F4050" s="3"/>
      <c r="V4050" s="6"/>
    </row>
    <row r="4051" spans="1:22">
      <c r="A4051" s="4"/>
      <c r="B4051" s="3"/>
      <c r="D4051" s="3"/>
      <c r="E4051" s="3"/>
      <c r="F4051" s="3"/>
      <c r="V4051" s="6"/>
    </row>
    <row r="4052" spans="1:22">
      <c r="A4052" s="4"/>
      <c r="B4052" s="3"/>
      <c r="E4052" s="3"/>
      <c r="V4052" s="6"/>
    </row>
    <row r="4053" spans="1:22">
      <c r="A4053" s="4"/>
      <c r="B4053" s="3"/>
      <c r="D4053" s="3"/>
      <c r="E4053" s="3"/>
      <c r="F4053" s="3"/>
      <c r="V4053" s="6"/>
    </row>
    <row r="4054" spans="1:22">
      <c r="A4054" s="4"/>
      <c r="B4054" s="3"/>
      <c r="D4054" s="3"/>
      <c r="E4054" s="3"/>
      <c r="F4054" s="3"/>
      <c r="V4054" s="6"/>
    </row>
    <row r="4055" spans="1:22">
      <c r="A4055" s="4"/>
      <c r="D4055" s="3"/>
      <c r="E4055" s="3"/>
      <c r="F4055" s="3"/>
      <c r="V4055" s="6"/>
    </row>
    <row r="4056" spans="1:22">
      <c r="A4056" s="4"/>
      <c r="B4056" s="3"/>
      <c r="D4056" s="3"/>
      <c r="E4056" s="3"/>
      <c r="F4056" s="3"/>
      <c r="V4056" s="6"/>
    </row>
    <row r="4057" spans="1:22">
      <c r="A4057" s="4"/>
      <c r="B4057" s="3"/>
      <c r="V4057" s="6"/>
    </row>
    <row r="4058" spans="1:22">
      <c r="A4058" s="4"/>
      <c r="D4058" s="3"/>
      <c r="E4058" s="3"/>
      <c r="F4058" s="3"/>
      <c r="V4058" s="6"/>
    </row>
    <row r="4059" spans="1:22">
      <c r="A4059" s="4"/>
      <c r="D4059" s="3"/>
      <c r="E4059" s="3"/>
      <c r="F4059" s="3"/>
      <c r="V4059" s="6"/>
    </row>
    <row r="4060" spans="1:22">
      <c r="A4060" s="4"/>
      <c r="B4060" s="3"/>
      <c r="D4060" s="3"/>
      <c r="E4060" s="3"/>
      <c r="F4060" s="3"/>
      <c r="V4060" s="6"/>
    </row>
    <row r="4061" spans="1:22">
      <c r="A4061" s="4"/>
      <c r="B4061" s="3"/>
      <c r="D4061" s="3"/>
      <c r="E4061" s="3"/>
      <c r="F4061" s="3"/>
      <c r="V4061" s="6"/>
    </row>
    <row r="4062" spans="1:22">
      <c r="A4062" s="4"/>
      <c r="B4062" s="3"/>
      <c r="D4062" s="3"/>
      <c r="E4062" s="3"/>
      <c r="F4062" s="3"/>
      <c r="V4062" s="6"/>
    </row>
    <row r="4063" spans="1:22">
      <c r="A4063" s="4"/>
      <c r="B4063" s="3"/>
      <c r="D4063" s="3"/>
      <c r="E4063" s="3"/>
      <c r="F4063" s="3"/>
      <c r="V4063" s="6"/>
    </row>
    <row r="4064" spans="1:22">
      <c r="A4064" s="4"/>
      <c r="B4064" s="3"/>
      <c r="D4064" s="3"/>
      <c r="E4064" s="3"/>
      <c r="V4064" s="6"/>
    </row>
    <row r="4065" spans="1:22">
      <c r="A4065" s="4"/>
      <c r="B4065" s="3"/>
      <c r="E4065" s="3"/>
      <c r="F4065" s="3"/>
      <c r="V4065" s="6"/>
    </row>
    <row r="4066" spans="1:22">
      <c r="A4066" s="4"/>
      <c r="B4066" s="3"/>
      <c r="D4066" s="3"/>
      <c r="F4066" s="3"/>
      <c r="V4066" s="6"/>
    </row>
    <row r="4067" spans="1:22">
      <c r="A4067" s="4"/>
      <c r="D4067" s="3"/>
      <c r="E4067" s="3"/>
      <c r="F4067" s="3"/>
      <c r="V4067" s="6"/>
    </row>
    <row r="4068" spans="1:22">
      <c r="A4068" s="4"/>
      <c r="B4068" s="3"/>
      <c r="D4068" s="3"/>
      <c r="E4068" s="3"/>
      <c r="F4068" s="3"/>
      <c r="V4068" s="6"/>
    </row>
    <row r="4069" spans="1:22">
      <c r="A4069" s="4"/>
      <c r="B4069" s="3"/>
      <c r="D4069" s="3"/>
      <c r="E4069" s="3"/>
      <c r="F4069" s="3"/>
      <c r="V4069" s="6"/>
    </row>
    <row r="4070" spans="1:22">
      <c r="A4070" s="4"/>
      <c r="B4070" s="3"/>
      <c r="D4070" s="3"/>
      <c r="E4070" s="3"/>
      <c r="F4070" s="3"/>
      <c r="V4070" s="6"/>
    </row>
    <row r="4071" spans="1:22">
      <c r="A4071" s="4"/>
      <c r="D4071" s="3"/>
      <c r="E4071" s="3"/>
      <c r="F4071" s="3"/>
      <c r="V4071" s="6"/>
    </row>
    <row r="4072" spans="1:22">
      <c r="A4072" s="4"/>
      <c r="B4072" s="3"/>
      <c r="D4072" s="3"/>
      <c r="E4072" s="3"/>
      <c r="F4072" s="3"/>
      <c r="V4072" s="6"/>
    </row>
    <row r="4073" spans="1:22">
      <c r="A4073" s="4"/>
      <c r="B4073" s="3"/>
      <c r="D4073" s="3"/>
      <c r="E4073" s="3"/>
      <c r="F4073" s="3"/>
      <c r="V4073" s="6"/>
    </row>
    <row r="4074" spans="1:22">
      <c r="A4074" s="4"/>
      <c r="D4074" s="3"/>
      <c r="E4074" s="3"/>
      <c r="F4074" s="3"/>
      <c r="V4074" s="6"/>
    </row>
    <row r="4075" spans="1:22">
      <c r="A4075" s="4"/>
      <c r="B4075" s="3"/>
      <c r="D4075" s="3"/>
      <c r="E4075" s="3"/>
      <c r="F4075" s="3"/>
      <c r="V4075" s="6"/>
    </row>
    <row r="4076" spans="1:22">
      <c r="A4076" s="4"/>
      <c r="B4076" s="3"/>
      <c r="D4076" s="3"/>
      <c r="F4076" s="3"/>
      <c r="V4076" s="6"/>
    </row>
    <row r="4077" spans="1:22">
      <c r="A4077" s="4"/>
      <c r="B4077" s="3"/>
      <c r="D4077" s="3"/>
      <c r="E4077" s="3"/>
      <c r="F4077" s="3"/>
      <c r="V4077" s="6"/>
    </row>
    <row r="4078" spans="1:22">
      <c r="A4078" s="4"/>
      <c r="B4078" s="3"/>
      <c r="D4078" s="3"/>
      <c r="E4078" s="3"/>
      <c r="F4078" s="3"/>
      <c r="V4078" s="6"/>
    </row>
    <row r="4079" spans="1:22">
      <c r="A4079" s="4"/>
      <c r="B4079" s="3"/>
      <c r="D4079" s="3"/>
      <c r="E4079" s="3"/>
      <c r="F4079" s="3"/>
      <c r="V4079" s="6"/>
    </row>
    <row r="4080" spans="1:22">
      <c r="A4080" s="4"/>
      <c r="B4080" s="3"/>
      <c r="D4080" s="3"/>
      <c r="E4080" s="3"/>
      <c r="F4080" s="3"/>
      <c r="V4080" s="6"/>
    </row>
    <row r="4081" spans="1:22">
      <c r="A4081" s="4"/>
      <c r="E4081" s="3"/>
      <c r="F4081" s="3"/>
      <c r="V4081" s="6"/>
    </row>
    <row r="4082" spans="1:22">
      <c r="A4082" s="4"/>
      <c r="B4082" s="3"/>
      <c r="D4082" s="3"/>
      <c r="E4082" s="3"/>
      <c r="F4082" s="3"/>
      <c r="V4082" s="6"/>
    </row>
    <row r="4083" spans="1:22">
      <c r="A4083" s="4"/>
      <c r="B4083" s="3"/>
      <c r="D4083" s="3"/>
      <c r="E4083" s="3"/>
      <c r="F4083" s="3"/>
      <c r="V4083" s="6"/>
    </row>
    <row r="4084" spans="1:22">
      <c r="A4084" s="4"/>
      <c r="B4084" s="3"/>
      <c r="D4084" s="3"/>
      <c r="E4084" s="3"/>
      <c r="F4084" s="3"/>
      <c r="V4084" s="6"/>
    </row>
    <row r="4085" spans="1:22">
      <c r="A4085" s="4"/>
      <c r="B4085" s="3"/>
      <c r="D4085" s="3"/>
      <c r="E4085" s="3"/>
      <c r="F4085" s="3"/>
      <c r="V4085" s="6"/>
    </row>
    <row r="4086" spans="1:22">
      <c r="A4086" s="4"/>
      <c r="B4086" s="3"/>
      <c r="D4086" s="3"/>
      <c r="F4086" s="3"/>
      <c r="V4086" s="6"/>
    </row>
    <row r="4087" spans="1:22">
      <c r="A4087" s="4"/>
      <c r="B4087" s="3"/>
      <c r="D4087" s="3"/>
      <c r="E4087" s="3"/>
      <c r="F4087" s="3"/>
      <c r="V4087" s="6"/>
    </row>
    <row r="4088" spans="1:22">
      <c r="A4088" s="4"/>
      <c r="B4088" s="3"/>
      <c r="D4088" s="3"/>
      <c r="E4088" s="3"/>
      <c r="F4088" s="3"/>
      <c r="V4088" s="6"/>
    </row>
    <row r="4089" spans="1:22">
      <c r="A4089" s="4"/>
      <c r="B4089" s="3"/>
      <c r="D4089" s="3"/>
      <c r="E4089" s="3"/>
      <c r="F4089" s="3"/>
      <c r="V4089" s="6"/>
    </row>
    <row r="4090" spans="1:22">
      <c r="A4090" s="4"/>
      <c r="B4090" s="3"/>
      <c r="D4090" s="3"/>
      <c r="E4090" s="3"/>
      <c r="F4090" s="3"/>
      <c r="V4090" s="6"/>
    </row>
    <row r="4091" spans="1:22">
      <c r="A4091" s="4"/>
      <c r="B4091" s="3"/>
      <c r="D4091" s="3"/>
      <c r="E4091" s="3"/>
      <c r="F4091" s="3"/>
      <c r="V4091" s="6"/>
    </row>
    <row r="4092" spans="1:22">
      <c r="A4092" s="4"/>
      <c r="B4092" s="3"/>
      <c r="D4092" s="3"/>
      <c r="E4092" s="3"/>
      <c r="V4092" s="6"/>
    </row>
    <row r="4093" spans="1:22">
      <c r="A4093" s="4"/>
      <c r="B4093" s="3"/>
      <c r="D4093" s="3"/>
      <c r="E4093" s="3"/>
      <c r="F4093" s="3"/>
      <c r="V4093" s="6"/>
    </row>
    <row r="4094" spans="1:22">
      <c r="A4094" s="4"/>
      <c r="B4094" s="3"/>
      <c r="D4094" s="3"/>
      <c r="E4094" s="3"/>
      <c r="F4094" s="3"/>
      <c r="V4094" s="6"/>
    </row>
    <row r="4095" spans="1:22">
      <c r="A4095" s="4"/>
      <c r="B4095" s="3"/>
      <c r="D4095" s="3"/>
      <c r="E4095" s="3"/>
      <c r="F4095" s="3"/>
      <c r="V4095" s="6"/>
    </row>
    <row r="4096" spans="1:22">
      <c r="A4096" s="4"/>
      <c r="B4096" s="3"/>
      <c r="D4096" s="3"/>
      <c r="E4096" s="3"/>
      <c r="F4096" s="3"/>
      <c r="V4096" s="6"/>
    </row>
    <row r="4097" spans="1:22">
      <c r="A4097" s="4"/>
      <c r="B4097" s="3"/>
      <c r="D4097" s="3"/>
      <c r="E4097" s="3"/>
      <c r="V4097" s="6"/>
    </row>
    <row r="4098" spans="1:22">
      <c r="A4098" s="4"/>
      <c r="B4098" s="3"/>
      <c r="D4098" s="3"/>
      <c r="E4098" s="3"/>
      <c r="F4098" s="3"/>
      <c r="V4098" s="6"/>
    </row>
    <row r="4099" spans="1:22">
      <c r="A4099" s="4"/>
      <c r="B4099" s="3"/>
      <c r="D4099" s="3"/>
      <c r="E4099" s="3"/>
      <c r="F4099" s="3"/>
      <c r="V4099" s="6"/>
    </row>
    <row r="4100" spans="1:22">
      <c r="A4100" s="4"/>
      <c r="B4100" s="3"/>
      <c r="D4100" s="3"/>
      <c r="E4100" s="3"/>
      <c r="F4100" s="3"/>
      <c r="V4100" s="6"/>
    </row>
    <row r="4101" spans="1:22">
      <c r="A4101" s="4"/>
      <c r="B4101" s="3"/>
      <c r="E4101" s="3"/>
      <c r="F4101" s="3"/>
      <c r="V4101" s="6"/>
    </row>
    <row r="4102" spans="1:22">
      <c r="A4102" s="4"/>
      <c r="B4102" s="3"/>
      <c r="D4102" s="3"/>
      <c r="E4102" s="3"/>
      <c r="F4102" s="3"/>
      <c r="V4102" s="6"/>
    </row>
    <row r="4103" spans="1:22">
      <c r="A4103" s="4"/>
      <c r="D4103" s="3"/>
      <c r="E4103" s="3"/>
      <c r="F4103" s="3"/>
      <c r="V4103" s="6"/>
    </row>
    <row r="4104" spans="1:22">
      <c r="A4104" s="4"/>
      <c r="D4104" s="3"/>
      <c r="F4104" s="3"/>
      <c r="V4104" s="6"/>
    </row>
    <row r="4105" spans="1:22">
      <c r="A4105" s="4"/>
      <c r="D4105" s="3"/>
      <c r="E4105" s="3"/>
      <c r="F4105" s="3"/>
      <c r="V4105" s="6"/>
    </row>
    <row r="4106" spans="1:22">
      <c r="A4106" s="4"/>
      <c r="D4106" s="3"/>
      <c r="E4106" s="3"/>
      <c r="F4106" s="3"/>
      <c r="V4106" s="6"/>
    </row>
    <row r="4107" spans="1:22">
      <c r="A4107" s="4"/>
      <c r="B4107" s="3"/>
      <c r="D4107" s="3"/>
      <c r="E4107" s="3"/>
      <c r="F4107" s="3"/>
      <c r="V4107" s="6"/>
    </row>
    <row r="4108" spans="1:22">
      <c r="A4108" s="4"/>
      <c r="B4108" s="3"/>
      <c r="D4108" s="3"/>
      <c r="E4108" s="3"/>
      <c r="F4108" s="3"/>
      <c r="V4108" s="6"/>
    </row>
    <row r="4109" spans="1:22">
      <c r="A4109" s="4"/>
      <c r="B4109" s="3"/>
      <c r="D4109" s="3"/>
      <c r="F4109" s="3"/>
      <c r="V4109" s="6"/>
    </row>
    <row r="4110" spans="1:22">
      <c r="A4110" s="4"/>
      <c r="B4110" s="3"/>
      <c r="D4110" s="3"/>
      <c r="E4110" s="3"/>
      <c r="F4110" s="3"/>
      <c r="V4110" s="6"/>
    </row>
    <row r="4111" spans="1:22">
      <c r="A4111" s="4"/>
      <c r="B4111" s="3"/>
      <c r="D4111" s="3"/>
      <c r="F4111" s="3"/>
      <c r="V4111" s="6"/>
    </row>
    <row r="4112" spans="1:22">
      <c r="A4112" s="4"/>
      <c r="B4112" s="3"/>
      <c r="D4112" s="3"/>
      <c r="E4112" s="3"/>
      <c r="F4112" s="3"/>
      <c r="V4112" s="6"/>
    </row>
    <row r="4113" spans="1:22">
      <c r="A4113" s="4"/>
      <c r="B4113" s="3"/>
      <c r="D4113" s="3"/>
      <c r="E4113" s="3"/>
      <c r="F4113" s="3"/>
      <c r="V4113" s="6"/>
    </row>
    <row r="4114" spans="1:22">
      <c r="A4114" s="4"/>
      <c r="B4114" s="3"/>
      <c r="D4114" s="3"/>
      <c r="E4114" s="3"/>
      <c r="F4114" s="3"/>
      <c r="V4114" s="6"/>
    </row>
    <row r="4115" spans="1:22">
      <c r="A4115" s="4"/>
      <c r="B4115" s="3"/>
      <c r="D4115" s="3"/>
      <c r="E4115" s="3"/>
      <c r="V4115" s="6"/>
    </row>
    <row r="4116" spans="1:22">
      <c r="A4116" s="4"/>
      <c r="B4116" s="3"/>
      <c r="D4116" s="3"/>
      <c r="E4116" s="3"/>
      <c r="F4116" s="3"/>
      <c r="V4116" s="6"/>
    </row>
    <row r="4117" spans="1:22">
      <c r="A4117" s="4"/>
      <c r="D4117" s="3"/>
      <c r="E4117" s="3"/>
      <c r="F4117" s="3"/>
      <c r="V4117" s="6"/>
    </row>
    <row r="4118" spans="1:22">
      <c r="A4118" s="4"/>
      <c r="B4118" s="3"/>
      <c r="D4118" s="3"/>
      <c r="F4118" s="3"/>
      <c r="V4118" s="6"/>
    </row>
    <row r="4119" spans="1:22">
      <c r="A4119" s="4"/>
      <c r="B4119" s="3"/>
      <c r="D4119" s="3"/>
      <c r="E4119" s="3"/>
      <c r="F4119" s="3"/>
      <c r="V4119" s="6"/>
    </row>
    <row r="4120" spans="1:22">
      <c r="A4120" s="4"/>
      <c r="B4120" s="3"/>
      <c r="D4120" s="3"/>
      <c r="E4120" s="3"/>
      <c r="F4120" s="3"/>
      <c r="V4120" s="6"/>
    </row>
    <row r="4121" spans="1:22">
      <c r="A4121" s="4"/>
      <c r="B4121" s="3"/>
      <c r="D4121" s="3"/>
      <c r="E4121" s="3"/>
      <c r="F4121" s="3"/>
      <c r="V4121" s="6"/>
    </row>
    <row r="4122" spans="1:22">
      <c r="A4122" s="4"/>
      <c r="B4122" s="3"/>
      <c r="D4122" s="3"/>
      <c r="E4122" s="3"/>
      <c r="F4122" s="3"/>
      <c r="V4122" s="6"/>
    </row>
    <row r="4123" spans="1:22">
      <c r="A4123" s="4"/>
      <c r="B4123" s="3"/>
      <c r="D4123" s="3"/>
      <c r="E4123" s="3"/>
      <c r="V4123" s="6"/>
    </row>
    <row r="4124" spans="1:22">
      <c r="A4124" s="4"/>
      <c r="B4124" s="3"/>
      <c r="D4124" s="3"/>
      <c r="E4124" s="3"/>
      <c r="F4124" s="3"/>
      <c r="V4124" s="6"/>
    </row>
    <row r="4125" spans="1:22">
      <c r="A4125" s="4"/>
      <c r="B4125" s="3"/>
      <c r="D4125" s="3"/>
      <c r="E4125" s="3"/>
      <c r="F4125" s="3"/>
      <c r="V4125" s="6"/>
    </row>
    <row r="4126" spans="1:22">
      <c r="A4126" s="4"/>
      <c r="B4126" s="3"/>
      <c r="E4126" s="3"/>
      <c r="F4126" s="3"/>
      <c r="V4126" s="6"/>
    </row>
    <row r="4127" spans="1:22">
      <c r="A4127" s="4"/>
      <c r="B4127" s="3"/>
      <c r="D4127" s="3"/>
      <c r="E4127" s="3"/>
      <c r="F4127" s="3"/>
      <c r="V4127" s="6"/>
    </row>
    <row r="4128" spans="1:22">
      <c r="A4128" s="4"/>
      <c r="D4128" s="3"/>
      <c r="E4128" s="3"/>
      <c r="F4128" s="3"/>
      <c r="V4128" s="6"/>
    </row>
    <row r="4129" spans="1:22">
      <c r="A4129" s="4"/>
      <c r="B4129" s="3"/>
      <c r="D4129" s="3"/>
      <c r="E4129" s="3"/>
      <c r="F4129" s="3"/>
      <c r="V4129" s="6"/>
    </row>
    <row r="4130" spans="1:22">
      <c r="A4130" s="4"/>
      <c r="B4130" s="3"/>
      <c r="D4130" s="3"/>
      <c r="E4130" s="3"/>
      <c r="F4130" s="3"/>
      <c r="V4130" s="6"/>
    </row>
    <row r="4131" spans="1:22">
      <c r="A4131" s="4"/>
      <c r="B4131" s="3"/>
      <c r="D4131" s="3"/>
      <c r="E4131" s="3"/>
      <c r="F4131" s="3"/>
      <c r="V4131" s="6"/>
    </row>
    <row r="4132" spans="1:22">
      <c r="A4132" s="4"/>
      <c r="B4132" s="3"/>
      <c r="D4132" s="3"/>
      <c r="E4132" s="3"/>
      <c r="F4132" s="3"/>
      <c r="V4132" s="6"/>
    </row>
    <row r="4133" spans="1:22">
      <c r="A4133" s="4"/>
      <c r="B4133" s="3"/>
      <c r="D4133" s="3"/>
      <c r="E4133" s="3"/>
      <c r="F4133" s="3"/>
      <c r="V4133" s="6"/>
    </row>
    <row r="4134" spans="1:22">
      <c r="A4134" s="4"/>
      <c r="D4134" s="3"/>
      <c r="E4134" s="3"/>
      <c r="F4134" s="3"/>
      <c r="V4134" s="6"/>
    </row>
    <row r="4135" spans="1:22">
      <c r="A4135" s="4"/>
      <c r="B4135" s="3"/>
      <c r="E4135" s="3"/>
      <c r="F4135" s="3"/>
      <c r="V4135" s="6"/>
    </row>
    <row r="4136" spans="1:22">
      <c r="A4136" s="4"/>
      <c r="B4136" s="3"/>
      <c r="D4136" s="3"/>
      <c r="E4136" s="3"/>
      <c r="F4136" s="3"/>
      <c r="V4136" s="6"/>
    </row>
    <row r="4137" spans="1:22">
      <c r="A4137" s="4"/>
      <c r="B4137" s="3"/>
      <c r="D4137" s="3"/>
      <c r="E4137" s="3"/>
      <c r="F4137" s="3"/>
      <c r="V4137" s="6"/>
    </row>
    <row r="4138" spans="1:22">
      <c r="A4138" s="4"/>
      <c r="B4138" s="3"/>
      <c r="D4138" s="3"/>
      <c r="E4138" s="3"/>
      <c r="F4138" s="3"/>
      <c r="V4138" s="6"/>
    </row>
    <row r="4139" spans="1:22">
      <c r="A4139" s="4"/>
      <c r="B4139" s="3"/>
      <c r="D4139" s="3"/>
      <c r="E4139" s="3"/>
      <c r="F4139" s="3"/>
      <c r="V4139" s="6"/>
    </row>
    <row r="4140" spans="1:22">
      <c r="A4140" s="4"/>
      <c r="D4140" s="3"/>
      <c r="F4140" s="3"/>
      <c r="V4140" s="6"/>
    </row>
    <row r="4141" spans="1:22">
      <c r="A4141" s="4"/>
      <c r="B4141" s="3"/>
      <c r="D4141" s="3"/>
      <c r="E4141" s="3"/>
      <c r="F4141" s="3"/>
      <c r="V4141" s="6"/>
    </row>
    <row r="4142" spans="1:22">
      <c r="A4142" s="4"/>
      <c r="B4142" s="3"/>
      <c r="D4142" s="3"/>
      <c r="E4142" s="3"/>
      <c r="F4142" s="3"/>
      <c r="V4142" s="6"/>
    </row>
    <row r="4143" spans="1:22">
      <c r="A4143" s="4"/>
      <c r="B4143" s="3"/>
      <c r="D4143" s="3"/>
      <c r="E4143" s="3"/>
      <c r="F4143" s="3"/>
      <c r="V4143" s="6"/>
    </row>
    <row r="4144" spans="1:22">
      <c r="A4144" s="4"/>
      <c r="B4144" s="3"/>
      <c r="D4144" s="3"/>
      <c r="F4144" s="3"/>
      <c r="V4144" s="6"/>
    </row>
    <row r="4145" spans="1:22">
      <c r="A4145" s="4"/>
      <c r="B4145" s="3"/>
      <c r="D4145" s="3"/>
      <c r="E4145" s="3"/>
      <c r="V4145" s="6"/>
    </row>
    <row r="4146" spans="1:22">
      <c r="A4146" s="4"/>
      <c r="B4146" s="3"/>
      <c r="D4146" s="3"/>
      <c r="F4146" s="3"/>
      <c r="V4146" s="6"/>
    </row>
    <row r="4147" spans="1:22">
      <c r="A4147" s="4"/>
      <c r="E4147" s="3"/>
      <c r="F4147" s="3"/>
      <c r="V4147" s="6"/>
    </row>
    <row r="4148" spans="1:22">
      <c r="A4148" s="4"/>
      <c r="D4148" s="3"/>
      <c r="E4148" s="3"/>
      <c r="F4148" s="3"/>
      <c r="V4148" s="6"/>
    </row>
    <row r="4149" spans="1:22">
      <c r="A4149" s="4"/>
      <c r="B4149" s="3"/>
      <c r="D4149" s="3"/>
      <c r="E4149" s="3"/>
      <c r="F4149" s="3"/>
      <c r="V4149" s="6"/>
    </row>
    <row r="4150" spans="1:22">
      <c r="A4150" s="4"/>
      <c r="B4150" s="3"/>
      <c r="D4150" s="3"/>
      <c r="E4150" s="3"/>
      <c r="V4150" s="6"/>
    </row>
    <row r="4151" spans="1:22">
      <c r="A4151" s="4"/>
      <c r="B4151" s="3"/>
      <c r="D4151" s="3"/>
      <c r="E4151" s="3"/>
      <c r="F4151" s="3"/>
      <c r="V4151" s="6"/>
    </row>
    <row r="4152" spans="1:22">
      <c r="A4152" s="4"/>
      <c r="B4152" s="3"/>
      <c r="D4152" s="3"/>
      <c r="E4152" s="3"/>
      <c r="F4152" s="3"/>
      <c r="V4152" s="6"/>
    </row>
    <row r="4153" spans="1:22">
      <c r="A4153" s="4"/>
      <c r="B4153" s="3"/>
      <c r="D4153" s="3"/>
      <c r="E4153" s="3"/>
      <c r="F4153" s="3"/>
      <c r="V4153" s="6"/>
    </row>
    <row r="4154" spans="1:22">
      <c r="A4154" s="4"/>
      <c r="B4154" s="3"/>
      <c r="D4154" s="3"/>
      <c r="E4154" s="3"/>
      <c r="F4154" s="3"/>
      <c r="V4154" s="6"/>
    </row>
    <row r="4155" spans="1:22">
      <c r="A4155" s="4"/>
      <c r="B4155" s="3"/>
      <c r="D4155" s="3"/>
      <c r="E4155" s="3"/>
      <c r="F4155" s="3"/>
      <c r="V4155" s="6"/>
    </row>
    <row r="4156" spans="1:22">
      <c r="A4156" s="4"/>
      <c r="D4156" s="3"/>
      <c r="E4156" s="3"/>
      <c r="F4156" s="3"/>
      <c r="V4156" s="6"/>
    </row>
    <row r="4157" spans="1:22">
      <c r="A4157" s="4"/>
      <c r="B4157" s="3"/>
      <c r="E4157" s="3"/>
      <c r="F4157" s="3"/>
      <c r="V4157" s="6"/>
    </row>
    <row r="4158" spans="1:22">
      <c r="A4158" s="4"/>
      <c r="B4158" s="3"/>
      <c r="D4158" s="3"/>
      <c r="E4158" s="3"/>
      <c r="F4158" s="3"/>
      <c r="V4158" s="6"/>
    </row>
    <row r="4159" spans="1:22">
      <c r="A4159" s="4"/>
      <c r="B4159" s="3"/>
      <c r="D4159" s="3"/>
      <c r="E4159" s="3"/>
      <c r="F4159" s="3"/>
      <c r="V4159" s="6"/>
    </row>
    <row r="4160" spans="1:22">
      <c r="A4160" s="4"/>
      <c r="D4160" s="3"/>
      <c r="E4160" s="3"/>
      <c r="F4160" s="3"/>
      <c r="V4160" s="6"/>
    </row>
    <row r="4161" spans="1:22">
      <c r="A4161" s="4"/>
      <c r="B4161" s="3"/>
      <c r="D4161" s="3"/>
      <c r="E4161" s="3"/>
      <c r="F4161" s="3"/>
      <c r="V4161" s="6"/>
    </row>
    <row r="4162" spans="1:22">
      <c r="A4162" s="4"/>
      <c r="B4162" s="3"/>
      <c r="D4162" s="3"/>
      <c r="F4162" s="3"/>
      <c r="V4162" s="6"/>
    </row>
    <row r="4163" spans="1:22">
      <c r="A4163" s="4"/>
      <c r="B4163" s="3"/>
      <c r="D4163" s="3"/>
      <c r="E4163" s="3"/>
      <c r="F4163" s="3"/>
      <c r="V4163" s="6"/>
    </row>
    <row r="4164" spans="1:22">
      <c r="A4164" s="4"/>
      <c r="B4164" s="3"/>
      <c r="D4164" s="3"/>
      <c r="E4164" s="3"/>
      <c r="F4164" s="3"/>
      <c r="V4164" s="6"/>
    </row>
    <row r="4165" spans="1:22">
      <c r="A4165" s="4"/>
      <c r="B4165" s="3"/>
      <c r="D4165" s="3"/>
      <c r="E4165" s="3"/>
      <c r="F4165" s="3"/>
      <c r="V4165" s="6"/>
    </row>
    <row r="4166" spans="1:22">
      <c r="A4166" s="4"/>
      <c r="B4166" s="3"/>
      <c r="D4166" s="3"/>
      <c r="E4166" s="3"/>
      <c r="F4166" s="3"/>
      <c r="V4166" s="6"/>
    </row>
    <row r="4167" spans="1:22">
      <c r="A4167" s="4"/>
      <c r="B4167" s="3"/>
      <c r="D4167" s="3"/>
      <c r="E4167" s="3"/>
      <c r="F4167" s="3"/>
      <c r="V4167" s="6"/>
    </row>
    <row r="4168" spans="1:22">
      <c r="A4168" s="4"/>
      <c r="B4168" s="3"/>
      <c r="D4168" s="3"/>
      <c r="E4168" s="3"/>
      <c r="F4168" s="3"/>
      <c r="V4168" s="6"/>
    </row>
    <row r="4169" spans="1:22">
      <c r="A4169" s="4"/>
      <c r="B4169" s="3"/>
      <c r="D4169" s="3"/>
      <c r="E4169" s="3"/>
      <c r="F4169" s="3"/>
      <c r="V4169" s="6"/>
    </row>
    <row r="4170" spans="1:22">
      <c r="A4170" s="4"/>
      <c r="B4170" s="3"/>
      <c r="D4170" s="3"/>
      <c r="E4170" s="3"/>
      <c r="F4170" s="3"/>
      <c r="V4170" s="6"/>
    </row>
    <row r="4171" spans="1:22">
      <c r="A4171" s="4"/>
      <c r="B4171" s="3"/>
      <c r="D4171" s="3"/>
      <c r="E4171" s="3"/>
      <c r="F4171" s="3"/>
      <c r="V4171" s="6"/>
    </row>
    <row r="4172" spans="1:22">
      <c r="A4172" s="4"/>
      <c r="B4172" s="3"/>
      <c r="E4172" s="3"/>
      <c r="F4172" s="3"/>
      <c r="V4172" s="6"/>
    </row>
    <row r="4173" spans="1:22">
      <c r="A4173" s="4"/>
      <c r="D4173" s="3"/>
      <c r="E4173" s="3"/>
      <c r="F4173" s="3"/>
      <c r="V4173" s="6"/>
    </row>
    <row r="4174" spans="1:22">
      <c r="A4174" s="4"/>
      <c r="B4174" s="3"/>
      <c r="D4174" s="3"/>
      <c r="E4174" s="3"/>
      <c r="F4174" s="3"/>
      <c r="V4174" s="6"/>
    </row>
    <row r="4175" spans="1:22">
      <c r="A4175" s="4"/>
      <c r="B4175" s="3"/>
      <c r="D4175" s="3"/>
      <c r="E4175" s="3"/>
      <c r="F4175" s="3"/>
      <c r="V4175" s="6"/>
    </row>
    <row r="4176" spans="1:22">
      <c r="A4176" s="4"/>
      <c r="B4176" s="3"/>
      <c r="E4176" s="3"/>
      <c r="F4176" s="3"/>
      <c r="V4176" s="6"/>
    </row>
    <row r="4177" spans="1:22">
      <c r="A4177" s="4"/>
      <c r="B4177" s="3"/>
      <c r="D4177" s="3"/>
      <c r="F4177" s="3"/>
      <c r="V4177" s="6"/>
    </row>
    <row r="4178" spans="1:22">
      <c r="A4178" s="4"/>
      <c r="B4178" s="3"/>
      <c r="D4178" s="3"/>
      <c r="E4178" s="3"/>
      <c r="F4178" s="3"/>
      <c r="V4178" s="6"/>
    </row>
    <row r="4179" spans="1:22">
      <c r="A4179" s="4"/>
      <c r="D4179" s="3"/>
      <c r="E4179" s="3"/>
      <c r="F4179" s="3"/>
      <c r="V4179" s="6"/>
    </row>
    <row r="4180" spans="1:22">
      <c r="A4180" s="4"/>
      <c r="D4180" s="3"/>
      <c r="E4180" s="3"/>
      <c r="F4180" s="3"/>
      <c r="V4180" s="6"/>
    </row>
    <row r="4181" spans="1:22">
      <c r="A4181" s="4"/>
      <c r="B4181" s="3"/>
      <c r="D4181" s="3"/>
      <c r="F4181" s="3"/>
      <c r="V4181" s="6"/>
    </row>
    <row r="4182" spans="1:22">
      <c r="A4182" s="4"/>
      <c r="B4182" s="3"/>
      <c r="D4182" s="3"/>
      <c r="F4182" s="3"/>
      <c r="V4182" s="6"/>
    </row>
    <row r="4183" spans="1:22">
      <c r="A4183" s="4"/>
      <c r="B4183" s="3"/>
      <c r="D4183" s="3"/>
      <c r="E4183" s="3"/>
      <c r="F4183" s="3"/>
      <c r="V4183" s="6"/>
    </row>
    <row r="4184" spans="1:22">
      <c r="A4184" s="4"/>
      <c r="B4184" s="3"/>
      <c r="D4184" s="3"/>
      <c r="E4184" s="3"/>
      <c r="F4184" s="3"/>
      <c r="V4184" s="6"/>
    </row>
    <row r="4185" spans="1:22">
      <c r="A4185" s="4"/>
      <c r="B4185" s="3"/>
      <c r="D4185" s="3"/>
      <c r="E4185" s="3"/>
      <c r="F4185" s="3"/>
      <c r="V4185" s="6"/>
    </row>
    <row r="4186" spans="1:22">
      <c r="A4186" s="4"/>
      <c r="B4186" s="3"/>
      <c r="D4186" s="3"/>
      <c r="F4186" s="3"/>
      <c r="V4186" s="6"/>
    </row>
    <row r="4187" spans="1:22">
      <c r="A4187" s="4"/>
      <c r="D4187" s="3"/>
      <c r="E4187" s="3"/>
      <c r="F4187" s="3"/>
      <c r="V4187" s="6"/>
    </row>
    <row r="4188" spans="1:22">
      <c r="A4188" s="4"/>
      <c r="B4188" s="3"/>
      <c r="D4188" s="3"/>
      <c r="E4188" s="3"/>
      <c r="F4188" s="3"/>
      <c r="V4188" s="6"/>
    </row>
    <row r="4189" spans="1:22">
      <c r="A4189" s="4"/>
      <c r="B4189" s="3"/>
      <c r="D4189" s="3"/>
      <c r="E4189" s="3"/>
      <c r="F4189" s="3"/>
      <c r="V4189" s="6"/>
    </row>
    <row r="4190" spans="1:22">
      <c r="A4190" s="4"/>
      <c r="B4190" s="3"/>
      <c r="D4190" s="3"/>
      <c r="E4190" s="3"/>
      <c r="F4190" s="3"/>
      <c r="V4190" s="6"/>
    </row>
    <row r="4191" spans="1:22">
      <c r="A4191" s="4"/>
      <c r="B4191" s="3"/>
      <c r="D4191" s="3"/>
      <c r="E4191" s="3"/>
      <c r="F4191" s="3"/>
      <c r="V4191" s="6"/>
    </row>
    <row r="4192" spans="1:22">
      <c r="A4192" s="4"/>
      <c r="B4192" s="3"/>
      <c r="D4192" s="3"/>
      <c r="E4192" s="3"/>
      <c r="F4192" s="3"/>
      <c r="V4192" s="6"/>
    </row>
    <row r="4193" spans="1:22">
      <c r="A4193" s="4"/>
      <c r="B4193" s="3"/>
      <c r="D4193" s="3"/>
      <c r="E4193" s="3"/>
      <c r="F4193" s="3"/>
      <c r="V4193" s="6"/>
    </row>
    <row r="4194" spans="1:22">
      <c r="A4194" s="4"/>
      <c r="B4194" s="3"/>
      <c r="D4194" s="3"/>
      <c r="E4194" s="3"/>
      <c r="F4194" s="3"/>
      <c r="V4194" s="6"/>
    </row>
    <row r="4195" spans="1:22">
      <c r="A4195" s="4"/>
      <c r="B4195" s="3"/>
      <c r="D4195" s="3"/>
      <c r="E4195" s="3"/>
      <c r="F4195" s="3"/>
      <c r="V4195" s="6"/>
    </row>
    <row r="4196" spans="1:22">
      <c r="A4196" s="4"/>
      <c r="B4196" s="3"/>
      <c r="D4196" s="3"/>
      <c r="E4196" s="3"/>
      <c r="F4196" s="3"/>
      <c r="V4196" s="6"/>
    </row>
    <row r="4197" spans="1:22">
      <c r="A4197" s="4"/>
      <c r="D4197" s="3"/>
      <c r="E4197" s="3"/>
      <c r="F4197" s="3"/>
      <c r="V4197" s="6"/>
    </row>
    <row r="4198" spans="1:22">
      <c r="A4198" s="4"/>
      <c r="B4198" s="3"/>
      <c r="D4198" s="3"/>
      <c r="E4198" s="3"/>
      <c r="F4198" s="3"/>
      <c r="V4198" s="6"/>
    </row>
    <row r="4199" spans="1:22">
      <c r="A4199" s="4"/>
      <c r="B4199" s="3"/>
      <c r="D4199" s="3"/>
      <c r="E4199" s="3"/>
      <c r="F4199" s="3"/>
      <c r="V4199" s="6"/>
    </row>
    <row r="4200" spans="1:22">
      <c r="A4200" s="4"/>
      <c r="B4200" s="3"/>
      <c r="D4200" s="3"/>
      <c r="E4200" s="3"/>
      <c r="F4200" s="3"/>
      <c r="V4200" s="6"/>
    </row>
    <row r="4201" spans="1:22">
      <c r="A4201" s="4"/>
      <c r="B4201" s="3"/>
      <c r="D4201" s="3"/>
      <c r="E4201" s="3"/>
      <c r="F4201" s="3"/>
      <c r="V4201" s="6"/>
    </row>
    <row r="4202" spans="1:22">
      <c r="A4202" s="4"/>
      <c r="D4202" s="3"/>
      <c r="E4202" s="3"/>
      <c r="F4202" s="3"/>
      <c r="V4202" s="6"/>
    </row>
    <row r="4203" spans="1:22">
      <c r="A4203" s="4"/>
      <c r="B4203" s="3"/>
      <c r="D4203" s="3"/>
      <c r="E4203" s="3"/>
      <c r="F4203" s="3"/>
      <c r="V4203" s="6"/>
    </row>
    <row r="4204" spans="1:22">
      <c r="A4204" s="4"/>
      <c r="B4204" s="3"/>
      <c r="D4204" s="3"/>
      <c r="E4204" s="3"/>
      <c r="F4204" s="3"/>
      <c r="V4204" s="6"/>
    </row>
    <row r="4205" spans="1:22">
      <c r="A4205" s="4"/>
      <c r="B4205" s="3"/>
      <c r="D4205" s="3"/>
      <c r="E4205" s="3"/>
      <c r="V4205" s="6"/>
    </row>
    <row r="4206" spans="1:22">
      <c r="A4206" s="4"/>
      <c r="D4206" s="3"/>
      <c r="E4206" s="3"/>
      <c r="F4206" s="3"/>
      <c r="V4206" s="6"/>
    </row>
    <row r="4207" spans="1:22">
      <c r="A4207" s="4"/>
      <c r="B4207" s="3"/>
      <c r="D4207" s="3"/>
      <c r="E4207" s="3"/>
      <c r="V4207" s="6"/>
    </row>
    <row r="4208" spans="1:22">
      <c r="A4208" s="4"/>
      <c r="B4208" s="3"/>
      <c r="E4208" s="3"/>
      <c r="F4208" s="3"/>
      <c r="V4208" s="6"/>
    </row>
    <row r="4209" spans="1:22">
      <c r="A4209" s="4"/>
      <c r="D4209" s="3"/>
      <c r="E4209" s="3"/>
      <c r="V4209" s="6"/>
    </row>
    <row r="4210" spans="1:22">
      <c r="A4210" s="4"/>
      <c r="B4210" s="3"/>
      <c r="D4210" s="3"/>
      <c r="E4210" s="3"/>
      <c r="F4210" s="3"/>
      <c r="V4210" s="6"/>
    </row>
    <row r="4211" spans="1:22">
      <c r="A4211" s="4"/>
      <c r="B4211" s="3"/>
      <c r="D4211" s="3"/>
      <c r="E4211" s="3"/>
      <c r="F4211" s="3"/>
      <c r="V4211" s="6"/>
    </row>
    <row r="4212" spans="1:22">
      <c r="A4212" s="4"/>
      <c r="B4212" s="3"/>
      <c r="D4212" s="3"/>
      <c r="E4212" s="3"/>
      <c r="F4212" s="3"/>
      <c r="V4212" s="6"/>
    </row>
    <row r="4213" spans="1:22">
      <c r="A4213" s="4"/>
      <c r="B4213" s="3"/>
      <c r="D4213" s="3"/>
      <c r="E4213" s="3"/>
      <c r="F4213" s="3"/>
      <c r="V4213" s="6"/>
    </row>
    <row r="4214" spans="1:22">
      <c r="A4214" s="4"/>
      <c r="B4214" s="3"/>
      <c r="D4214" s="3"/>
      <c r="E4214" s="3"/>
      <c r="F4214" s="3"/>
      <c r="V4214" s="6"/>
    </row>
    <row r="4215" spans="1:22">
      <c r="A4215" s="4"/>
      <c r="B4215" s="3"/>
      <c r="D4215" s="3"/>
      <c r="E4215" s="3"/>
      <c r="F4215" s="3"/>
      <c r="V4215" s="6"/>
    </row>
    <row r="4216" spans="1:22">
      <c r="A4216" s="4"/>
      <c r="D4216" s="3"/>
      <c r="E4216" s="3"/>
      <c r="F4216" s="3"/>
      <c r="V4216" s="6"/>
    </row>
    <row r="4217" spans="1:22">
      <c r="A4217" s="4"/>
      <c r="B4217" s="3"/>
      <c r="D4217" s="3"/>
      <c r="E4217" s="3"/>
      <c r="F4217" s="3"/>
      <c r="V4217" s="6"/>
    </row>
    <row r="4218" spans="1:22">
      <c r="A4218" s="4"/>
      <c r="B4218" s="3"/>
      <c r="D4218" s="3"/>
      <c r="E4218" s="3"/>
      <c r="F4218" s="3"/>
      <c r="V4218" s="6"/>
    </row>
    <row r="4219" spans="1:22">
      <c r="A4219" s="4"/>
      <c r="D4219" s="3"/>
      <c r="E4219" s="3"/>
      <c r="V4219" s="6"/>
    </row>
    <row r="4220" spans="1:22">
      <c r="A4220" s="4"/>
      <c r="B4220" s="3"/>
      <c r="D4220" s="3"/>
      <c r="E4220" s="3"/>
      <c r="F4220" s="3"/>
      <c r="V4220" s="6"/>
    </row>
    <row r="4221" spans="1:22">
      <c r="A4221" s="4"/>
      <c r="B4221" s="3"/>
      <c r="D4221" s="3"/>
      <c r="E4221" s="3"/>
      <c r="F4221" s="3"/>
      <c r="V4221" s="6"/>
    </row>
    <row r="4222" spans="1:22">
      <c r="A4222" s="4"/>
      <c r="B4222" s="3"/>
      <c r="E4222" s="3"/>
      <c r="F4222" s="3"/>
      <c r="V4222" s="6"/>
    </row>
    <row r="4223" spans="1:22">
      <c r="A4223" s="4"/>
      <c r="B4223" s="3"/>
      <c r="D4223" s="3"/>
      <c r="E4223" s="3"/>
      <c r="F4223" s="3"/>
      <c r="V4223" s="6"/>
    </row>
    <row r="4224" spans="1:22">
      <c r="A4224" s="4"/>
      <c r="B4224" s="3"/>
      <c r="D4224" s="3"/>
      <c r="E4224" s="3"/>
      <c r="F4224" s="3"/>
      <c r="V4224" s="6"/>
    </row>
    <row r="4225" spans="1:22">
      <c r="A4225" s="4"/>
      <c r="E4225" s="3"/>
      <c r="F4225" s="3"/>
      <c r="V4225" s="6"/>
    </row>
    <row r="4226" spans="1:22">
      <c r="A4226" s="4"/>
      <c r="B4226" s="3"/>
      <c r="D4226" s="3"/>
      <c r="E4226" s="3"/>
      <c r="V4226" s="6"/>
    </row>
    <row r="4227" spans="1:22">
      <c r="A4227" s="4"/>
      <c r="B4227" s="3"/>
      <c r="D4227" s="3"/>
      <c r="E4227" s="3"/>
      <c r="F4227" s="3"/>
      <c r="V4227" s="6"/>
    </row>
    <row r="4228" spans="1:22">
      <c r="A4228" s="4"/>
      <c r="B4228" s="3"/>
      <c r="D4228" s="3"/>
      <c r="E4228" s="3"/>
      <c r="F4228" s="3"/>
      <c r="V4228" s="6"/>
    </row>
    <row r="4229" spans="1:22">
      <c r="A4229" s="4"/>
      <c r="B4229" s="3"/>
      <c r="D4229" s="3"/>
      <c r="E4229" s="3"/>
      <c r="F4229" s="3"/>
      <c r="V4229" s="6"/>
    </row>
    <row r="4230" spans="1:22">
      <c r="A4230" s="4"/>
      <c r="B4230" s="3"/>
      <c r="D4230" s="3"/>
      <c r="E4230" s="3"/>
      <c r="F4230" s="3"/>
      <c r="V4230" s="6"/>
    </row>
    <row r="4231" spans="1:22">
      <c r="A4231" s="4"/>
      <c r="B4231" s="3"/>
      <c r="D4231" s="3"/>
      <c r="E4231" s="3"/>
      <c r="F4231" s="3"/>
      <c r="V4231" s="6"/>
    </row>
    <row r="4232" spans="1:22">
      <c r="A4232" s="4"/>
      <c r="B4232" s="3"/>
      <c r="D4232" s="3"/>
      <c r="E4232" s="3"/>
      <c r="F4232" s="3"/>
      <c r="V4232" s="6"/>
    </row>
    <row r="4233" spans="1:22">
      <c r="A4233" s="4"/>
      <c r="B4233" s="3"/>
      <c r="D4233" s="3"/>
      <c r="E4233" s="3"/>
      <c r="F4233" s="3"/>
      <c r="V4233" s="6"/>
    </row>
    <row r="4234" spans="1:22">
      <c r="A4234" s="4"/>
      <c r="B4234" s="3"/>
      <c r="D4234" s="3"/>
      <c r="F4234" s="3"/>
      <c r="V4234" s="6"/>
    </row>
    <row r="4235" spans="1:22">
      <c r="A4235" s="4"/>
      <c r="B4235" s="3"/>
      <c r="D4235" s="3"/>
      <c r="E4235" s="3"/>
      <c r="F4235" s="3"/>
      <c r="V4235" s="6"/>
    </row>
    <row r="4236" spans="1:22">
      <c r="A4236" s="4"/>
      <c r="B4236" s="3"/>
      <c r="D4236" s="3"/>
      <c r="E4236" s="3"/>
      <c r="F4236" s="3"/>
      <c r="V4236" s="6"/>
    </row>
    <row r="4237" spans="1:22">
      <c r="A4237" s="4"/>
      <c r="B4237" s="3"/>
      <c r="D4237" s="3"/>
      <c r="E4237" s="3"/>
      <c r="F4237" s="3"/>
      <c r="V4237" s="6"/>
    </row>
    <row r="4238" spans="1:22">
      <c r="A4238" s="4"/>
      <c r="B4238" s="3"/>
      <c r="D4238" s="3"/>
      <c r="E4238" s="3"/>
      <c r="F4238" s="3"/>
      <c r="V4238" s="6"/>
    </row>
    <row r="4239" spans="1:22">
      <c r="A4239" s="4"/>
      <c r="B4239" s="3"/>
      <c r="E4239" s="3"/>
      <c r="F4239" s="3"/>
      <c r="V4239" s="6"/>
    </row>
    <row r="4240" spans="1:22">
      <c r="A4240" s="4"/>
      <c r="B4240" s="3"/>
      <c r="D4240" s="3"/>
      <c r="E4240" s="3"/>
      <c r="F4240" s="3"/>
      <c r="V4240" s="6"/>
    </row>
    <row r="4241" spans="1:22">
      <c r="A4241" s="4"/>
      <c r="B4241" s="3"/>
      <c r="D4241" s="3"/>
      <c r="E4241" s="3"/>
      <c r="F4241" s="3"/>
      <c r="V4241" s="6"/>
    </row>
    <row r="4242" spans="1:22">
      <c r="A4242" s="4"/>
      <c r="B4242" s="3"/>
      <c r="D4242" s="3"/>
      <c r="E4242" s="3"/>
      <c r="F4242" s="3"/>
      <c r="V4242" s="6"/>
    </row>
    <row r="4243" spans="1:22">
      <c r="A4243" s="4"/>
      <c r="B4243" s="3"/>
      <c r="D4243" s="3"/>
      <c r="E4243" s="3"/>
      <c r="F4243" s="3"/>
      <c r="V4243" s="6"/>
    </row>
    <row r="4244" spans="1:22">
      <c r="A4244" s="4"/>
      <c r="B4244" s="3"/>
      <c r="D4244" s="3"/>
      <c r="E4244" s="3"/>
      <c r="F4244" s="3"/>
      <c r="V4244" s="6"/>
    </row>
    <row r="4245" spans="1:22">
      <c r="A4245" s="4"/>
      <c r="B4245" s="3"/>
      <c r="D4245" s="3"/>
      <c r="E4245" s="3"/>
      <c r="F4245" s="3"/>
      <c r="V4245" s="6"/>
    </row>
    <row r="4246" spans="1:22">
      <c r="A4246" s="4"/>
      <c r="B4246" s="3"/>
      <c r="D4246" s="3"/>
      <c r="E4246" s="3"/>
      <c r="F4246" s="3"/>
      <c r="V4246" s="6"/>
    </row>
    <row r="4247" spans="1:22">
      <c r="A4247" s="4"/>
      <c r="B4247" s="3"/>
      <c r="D4247" s="3"/>
      <c r="E4247" s="3"/>
      <c r="F4247" s="3"/>
      <c r="V4247" s="6"/>
    </row>
    <row r="4248" spans="1:22">
      <c r="A4248" s="4"/>
      <c r="B4248" s="3"/>
      <c r="D4248" s="3"/>
      <c r="E4248" s="3"/>
      <c r="F4248" s="3"/>
      <c r="V4248" s="6"/>
    </row>
    <row r="4249" spans="1:22">
      <c r="A4249" s="4"/>
      <c r="D4249" s="3"/>
      <c r="F4249" s="3"/>
      <c r="V4249" s="6"/>
    </row>
    <row r="4250" spans="1:22">
      <c r="A4250" s="4"/>
      <c r="B4250" s="3"/>
      <c r="E4250" s="3"/>
      <c r="V4250" s="6"/>
    </row>
    <row r="4251" spans="1:22">
      <c r="A4251" s="4"/>
      <c r="B4251" s="3"/>
      <c r="D4251" s="3"/>
      <c r="E4251" s="3"/>
      <c r="V4251" s="6"/>
    </row>
    <row r="4252" spans="1:22">
      <c r="A4252" s="4"/>
      <c r="B4252" s="3"/>
      <c r="D4252" s="3"/>
      <c r="E4252" s="3"/>
      <c r="F4252" s="3"/>
      <c r="V4252" s="6"/>
    </row>
    <row r="4253" spans="1:22">
      <c r="A4253" s="4"/>
      <c r="B4253" s="3"/>
      <c r="D4253" s="3"/>
      <c r="E4253" s="3"/>
      <c r="F4253" s="3"/>
      <c r="V4253" s="6"/>
    </row>
    <row r="4254" spans="1:22">
      <c r="A4254" s="4"/>
      <c r="B4254" s="3"/>
      <c r="D4254" s="3"/>
      <c r="E4254" s="3"/>
      <c r="F4254" s="3"/>
      <c r="V4254" s="6"/>
    </row>
    <row r="4255" spans="1:22">
      <c r="A4255" s="4"/>
      <c r="B4255" s="3"/>
      <c r="D4255" s="3"/>
      <c r="E4255" s="3"/>
      <c r="F4255" s="3"/>
      <c r="V4255" s="6"/>
    </row>
    <row r="4256" spans="1:22">
      <c r="A4256" s="4"/>
      <c r="B4256" s="3"/>
      <c r="D4256" s="3"/>
      <c r="E4256" s="3"/>
      <c r="F4256" s="3"/>
      <c r="V4256" s="6"/>
    </row>
    <row r="4257" spans="1:22">
      <c r="A4257" s="4"/>
      <c r="B4257" s="3"/>
      <c r="D4257" s="3"/>
      <c r="E4257" s="3"/>
      <c r="F4257" s="3"/>
      <c r="V4257" s="6"/>
    </row>
    <row r="4258" spans="1:22">
      <c r="A4258" s="4"/>
      <c r="B4258" s="3"/>
      <c r="D4258" s="3"/>
      <c r="E4258" s="3"/>
      <c r="F4258" s="3"/>
      <c r="V4258" s="6"/>
    </row>
    <row r="4259" spans="1:22">
      <c r="A4259" s="4"/>
      <c r="B4259" s="3"/>
      <c r="D4259" s="3"/>
      <c r="E4259" s="3"/>
      <c r="F4259" s="3"/>
      <c r="V4259" s="6"/>
    </row>
    <row r="4260" spans="1:22">
      <c r="A4260" s="4"/>
      <c r="B4260" s="3"/>
      <c r="D4260" s="3"/>
      <c r="E4260" s="3"/>
      <c r="F4260" s="3"/>
      <c r="V4260" s="6"/>
    </row>
    <row r="4261" spans="1:22">
      <c r="A4261" s="4"/>
      <c r="B4261" s="3"/>
      <c r="D4261" s="3"/>
      <c r="E4261" s="3"/>
      <c r="F4261" s="3"/>
      <c r="V4261" s="6"/>
    </row>
    <row r="4262" spans="1:22">
      <c r="A4262" s="4"/>
      <c r="D4262" s="3"/>
      <c r="E4262" s="3"/>
      <c r="F4262" s="3"/>
      <c r="V4262" s="6"/>
    </row>
    <row r="4263" spans="1:22">
      <c r="A4263" s="4"/>
      <c r="B4263" s="3"/>
      <c r="D4263" s="3"/>
      <c r="E4263" s="3"/>
      <c r="F4263" s="3"/>
      <c r="V4263" s="6"/>
    </row>
    <row r="4264" spans="1:22">
      <c r="A4264" s="4"/>
      <c r="B4264" s="3"/>
      <c r="D4264" s="3"/>
      <c r="E4264" s="3"/>
      <c r="F4264" s="3"/>
      <c r="V4264" s="6"/>
    </row>
    <row r="4265" spans="1:22">
      <c r="A4265" s="4"/>
      <c r="B4265" s="3"/>
      <c r="D4265" s="3"/>
      <c r="E4265" s="3"/>
      <c r="F4265" s="3"/>
      <c r="V4265" s="6"/>
    </row>
    <row r="4266" spans="1:22">
      <c r="A4266" s="4"/>
      <c r="D4266" s="3"/>
      <c r="E4266" s="3"/>
      <c r="F4266" s="3"/>
      <c r="V4266" s="6"/>
    </row>
    <row r="4267" spans="1:22">
      <c r="A4267" s="4"/>
      <c r="B4267" s="3"/>
      <c r="D4267" s="3"/>
      <c r="E4267" s="3"/>
      <c r="F4267" s="3"/>
      <c r="V4267" s="6"/>
    </row>
    <row r="4268" spans="1:22">
      <c r="A4268" s="4"/>
      <c r="D4268" s="3"/>
      <c r="E4268" s="3"/>
      <c r="F4268" s="3"/>
      <c r="V4268" s="6"/>
    </row>
    <row r="4269" spans="1:22">
      <c r="A4269" s="4"/>
      <c r="B4269" s="3"/>
      <c r="E4269" s="3"/>
      <c r="F4269" s="3"/>
      <c r="V4269" s="6"/>
    </row>
    <row r="4270" spans="1:22">
      <c r="A4270" s="4"/>
      <c r="B4270" s="3"/>
      <c r="D4270" s="3"/>
      <c r="E4270" s="3"/>
      <c r="F4270" s="3"/>
      <c r="V4270" s="6"/>
    </row>
    <row r="4271" spans="1:22">
      <c r="A4271" s="4"/>
      <c r="B4271" s="3"/>
      <c r="D4271" s="3"/>
      <c r="E4271" s="3"/>
      <c r="F4271" s="3"/>
      <c r="V4271" s="6"/>
    </row>
    <row r="4272" spans="1:22">
      <c r="A4272" s="4"/>
      <c r="B4272" s="3"/>
      <c r="D4272" s="3"/>
      <c r="E4272" s="3"/>
      <c r="F4272" s="3"/>
      <c r="V4272" s="6"/>
    </row>
    <row r="4273" spans="1:22">
      <c r="A4273" s="4"/>
      <c r="D4273" s="3"/>
      <c r="F4273" s="3"/>
      <c r="V4273" s="6"/>
    </row>
    <row r="4274" spans="1:22">
      <c r="A4274" s="4"/>
      <c r="B4274" s="3"/>
      <c r="E4274" s="3"/>
      <c r="F4274" s="3"/>
      <c r="V4274" s="6"/>
    </row>
    <row r="4275" spans="1:22">
      <c r="A4275" s="4"/>
      <c r="B4275" s="3"/>
      <c r="D4275" s="3"/>
      <c r="E4275" s="3"/>
      <c r="F4275" s="3"/>
      <c r="V4275" s="6"/>
    </row>
    <row r="4276" spans="1:22">
      <c r="A4276" s="4"/>
      <c r="B4276" s="3"/>
      <c r="D4276" s="3"/>
      <c r="E4276" s="3"/>
      <c r="F4276" s="3"/>
      <c r="V4276" s="6"/>
    </row>
    <row r="4277" spans="1:22">
      <c r="A4277" s="4"/>
      <c r="B4277" s="3"/>
      <c r="D4277" s="3"/>
      <c r="E4277" s="3"/>
      <c r="F4277" s="3"/>
      <c r="V4277" s="6"/>
    </row>
    <row r="4278" spans="1:22">
      <c r="A4278" s="4"/>
      <c r="B4278" s="3"/>
      <c r="D4278" s="3"/>
      <c r="E4278" s="3"/>
      <c r="F4278" s="3"/>
      <c r="V4278" s="6"/>
    </row>
    <row r="4279" spans="1:22">
      <c r="A4279" s="4"/>
      <c r="B4279" s="3"/>
      <c r="D4279" s="3"/>
      <c r="E4279" s="3"/>
      <c r="V4279" s="6"/>
    </row>
    <row r="4280" spans="1:22">
      <c r="A4280" s="4"/>
      <c r="B4280" s="3"/>
      <c r="D4280" s="3"/>
      <c r="E4280" s="3"/>
      <c r="F4280" s="3"/>
      <c r="V4280" s="6"/>
    </row>
    <row r="4281" spans="1:22">
      <c r="A4281" s="4"/>
      <c r="B4281" s="3"/>
      <c r="D4281" s="3"/>
      <c r="E4281" s="3"/>
      <c r="F4281" s="3"/>
      <c r="V4281" s="6"/>
    </row>
    <row r="4282" spans="1:22">
      <c r="A4282" s="4"/>
      <c r="B4282" s="3"/>
      <c r="E4282" s="3"/>
      <c r="F4282" s="3"/>
      <c r="V4282" s="6"/>
    </row>
    <row r="4283" spans="1:22">
      <c r="A4283" s="4"/>
      <c r="B4283" s="3"/>
      <c r="D4283" s="3"/>
      <c r="E4283" s="3"/>
      <c r="F4283" s="3"/>
      <c r="V4283" s="6"/>
    </row>
    <row r="4284" spans="1:22">
      <c r="A4284" s="4"/>
      <c r="B4284" s="3"/>
      <c r="E4284" s="3"/>
      <c r="F4284" s="3"/>
      <c r="V4284" s="6"/>
    </row>
    <row r="4285" spans="1:22">
      <c r="A4285" s="4"/>
      <c r="B4285" s="3"/>
      <c r="D4285" s="3"/>
      <c r="E4285" s="3"/>
      <c r="F4285" s="3"/>
      <c r="V4285" s="6"/>
    </row>
    <row r="4286" spans="1:22">
      <c r="A4286" s="4"/>
      <c r="B4286" s="3"/>
      <c r="D4286" s="3"/>
      <c r="E4286" s="3"/>
      <c r="F4286" s="3"/>
      <c r="V4286" s="6"/>
    </row>
    <row r="4287" spans="1:22">
      <c r="A4287" s="4"/>
      <c r="B4287" s="3"/>
      <c r="D4287" s="3"/>
      <c r="E4287" s="3"/>
      <c r="F4287" s="3"/>
      <c r="V4287" s="6"/>
    </row>
    <row r="4288" spans="1:22">
      <c r="A4288" s="4"/>
      <c r="B4288" s="3"/>
      <c r="D4288" s="3"/>
      <c r="E4288" s="3"/>
      <c r="F4288" s="3"/>
      <c r="V4288" s="6"/>
    </row>
    <row r="4289" spans="1:22">
      <c r="A4289" s="4"/>
      <c r="B4289" s="3"/>
      <c r="D4289" s="3"/>
      <c r="E4289" s="3"/>
      <c r="F4289" s="3"/>
      <c r="V4289" s="6"/>
    </row>
    <row r="4290" spans="1:22">
      <c r="A4290" s="4"/>
      <c r="B4290" s="3"/>
      <c r="D4290" s="3"/>
      <c r="E4290" s="3"/>
      <c r="V4290" s="6"/>
    </row>
    <row r="4291" spans="1:22">
      <c r="A4291" s="4"/>
      <c r="B4291" s="3"/>
      <c r="D4291" s="3"/>
      <c r="E4291" s="3"/>
      <c r="F4291" s="3"/>
      <c r="V4291" s="6"/>
    </row>
    <row r="4292" spans="1:22">
      <c r="A4292" s="4"/>
      <c r="D4292" s="3"/>
      <c r="E4292" s="3"/>
      <c r="F4292" s="3"/>
      <c r="V4292" s="6"/>
    </row>
    <row r="4293" spans="1:22">
      <c r="A4293" s="4"/>
      <c r="B4293" s="3"/>
      <c r="D4293" s="3"/>
      <c r="F4293" s="3"/>
      <c r="V4293" s="6"/>
    </row>
    <row r="4294" spans="1:22">
      <c r="A4294" s="4"/>
      <c r="B4294" s="3"/>
      <c r="D4294" s="3"/>
      <c r="E4294" s="3"/>
      <c r="F4294" s="3"/>
      <c r="V4294" s="6"/>
    </row>
    <row r="4295" spans="1:22">
      <c r="A4295" s="4"/>
      <c r="B4295" s="3"/>
      <c r="D4295" s="3"/>
      <c r="E4295" s="3"/>
      <c r="F4295" s="3"/>
      <c r="V4295" s="6"/>
    </row>
    <row r="4296" spans="1:22">
      <c r="A4296" s="4"/>
      <c r="D4296" s="3"/>
      <c r="E4296" s="3"/>
      <c r="F4296" s="3"/>
      <c r="V4296" s="6"/>
    </row>
    <row r="4297" spans="1:22">
      <c r="A4297" s="4"/>
      <c r="B4297" s="3"/>
      <c r="D4297" s="3"/>
      <c r="E4297" s="3"/>
      <c r="V4297" s="6"/>
    </row>
    <row r="4298" spans="1:22">
      <c r="A4298" s="4"/>
      <c r="B4298" s="3"/>
      <c r="D4298" s="3"/>
      <c r="E4298" s="3"/>
      <c r="F4298" s="3"/>
      <c r="V4298" s="6"/>
    </row>
    <row r="4299" spans="1:22">
      <c r="A4299" s="4"/>
      <c r="B4299" s="3"/>
      <c r="D4299" s="3"/>
      <c r="E4299" s="3"/>
      <c r="F4299" s="3"/>
      <c r="V4299" s="6"/>
    </row>
    <row r="4300" spans="1:22">
      <c r="A4300" s="4"/>
      <c r="B4300" s="3"/>
      <c r="D4300" s="3"/>
      <c r="E4300" s="3"/>
      <c r="F4300" s="3"/>
      <c r="V4300" s="6"/>
    </row>
    <row r="4301" spans="1:22">
      <c r="A4301" s="4"/>
      <c r="B4301" s="3"/>
      <c r="D4301" s="3"/>
      <c r="E4301" s="3"/>
      <c r="F4301" s="3"/>
      <c r="V4301" s="6"/>
    </row>
    <row r="4302" spans="1:22">
      <c r="A4302" s="4"/>
      <c r="B4302" s="3"/>
      <c r="D4302" s="3"/>
      <c r="E4302" s="3"/>
      <c r="F4302" s="3"/>
      <c r="V4302" s="6"/>
    </row>
    <row r="4303" spans="1:22">
      <c r="A4303" s="4"/>
      <c r="B4303" s="3"/>
      <c r="D4303" s="3"/>
      <c r="E4303" s="3"/>
      <c r="F4303" s="3"/>
      <c r="V4303" s="6"/>
    </row>
    <row r="4304" spans="1:22">
      <c r="A4304" s="4"/>
      <c r="B4304" s="3"/>
      <c r="D4304" s="3"/>
      <c r="E4304" s="3"/>
      <c r="F4304" s="3"/>
      <c r="V4304" s="6"/>
    </row>
    <row r="4305" spans="1:22">
      <c r="A4305" s="4"/>
      <c r="B4305" s="3"/>
      <c r="D4305" s="3"/>
      <c r="E4305" s="3"/>
      <c r="F4305" s="3"/>
      <c r="V4305" s="6"/>
    </row>
    <row r="4306" spans="1:22">
      <c r="A4306" s="4"/>
      <c r="D4306" s="3"/>
      <c r="E4306" s="3"/>
      <c r="F4306" s="3"/>
      <c r="V4306" s="6"/>
    </row>
    <row r="4307" spans="1:22">
      <c r="A4307" s="4"/>
      <c r="B4307" s="3"/>
      <c r="D4307" s="3"/>
      <c r="E4307" s="3"/>
      <c r="F4307" s="3"/>
      <c r="V4307" s="6"/>
    </row>
    <row r="4308" spans="1:22">
      <c r="A4308" s="4"/>
      <c r="B4308" s="3"/>
      <c r="D4308" s="3"/>
      <c r="E4308" s="3"/>
      <c r="F4308" s="3"/>
      <c r="V4308" s="6"/>
    </row>
    <row r="4309" spans="1:22">
      <c r="A4309" s="4"/>
      <c r="B4309" s="3"/>
      <c r="D4309" s="3"/>
      <c r="E4309" s="3"/>
      <c r="F4309" s="3"/>
      <c r="V4309" s="6"/>
    </row>
    <row r="4310" spans="1:22">
      <c r="A4310" s="4"/>
      <c r="B4310" s="3"/>
      <c r="D4310" s="3"/>
      <c r="E4310" s="3"/>
      <c r="F4310" s="3"/>
      <c r="V4310" s="6"/>
    </row>
    <row r="4311" spans="1:22">
      <c r="A4311" s="4"/>
      <c r="B4311" s="3"/>
      <c r="E4311" s="3"/>
      <c r="F4311" s="3"/>
      <c r="V4311" s="6"/>
    </row>
    <row r="4312" spans="1:22">
      <c r="A4312" s="4"/>
      <c r="B4312" s="3"/>
      <c r="D4312" s="3"/>
      <c r="E4312" s="3"/>
      <c r="F4312" s="3"/>
      <c r="V4312" s="6"/>
    </row>
    <row r="4313" spans="1:22">
      <c r="A4313" s="4"/>
      <c r="B4313" s="3"/>
      <c r="E4313" s="3"/>
      <c r="F4313" s="3"/>
      <c r="V4313" s="6"/>
    </row>
    <row r="4314" spans="1:22">
      <c r="A4314" s="4"/>
      <c r="B4314" s="3"/>
      <c r="D4314" s="3"/>
      <c r="E4314" s="3"/>
      <c r="F4314" s="3"/>
      <c r="V4314" s="6"/>
    </row>
    <row r="4315" spans="1:22">
      <c r="A4315" s="4"/>
      <c r="B4315" s="3"/>
      <c r="D4315" s="3"/>
      <c r="V4315" s="6"/>
    </row>
    <row r="4316" spans="1:22">
      <c r="A4316" s="4"/>
      <c r="B4316" s="3"/>
      <c r="D4316" s="3"/>
      <c r="E4316" s="3"/>
      <c r="F4316" s="3"/>
      <c r="V4316" s="6"/>
    </row>
    <row r="4317" spans="1:22">
      <c r="A4317" s="4"/>
      <c r="B4317" s="3"/>
      <c r="D4317" s="3"/>
      <c r="E4317" s="3"/>
      <c r="F4317" s="3"/>
      <c r="V4317" s="6"/>
    </row>
    <row r="4318" spans="1:22">
      <c r="A4318" s="4"/>
      <c r="B4318" s="3"/>
      <c r="D4318" s="3"/>
      <c r="E4318" s="3"/>
      <c r="F4318" s="3"/>
      <c r="V4318" s="6"/>
    </row>
    <row r="4319" spans="1:22">
      <c r="A4319" s="4"/>
      <c r="B4319" s="3"/>
      <c r="D4319" s="3"/>
      <c r="E4319" s="3"/>
      <c r="F4319" s="3"/>
      <c r="V4319" s="6"/>
    </row>
    <row r="4320" spans="1:22">
      <c r="A4320" s="4"/>
      <c r="B4320" s="3"/>
      <c r="D4320" s="3"/>
      <c r="E4320" s="3"/>
      <c r="F4320" s="3"/>
      <c r="V4320" s="6"/>
    </row>
    <row r="4321" spans="1:22">
      <c r="A4321" s="4"/>
      <c r="B4321" s="3"/>
      <c r="E4321" s="3"/>
      <c r="F4321" s="3"/>
      <c r="V4321" s="6"/>
    </row>
    <row r="4322" spans="1:22">
      <c r="A4322" s="4"/>
      <c r="B4322" s="3"/>
      <c r="D4322" s="3"/>
      <c r="E4322" s="3"/>
      <c r="F4322" s="3"/>
      <c r="V4322" s="6"/>
    </row>
    <row r="4323" spans="1:22">
      <c r="A4323" s="4"/>
      <c r="B4323" s="3"/>
      <c r="E4323" s="3"/>
      <c r="F4323" s="3"/>
      <c r="V4323" s="6"/>
    </row>
    <row r="4324" spans="1:22">
      <c r="A4324" s="4"/>
      <c r="B4324" s="3"/>
      <c r="D4324" s="3"/>
      <c r="E4324" s="3"/>
      <c r="F4324" s="3"/>
      <c r="V4324" s="6"/>
    </row>
    <row r="4325" spans="1:22">
      <c r="A4325" s="4"/>
      <c r="B4325" s="3"/>
      <c r="D4325" s="3"/>
      <c r="E4325" s="3"/>
      <c r="F4325" s="3"/>
      <c r="V4325" s="6"/>
    </row>
    <row r="4326" spans="1:22">
      <c r="A4326" s="4"/>
      <c r="B4326" s="3"/>
      <c r="D4326" s="3"/>
      <c r="E4326" s="3"/>
      <c r="F4326" s="3"/>
      <c r="V4326" s="6"/>
    </row>
    <row r="4327" spans="1:22">
      <c r="A4327" s="4"/>
      <c r="B4327" s="3"/>
      <c r="D4327" s="3"/>
      <c r="E4327" s="3"/>
      <c r="F4327" s="3"/>
      <c r="V4327" s="6"/>
    </row>
    <row r="4328" spans="1:22">
      <c r="A4328" s="4"/>
      <c r="D4328" s="3"/>
      <c r="E4328" s="3"/>
      <c r="F4328" s="3"/>
      <c r="V4328" s="6"/>
    </row>
    <row r="4329" spans="1:22">
      <c r="A4329" s="4"/>
      <c r="B4329" s="3"/>
      <c r="D4329" s="3"/>
      <c r="E4329" s="3"/>
      <c r="F4329" s="3"/>
      <c r="V4329" s="6"/>
    </row>
    <row r="4330" spans="1:22">
      <c r="A4330" s="4"/>
      <c r="B4330" s="3"/>
      <c r="D4330" s="3"/>
      <c r="F4330" s="3"/>
      <c r="V4330" s="6"/>
    </row>
    <row r="4331" spans="1:22">
      <c r="A4331" s="4"/>
      <c r="B4331" s="3"/>
      <c r="D4331" s="3"/>
      <c r="E4331" s="3"/>
      <c r="F4331" s="3"/>
      <c r="V4331" s="6"/>
    </row>
    <row r="4332" spans="1:22">
      <c r="A4332" s="4"/>
      <c r="B4332" s="3"/>
      <c r="D4332" s="3"/>
      <c r="E4332" s="3"/>
      <c r="F4332" s="3"/>
      <c r="V4332" s="6"/>
    </row>
    <row r="4333" spans="1:22">
      <c r="A4333" s="4"/>
      <c r="B4333" s="3"/>
      <c r="D4333" s="3"/>
      <c r="E4333" s="3"/>
      <c r="F4333" s="3"/>
      <c r="V4333" s="6"/>
    </row>
    <row r="4334" spans="1:22">
      <c r="A4334" s="4"/>
      <c r="B4334" s="3"/>
      <c r="D4334" s="3"/>
      <c r="E4334" s="3"/>
      <c r="F4334" s="3"/>
      <c r="V4334" s="6"/>
    </row>
    <row r="4335" spans="1:22">
      <c r="A4335" s="4"/>
      <c r="B4335" s="3"/>
      <c r="D4335" s="3"/>
      <c r="E4335" s="3"/>
      <c r="V4335" s="6"/>
    </row>
    <row r="4336" spans="1:22">
      <c r="A4336" s="4"/>
      <c r="B4336" s="3"/>
      <c r="E4336" s="3"/>
      <c r="V4336" s="6"/>
    </row>
    <row r="4337" spans="1:22">
      <c r="A4337" s="4"/>
      <c r="B4337" s="3"/>
      <c r="D4337" s="3"/>
      <c r="E4337" s="3"/>
      <c r="F4337" s="3"/>
      <c r="V4337" s="6"/>
    </row>
    <row r="4338" spans="1:22">
      <c r="A4338" s="4"/>
      <c r="B4338" s="3"/>
      <c r="D4338" s="3"/>
      <c r="E4338" s="3"/>
      <c r="F4338" s="3"/>
      <c r="V4338" s="6"/>
    </row>
    <row r="4339" spans="1:22">
      <c r="A4339" s="4"/>
      <c r="B4339" s="3"/>
      <c r="D4339" s="3"/>
      <c r="E4339" s="3"/>
      <c r="F4339" s="3"/>
      <c r="V4339" s="6"/>
    </row>
    <row r="4340" spans="1:22">
      <c r="A4340" s="4"/>
      <c r="B4340" s="3"/>
      <c r="D4340" s="3"/>
      <c r="E4340" s="3"/>
      <c r="F4340" s="3"/>
      <c r="V4340" s="6"/>
    </row>
    <row r="4341" spans="1:22">
      <c r="A4341" s="4"/>
      <c r="B4341" s="3"/>
      <c r="D4341" s="3"/>
      <c r="E4341" s="3"/>
      <c r="F4341" s="3"/>
      <c r="V4341" s="6"/>
    </row>
    <row r="4342" spans="1:22">
      <c r="A4342" s="4"/>
      <c r="B4342" s="3"/>
      <c r="D4342" s="3"/>
      <c r="E4342" s="3"/>
      <c r="F4342" s="3"/>
      <c r="V4342" s="6"/>
    </row>
    <row r="4343" spans="1:22">
      <c r="A4343" s="4"/>
      <c r="B4343" s="3"/>
      <c r="E4343" s="3"/>
      <c r="F4343" s="3"/>
      <c r="V4343" s="6"/>
    </row>
    <row r="4344" spans="1:22">
      <c r="A4344" s="4"/>
      <c r="B4344" s="3"/>
      <c r="D4344" s="3"/>
      <c r="E4344" s="3"/>
      <c r="F4344" s="3"/>
      <c r="V4344" s="6"/>
    </row>
    <row r="4345" spans="1:22">
      <c r="A4345" s="4"/>
      <c r="D4345" s="3"/>
      <c r="E4345" s="3"/>
      <c r="F4345" s="3"/>
      <c r="V4345" s="6"/>
    </row>
    <row r="4346" spans="1:22">
      <c r="A4346" s="4"/>
      <c r="B4346" s="3"/>
      <c r="D4346" s="3"/>
      <c r="E4346" s="3"/>
      <c r="F4346" s="3"/>
      <c r="V4346" s="6"/>
    </row>
    <row r="4347" spans="1:22">
      <c r="A4347" s="4"/>
      <c r="B4347" s="3"/>
      <c r="D4347" s="3"/>
      <c r="E4347" s="3"/>
      <c r="F4347" s="3"/>
      <c r="V4347" s="6"/>
    </row>
    <row r="4348" spans="1:22">
      <c r="A4348" s="4"/>
      <c r="B4348" s="3"/>
      <c r="E4348" s="3"/>
      <c r="F4348" s="3"/>
      <c r="V4348" s="6"/>
    </row>
    <row r="4349" spans="1:22">
      <c r="A4349" s="4"/>
      <c r="B4349" s="3"/>
      <c r="D4349" s="3"/>
      <c r="E4349" s="3"/>
      <c r="F4349" s="3"/>
      <c r="V4349" s="6"/>
    </row>
    <row r="4350" spans="1:22">
      <c r="A4350" s="4"/>
      <c r="B4350" s="3"/>
      <c r="D4350" s="3"/>
      <c r="E4350" s="3"/>
      <c r="F4350" s="3"/>
      <c r="V4350" s="6"/>
    </row>
    <row r="4351" spans="1:22">
      <c r="A4351" s="4"/>
      <c r="B4351" s="3"/>
      <c r="D4351" s="3"/>
      <c r="E4351" s="3"/>
      <c r="F4351" s="3"/>
      <c r="V4351" s="6"/>
    </row>
    <row r="4352" spans="1:22">
      <c r="A4352" s="4"/>
      <c r="B4352" s="3"/>
      <c r="D4352" s="3"/>
      <c r="E4352" s="3"/>
      <c r="F4352" s="3"/>
      <c r="V4352" s="6"/>
    </row>
    <row r="4353" spans="1:22">
      <c r="A4353" s="4"/>
      <c r="B4353" s="3"/>
      <c r="D4353" s="3"/>
      <c r="E4353" s="3"/>
      <c r="F4353" s="3"/>
      <c r="V4353" s="6"/>
    </row>
    <row r="4354" spans="1:22">
      <c r="A4354" s="4"/>
      <c r="B4354" s="3"/>
      <c r="D4354" s="3"/>
      <c r="E4354" s="3"/>
      <c r="F4354" s="3"/>
      <c r="V4354" s="6"/>
    </row>
    <row r="4355" spans="1:22">
      <c r="A4355" s="4"/>
      <c r="B4355" s="3"/>
      <c r="D4355" s="3"/>
      <c r="E4355" s="3"/>
      <c r="F4355" s="3"/>
      <c r="V4355" s="6"/>
    </row>
    <row r="4356" spans="1:22">
      <c r="A4356" s="4"/>
      <c r="B4356" s="3"/>
      <c r="D4356" s="3"/>
      <c r="E4356" s="3"/>
      <c r="F4356" s="3"/>
      <c r="V4356" s="6"/>
    </row>
    <row r="4357" spans="1:22">
      <c r="A4357" s="4"/>
      <c r="B4357" s="3"/>
      <c r="D4357" s="3"/>
      <c r="E4357" s="3"/>
      <c r="F4357" s="3"/>
      <c r="V4357" s="6"/>
    </row>
    <row r="4358" spans="1:22">
      <c r="A4358" s="4"/>
      <c r="B4358" s="3"/>
      <c r="D4358" s="3"/>
      <c r="E4358" s="3"/>
      <c r="F4358" s="3"/>
      <c r="V4358" s="6"/>
    </row>
    <row r="4359" spans="1:22">
      <c r="A4359" s="4"/>
      <c r="B4359" s="3"/>
      <c r="D4359" s="3"/>
      <c r="E4359" s="3"/>
      <c r="F4359" s="3"/>
      <c r="V4359" s="6"/>
    </row>
    <row r="4360" spans="1:22">
      <c r="A4360" s="4"/>
      <c r="B4360" s="3"/>
      <c r="D4360" s="3"/>
      <c r="E4360" s="3"/>
      <c r="F4360" s="3"/>
      <c r="V4360" s="6"/>
    </row>
    <row r="4361" spans="1:22">
      <c r="A4361" s="4"/>
      <c r="D4361" s="3"/>
      <c r="E4361" s="3"/>
      <c r="F4361" s="3"/>
      <c r="V4361" s="6"/>
    </row>
    <row r="4362" spans="1:22">
      <c r="A4362" s="4"/>
      <c r="B4362" s="3"/>
      <c r="D4362" s="3"/>
      <c r="E4362" s="3"/>
      <c r="F4362" s="3"/>
      <c r="V4362" s="6"/>
    </row>
    <row r="4363" spans="1:22">
      <c r="A4363" s="4"/>
      <c r="B4363" s="3"/>
      <c r="D4363" s="3"/>
      <c r="E4363" s="3"/>
      <c r="F4363" s="3"/>
      <c r="V4363" s="6"/>
    </row>
    <row r="4364" spans="1:22">
      <c r="A4364" s="4"/>
      <c r="B4364" s="3"/>
      <c r="D4364" s="3"/>
      <c r="E4364" s="3"/>
      <c r="F4364" s="3"/>
      <c r="V4364" s="6"/>
    </row>
    <row r="4365" spans="1:22">
      <c r="A4365" s="4"/>
      <c r="B4365" s="3"/>
      <c r="D4365" s="3"/>
      <c r="E4365" s="3"/>
      <c r="F4365" s="3"/>
      <c r="V4365" s="6"/>
    </row>
    <row r="4366" spans="1:22">
      <c r="A4366" s="4"/>
      <c r="B4366" s="3"/>
      <c r="D4366" s="3"/>
      <c r="E4366" s="3"/>
      <c r="F4366" s="3"/>
      <c r="V4366" s="6"/>
    </row>
    <row r="4367" spans="1:22">
      <c r="A4367" s="4"/>
      <c r="B4367" s="3"/>
      <c r="D4367" s="3"/>
      <c r="E4367" s="3"/>
      <c r="F4367" s="3"/>
      <c r="V4367" s="6"/>
    </row>
    <row r="4368" spans="1:22">
      <c r="A4368" s="4"/>
      <c r="B4368" s="3"/>
      <c r="D4368" s="3"/>
      <c r="E4368" s="3"/>
      <c r="F4368" s="3"/>
      <c r="V4368" s="6"/>
    </row>
    <row r="4369" spans="1:22">
      <c r="A4369" s="4"/>
      <c r="B4369" s="3"/>
      <c r="D4369" s="3"/>
      <c r="E4369" s="3"/>
      <c r="F4369" s="3"/>
      <c r="V4369" s="6"/>
    </row>
    <row r="4370" spans="1:22">
      <c r="A4370" s="4"/>
      <c r="B4370" s="3"/>
      <c r="D4370" s="3"/>
      <c r="E4370" s="3"/>
      <c r="V4370" s="6"/>
    </row>
    <row r="4371" spans="1:22">
      <c r="A4371" s="4"/>
      <c r="D4371" s="3"/>
      <c r="E4371" s="3"/>
      <c r="F4371" s="3"/>
      <c r="V4371" s="6"/>
    </row>
    <row r="4372" spans="1:22">
      <c r="A4372" s="4"/>
      <c r="B4372" s="3"/>
      <c r="D4372" s="3"/>
      <c r="E4372" s="3"/>
      <c r="F4372" s="3"/>
      <c r="V4372" s="6"/>
    </row>
    <row r="4373" spans="1:22">
      <c r="A4373" s="4"/>
      <c r="B4373" s="3"/>
      <c r="E4373" s="3"/>
      <c r="F4373" s="3"/>
      <c r="V4373" s="6"/>
    </row>
    <row r="4374" spans="1:22">
      <c r="A4374" s="4"/>
      <c r="B4374" s="3"/>
      <c r="D4374" s="3"/>
      <c r="E4374" s="3"/>
      <c r="F4374" s="3"/>
      <c r="V4374" s="6"/>
    </row>
    <row r="4375" spans="1:22">
      <c r="A4375" s="4"/>
      <c r="B4375" s="3"/>
      <c r="D4375" s="3"/>
      <c r="E4375" s="3"/>
      <c r="F4375" s="3"/>
      <c r="V4375" s="6"/>
    </row>
    <row r="4376" spans="1:22">
      <c r="A4376" s="4"/>
      <c r="B4376" s="3"/>
      <c r="D4376" s="3"/>
      <c r="E4376" s="3"/>
      <c r="F4376" s="3"/>
      <c r="V4376" s="6"/>
    </row>
    <row r="4377" spans="1:22">
      <c r="A4377" s="4"/>
      <c r="D4377" s="3"/>
      <c r="E4377" s="3"/>
      <c r="F4377" s="3"/>
      <c r="V4377" s="6"/>
    </row>
    <row r="4378" spans="1:22">
      <c r="A4378" s="4"/>
      <c r="B4378" s="3"/>
      <c r="D4378" s="3"/>
      <c r="F4378" s="3"/>
      <c r="V4378" s="6"/>
    </row>
    <row r="4379" spans="1:22">
      <c r="A4379" s="4"/>
      <c r="B4379" s="3"/>
      <c r="D4379" s="3"/>
      <c r="E4379" s="3"/>
      <c r="F4379" s="3"/>
      <c r="V4379" s="6"/>
    </row>
    <row r="4380" spans="1:22">
      <c r="A4380" s="4"/>
      <c r="B4380" s="3"/>
      <c r="D4380" s="3"/>
      <c r="E4380" s="3"/>
      <c r="V4380" s="6"/>
    </row>
    <row r="4381" spans="1:22">
      <c r="A4381" s="4"/>
      <c r="B4381" s="3"/>
      <c r="D4381" s="3"/>
      <c r="E4381" s="3"/>
      <c r="V4381" s="6"/>
    </row>
    <row r="4382" spans="1:22">
      <c r="A4382" s="4"/>
      <c r="B4382" s="3"/>
      <c r="D4382" s="3"/>
      <c r="E4382" s="3"/>
      <c r="F4382" s="3"/>
      <c r="V4382" s="6"/>
    </row>
    <row r="4383" spans="1:22">
      <c r="A4383" s="4"/>
      <c r="B4383" s="3"/>
      <c r="D4383" s="3"/>
      <c r="E4383" s="3"/>
      <c r="F4383" s="3"/>
      <c r="V4383" s="6"/>
    </row>
    <row r="4384" spans="1:22">
      <c r="A4384" s="4"/>
      <c r="B4384" s="3"/>
      <c r="D4384" s="3"/>
      <c r="E4384" s="3"/>
      <c r="F4384" s="3"/>
      <c r="V4384" s="6"/>
    </row>
    <row r="4385" spans="1:22">
      <c r="A4385" s="4"/>
      <c r="D4385" s="3"/>
      <c r="E4385" s="3"/>
      <c r="F4385" s="3"/>
      <c r="V4385" s="6"/>
    </row>
    <row r="4386" spans="1:22">
      <c r="A4386" s="4"/>
      <c r="D4386" s="3"/>
      <c r="F4386" s="3"/>
      <c r="V4386" s="6"/>
    </row>
    <row r="4387" spans="1:22">
      <c r="A4387" s="4"/>
      <c r="B4387" s="3"/>
      <c r="D4387" s="3"/>
      <c r="E4387" s="3"/>
      <c r="F4387" s="3"/>
      <c r="V4387" s="6"/>
    </row>
    <row r="4388" spans="1:22">
      <c r="A4388" s="4"/>
      <c r="B4388" s="3"/>
      <c r="D4388" s="3"/>
      <c r="E4388" s="3"/>
      <c r="F4388" s="3"/>
      <c r="V4388" s="6"/>
    </row>
    <row r="4389" spans="1:22">
      <c r="A4389" s="4"/>
      <c r="B4389" s="3"/>
      <c r="D4389" s="3"/>
      <c r="F4389" s="3"/>
      <c r="V4389" s="6"/>
    </row>
    <row r="4390" spans="1:22">
      <c r="A4390" s="4"/>
      <c r="B4390" s="3"/>
      <c r="D4390" s="3"/>
      <c r="E4390" s="3"/>
      <c r="F4390" s="3"/>
      <c r="V4390" s="6"/>
    </row>
    <row r="4391" spans="1:22">
      <c r="A4391" s="4"/>
      <c r="B4391" s="3"/>
      <c r="D4391" s="3"/>
      <c r="E4391" s="3"/>
      <c r="F4391" s="3"/>
      <c r="V4391" s="6"/>
    </row>
    <row r="4392" spans="1:22">
      <c r="A4392" s="4"/>
      <c r="B4392" s="3"/>
      <c r="D4392" s="3"/>
      <c r="E4392" s="3"/>
      <c r="F4392" s="3"/>
      <c r="V4392" s="6"/>
    </row>
    <row r="4393" spans="1:22">
      <c r="A4393" s="4"/>
      <c r="B4393" s="3"/>
      <c r="D4393" s="3"/>
      <c r="E4393" s="3"/>
      <c r="F4393" s="3"/>
      <c r="V4393" s="6"/>
    </row>
    <row r="4394" spans="1:22">
      <c r="A4394" s="4"/>
      <c r="B4394" s="3"/>
      <c r="D4394" s="3"/>
      <c r="E4394" s="3"/>
      <c r="F4394" s="3"/>
      <c r="V4394" s="6"/>
    </row>
    <row r="4395" spans="1:22">
      <c r="A4395" s="4"/>
      <c r="B4395" s="3"/>
      <c r="D4395" s="3"/>
      <c r="E4395" s="3"/>
      <c r="F4395" s="3"/>
      <c r="V4395" s="6"/>
    </row>
    <row r="4396" spans="1:22">
      <c r="A4396" s="4"/>
      <c r="B4396" s="3"/>
      <c r="D4396" s="3"/>
      <c r="E4396" s="3"/>
      <c r="F4396" s="3"/>
      <c r="V4396" s="6"/>
    </row>
    <row r="4397" spans="1:22">
      <c r="A4397" s="4"/>
      <c r="D4397" s="3"/>
      <c r="E4397" s="3"/>
      <c r="F4397" s="3"/>
      <c r="V4397" s="6"/>
    </row>
    <row r="4398" spans="1:22">
      <c r="A4398" s="4"/>
      <c r="B4398" s="3"/>
      <c r="D4398" s="3"/>
      <c r="E4398" s="3"/>
      <c r="F4398" s="3"/>
      <c r="V4398" s="6"/>
    </row>
    <row r="4399" spans="1:22">
      <c r="A4399" s="4"/>
      <c r="B4399" s="3"/>
      <c r="D4399" s="3"/>
      <c r="F4399" s="3"/>
      <c r="V4399" s="6"/>
    </row>
    <row r="4400" spans="1:22">
      <c r="A4400" s="4"/>
      <c r="B4400" s="3"/>
      <c r="D4400" s="3"/>
      <c r="V4400" s="6"/>
    </row>
    <row r="4401" spans="1:22">
      <c r="A4401" s="4"/>
      <c r="B4401" s="3"/>
      <c r="D4401" s="3"/>
      <c r="E4401" s="3"/>
      <c r="F4401" s="3"/>
      <c r="V4401" s="6"/>
    </row>
    <row r="4402" spans="1:22">
      <c r="A4402" s="4"/>
      <c r="B4402" s="3"/>
      <c r="D4402" s="3"/>
      <c r="E4402" s="3"/>
      <c r="F4402" s="3"/>
      <c r="V4402" s="6"/>
    </row>
    <row r="4403" spans="1:22">
      <c r="A4403" s="4"/>
      <c r="D4403" s="3"/>
      <c r="E4403" s="3"/>
      <c r="F4403" s="3"/>
      <c r="V4403" s="6"/>
    </row>
    <row r="4404" spans="1:22">
      <c r="A4404" s="4"/>
      <c r="D4404" s="3"/>
      <c r="E4404" s="3"/>
      <c r="F4404" s="3"/>
      <c r="V4404" s="6"/>
    </row>
    <row r="4405" spans="1:22">
      <c r="A4405" s="4"/>
      <c r="B4405" s="3"/>
      <c r="D4405" s="3"/>
      <c r="E4405" s="3"/>
      <c r="F4405" s="3"/>
      <c r="V4405" s="6"/>
    </row>
    <row r="4406" spans="1:22">
      <c r="A4406" s="4"/>
      <c r="B4406" s="3"/>
      <c r="D4406" s="3"/>
      <c r="E4406" s="3"/>
      <c r="F4406" s="3"/>
      <c r="V4406" s="6"/>
    </row>
    <row r="4407" spans="1:22">
      <c r="A4407" s="4"/>
      <c r="B4407" s="3"/>
      <c r="D4407" s="3"/>
      <c r="F4407" s="3"/>
      <c r="V4407" s="6"/>
    </row>
    <row r="4408" spans="1:22">
      <c r="A4408" s="4"/>
      <c r="B4408" s="3"/>
      <c r="D4408" s="3"/>
      <c r="E4408" s="3"/>
      <c r="F4408" s="3"/>
      <c r="V4408" s="6"/>
    </row>
    <row r="4409" spans="1:22">
      <c r="A4409" s="4"/>
      <c r="B4409" s="3"/>
      <c r="D4409" s="3"/>
      <c r="E4409" s="3"/>
      <c r="F4409" s="3"/>
      <c r="V4409" s="6"/>
    </row>
    <row r="4410" spans="1:22">
      <c r="A4410" s="4"/>
      <c r="B4410" s="3"/>
      <c r="D4410" s="3"/>
      <c r="E4410" s="3"/>
      <c r="F4410" s="3"/>
      <c r="V4410" s="6"/>
    </row>
    <row r="4411" spans="1:22">
      <c r="A4411" s="4"/>
      <c r="B4411" s="3"/>
      <c r="E4411" s="3"/>
      <c r="F4411" s="3"/>
      <c r="V4411" s="6"/>
    </row>
    <row r="4412" spans="1:22">
      <c r="A4412" s="4"/>
      <c r="B4412" s="3"/>
      <c r="D4412" s="3"/>
      <c r="E4412" s="3"/>
      <c r="F4412" s="3"/>
      <c r="V4412" s="6"/>
    </row>
    <row r="4413" spans="1:22">
      <c r="A4413" s="4"/>
      <c r="B4413" s="3"/>
      <c r="D4413" s="3"/>
      <c r="E4413" s="3"/>
      <c r="F4413" s="3"/>
      <c r="V4413" s="6"/>
    </row>
    <row r="4414" spans="1:22">
      <c r="A4414" s="4"/>
      <c r="B4414" s="3"/>
      <c r="D4414" s="3"/>
      <c r="E4414" s="3"/>
      <c r="F4414" s="3"/>
      <c r="V4414" s="6"/>
    </row>
    <row r="4415" spans="1:22">
      <c r="A4415" s="4"/>
      <c r="D4415" s="3"/>
      <c r="E4415" s="3"/>
      <c r="F4415" s="3"/>
      <c r="V4415" s="6"/>
    </row>
    <row r="4416" spans="1:22">
      <c r="A4416" s="4"/>
      <c r="B4416" s="3"/>
      <c r="D4416" s="3"/>
      <c r="E4416" s="3"/>
      <c r="F4416" s="3"/>
      <c r="V4416" s="6"/>
    </row>
    <row r="4417" spans="1:22">
      <c r="A4417" s="4"/>
      <c r="B4417" s="3"/>
      <c r="D4417" s="3"/>
      <c r="E4417" s="3"/>
      <c r="F4417" s="3"/>
      <c r="V4417" s="6"/>
    </row>
    <row r="4418" spans="1:22">
      <c r="A4418" s="4"/>
      <c r="D4418" s="3"/>
      <c r="E4418" s="3"/>
      <c r="V4418" s="6"/>
    </row>
    <row r="4419" spans="1:22">
      <c r="A4419" s="4"/>
      <c r="B4419" s="3"/>
      <c r="D4419" s="3"/>
      <c r="E4419" s="3"/>
      <c r="F4419" s="3"/>
      <c r="V4419" s="6"/>
    </row>
    <row r="4420" spans="1:22">
      <c r="A4420" s="4"/>
      <c r="D4420" s="3"/>
      <c r="V4420" s="6"/>
    </row>
    <row r="4421" spans="1:22">
      <c r="A4421" s="4"/>
      <c r="B4421" s="3"/>
      <c r="D4421" s="3"/>
      <c r="E4421" s="3"/>
      <c r="F4421" s="3"/>
      <c r="V4421" s="6"/>
    </row>
    <row r="4422" spans="1:22">
      <c r="A4422" s="4"/>
      <c r="B4422" s="3"/>
      <c r="D4422" s="3"/>
      <c r="E4422" s="3"/>
      <c r="F4422" s="3"/>
      <c r="V4422" s="6"/>
    </row>
    <row r="4423" spans="1:22">
      <c r="A4423" s="4"/>
      <c r="D4423" s="3"/>
      <c r="E4423" s="3"/>
      <c r="F4423" s="3"/>
      <c r="V4423" s="6"/>
    </row>
    <row r="4424" spans="1:22">
      <c r="A4424" s="4"/>
      <c r="B4424" s="3"/>
      <c r="D4424" s="3"/>
      <c r="E4424" s="3"/>
      <c r="F4424" s="3"/>
      <c r="V4424" s="6"/>
    </row>
    <row r="4425" spans="1:22">
      <c r="A4425" s="4"/>
      <c r="B4425" s="3"/>
      <c r="D4425" s="3"/>
      <c r="F4425" s="3"/>
      <c r="V4425" s="6"/>
    </row>
    <row r="4426" spans="1:22">
      <c r="A4426" s="4"/>
      <c r="B4426" s="3"/>
      <c r="D4426" s="3"/>
      <c r="F4426" s="3"/>
      <c r="V4426" s="6"/>
    </row>
    <row r="4427" spans="1:22">
      <c r="A4427" s="4"/>
      <c r="B4427" s="3"/>
      <c r="D4427" s="3"/>
      <c r="E4427" s="3"/>
      <c r="F4427" s="3"/>
      <c r="V4427" s="6"/>
    </row>
    <row r="4428" spans="1:22">
      <c r="A4428" s="4"/>
      <c r="B4428" s="3"/>
      <c r="D4428" s="3"/>
      <c r="E4428" s="3"/>
      <c r="F4428" s="3"/>
      <c r="V4428" s="6"/>
    </row>
    <row r="4429" spans="1:22">
      <c r="A4429" s="4"/>
      <c r="B4429" s="3"/>
      <c r="D4429" s="3"/>
      <c r="E4429" s="3"/>
      <c r="F4429" s="3"/>
      <c r="V4429" s="6"/>
    </row>
    <row r="4430" spans="1:22">
      <c r="A4430" s="4"/>
      <c r="B4430" s="3"/>
      <c r="D4430" s="3"/>
      <c r="E4430" s="3"/>
      <c r="F4430" s="3"/>
      <c r="V4430" s="6"/>
    </row>
    <row r="4431" spans="1:22">
      <c r="A4431" s="4"/>
      <c r="B4431" s="3"/>
      <c r="D4431" s="3"/>
      <c r="E4431" s="3"/>
      <c r="F4431" s="3"/>
      <c r="V4431" s="6"/>
    </row>
    <row r="4432" spans="1:22">
      <c r="A4432" s="4"/>
      <c r="B4432" s="3"/>
      <c r="E4432" s="3"/>
      <c r="F4432" s="3"/>
      <c r="V4432" s="6"/>
    </row>
    <row r="4433" spans="1:22">
      <c r="A4433" s="4"/>
      <c r="D4433" s="3"/>
      <c r="E4433" s="3"/>
      <c r="F4433" s="3"/>
      <c r="V4433" s="6"/>
    </row>
    <row r="4434" spans="1:22">
      <c r="A4434" s="4"/>
      <c r="B4434" s="3"/>
      <c r="D4434" s="3"/>
      <c r="E4434" s="3"/>
      <c r="F4434" s="3"/>
      <c r="V4434" s="6"/>
    </row>
    <row r="4435" spans="1:22">
      <c r="A4435" s="4"/>
      <c r="B4435" s="3"/>
      <c r="E4435" s="3"/>
      <c r="V4435" s="6"/>
    </row>
    <row r="4436" spans="1:22">
      <c r="A4436" s="4"/>
      <c r="B4436" s="3"/>
      <c r="D4436" s="3"/>
      <c r="E4436" s="3"/>
      <c r="F4436" s="3"/>
      <c r="V4436" s="6"/>
    </row>
    <row r="4437" spans="1:22">
      <c r="A4437" s="4"/>
      <c r="B4437" s="3"/>
      <c r="D4437" s="3"/>
      <c r="E4437" s="3"/>
      <c r="F4437" s="3"/>
      <c r="V4437" s="6"/>
    </row>
    <row r="4438" spans="1:22">
      <c r="A4438" s="4"/>
      <c r="B4438" s="3"/>
      <c r="D4438" s="3"/>
      <c r="E4438" s="3"/>
      <c r="F4438" s="3"/>
      <c r="V4438" s="6"/>
    </row>
    <row r="4439" spans="1:22">
      <c r="A4439" s="4"/>
      <c r="B4439" s="3"/>
      <c r="D4439" s="3"/>
      <c r="E4439" s="3"/>
      <c r="V4439" s="6"/>
    </row>
    <row r="4440" spans="1:22">
      <c r="A4440" s="4"/>
      <c r="B4440" s="3"/>
      <c r="D4440" s="3"/>
      <c r="E4440" s="3"/>
      <c r="F4440" s="3"/>
      <c r="V4440" s="6"/>
    </row>
    <row r="4441" spans="1:22">
      <c r="A4441" s="4"/>
      <c r="B4441" s="3"/>
      <c r="D4441" s="3"/>
      <c r="E4441" s="3"/>
      <c r="F4441" s="3"/>
      <c r="V4441" s="6"/>
    </row>
    <row r="4442" spans="1:22">
      <c r="A4442" s="4"/>
      <c r="B4442" s="3"/>
      <c r="D4442" s="3"/>
      <c r="E4442" s="3"/>
      <c r="F4442" s="3"/>
      <c r="V4442" s="6"/>
    </row>
    <row r="4443" spans="1:22">
      <c r="A4443" s="4"/>
      <c r="B4443" s="3"/>
      <c r="D4443" s="3"/>
      <c r="E4443" s="3"/>
      <c r="F4443" s="3"/>
      <c r="V4443" s="6"/>
    </row>
    <row r="4444" spans="1:22">
      <c r="A4444" s="4"/>
      <c r="B4444" s="3"/>
      <c r="D4444" s="3"/>
      <c r="E4444" s="3"/>
      <c r="F4444" s="3"/>
      <c r="V4444" s="6"/>
    </row>
    <row r="4445" spans="1:22">
      <c r="A4445" s="4"/>
      <c r="B4445" s="3"/>
      <c r="D4445" s="3"/>
      <c r="E4445" s="3"/>
      <c r="V4445" s="6"/>
    </row>
    <row r="4446" spans="1:22">
      <c r="A4446" s="4"/>
      <c r="B4446" s="3"/>
      <c r="D4446" s="3"/>
      <c r="E4446" s="3"/>
      <c r="F4446" s="3"/>
      <c r="V4446" s="6"/>
    </row>
    <row r="4447" spans="1:22">
      <c r="A4447" s="4"/>
      <c r="B4447" s="3"/>
      <c r="E4447" s="3"/>
      <c r="F4447" s="3"/>
      <c r="V4447" s="6"/>
    </row>
    <row r="4448" spans="1:22">
      <c r="A4448" s="4"/>
      <c r="B4448" s="3"/>
      <c r="D4448" s="3"/>
      <c r="E4448" s="3"/>
      <c r="F4448" s="3"/>
      <c r="V4448" s="6"/>
    </row>
    <row r="4449" spans="1:22">
      <c r="A4449" s="4"/>
      <c r="B4449" s="3"/>
      <c r="E4449" s="3"/>
      <c r="F4449" s="3"/>
      <c r="V4449" s="6"/>
    </row>
    <row r="4450" spans="1:22">
      <c r="A4450" s="4"/>
      <c r="B4450" s="3"/>
      <c r="D4450" s="3"/>
      <c r="E4450" s="3"/>
      <c r="F4450" s="3"/>
      <c r="V4450" s="6"/>
    </row>
    <row r="4451" spans="1:22">
      <c r="A4451" s="4"/>
      <c r="B4451" s="3"/>
      <c r="D4451" s="3"/>
      <c r="E4451" s="3"/>
      <c r="F4451" s="3"/>
      <c r="V4451" s="6"/>
    </row>
    <row r="4452" spans="1:22">
      <c r="A4452" s="4"/>
      <c r="B4452" s="3"/>
      <c r="D4452" s="3"/>
      <c r="F4452" s="3"/>
      <c r="V4452" s="6"/>
    </row>
    <row r="4453" spans="1:22">
      <c r="A4453" s="4"/>
      <c r="B4453" s="3"/>
      <c r="D4453" s="3"/>
      <c r="E4453" s="3"/>
      <c r="F4453" s="3"/>
      <c r="V4453" s="6"/>
    </row>
    <row r="4454" spans="1:22">
      <c r="A4454" s="4"/>
      <c r="B4454" s="3"/>
      <c r="D4454" s="3"/>
      <c r="E4454" s="3"/>
      <c r="F4454" s="3"/>
      <c r="V4454" s="6"/>
    </row>
    <row r="4455" spans="1:22">
      <c r="A4455" s="4"/>
      <c r="B4455" s="3"/>
      <c r="D4455" s="3"/>
      <c r="E4455" s="3"/>
      <c r="F4455" s="3"/>
      <c r="V4455" s="6"/>
    </row>
    <row r="4456" spans="1:22">
      <c r="A4456" s="4"/>
      <c r="B4456" s="3"/>
      <c r="D4456" s="3"/>
      <c r="E4456" s="3"/>
      <c r="F4456" s="3"/>
      <c r="V4456" s="6"/>
    </row>
    <row r="4457" spans="1:22">
      <c r="A4457" s="4"/>
      <c r="B4457" s="3"/>
      <c r="D4457" s="3"/>
      <c r="E4457" s="3"/>
      <c r="F4457" s="3"/>
      <c r="V4457" s="6"/>
    </row>
    <row r="4458" spans="1:22">
      <c r="A4458" s="4"/>
      <c r="B4458" s="3"/>
      <c r="D4458" s="3"/>
      <c r="E4458" s="3"/>
      <c r="F4458" s="3"/>
      <c r="V4458" s="6"/>
    </row>
    <row r="4459" spans="1:22">
      <c r="A4459" s="4"/>
      <c r="E4459" s="3"/>
      <c r="F4459" s="3"/>
      <c r="V4459" s="6"/>
    </row>
    <row r="4460" spans="1:22">
      <c r="A4460" s="4"/>
      <c r="B4460" s="3"/>
      <c r="D4460" s="3"/>
      <c r="E4460" s="3"/>
      <c r="F4460" s="3"/>
      <c r="V4460" s="6"/>
    </row>
    <row r="4461" spans="1:22">
      <c r="A4461" s="4"/>
      <c r="B4461" s="3"/>
      <c r="D4461" s="3"/>
      <c r="E4461" s="3"/>
      <c r="F4461" s="3"/>
      <c r="V4461" s="6"/>
    </row>
    <row r="4462" spans="1:22">
      <c r="A4462" s="4"/>
      <c r="B4462" s="3"/>
      <c r="D4462" s="3"/>
      <c r="E4462" s="3"/>
      <c r="F4462" s="3"/>
      <c r="V4462" s="6"/>
    </row>
    <row r="4463" spans="1:22">
      <c r="A4463" s="4"/>
      <c r="B4463" s="3"/>
      <c r="D4463" s="3"/>
      <c r="E4463" s="3"/>
      <c r="F4463" s="3"/>
      <c r="V4463" s="6"/>
    </row>
    <row r="4464" spans="1:22">
      <c r="A4464" s="4"/>
      <c r="D4464" s="3"/>
      <c r="F4464" s="3"/>
      <c r="V4464" s="6"/>
    </row>
    <row r="4465" spans="1:22">
      <c r="A4465" s="4"/>
      <c r="B4465" s="3"/>
      <c r="D4465" s="3"/>
      <c r="E4465" s="3"/>
      <c r="F4465" s="3"/>
      <c r="V4465" s="6"/>
    </row>
    <row r="4466" spans="1:22">
      <c r="A4466" s="4"/>
      <c r="B4466" s="3"/>
      <c r="D4466" s="3"/>
      <c r="E4466" s="3"/>
      <c r="F4466" s="3"/>
      <c r="V4466" s="6"/>
    </row>
    <row r="4467" spans="1:22">
      <c r="A4467" s="4"/>
      <c r="D4467" s="3"/>
      <c r="E4467" s="3"/>
      <c r="F4467" s="3"/>
      <c r="V4467" s="6"/>
    </row>
    <row r="4468" spans="1:22">
      <c r="A4468" s="4"/>
      <c r="B4468" s="3"/>
      <c r="D4468" s="3"/>
      <c r="F4468" s="3"/>
      <c r="V4468" s="6"/>
    </row>
    <row r="4469" spans="1:22">
      <c r="A4469" s="4"/>
      <c r="B4469" s="3"/>
      <c r="D4469" s="3"/>
      <c r="E4469" s="3"/>
      <c r="F4469" s="3"/>
      <c r="V4469" s="6"/>
    </row>
    <row r="4470" spans="1:22">
      <c r="A4470" s="4"/>
      <c r="B4470" s="3"/>
      <c r="D4470" s="3"/>
      <c r="E4470" s="3"/>
      <c r="F4470" s="3"/>
      <c r="V4470" s="6"/>
    </row>
    <row r="4471" spans="1:22">
      <c r="A4471" s="4"/>
      <c r="B4471" s="3"/>
      <c r="D4471" s="3"/>
      <c r="E4471" s="3"/>
      <c r="F4471" s="3"/>
      <c r="V4471" s="6"/>
    </row>
    <row r="4472" spans="1:22">
      <c r="A4472" s="4"/>
      <c r="B4472" s="3"/>
      <c r="D4472" s="3"/>
      <c r="E4472" s="3"/>
      <c r="F4472" s="3"/>
      <c r="V4472" s="6"/>
    </row>
    <row r="4473" spans="1:22">
      <c r="A4473" s="4"/>
      <c r="B4473" s="3"/>
      <c r="D4473" s="3"/>
      <c r="E4473" s="3"/>
      <c r="F4473" s="3"/>
      <c r="V4473" s="6"/>
    </row>
    <row r="4474" spans="1:22">
      <c r="A4474" s="4"/>
      <c r="B4474" s="3"/>
      <c r="D4474" s="3"/>
      <c r="E4474" s="3"/>
      <c r="F4474" s="3"/>
      <c r="V4474" s="6"/>
    </row>
    <row r="4475" spans="1:22">
      <c r="A4475" s="4"/>
      <c r="B4475" s="3"/>
      <c r="D4475" s="3"/>
      <c r="E4475" s="3"/>
      <c r="F4475" s="3"/>
      <c r="V4475" s="6"/>
    </row>
    <row r="4476" spans="1:22">
      <c r="A4476" s="4"/>
      <c r="B4476" s="3"/>
      <c r="D4476" s="3"/>
      <c r="E4476" s="3"/>
      <c r="F4476" s="3"/>
      <c r="V4476" s="6"/>
    </row>
    <row r="4477" spans="1:22">
      <c r="A4477" s="4"/>
      <c r="B4477" s="3"/>
      <c r="D4477" s="3"/>
      <c r="E4477" s="3"/>
      <c r="F4477" s="3"/>
      <c r="V4477" s="6"/>
    </row>
    <row r="4478" spans="1:22">
      <c r="A4478" s="4"/>
      <c r="B4478" s="3"/>
      <c r="D4478" s="3"/>
      <c r="E4478" s="3"/>
      <c r="F4478" s="3"/>
      <c r="V4478" s="6"/>
    </row>
    <row r="4479" spans="1:22">
      <c r="A4479" s="4"/>
      <c r="B4479" s="3"/>
      <c r="D4479" s="3"/>
      <c r="E4479" s="3"/>
      <c r="F4479" s="3"/>
      <c r="V4479" s="6"/>
    </row>
    <row r="4480" spans="1:22">
      <c r="A4480" s="4"/>
      <c r="B4480" s="3"/>
      <c r="D4480" s="3"/>
      <c r="E4480" s="3"/>
      <c r="V4480" s="6"/>
    </row>
    <row r="4481" spans="1:22">
      <c r="A4481" s="4"/>
      <c r="B4481" s="3"/>
      <c r="D4481" s="3"/>
      <c r="E4481" s="3"/>
      <c r="F4481" s="3"/>
      <c r="V4481" s="6"/>
    </row>
    <row r="4482" spans="1:22">
      <c r="A4482" s="4"/>
      <c r="B4482" s="3"/>
      <c r="D4482" s="3"/>
      <c r="F4482" s="3"/>
      <c r="V4482" s="6"/>
    </row>
    <row r="4483" spans="1:22">
      <c r="A4483" s="4"/>
      <c r="B4483" s="3"/>
      <c r="D4483" s="3"/>
      <c r="E4483" s="3"/>
      <c r="F4483" s="3"/>
      <c r="V4483" s="6"/>
    </row>
    <row r="4484" spans="1:22">
      <c r="A4484" s="4"/>
      <c r="B4484" s="3"/>
      <c r="D4484" s="3"/>
      <c r="E4484" s="3"/>
      <c r="F4484" s="3"/>
      <c r="V4484" s="6"/>
    </row>
    <row r="4485" spans="1:22">
      <c r="A4485" s="4"/>
      <c r="B4485" s="3"/>
      <c r="E4485" s="3"/>
      <c r="F4485" s="3"/>
      <c r="V4485" s="6"/>
    </row>
    <row r="4486" spans="1:22">
      <c r="A4486" s="4"/>
      <c r="B4486" s="3"/>
      <c r="D4486" s="3"/>
      <c r="E4486" s="3"/>
      <c r="F4486" s="3"/>
      <c r="V4486" s="6"/>
    </row>
    <row r="4487" spans="1:22">
      <c r="A4487" s="4"/>
      <c r="B4487" s="3"/>
      <c r="D4487" s="3"/>
      <c r="E4487" s="3"/>
      <c r="F4487" s="3"/>
      <c r="V4487" s="6"/>
    </row>
    <row r="4488" spans="1:22">
      <c r="A4488" s="4"/>
      <c r="B4488" s="3"/>
      <c r="D4488" s="3"/>
      <c r="F4488" s="3"/>
      <c r="V4488" s="6"/>
    </row>
    <row r="4489" spans="1:22">
      <c r="A4489" s="4"/>
      <c r="D4489" s="3"/>
      <c r="E4489" s="3"/>
      <c r="F4489" s="3"/>
      <c r="V4489" s="6"/>
    </row>
    <row r="4490" spans="1:22">
      <c r="A4490" s="4"/>
      <c r="B4490" s="3"/>
      <c r="D4490" s="3"/>
      <c r="E4490" s="3"/>
      <c r="F4490" s="3"/>
      <c r="V4490" s="6"/>
    </row>
    <row r="4491" spans="1:22">
      <c r="A4491" s="4"/>
      <c r="B4491" s="3"/>
      <c r="D4491" s="3"/>
      <c r="F4491" s="3"/>
      <c r="V4491" s="6"/>
    </row>
    <row r="4492" spans="1:22">
      <c r="A4492" s="4"/>
      <c r="B4492" s="3"/>
      <c r="D4492" s="3"/>
      <c r="E4492" s="3"/>
      <c r="F4492" s="3"/>
      <c r="V4492" s="6"/>
    </row>
    <row r="4493" spans="1:22">
      <c r="A4493" s="4"/>
      <c r="B4493" s="3"/>
      <c r="E4493" s="3"/>
      <c r="F4493" s="3"/>
      <c r="V4493" s="6"/>
    </row>
    <row r="4494" spans="1:22">
      <c r="A4494" s="4"/>
      <c r="B4494" s="3"/>
      <c r="D4494" s="3"/>
      <c r="E4494" s="3"/>
      <c r="F4494" s="3"/>
      <c r="V4494" s="6"/>
    </row>
    <row r="4495" spans="1:22">
      <c r="A4495" s="4"/>
      <c r="B4495" s="3"/>
      <c r="D4495" s="3"/>
      <c r="E4495" s="3"/>
      <c r="F4495" s="3"/>
      <c r="V4495" s="6"/>
    </row>
    <row r="4496" spans="1:22">
      <c r="A4496" s="4"/>
      <c r="B4496" s="3"/>
      <c r="D4496" s="3"/>
      <c r="E4496" s="3"/>
      <c r="F4496" s="3"/>
      <c r="V4496" s="6"/>
    </row>
    <row r="4497" spans="1:22">
      <c r="A4497" s="4"/>
      <c r="D4497" s="3"/>
      <c r="E4497" s="3"/>
      <c r="F4497" s="3"/>
      <c r="V4497" s="6"/>
    </row>
    <row r="4498" spans="1:22">
      <c r="A4498" s="4"/>
      <c r="D4498" s="3"/>
      <c r="E4498" s="3"/>
      <c r="F4498" s="3"/>
      <c r="V4498" s="6"/>
    </row>
    <row r="4499" spans="1:22">
      <c r="A4499" s="4"/>
      <c r="B4499" s="3"/>
      <c r="E4499" s="3"/>
      <c r="F4499" s="3"/>
      <c r="V4499" s="6"/>
    </row>
    <row r="4500" spans="1:22">
      <c r="A4500" s="4"/>
      <c r="B4500" s="3"/>
      <c r="D4500" s="3"/>
      <c r="E4500" s="3"/>
      <c r="F4500" s="3"/>
      <c r="V4500" s="6"/>
    </row>
    <row r="4501" spans="1:22">
      <c r="A4501" s="4"/>
      <c r="B4501" s="3"/>
      <c r="E4501" s="3"/>
      <c r="V4501" s="6"/>
    </row>
    <row r="4502" spans="1:22">
      <c r="A4502" s="4"/>
      <c r="B4502" s="3"/>
      <c r="D4502" s="3"/>
      <c r="E4502" s="3"/>
      <c r="F4502" s="3"/>
      <c r="V4502" s="6"/>
    </row>
    <row r="4503" spans="1:22">
      <c r="A4503" s="4"/>
      <c r="B4503" s="3"/>
      <c r="D4503" s="3"/>
      <c r="E4503" s="3"/>
      <c r="F4503" s="3"/>
      <c r="V4503" s="6"/>
    </row>
    <row r="4504" spans="1:22">
      <c r="A4504" s="4"/>
      <c r="B4504" s="3"/>
      <c r="D4504" s="3"/>
      <c r="E4504" s="3"/>
      <c r="V4504" s="6"/>
    </row>
    <row r="4505" spans="1:22">
      <c r="A4505" s="4"/>
      <c r="B4505" s="3"/>
      <c r="D4505" s="3"/>
      <c r="E4505" s="3"/>
      <c r="V4505" s="6"/>
    </row>
    <row r="4506" spans="1:22">
      <c r="A4506" s="4"/>
      <c r="B4506" s="3"/>
      <c r="D4506" s="3"/>
      <c r="V4506" s="6"/>
    </row>
    <row r="4507" spans="1:22">
      <c r="A4507" s="4"/>
      <c r="B4507" s="3"/>
      <c r="D4507" s="3"/>
      <c r="E4507" s="3"/>
      <c r="F4507" s="3"/>
      <c r="V4507" s="6"/>
    </row>
    <row r="4508" spans="1:22">
      <c r="A4508" s="4"/>
      <c r="B4508" s="3"/>
      <c r="D4508" s="3"/>
      <c r="F4508" s="3"/>
      <c r="V4508" s="6"/>
    </row>
    <row r="4509" spans="1:22">
      <c r="A4509" s="4"/>
      <c r="B4509" s="3"/>
      <c r="D4509" s="3"/>
      <c r="E4509" s="3"/>
      <c r="F4509" s="3"/>
      <c r="V4509" s="6"/>
    </row>
    <row r="4510" spans="1:22">
      <c r="A4510" s="4"/>
      <c r="B4510" s="3"/>
      <c r="E4510" s="3"/>
      <c r="F4510" s="3"/>
      <c r="V4510" s="6"/>
    </row>
    <row r="4511" spans="1:22">
      <c r="A4511" s="4"/>
      <c r="B4511" s="3"/>
      <c r="D4511" s="3"/>
      <c r="F4511" s="3"/>
      <c r="V4511" s="6"/>
    </row>
    <row r="4512" spans="1:22">
      <c r="A4512" s="4"/>
      <c r="B4512" s="3"/>
      <c r="D4512" s="3"/>
      <c r="E4512" s="3"/>
      <c r="F4512" s="3"/>
      <c r="V4512" s="6"/>
    </row>
    <row r="4513" spans="1:22">
      <c r="A4513" s="4"/>
      <c r="D4513" s="3"/>
      <c r="E4513" s="3"/>
      <c r="V4513" s="6"/>
    </row>
    <row r="4514" spans="1:22">
      <c r="A4514" s="4"/>
      <c r="B4514" s="3"/>
      <c r="D4514" s="3"/>
      <c r="E4514" s="3"/>
      <c r="V4514" s="6"/>
    </row>
    <row r="4515" spans="1:22">
      <c r="A4515" s="4"/>
      <c r="B4515" s="3"/>
      <c r="D4515" s="3"/>
      <c r="F4515" s="3"/>
      <c r="V4515" s="6"/>
    </row>
    <row r="4516" spans="1:22">
      <c r="A4516" s="4"/>
      <c r="B4516" s="3"/>
      <c r="D4516" s="3"/>
      <c r="E4516" s="3"/>
      <c r="V4516" s="6"/>
    </row>
    <row r="4517" spans="1:22">
      <c r="A4517" s="4"/>
      <c r="B4517" s="3"/>
      <c r="D4517" s="3"/>
      <c r="E4517" s="3"/>
      <c r="F4517" s="3"/>
      <c r="V4517" s="6"/>
    </row>
    <row r="4518" spans="1:22">
      <c r="A4518" s="4"/>
      <c r="B4518" s="3"/>
      <c r="D4518" s="3"/>
      <c r="E4518" s="3"/>
      <c r="F4518" s="3"/>
      <c r="V4518" s="6"/>
    </row>
    <row r="4519" spans="1:22">
      <c r="A4519" s="4"/>
      <c r="B4519" s="3"/>
      <c r="D4519" s="3"/>
      <c r="F4519" s="3"/>
      <c r="V4519" s="6"/>
    </row>
    <row r="4520" spans="1:22">
      <c r="A4520" s="4"/>
      <c r="B4520" s="3"/>
      <c r="D4520" s="3"/>
      <c r="E4520" s="3"/>
      <c r="F4520" s="3"/>
      <c r="V4520" s="6"/>
    </row>
    <row r="4521" spans="1:22">
      <c r="A4521" s="4"/>
      <c r="B4521" s="3"/>
      <c r="D4521" s="3"/>
      <c r="E4521" s="3"/>
      <c r="F4521" s="3"/>
      <c r="V4521" s="6"/>
    </row>
    <row r="4522" spans="1:22">
      <c r="A4522" s="4"/>
      <c r="B4522" s="3"/>
      <c r="D4522" s="3"/>
      <c r="F4522" s="3"/>
      <c r="V4522" s="6"/>
    </row>
    <row r="4523" spans="1:22">
      <c r="A4523" s="4"/>
      <c r="B4523" s="3"/>
      <c r="D4523" s="3"/>
      <c r="E4523" s="3"/>
      <c r="F4523" s="3"/>
      <c r="V4523" s="6"/>
    </row>
    <row r="4524" spans="1:22">
      <c r="A4524" s="4"/>
      <c r="B4524" s="3"/>
      <c r="D4524" s="3"/>
      <c r="E4524" s="3"/>
      <c r="F4524" s="3"/>
      <c r="V4524" s="6"/>
    </row>
    <row r="4525" spans="1:22">
      <c r="A4525" s="4"/>
      <c r="B4525" s="3"/>
      <c r="D4525" s="3"/>
      <c r="F4525" s="3"/>
      <c r="V4525" s="6"/>
    </row>
    <row r="4526" spans="1:22">
      <c r="A4526" s="4"/>
      <c r="B4526" s="3"/>
      <c r="E4526" s="3"/>
      <c r="F4526" s="3"/>
      <c r="V4526" s="6"/>
    </row>
    <row r="4527" spans="1:22">
      <c r="A4527" s="4"/>
      <c r="B4527" s="3"/>
      <c r="D4527" s="3"/>
      <c r="E4527" s="3"/>
      <c r="F4527" s="3"/>
      <c r="V4527" s="6"/>
    </row>
    <row r="4528" spans="1:22">
      <c r="A4528" s="4"/>
      <c r="B4528" s="3"/>
      <c r="D4528" s="3"/>
      <c r="E4528" s="3"/>
      <c r="F4528" s="3"/>
      <c r="V4528" s="6"/>
    </row>
    <row r="4529" spans="1:22">
      <c r="A4529" s="4"/>
      <c r="B4529" s="3"/>
      <c r="D4529" s="3"/>
      <c r="F4529" s="3"/>
      <c r="V4529" s="6"/>
    </row>
    <row r="4530" spans="1:22">
      <c r="A4530" s="4"/>
      <c r="B4530" s="3"/>
      <c r="E4530" s="3"/>
      <c r="F4530" s="3"/>
      <c r="V4530" s="6"/>
    </row>
    <row r="4531" spans="1:22">
      <c r="A4531" s="4"/>
      <c r="B4531" s="3"/>
      <c r="D4531" s="3"/>
      <c r="E4531" s="3"/>
      <c r="F4531" s="3"/>
      <c r="V4531" s="6"/>
    </row>
    <row r="4532" spans="1:22">
      <c r="A4532" s="4"/>
      <c r="D4532" s="3"/>
      <c r="E4532" s="3"/>
      <c r="F4532" s="3"/>
      <c r="V4532" s="6"/>
    </row>
    <row r="4533" spans="1:22">
      <c r="A4533" s="4"/>
      <c r="B4533" s="3"/>
      <c r="D4533" s="3"/>
      <c r="E4533" s="3"/>
      <c r="F4533" s="3"/>
      <c r="V4533" s="6"/>
    </row>
    <row r="4534" spans="1:22">
      <c r="A4534" s="4"/>
      <c r="B4534" s="3"/>
      <c r="D4534" s="3"/>
      <c r="E4534" s="3"/>
      <c r="F4534" s="3"/>
      <c r="V4534" s="6"/>
    </row>
    <row r="4535" spans="1:22">
      <c r="A4535" s="4"/>
      <c r="B4535" s="3"/>
      <c r="D4535" s="3"/>
      <c r="E4535" s="3"/>
      <c r="F4535" s="3"/>
      <c r="V4535" s="6"/>
    </row>
    <row r="4536" spans="1:22">
      <c r="A4536" s="4"/>
      <c r="B4536" s="3"/>
      <c r="D4536" s="3"/>
      <c r="E4536" s="3"/>
      <c r="F4536" s="3"/>
      <c r="V4536" s="6"/>
    </row>
    <row r="4537" spans="1:22">
      <c r="A4537" s="4"/>
      <c r="D4537" s="3"/>
      <c r="E4537" s="3"/>
      <c r="V4537" s="6"/>
    </row>
    <row r="4538" spans="1:22">
      <c r="A4538" s="4"/>
      <c r="B4538" s="3"/>
      <c r="D4538" s="3"/>
      <c r="E4538" s="3"/>
      <c r="F4538" s="3"/>
      <c r="V4538" s="6"/>
    </row>
    <row r="4539" spans="1:22">
      <c r="A4539" s="4"/>
      <c r="B4539" s="3"/>
      <c r="D4539" s="3"/>
      <c r="E4539" s="3"/>
      <c r="F4539" s="3"/>
      <c r="V4539" s="6"/>
    </row>
    <row r="4540" spans="1:22">
      <c r="A4540" s="4"/>
      <c r="B4540" s="3"/>
      <c r="D4540" s="3"/>
      <c r="E4540" s="3"/>
      <c r="F4540" s="3"/>
      <c r="V4540" s="6"/>
    </row>
    <row r="4541" spans="1:22">
      <c r="A4541" s="4"/>
      <c r="B4541" s="3"/>
      <c r="D4541" s="3"/>
      <c r="F4541" s="3"/>
      <c r="V4541" s="6"/>
    </row>
    <row r="4542" spans="1:22">
      <c r="A4542" s="4"/>
      <c r="B4542" s="3"/>
      <c r="E4542" s="3"/>
      <c r="F4542" s="3"/>
      <c r="V4542" s="6"/>
    </row>
    <row r="4543" spans="1:22">
      <c r="A4543" s="4"/>
      <c r="B4543" s="3"/>
      <c r="D4543" s="3"/>
      <c r="E4543" s="3"/>
      <c r="F4543" s="3"/>
      <c r="V4543" s="6"/>
    </row>
    <row r="4544" spans="1:22">
      <c r="A4544" s="4"/>
      <c r="B4544" s="3"/>
      <c r="D4544" s="3"/>
      <c r="E4544" s="3"/>
      <c r="F4544" s="3"/>
      <c r="V4544" s="6"/>
    </row>
    <row r="4545" spans="1:22">
      <c r="A4545" s="4"/>
      <c r="B4545" s="3"/>
      <c r="D4545" s="3"/>
      <c r="E4545" s="3"/>
      <c r="F4545" s="3"/>
      <c r="V4545" s="6"/>
    </row>
    <row r="4546" spans="1:22">
      <c r="A4546" s="4"/>
      <c r="B4546" s="3"/>
      <c r="D4546" s="3"/>
      <c r="E4546" s="3"/>
      <c r="F4546" s="3"/>
      <c r="V4546" s="6"/>
    </row>
    <row r="4547" spans="1:22">
      <c r="A4547" s="4"/>
      <c r="B4547" s="3"/>
      <c r="D4547" s="3"/>
      <c r="E4547" s="3"/>
      <c r="F4547" s="3"/>
      <c r="V4547" s="6"/>
    </row>
    <row r="4548" spans="1:22">
      <c r="A4548" s="4"/>
      <c r="B4548" s="3"/>
      <c r="D4548" s="3"/>
      <c r="E4548" s="3"/>
      <c r="F4548" s="3"/>
      <c r="V4548" s="6"/>
    </row>
    <row r="4549" spans="1:22">
      <c r="A4549" s="4"/>
      <c r="B4549" s="3"/>
      <c r="D4549" s="3"/>
      <c r="E4549" s="3"/>
      <c r="V4549" s="6"/>
    </row>
    <row r="4550" spans="1:22">
      <c r="A4550" s="4"/>
      <c r="B4550" s="3"/>
      <c r="D4550" s="3"/>
      <c r="E4550" s="3"/>
      <c r="F4550" s="3"/>
      <c r="V4550" s="6"/>
    </row>
    <row r="4551" spans="1:22">
      <c r="A4551" s="4"/>
      <c r="B4551" s="3"/>
      <c r="D4551" s="3"/>
      <c r="E4551" s="3"/>
      <c r="F4551" s="3"/>
      <c r="V4551" s="6"/>
    </row>
    <row r="4552" spans="1:22">
      <c r="A4552" s="4"/>
      <c r="B4552" s="3"/>
      <c r="D4552" s="3"/>
      <c r="E4552" s="3"/>
      <c r="F4552" s="3"/>
      <c r="V4552" s="6"/>
    </row>
    <row r="4553" spans="1:22">
      <c r="A4553" s="4"/>
      <c r="D4553" s="3"/>
      <c r="E4553" s="3"/>
      <c r="F4553" s="3"/>
      <c r="V4553" s="6"/>
    </row>
    <row r="4554" spans="1:22">
      <c r="A4554" s="4"/>
      <c r="B4554" s="3"/>
      <c r="D4554" s="3"/>
      <c r="E4554" s="3"/>
      <c r="F4554" s="3"/>
      <c r="V4554" s="6"/>
    </row>
    <row r="4555" spans="1:22">
      <c r="A4555" s="4"/>
      <c r="B4555" s="3"/>
      <c r="D4555" s="3"/>
      <c r="E4555" s="3"/>
      <c r="F4555" s="3"/>
      <c r="V4555" s="6"/>
    </row>
    <row r="4556" spans="1:22">
      <c r="A4556" s="4"/>
      <c r="B4556" s="3"/>
      <c r="D4556" s="3"/>
      <c r="E4556" s="3"/>
      <c r="F4556" s="3"/>
      <c r="V4556" s="6"/>
    </row>
    <row r="4557" spans="1:22">
      <c r="A4557" s="4"/>
      <c r="B4557" s="3"/>
      <c r="D4557" s="3"/>
      <c r="E4557" s="3"/>
      <c r="V4557" s="6"/>
    </row>
    <row r="4558" spans="1:22">
      <c r="A4558" s="4"/>
      <c r="B4558" s="3"/>
      <c r="D4558" s="3"/>
      <c r="E4558" s="3"/>
      <c r="F4558" s="3"/>
      <c r="V4558" s="6"/>
    </row>
    <row r="4559" spans="1:22">
      <c r="A4559" s="4"/>
      <c r="B4559" s="3"/>
      <c r="D4559" s="3"/>
      <c r="E4559" s="3"/>
      <c r="F4559" s="3"/>
      <c r="V4559" s="6"/>
    </row>
    <row r="4560" spans="1:22">
      <c r="A4560" s="4"/>
      <c r="B4560" s="3"/>
      <c r="D4560" s="3"/>
      <c r="E4560" s="3"/>
      <c r="F4560" s="3"/>
      <c r="V4560" s="6"/>
    </row>
    <row r="4561" spans="1:22">
      <c r="A4561" s="4"/>
      <c r="B4561" s="3"/>
      <c r="D4561" s="3"/>
      <c r="E4561" s="3"/>
      <c r="F4561" s="3"/>
      <c r="V4561" s="6"/>
    </row>
    <row r="4562" spans="1:22">
      <c r="A4562" s="4"/>
      <c r="B4562" s="3"/>
      <c r="D4562" s="3"/>
      <c r="E4562" s="3"/>
      <c r="F4562" s="3"/>
      <c r="V4562" s="6"/>
    </row>
    <row r="4563" spans="1:22">
      <c r="A4563" s="4"/>
      <c r="B4563" s="3"/>
      <c r="D4563" s="3"/>
      <c r="E4563" s="3"/>
      <c r="F4563" s="3"/>
      <c r="V4563" s="6"/>
    </row>
    <row r="4564" spans="1:22">
      <c r="A4564" s="4"/>
      <c r="D4564" s="3"/>
      <c r="E4564" s="3"/>
      <c r="F4564" s="3"/>
      <c r="V4564" s="6"/>
    </row>
    <row r="4565" spans="1:22">
      <c r="A4565" s="4"/>
      <c r="B4565" s="3"/>
      <c r="D4565" s="3"/>
      <c r="E4565" s="3"/>
      <c r="F4565" s="3"/>
      <c r="V4565" s="6"/>
    </row>
    <row r="4566" spans="1:22">
      <c r="A4566" s="4"/>
      <c r="B4566" s="3"/>
      <c r="F4566" s="3"/>
      <c r="V4566" s="6"/>
    </row>
    <row r="4567" spans="1:22">
      <c r="A4567" s="4"/>
      <c r="B4567" s="3"/>
      <c r="D4567" s="3"/>
      <c r="E4567" s="3"/>
      <c r="F4567" s="3"/>
      <c r="V4567" s="6"/>
    </row>
    <row r="4568" spans="1:22">
      <c r="A4568" s="4"/>
      <c r="B4568" s="3"/>
      <c r="D4568" s="3"/>
      <c r="E4568" s="3"/>
      <c r="F4568" s="3"/>
      <c r="V4568" s="6"/>
    </row>
    <row r="4569" spans="1:22">
      <c r="A4569" s="4"/>
      <c r="B4569" s="3"/>
      <c r="D4569" s="3"/>
      <c r="E4569" s="3"/>
      <c r="F4569" s="3"/>
      <c r="V4569" s="6"/>
    </row>
    <row r="4570" spans="1:22">
      <c r="A4570" s="4"/>
      <c r="B4570" s="3"/>
      <c r="D4570" s="3"/>
      <c r="V4570" s="6"/>
    </row>
    <row r="4571" spans="1:22">
      <c r="A4571" s="4"/>
      <c r="B4571" s="3"/>
      <c r="E4571" s="3"/>
      <c r="F4571" s="3"/>
      <c r="V4571" s="6"/>
    </row>
    <row r="4572" spans="1:22">
      <c r="A4572" s="4"/>
      <c r="B4572" s="3"/>
      <c r="D4572" s="3"/>
      <c r="E4572" s="3"/>
      <c r="F4572" s="3"/>
      <c r="V4572" s="6"/>
    </row>
    <row r="4573" spans="1:22">
      <c r="A4573" s="4"/>
      <c r="B4573" s="3"/>
      <c r="D4573" s="3"/>
      <c r="E4573" s="3"/>
      <c r="F4573" s="3"/>
      <c r="V4573" s="6"/>
    </row>
    <row r="4574" spans="1:22">
      <c r="A4574" s="4"/>
      <c r="B4574" s="3"/>
      <c r="D4574" s="3"/>
      <c r="E4574" s="3"/>
      <c r="F4574" s="3"/>
      <c r="V4574" s="6"/>
    </row>
    <row r="4575" spans="1:22">
      <c r="A4575" s="4"/>
      <c r="B4575" s="3"/>
      <c r="D4575" s="3"/>
      <c r="E4575" s="3"/>
      <c r="F4575" s="3"/>
      <c r="V4575" s="6"/>
    </row>
    <row r="4576" spans="1:22">
      <c r="A4576" s="4"/>
      <c r="B4576" s="3"/>
      <c r="D4576" s="3"/>
      <c r="E4576" s="3"/>
      <c r="F4576" s="3"/>
      <c r="V4576" s="6"/>
    </row>
    <row r="4577" spans="1:22">
      <c r="A4577" s="4"/>
      <c r="B4577" s="3"/>
      <c r="D4577" s="3"/>
      <c r="E4577" s="3"/>
      <c r="F4577" s="3"/>
      <c r="V4577" s="6"/>
    </row>
    <row r="4578" spans="1:22">
      <c r="A4578" s="4"/>
      <c r="B4578" s="3"/>
      <c r="D4578" s="3"/>
      <c r="E4578" s="3"/>
      <c r="F4578" s="3"/>
      <c r="V4578" s="6"/>
    </row>
    <row r="4579" spans="1:22">
      <c r="A4579" s="4"/>
      <c r="B4579" s="3"/>
      <c r="D4579" s="3"/>
      <c r="E4579" s="3"/>
      <c r="F4579" s="3"/>
      <c r="V4579" s="6"/>
    </row>
    <row r="4580" spans="1:22">
      <c r="A4580" s="4"/>
      <c r="B4580" s="3"/>
      <c r="D4580" s="3"/>
      <c r="E4580" s="3"/>
      <c r="F4580" s="3"/>
      <c r="V4580" s="6"/>
    </row>
    <row r="4581" spans="1:22">
      <c r="A4581" s="4"/>
      <c r="B4581" s="3"/>
      <c r="F4581" s="3"/>
      <c r="V4581" s="6"/>
    </row>
    <row r="4582" spans="1:22">
      <c r="A4582" s="4"/>
      <c r="B4582" s="3"/>
      <c r="D4582" s="3"/>
      <c r="E4582" s="3"/>
      <c r="F4582" s="3"/>
      <c r="V4582" s="6"/>
    </row>
    <row r="4583" spans="1:22">
      <c r="A4583" s="4"/>
      <c r="E4583" s="3"/>
      <c r="F4583" s="3"/>
      <c r="V4583" s="6"/>
    </row>
    <row r="4584" spans="1:22">
      <c r="A4584" s="4"/>
      <c r="B4584" s="3"/>
      <c r="D4584" s="3"/>
      <c r="E4584" s="3"/>
      <c r="F4584" s="3"/>
      <c r="V4584" s="6"/>
    </row>
    <row r="4585" spans="1:22">
      <c r="A4585" s="4"/>
      <c r="B4585" s="3"/>
      <c r="D4585" s="3"/>
      <c r="E4585" s="3"/>
      <c r="F4585" s="3"/>
      <c r="V4585" s="6"/>
    </row>
    <row r="4586" spans="1:22">
      <c r="A4586" s="4"/>
      <c r="B4586" s="3"/>
      <c r="D4586" s="3"/>
      <c r="E4586" s="3"/>
      <c r="F4586" s="3"/>
      <c r="V4586" s="6"/>
    </row>
    <row r="4587" spans="1:22">
      <c r="A4587" s="4"/>
      <c r="B4587" s="3"/>
      <c r="D4587" s="3"/>
      <c r="E4587" s="3"/>
      <c r="F4587" s="3"/>
      <c r="V4587" s="6"/>
    </row>
    <row r="4588" spans="1:22">
      <c r="A4588" s="4"/>
      <c r="B4588" s="3"/>
      <c r="D4588" s="3"/>
      <c r="E4588" s="3"/>
      <c r="F4588" s="3"/>
      <c r="V4588" s="6"/>
    </row>
    <row r="4589" spans="1:22">
      <c r="A4589" s="4"/>
      <c r="B4589" s="3"/>
      <c r="D4589" s="3"/>
      <c r="E4589" s="3"/>
      <c r="F4589" s="3"/>
      <c r="V4589" s="6"/>
    </row>
    <row r="4590" spans="1:22">
      <c r="A4590" s="4"/>
      <c r="B4590" s="3"/>
      <c r="D4590" s="3"/>
      <c r="E4590" s="3"/>
      <c r="F4590" s="3"/>
      <c r="V4590" s="6"/>
    </row>
    <row r="4591" spans="1:22">
      <c r="A4591" s="4"/>
      <c r="B4591" s="3"/>
      <c r="D4591" s="3"/>
      <c r="E4591" s="3"/>
      <c r="F4591" s="3"/>
      <c r="V4591" s="6"/>
    </row>
    <row r="4592" spans="1:22">
      <c r="A4592" s="4"/>
      <c r="B4592" s="3"/>
      <c r="D4592" s="3"/>
      <c r="E4592" s="3"/>
      <c r="F4592" s="3"/>
      <c r="V4592" s="6"/>
    </row>
    <row r="4593" spans="1:22">
      <c r="A4593" s="4"/>
      <c r="D4593" s="3"/>
      <c r="F4593" s="3"/>
      <c r="V4593" s="6"/>
    </row>
    <row r="4594" spans="1:22">
      <c r="A4594" s="4"/>
      <c r="B4594" s="3"/>
      <c r="D4594" s="3"/>
      <c r="E4594" s="3"/>
      <c r="F4594" s="3"/>
      <c r="V4594" s="6"/>
    </row>
    <row r="4595" spans="1:22">
      <c r="A4595" s="4"/>
      <c r="B4595" s="3"/>
      <c r="D4595" s="3"/>
      <c r="E4595" s="3"/>
      <c r="F4595" s="3"/>
      <c r="V4595" s="6"/>
    </row>
    <row r="4596" spans="1:22">
      <c r="A4596" s="4"/>
      <c r="B4596" s="3"/>
      <c r="D4596" s="3"/>
      <c r="E4596" s="3"/>
      <c r="V4596" s="6"/>
    </row>
    <row r="4597" spans="1:22">
      <c r="A4597" s="4"/>
      <c r="B4597" s="3"/>
      <c r="D4597" s="3"/>
      <c r="E4597" s="3"/>
      <c r="F4597" s="3"/>
      <c r="V4597" s="6"/>
    </row>
    <row r="4598" spans="1:22">
      <c r="A4598" s="4"/>
      <c r="B4598" s="3"/>
      <c r="D4598" s="3"/>
      <c r="E4598" s="3"/>
      <c r="F4598" s="3"/>
      <c r="V4598" s="6"/>
    </row>
    <row r="4599" spans="1:22">
      <c r="A4599" s="4"/>
      <c r="B4599" s="3"/>
      <c r="D4599" s="3"/>
      <c r="E4599" s="3"/>
      <c r="F4599" s="3"/>
      <c r="V4599" s="6"/>
    </row>
    <row r="4600" spans="1:22">
      <c r="A4600" s="4"/>
      <c r="B4600" s="3"/>
      <c r="D4600" s="3"/>
      <c r="E4600" s="3"/>
      <c r="F4600" s="3"/>
      <c r="V4600" s="6"/>
    </row>
    <row r="4601" spans="1:22">
      <c r="A4601" s="4"/>
      <c r="B4601" s="3"/>
      <c r="D4601" s="3"/>
      <c r="E4601" s="3"/>
      <c r="F4601" s="3"/>
      <c r="V4601" s="6"/>
    </row>
    <row r="4602" spans="1:22">
      <c r="A4602" s="4"/>
      <c r="B4602" s="3"/>
      <c r="D4602" s="3"/>
      <c r="E4602" s="3"/>
      <c r="F4602" s="3"/>
      <c r="V4602" s="6"/>
    </row>
    <row r="4603" spans="1:22">
      <c r="A4603" s="4"/>
      <c r="B4603" s="3"/>
      <c r="D4603" s="3"/>
      <c r="E4603" s="3"/>
      <c r="F4603" s="3"/>
      <c r="V4603" s="6"/>
    </row>
    <row r="4604" spans="1:22">
      <c r="A4604" s="4"/>
      <c r="B4604" s="3"/>
      <c r="D4604" s="3"/>
      <c r="E4604" s="3"/>
      <c r="F4604" s="3"/>
      <c r="V4604" s="6"/>
    </row>
    <row r="4605" spans="1:22">
      <c r="A4605" s="4"/>
      <c r="B4605" s="3"/>
      <c r="D4605" s="3"/>
      <c r="E4605" s="3"/>
      <c r="F4605" s="3"/>
      <c r="V4605" s="6"/>
    </row>
    <row r="4606" spans="1:22">
      <c r="A4606" s="4"/>
      <c r="B4606" s="3"/>
      <c r="F4606" s="3"/>
      <c r="V4606" s="6"/>
    </row>
    <row r="4607" spans="1:22">
      <c r="A4607" s="4"/>
      <c r="D4607" s="3"/>
      <c r="E4607" s="3"/>
      <c r="F4607" s="3"/>
      <c r="V4607" s="6"/>
    </row>
    <row r="4608" spans="1:22">
      <c r="A4608" s="4"/>
      <c r="B4608" s="3"/>
      <c r="D4608" s="3"/>
      <c r="E4608" s="3"/>
      <c r="F4608" s="3"/>
      <c r="V4608" s="6"/>
    </row>
    <row r="4609" spans="1:22">
      <c r="A4609" s="4"/>
      <c r="B4609" s="3"/>
      <c r="D4609" s="3"/>
      <c r="E4609" s="3"/>
      <c r="F4609" s="3"/>
      <c r="V4609" s="6"/>
    </row>
    <row r="4610" spans="1:22">
      <c r="A4610" s="4"/>
      <c r="B4610" s="3"/>
      <c r="D4610" s="3"/>
      <c r="E4610" s="3"/>
      <c r="F4610" s="3"/>
      <c r="V4610" s="6"/>
    </row>
    <row r="4611" spans="1:22">
      <c r="A4611" s="4"/>
      <c r="B4611" s="3"/>
      <c r="D4611" s="3"/>
      <c r="E4611" s="3"/>
      <c r="F4611" s="3"/>
      <c r="V4611" s="6"/>
    </row>
    <row r="4612" spans="1:22">
      <c r="A4612" s="4"/>
      <c r="B4612" s="3"/>
      <c r="D4612" s="3"/>
      <c r="E4612" s="3"/>
      <c r="F4612" s="3"/>
      <c r="V4612" s="6"/>
    </row>
    <row r="4613" spans="1:22">
      <c r="A4613" s="4"/>
      <c r="B4613" s="3"/>
      <c r="D4613" s="3"/>
      <c r="F4613" s="3"/>
      <c r="V4613" s="6"/>
    </row>
    <row r="4614" spans="1:22">
      <c r="A4614" s="4"/>
      <c r="B4614" s="3"/>
      <c r="E4614" s="3"/>
      <c r="F4614" s="3"/>
      <c r="V4614" s="6"/>
    </row>
    <row r="4615" spans="1:22">
      <c r="A4615" s="4"/>
      <c r="D4615" s="3"/>
      <c r="E4615" s="3"/>
      <c r="F4615" s="3"/>
      <c r="V4615" s="6"/>
    </row>
    <row r="4616" spans="1:22">
      <c r="A4616" s="4"/>
      <c r="B4616" s="3"/>
      <c r="D4616" s="3"/>
      <c r="E4616" s="3"/>
      <c r="F4616" s="3"/>
      <c r="V4616" s="6"/>
    </row>
    <row r="4617" spans="1:22">
      <c r="A4617" s="4"/>
      <c r="B4617" s="3"/>
      <c r="D4617" s="3"/>
      <c r="E4617" s="3"/>
      <c r="F4617" s="3"/>
      <c r="V4617" s="6"/>
    </row>
    <row r="4618" spans="1:22">
      <c r="A4618" s="4"/>
      <c r="B4618" s="3"/>
      <c r="D4618" s="3"/>
      <c r="E4618" s="3"/>
      <c r="V4618" s="6"/>
    </row>
    <row r="4619" spans="1:22">
      <c r="A4619" s="4"/>
      <c r="D4619" s="3"/>
      <c r="F4619" s="3"/>
      <c r="V4619" s="6"/>
    </row>
    <row r="4620" spans="1:22">
      <c r="A4620" s="4"/>
      <c r="D4620" s="3"/>
      <c r="E4620" s="3"/>
      <c r="F4620" s="3"/>
      <c r="V4620" s="6"/>
    </row>
    <row r="4621" spans="1:22">
      <c r="A4621" s="4"/>
      <c r="B4621" s="3"/>
      <c r="D4621" s="3"/>
      <c r="E4621" s="3"/>
      <c r="F4621" s="3"/>
      <c r="V4621" s="6"/>
    </row>
    <row r="4622" spans="1:22">
      <c r="A4622" s="4"/>
      <c r="B4622" s="3"/>
      <c r="D4622" s="3"/>
      <c r="E4622" s="3"/>
      <c r="F4622" s="3"/>
      <c r="V4622" s="6"/>
    </row>
    <row r="4623" spans="1:22">
      <c r="A4623" s="4"/>
      <c r="B4623" s="3"/>
      <c r="E4623" s="3"/>
      <c r="F4623" s="3"/>
      <c r="V4623" s="6"/>
    </row>
    <row r="4624" spans="1:22">
      <c r="A4624" s="4"/>
      <c r="B4624" s="3"/>
      <c r="D4624" s="3"/>
      <c r="E4624" s="3"/>
      <c r="F4624" s="3"/>
      <c r="V4624" s="6"/>
    </row>
    <row r="4625" spans="1:22">
      <c r="A4625" s="4"/>
      <c r="B4625" s="3"/>
      <c r="D4625" s="3"/>
      <c r="E4625" s="3"/>
      <c r="F4625" s="3"/>
      <c r="V4625" s="6"/>
    </row>
    <row r="4626" spans="1:22">
      <c r="A4626" s="4"/>
      <c r="B4626" s="3"/>
      <c r="D4626" s="3"/>
      <c r="E4626" s="3"/>
      <c r="F4626" s="3"/>
      <c r="V4626" s="6"/>
    </row>
    <row r="4627" spans="1:22">
      <c r="A4627" s="4"/>
      <c r="B4627" s="3"/>
      <c r="D4627" s="3"/>
      <c r="E4627" s="3"/>
      <c r="F4627" s="3"/>
      <c r="V4627" s="6"/>
    </row>
    <row r="4628" spans="1:22">
      <c r="A4628" s="4"/>
      <c r="B4628" s="3"/>
      <c r="D4628" s="3"/>
      <c r="E4628" s="3"/>
      <c r="F4628" s="3"/>
      <c r="V4628" s="6"/>
    </row>
    <row r="4629" spans="1:22">
      <c r="A4629" s="4"/>
      <c r="B4629" s="3"/>
      <c r="D4629" s="3"/>
      <c r="E4629" s="3"/>
      <c r="F4629" s="3"/>
      <c r="V4629" s="6"/>
    </row>
    <row r="4630" spans="1:22">
      <c r="A4630" s="4"/>
      <c r="B4630" s="3"/>
      <c r="D4630" s="3"/>
      <c r="E4630" s="3"/>
      <c r="F4630" s="3"/>
      <c r="V4630" s="6"/>
    </row>
    <row r="4631" spans="1:22">
      <c r="A4631" s="4"/>
      <c r="B4631" s="3"/>
      <c r="D4631" s="3"/>
      <c r="E4631" s="3"/>
      <c r="F4631" s="3"/>
      <c r="V4631" s="6"/>
    </row>
    <row r="4632" spans="1:22">
      <c r="A4632" s="4"/>
      <c r="B4632" s="3"/>
      <c r="D4632" s="3"/>
      <c r="E4632" s="3"/>
      <c r="V4632" s="6"/>
    </row>
    <row r="4633" spans="1:22">
      <c r="A4633" s="4"/>
      <c r="B4633" s="3"/>
      <c r="D4633" s="3"/>
      <c r="E4633" s="3"/>
      <c r="F4633" s="3"/>
      <c r="V4633" s="6"/>
    </row>
    <row r="4634" spans="1:22">
      <c r="A4634" s="4"/>
      <c r="B4634" s="3"/>
      <c r="D4634" s="3"/>
      <c r="E4634" s="3"/>
      <c r="F4634" s="3"/>
      <c r="V4634" s="6"/>
    </row>
    <row r="4635" spans="1:22">
      <c r="A4635" s="4"/>
      <c r="B4635" s="3"/>
      <c r="D4635" s="3"/>
      <c r="E4635" s="3"/>
      <c r="F4635" s="3"/>
      <c r="V4635" s="6"/>
    </row>
    <row r="4636" spans="1:22">
      <c r="A4636" s="4"/>
      <c r="B4636" s="3"/>
      <c r="D4636" s="3"/>
      <c r="E4636" s="3"/>
      <c r="F4636" s="3"/>
      <c r="V4636" s="6"/>
    </row>
    <row r="4637" spans="1:22">
      <c r="A4637" s="4"/>
      <c r="B4637" s="3"/>
      <c r="D4637" s="3"/>
      <c r="E4637" s="3"/>
      <c r="F4637" s="3"/>
      <c r="V4637" s="6"/>
    </row>
    <row r="4638" spans="1:22">
      <c r="A4638" s="4"/>
      <c r="B4638" s="3"/>
      <c r="D4638" s="3"/>
      <c r="E4638" s="3"/>
      <c r="F4638" s="3"/>
      <c r="V4638" s="6"/>
    </row>
    <row r="4639" spans="1:22">
      <c r="A4639" s="4"/>
      <c r="B4639" s="3"/>
      <c r="D4639" s="3"/>
      <c r="F4639" s="3"/>
      <c r="V4639" s="6"/>
    </row>
    <row r="4640" spans="1:22">
      <c r="A4640" s="4"/>
      <c r="B4640" s="3"/>
      <c r="D4640" s="3"/>
      <c r="E4640" s="3"/>
      <c r="F4640" s="3"/>
      <c r="V4640" s="6"/>
    </row>
    <row r="4641" spans="1:22">
      <c r="A4641" s="4"/>
      <c r="B4641" s="3"/>
      <c r="D4641" s="3"/>
      <c r="E4641" s="3"/>
      <c r="F4641" s="3"/>
      <c r="V4641" s="6"/>
    </row>
    <row r="4642" spans="1:22">
      <c r="A4642" s="4"/>
      <c r="B4642" s="3"/>
      <c r="D4642" s="3"/>
      <c r="F4642" s="3"/>
      <c r="V4642" s="6"/>
    </row>
    <row r="4643" spans="1:22">
      <c r="A4643" s="4"/>
      <c r="B4643" s="3"/>
      <c r="D4643" s="3"/>
      <c r="E4643" s="3"/>
      <c r="F4643" s="3"/>
      <c r="V4643" s="6"/>
    </row>
    <row r="4644" spans="1:22">
      <c r="A4644" s="4"/>
      <c r="B4644" s="3"/>
      <c r="D4644" s="3"/>
      <c r="V4644" s="6"/>
    </row>
    <row r="4645" spans="1:22">
      <c r="A4645" s="4"/>
      <c r="B4645" s="3"/>
      <c r="D4645" s="3"/>
      <c r="E4645" s="3"/>
      <c r="F4645" s="3"/>
      <c r="V4645" s="6"/>
    </row>
    <row r="4646" spans="1:22">
      <c r="A4646" s="4"/>
      <c r="B4646" s="3"/>
      <c r="D4646" s="3"/>
      <c r="E4646" s="3"/>
      <c r="F4646" s="3"/>
      <c r="V4646" s="6"/>
    </row>
    <row r="4647" spans="1:22">
      <c r="A4647" s="4"/>
      <c r="B4647" s="3"/>
      <c r="D4647" s="3"/>
      <c r="E4647" s="3"/>
      <c r="F4647" s="3"/>
      <c r="V4647" s="6"/>
    </row>
    <row r="4648" spans="1:22">
      <c r="A4648" s="4"/>
      <c r="B4648" s="3"/>
      <c r="F4648" s="3"/>
      <c r="V4648" s="6"/>
    </row>
    <row r="4649" spans="1:22">
      <c r="A4649" s="4"/>
      <c r="B4649" s="3"/>
      <c r="D4649" s="3"/>
      <c r="E4649" s="3"/>
      <c r="F4649" s="3"/>
      <c r="V4649" s="6"/>
    </row>
    <row r="4650" spans="1:22">
      <c r="A4650" s="4"/>
      <c r="B4650" s="3"/>
      <c r="D4650" s="3"/>
      <c r="E4650" s="3"/>
      <c r="V4650" s="6"/>
    </row>
    <row r="4651" spans="1:22">
      <c r="A4651" s="4"/>
      <c r="B4651" s="3"/>
      <c r="D4651" s="3"/>
      <c r="E4651" s="3"/>
      <c r="F4651" s="3"/>
      <c r="V4651" s="6"/>
    </row>
    <row r="4652" spans="1:22">
      <c r="A4652" s="4"/>
      <c r="B4652" s="3"/>
      <c r="D4652" s="3"/>
      <c r="E4652" s="3"/>
      <c r="F4652" s="3"/>
      <c r="V4652" s="6"/>
    </row>
    <row r="4653" spans="1:22">
      <c r="A4653" s="4"/>
      <c r="B4653" s="3"/>
      <c r="D4653" s="3"/>
      <c r="E4653" s="3"/>
      <c r="F4653" s="3"/>
      <c r="V4653" s="6"/>
    </row>
    <row r="4654" spans="1:22">
      <c r="A4654" s="4"/>
      <c r="B4654" s="3"/>
      <c r="D4654" s="3"/>
      <c r="E4654" s="3"/>
      <c r="F4654" s="3"/>
      <c r="V4654" s="6"/>
    </row>
    <row r="4655" spans="1:22">
      <c r="A4655" s="4"/>
      <c r="B4655" s="3"/>
      <c r="D4655" s="3"/>
      <c r="E4655" s="3"/>
      <c r="F4655" s="3"/>
      <c r="V4655" s="6"/>
    </row>
    <row r="4656" spans="1:22">
      <c r="A4656" s="4"/>
      <c r="B4656" s="3"/>
      <c r="D4656" s="3"/>
      <c r="E4656" s="3"/>
      <c r="F4656" s="3"/>
      <c r="V4656" s="6"/>
    </row>
    <row r="4657" spans="1:22">
      <c r="A4657" s="4"/>
      <c r="B4657" s="3"/>
      <c r="D4657" s="3"/>
      <c r="E4657" s="3"/>
      <c r="F4657" s="3"/>
      <c r="V4657" s="6"/>
    </row>
    <row r="4658" spans="1:22">
      <c r="A4658" s="4"/>
      <c r="B4658" s="3"/>
      <c r="D4658" s="3"/>
      <c r="E4658" s="3"/>
      <c r="F4658" s="3"/>
      <c r="V4658" s="6"/>
    </row>
    <row r="4659" spans="1:22">
      <c r="A4659" s="4"/>
      <c r="B4659" s="3"/>
      <c r="D4659" s="3"/>
      <c r="E4659" s="3"/>
      <c r="F4659" s="3"/>
      <c r="V4659" s="6"/>
    </row>
    <row r="4660" spans="1:22">
      <c r="A4660" s="4"/>
      <c r="B4660" s="3"/>
      <c r="D4660" s="3"/>
      <c r="E4660" s="3"/>
      <c r="F4660" s="3"/>
      <c r="V4660" s="6"/>
    </row>
    <row r="4661" spans="1:22">
      <c r="A4661" s="4"/>
      <c r="B4661" s="3"/>
      <c r="E4661" s="3"/>
      <c r="F4661" s="3"/>
      <c r="V4661" s="6"/>
    </row>
    <row r="4662" spans="1:22">
      <c r="A4662" s="4"/>
      <c r="B4662" s="3"/>
      <c r="D4662" s="3"/>
      <c r="E4662" s="3"/>
      <c r="F4662" s="3"/>
      <c r="V4662" s="6"/>
    </row>
    <row r="4663" spans="1:22">
      <c r="A4663" s="4"/>
      <c r="B4663" s="3"/>
      <c r="D4663" s="3"/>
      <c r="E4663" s="3"/>
      <c r="F4663" s="3"/>
      <c r="V4663" s="6"/>
    </row>
    <row r="4664" spans="1:22">
      <c r="A4664" s="4"/>
      <c r="B4664" s="3"/>
      <c r="D4664" s="3"/>
      <c r="F4664" s="3"/>
      <c r="V4664" s="6"/>
    </row>
    <row r="4665" spans="1:22">
      <c r="A4665" s="4"/>
      <c r="B4665" s="3"/>
      <c r="D4665" s="3"/>
      <c r="E4665" s="3"/>
      <c r="F4665" s="3"/>
      <c r="V4665" s="6"/>
    </row>
    <row r="4666" spans="1:22">
      <c r="A4666" s="4"/>
      <c r="B4666" s="3"/>
      <c r="D4666" s="3"/>
      <c r="F4666" s="3"/>
      <c r="V4666" s="6"/>
    </row>
    <row r="4667" spans="1:22">
      <c r="A4667" s="4"/>
      <c r="B4667" s="3"/>
      <c r="D4667" s="3"/>
      <c r="E4667" s="3"/>
      <c r="F4667" s="3"/>
      <c r="V4667" s="6"/>
    </row>
    <row r="4668" spans="1:22">
      <c r="A4668" s="4"/>
      <c r="B4668" s="3"/>
      <c r="D4668" s="3"/>
      <c r="E4668" s="3"/>
      <c r="F4668" s="3"/>
      <c r="V4668" s="6"/>
    </row>
    <row r="4669" spans="1:22">
      <c r="A4669" s="4"/>
      <c r="B4669" s="3"/>
      <c r="D4669" s="3"/>
      <c r="E4669" s="3"/>
      <c r="F4669" s="3"/>
      <c r="V4669" s="6"/>
    </row>
    <row r="4670" spans="1:22">
      <c r="A4670" s="4"/>
      <c r="B4670" s="3"/>
      <c r="E4670" s="3"/>
      <c r="F4670" s="3"/>
      <c r="V4670" s="6"/>
    </row>
    <row r="4671" spans="1:22">
      <c r="A4671" s="4"/>
      <c r="B4671" s="3"/>
      <c r="D4671" s="3"/>
      <c r="E4671" s="3"/>
      <c r="F4671" s="3"/>
      <c r="V4671" s="6"/>
    </row>
    <row r="4672" spans="1:22">
      <c r="A4672" s="4"/>
      <c r="B4672" s="3"/>
      <c r="D4672" s="3"/>
      <c r="E4672" s="3"/>
      <c r="F4672" s="3"/>
      <c r="V4672" s="6"/>
    </row>
    <row r="4673" spans="1:22">
      <c r="A4673" s="4"/>
      <c r="B4673" s="3"/>
      <c r="D4673" s="3"/>
      <c r="E4673" s="3"/>
      <c r="F4673" s="3"/>
      <c r="V4673" s="6"/>
    </row>
    <row r="4674" spans="1:22">
      <c r="A4674" s="4"/>
      <c r="B4674" s="3"/>
      <c r="D4674" s="3"/>
      <c r="E4674" s="3"/>
      <c r="F4674" s="3"/>
      <c r="V4674" s="6"/>
    </row>
    <row r="4675" spans="1:22">
      <c r="A4675" s="4"/>
      <c r="B4675" s="3"/>
      <c r="D4675" s="3"/>
      <c r="E4675" s="3"/>
      <c r="F4675" s="3"/>
      <c r="V4675" s="6"/>
    </row>
    <row r="4676" spans="1:22">
      <c r="A4676" s="4"/>
      <c r="B4676" s="3"/>
      <c r="D4676" s="3"/>
      <c r="E4676" s="3"/>
      <c r="F4676" s="3"/>
      <c r="V4676" s="6"/>
    </row>
    <row r="4677" spans="1:22">
      <c r="A4677" s="4"/>
      <c r="B4677" s="3"/>
      <c r="D4677" s="3"/>
      <c r="E4677" s="3"/>
      <c r="V4677" s="6"/>
    </row>
    <row r="4678" spans="1:22">
      <c r="A4678" s="4"/>
      <c r="B4678" s="3"/>
      <c r="D4678" s="3"/>
      <c r="E4678" s="3"/>
      <c r="F4678" s="3"/>
      <c r="V4678" s="6"/>
    </row>
    <row r="4679" spans="1:22">
      <c r="A4679" s="4"/>
      <c r="B4679" s="3"/>
      <c r="D4679" s="3"/>
      <c r="E4679" s="3"/>
      <c r="F4679" s="3"/>
      <c r="V4679" s="6"/>
    </row>
    <row r="4680" spans="1:22">
      <c r="A4680" s="4"/>
      <c r="B4680" s="3"/>
      <c r="E4680" s="3"/>
      <c r="F4680" s="3"/>
      <c r="V4680" s="6"/>
    </row>
    <row r="4681" spans="1:22">
      <c r="A4681" s="4"/>
      <c r="B4681" s="3"/>
      <c r="D4681" s="3"/>
      <c r="E4681" s="3"/>
      <c r="F4681" s="3"/>
      <c r="V4681" s="6"/>
    </row>
    <row r="4682" spans="1:22">
      <c r="A4682" s="4"/>
      <c r="B4682" s="3"/>
      <c r="E4682" s="3"/>
      <c r="F4682" s="3"/>
      <c r="V4682" s="6"/>
    </row>
    <row r="4683" spans="1:22">
      <c r="A4683" s="4"/>
      <c r="B4683" s="3"/>
      <c r="D4683" s="3"/>
      <c r="E4683" s="3"/>
      <c r="F4683" s="3"/>
      <c r="V4683" s="6"/>
    </row>
    <row r="4684" spans="1:22">
      <c r="A4684" s="4"/>
      <c r="B4684" s="3"/>
      <c r="D4684" s="3"/>
      <c r="E4684" s="3"/>
      <c r="F4684" s="3"/>
      <c r="V4684" s="6"/>
    </row>
    <row r="4685" spans="1:22">
      <c r="A4685" s="4"/>
      <c r="B4685" s="3"/>
      <c r="D4685" s="3"/>
      <c r="E4685" s="3"/>
      <c r="F4685" s="3"/>
      <c r="V4685" s="6"/>
    </row>
    <row r="4686" spans="1:22">
      <c r="A4686" s="4"/>
      <c r="B4686" s="3"/>
      <c r="D4686" s="3"/>
      <c r="E4686" s="3"/>
      <c r="F4686" s="3"/>
      <c r="V4686" s="6"/>
    </row>
    <row r="4687" spans="1:22">
      <c r="A4687" s="4"/>
      <c r="B4687" s="3"/>
      <c r="E4687" s="3"/>
      <c r="F4687" s="3"/>
      <c r="V4687" s="6"/>
    </row>
    <row r="4688" spans="1:22">
      <c r="A4688" s="4"/>
      <c r="B4688" s="3"/>
      <c r="D4688" s="3"/>
      <c r="E4688" s="3"/>
      <c r="F4688" s="3"/>
      <c r="V4688" s="6"/>
    </row>
    <row r="4689" spans="1:22">
      <c r="A4689" s="4"/>
      <c r="B4689" s="3"/>
      <c r="D4689" s="3"/>
      <c r="E4689" s="3"/>
      <c r="F4689" s="3"/>
      <c r="V4689" s="6"/>
    </row>
    <row r="4690" spans="1:22">
      <c r="A4690" s="4"/>
      <c r="B4690" s="3"/>
      <c r="E4690" s="3"/>
      <c r="F4690" s="3"/>
      <c r="V4690" s="6"/>
    </row>
    <row r="4691" spans="1:22">
      <c r="A4691" s="4"/>
      <c r="B4691" s="3"/>
      <c r="D4691" s="3"/>
      <c r="E4691" s="3"/>
      <c r="F4691" s="3"/>
      <c r="V4691" s="6"/>
    </row>
    <row r="4692" spans="1:22">
      <c r="A4692" s="4"/>
      <c r="B4692" s="3"/>
      <c r="E4692" s="3"/>
      <c r="F4692" s="3"/>
      <c r="V4692" s="6"/>
    </row>
    <row r="4693" spans="1:22">
      <c r="A4693" s="4"/>
      <c r="B4693" s="3"/>
      <c r="D4693" s="3"/>
      <c r="E4693" s="3"/>
      <c r="F4693" s="3"/>
      <c r="V4693" s="6"/>
    </row>
    <row r="4694" spans="1:22">
      <c r="A4694" s="4"/>
      <c r="B4694" s="3"/>
      <c r="D4694" s="3"/>
      <c r="E4694" s="3"/>
      <c r="F4694" s="3"/>
      <c r="V4694" s="6"/>
    </row>
    <row r="4695" spans="1:22">
      <c r="A4695" s="4"/>
      <c r="B4695" s="3"/>
      <c r="D4695" s="3"/>
      <c r="E4695" s="3"/>
      <c r="F4695" s="3"/>
      <c r="V4695" s="6"/>
    </row>
    <row r="4696" spans="1:22">
      <c r="A4696" s="4"/>
      <c r="B4696" s="3"/>
      <c r="E4696" s="3"/>
      <c r="F4696" s="3"/>
      <c r="V4696" s="6"/>
    </row>
    <row r="4697" spans="1:22">
      <c r="A4697" s="4"/>
      <c r="B4697" s="3"/>
      <c r="E4697" s="3"/>
      <c r="V4697" s="6"/>
    </row>
    <row r="4698" spans="1:22">
      <c r="A4698" s="4"/>
      <c r="B4698" s="3"/>
      <c r="D4698" s="3"/>
      <c r="E4698" s="3"/>
      <c r="F4698" s="3"/>
      <c r="V4698" s="6"/>
    </row>
    <row r="4699" spans="1:22">
      <c r="A4699" s="4"/>
      <c r="B4699" s="3"/>
      <c r="D4699" s="3"/>
      <c r="E4699" s="3"/>
      <c r="F4699" s="3"/>
      <c r="V4699" s="6"/>
    </row>
    <row r="4700" spans="1:22">
      <c r="A4700" s="4"/>
      <c r="D4700" s="3"/>
      <c r="E4700" s="3"/>
      <c r="F4700" s="3"/>
      <c r="V4700" s="6"/>
    </row>
    <row r="4701" spans="1:22">
      <c r="A4701" s="4"/>
      <c r="B4701" s="3"/>
      <c r="D4701" s="3"/>
      <c r="E4701" s="3"/>
      <c r="F4701" s="3"/>
      <c r="V4701" s="6"/>
    </row>
    <row r="4702" spans="1:22">
      <c r="A4702" s="4"/>
      <c r="B4702" s="3"/>
      <c r="D4702" s="3"/>
      <c r="E4702" s="3"/>
      <c r="F4702" s="3"/>
      <c r="V4702" s="6"/>
    </row>
    <row r="4703" spans="1:22">
      <c r="A4703" s="4"/>
      <c r="B4703" s="3"/>
      <c r="D4703" s="3"/>
      <c r="E4703" s="3"/>
      <c r="F4703" s="3"/>
      <c r="V4703" s="6"/>
    </row>
    <row r="4704" spans="1:22">
      <c r="A4704" s="4"/>
      <c r="B4704" s="3"/>
      <c r="D4704" s="3"/>
      <c r="E4704" s="3"/>
      <c r="F4704" s="3"/>
      <c r="V4704" s="6"/>
    </row>
    <row r="4705" spans="1:22">
      <c r="A4705" s="4"/>
      <c r="B4705" s="3"/>
      <c r="D4705" s="3"/>
      <c r="E4705" s="3"/>
      <c r="V4705" s="6"/>
    </row>
    <row r="4706" spans="1:22">
      <c r="A4706" s="4"/>
      <c r="B4706" s="3"/>
      <c r="E4706" s="3"/>
      <c r="V4706" s="6"/>
    </row>
    <row r="4707" spans="1:22">
      <c r="A4707" s="4"/>
      <c r="B4707" s="3"/>
      <c r="D4707" s="3"/>
      <c r="E4707" s="3"/>
      <c r="F4707" s="3"/>
      <c r="V4707" s="6"/>
    </row>
    <row r="4708" spans="1:22">
      <c r="A4708" s="4"/>
      <c r="B4708" s="3"/>
      <c r="D4708" s="3"/>
      <c r="F4708" s="3"/>
      <c r="V4708" s="6"/>
    </row>
    <row r="4709" spans="1:22">
      <c r="A4709" s="4"/>
      <c r="B4709" s="3"/>
      <c r="D4709" s="3"/>
      <c r="E4709" s="3"/>
      <c r="F4709" s="3"/>
      <c r="V4709" s="6"/>
    </row>
    <row r="4710" spans="1:22">
      <c r="A4710" s="4"/>
      <c r="B4710" s="3"/>
      <c r="D4710" s="3"/>
      <c r="E4710" s="3"/>
      <c r="F4710" s="3"/>
      <c r="V4710" s="6"/>
    </row>
    <row r="4711" spans="1:22">
      <c r="A4711" s="4"/>
      <c r="B4711" s="3"/>
      <c r="D4711" s="3"/>
      <c r="E4711" s="3"/>
      <c r="F4711" s="3"/>
      <c r="V4711" s="6"/>
    </row>
    <row r="4712" spans="1:22">
      <c r="A4712" s="4"/>
      <c r="B4712" s="3"/>
      <c r="D4712" s="3"/>
      <c r="E4712" s="3"/>
      <c r="F4712" s="3"/>
      <c r="V4712" s="6"/>
    </row>
    <row r="4713" spans="1:22">
      <c r="A4713" s="4"/>
      <c r="B4713" s="3"/>
      <c r="E4713" s="3"/>
      <c r="F4713" s="3"/>
      <c r="V4713" s="6"/>
    </row>
    <row r="4714" spans="1:22">
      <c r="A4714" s="4"/>
      <c r="B4714" s="3"/>
      <c r="D4714" s="3"/>
      <c r="F4714" s="3"/>
      <c r="V4714" s="6"/>
    </row>
    <row r="4715" spans="1:22">
      <c r="A4715" s="4"/>
      <c r="B4715" s="3"/>
      <c r="D4715" s="3"/>
      <c r="E4715" s="3"/>
      <c r="F4715" s="3"/>
      <c r="V4715" s="6"/>
    </row>
    <row r="4716" spans="1:22">
      <c r="A4716" s="4"/>
      <c r="B4716" s="3"/>
      <c r="D4716" s="3"/>
      <c r="E4716" s="3"/>
      <c r="F4716" s="3"/>
      <c r="V4716" s="6"/>
    </row>
    <row r="4717" spans="1:22">
      <c r="A4717" s="4"/>
      <c r="B4717" s="3"/>
      <c r="D4717" s="3"/>
      <c r="E4717" s="3"/>
      <c r="F4717" s="3"/>
      <c r="V4717" s="6"/>
    </row>
    <row r="4718" spans="1:22">
      <c r="A4718" s="4"/>
      <c r="B4718" s="3"/>
      <c r="D4718" s="3"/>
      <c r="E4718" s="3"/>
      <c r="F4718" s="3"/>
      <c r="V4718" s="6"/>
    </row>
    <row r="4719" spans="1:22">
      <c r="A4719" s="4"/>
      <c r="B4719" s="3"/>
      <c r="D4719" s="3"/>
      <c r="E4719" s="3"/>
      <c r="F4719" s="3"/>
      <c r="V4719" s="6"/>
    </row>
    <row r="4720" spans="1:22">
      <c r="A4720" s="4"/>
      <c r="B4720" s="3"/>
      <c r="D4720" s="3"/>
      <c r="E4720" s="3"/>
      <c r="F4720" s="3"/>
      <c r="V4720" s="6"/>
    </row>
    <row r="4721" spans="1:22">
      <c r="A4721" s="4"/>
      <c r="B4721" s="3"/>
      <c r="D4721" s="3"/>
      <c r="E4721" s="3"/>
      <c r="V4721" s="6"/>
    </row>
    <row r="4722" spans="1:22">
      <c r="A4722" s="4"/>
      <c r="B4722" s="3"/>
      <c r="D4722" s="3"/>
      <c r="E4722" s="3"/>
      <c r="F4722" s="3"/>
      <c r="V4722" s="6"/>
    </row>
    <row r="4723" spans="1:22">
      <c r="A4723" s="4"/>
      <c r="B4723" s="3"/>
      <c r="E4723" s="3"/>
      <c r="F4723" s="3"/>
      <c r="V4723" s="6"/>
    </row>
    <row r="4724" spans="1:22">
      <c r="A4724" s="4"/>
      <c r="B4724" s="3"/>
      <c r="D4724" s="3"/>
      <c r="F4724" s="3"/>
      <c r="V4724" s="6"/>
    </row>
    <row r="4725" spans="1:22">
      <c r="A4725" s="4"/>
      <c r="B4725" s="3"/>
      <c r="D4725" s="3"/>
      <c r="E4725" s="3"/>
      <c r="F4725" s="3"/>
      <c r="V4725" s="6"/>
    </row>
    <row r="4726" spans="1:22">
      <c r="A4726" s="4"/>
      <c r="B4726" s="3"/>
      <c r="D4726" s="3"/>
      <c r="E4726" s="3"/>
      <c r="F4726" s="3"/>
      <c r="V4726" s="6"/>
    </row>
    <row r="4727" spans="1:22">
      <c r="A4727" s="4"/>
      <c r="B4727" s="3"/>
      <c r="D4727" s="3"/>
      <c r="E4727" s="3"/>
      <c r="F4727" s="3"/>
      <c r="V4727" s="6"/>
    </row>
    <row r="4728" spans="1:22">
      <c r="A4728" s="4"/>
      <c r="B4728" s="3"/>
      <c r="D4728" s="3"/>
      <c r="E4728" s="3"/>
      <c r="F4728" s="3"/>
      <c r="V4728" s="6"/>
    </row>
    <row r="4729" spans="1:22">
      <c r="A4729" s="4"/>
      <c r="B4729" s="3"/>
      <c r="D4729" s="3"/>
      <c r="E4729" s="3"/>
      <c r="V4729" s="6"/>
    </row>
    <row r="4730" spans="1:22">
      <c r="A4730" s="4"/>
      <c r="B4730" s="3"/>
      <c r="D4730" s="3"/>
      <c r="E4730" s="3"/>
      <c r="F4730" s="3"/>
      <c r="V4730" s="6"/>
    </row>
    <row r="4731" spans="1:22">
      <c r="A4731" s="4"/>
      <c r="B4731" s="3"/>
      <c r="F4731" s="3"/>
      <c r="V4731" s="6"/>
    </row>
    <row r="4732" spans="1:22">
      <c r="A4732" s="4"/>
      <c r="B4732" s="3"/>
      <c r="D4732" s="3"/>
      <c r="E4732" s="3"/>
      <c r="F4732" s="3"/>
      <c r="V4732" s="6"/>
    </row>
    <row r="4733" spans="1:22">
      <c r="A4733" s="4"/>
      <c r="B4733" s="3"/>
      <c r="E4733" s="3"/>
      <c r="F4733" s="3"/>
      <c r="V4733" s="6"/>
    </row>
    <row r="4734" spans="1:22">
      <c r="A4734" s="4"/>
      <c r="B4734" s="3"/>
      <c r="D4734" s="3"/>
      <c r="E4734" s="3"/>
      <c r="F4734" s="3"/>
      <c r="V4734" s="6"/>
    </row>
    <row r="4735" spans="1:22">
      <c r="A4735" s="4"/>
      <c r="B4735" s="3"/>
      <c r="D4735" s="3"/>
      <c r="E4735" s="3"/>
      <c r="F4735" s="3"/>
      <c r="V4735" s="6"/>
    </row>
    <row r="4736" spans="1:22">
      <c r="A4736" s="4"/>
      <c r="B4736" s="3"/>
      <c r="D4736" s="3"/>
      <c r="E4736" s="3"/>
      <c r="F4736" s="3"/>
      <c r="V4736" s="6"/>
    </row>
    <row r="4737" spans="1:22">
      <c r="A4737" s="4"/>
      <c r="B4737" s="3"/>
      <c r="D4737" s="3"/>
      <c r="E4737" s="3"/>
      <c r="F4737" s="3"/>
      <c r="V4737" s="6"/>
    </row>
    <row r="4738" spans="1:22">
      <c r="A4738" s="4"/>
      <c r="B4738" s="3"/>
      <c r="D4738" s="3"/>
      <c r="E4738" s="3"/>
      <c r="F4738" s="3"/>
      <c r="V4738" s="6"/>
    </row>
    <row r="4739" spans="1:22">
      <c r="A4739" s="4"/>
      <c r="B4739" s="3"/>
      <c r="D4739" s="3"/>
      <c r="E4739" s="3"/>
      <c r="V4739" s="6"/>
    </row>
    <row r="4740" spans="1:22">
      <c r="A4740" s="4"/>
      <c r="B4740" s="3"/>
      <c r="D4740" s="3"/>
      <c r="E4740" s="3"/>
      <c r="F4740" s="3"/>
      <c r="V4740" s="6"/>
    </row>
    <row r="4741" spans="1:22">
      <c r="A4741" s="4"/>
      <c r="B4741" s="3"/>
      <c r="E4741" s="3"/>
      <c r="F4741" s="3"/>
      <c r="V4741" s="6"/>
    </row>
    <row r="4742" spans="1:22">
      <c r="A4742" s="4"/>
      <c r="B4742" s="3"/>
      <c r="D4742" s="3"/>
      <c r="E4742" s="3"/>
      <c r="F4742" s="3"/>
      <c r="V4742" s="6"/>
    </row>
    <row r="4743" spans="1:22">
      <c r="A4743" s="4"/>
      <c r="B4743" s="3"/>
      <c r="D4743" s="3"/>
      <c r="E4743" s="3"/>
      <c r="F4743" s="3"/>
      <c r="V4743" s="6"/>
    </row>
    <row r="4744" spans="1:22">
      <c r="A4744" s="4"/>
      <c r="B4744" s="3"/>
      <c r="D4744" s="3"/>
      <c r="F4744" s="3"/>
      <c r="V4744" s="6"/>
    </row>
    <row r="4745" spans="1:22">
      <c r="A4745" s="4"/>
      <c r="B4745" s="3"/>
      <c r="E4745" s="3"/>
      <c r="V4745" s="6"/>
    </row>
    <row r="4746" spans="1:22">
      <c r="A4746" s="4"/>
      <c r="D4746" s="3"/>
      <c r="E4746" s="3"/>
      <c r="F4746" s="3"/>
      <c r="V4746" s="6"/>
    </row>
    <row r="4747" spans="1:22">
      <c r="A4747" s="4"/>
      <c r="B4747" s="3"/>
      <c r="D4747" s="3"/>
      <c r="E4747" s="3"/>
      <c r="F4747" s="3"/>
      <c r="V4747" s="6"/>
    </row>
    <row r="4748" spans="1:22">
      <c r="A4748" s="4"/>
      <c r="B4748" s="3"/>
      <c r="D4748" s="3"/>
      <c r="E4748" s="3"/>
      <c r="F4748" s="3"/>
      <c r="V4748" s="6"/>
    </row>
    <row r="4749" spans="1:22">
      <c r="A4749" s="4"/>
      <c r="B4749" s="3"/>
      <c r="D4749" s="3"/>
      <c r="E4749" s="3"/>
      <c r="F4749" s="3"/>
      <c r="V4749" s="6"/>
    </row>
    <row r="4750" spans="1:22">
      <c r="A4750" s="4"/>
      <c r="B4750" s="3"/>
      <c r="D4750" s="3"/>
      <c r="F4750" s="3"/>
      <c r="V4750" s="6"/>
    </row>
    <row r="4751" spans="1:22">
      <c r="A4751" s="4"/>
      <c r="B4751" s="3"/>
      <c r="D4751" s="3"/>
      <c r="E4751" s="3"/>
      <c r="F4751" s="3"/>
      <c r="V4751" s="6"/>
    </row>
    <row r="4752" spans="1:22">
      <c r="A4752" s="4"/>
      <c r="B4752" s="3"/>
      <c r="D4752" s="3"/>
      <c r="E4752" s="3"/>
      <c r="F4752" s="3"/>
      <c r="V4752" s="6"/>
    </row>
    <row r="4753" spans="1:22">
      <c r="A4753" s="4"/>
      <c r="B4753" s="3"/>
      <c r="D4753" s="3"/>
      <c r="E4753" s="3"/>
      <c r="F4753" s="3"/>
      <c r="V4753" s="6"/>
    </row>
    <row r="4754" spans="1:22">
      <c r="A4754" s="4"/>
      <c r="B4754" s="3"/>
      <c r="D4754" s="3"/>
      <c r="E4754" s="3"/>
      <c r="F4754" s="3"/>
      <c r="V4754" s="6"/>
    </row>
    <row r="4755" spans="1:22">
      <c r="A4755" s="4"/>
      <c r="B4755" s="3"/>
      <c r="E4755" s="3"/>
      <c r="F4755" s="3"/>
      <c r="V4755" s="6"/>
    </row>
    <row r="4756" spans="1:22">
      <c r="A4756" s="4"/>
      <c r="B4756" s="3"/>
      <c r="D4756" s="3"/>
      <c r="E4756" s="3"/>
      <c r="V4756" s="6"/>
    </row>
    <row r="4757" spans="1:22">
      <c r="A4757" s="4"/>
      <c r="B4757" s="3"/>
      <c r="D4757" s="3"/>
      <c r="E4757" s="3"/>
      <c r="F4757" s="3"/>
      <c r="V4757" s="6"/>
    </row>
    <row r="4758" spans="1:22">
      <c r="A4758" s="4"/>
      <c r="B4758" s="3"/>
      <c r="D4758" s="3"/>
      <c r="E4758" s="3"/>
      <c r="F4758" s="3"/>
      <c r="V4758" s="6"/>
    </row>
    <row r="4759" spans="1:22">
      <c r="A4759" s="4"/>
      <c r="B4759" s="3"/>
      <c r="D4759" s="3"/>
      <c r="E4759" s="3"/>
      <c r="V4759" s="6"/>
    </row>
    <row r="4760" spans="1:22">
      <c r="A4760" s="4"/>
      <c r="B4760" s="3"/>
      <c r="D4760" s="3"/>
      <c r="E4760" s="3"/>
      <c r="F4760" s="3"/>
      <c r="V4760" s="6"/>
    </row>
    <row r="4761" spans="1:22">
      <c r="A4761" s="4"/>
      <c r="B4761" s="3"/>
      <c r="D4761" s="3"/>
      <c r="E4761" s="3"/>
      <c r="F4761" s="3"/>
      <c r="V4761" s="6"/>
    </row>
    <row r="4762" spans="1:22">
      <c r="A4762" s="4"/>
      <c r="B4762" s="3"/>
      <c r="D4762" s="3"/>
      <c r="E4762" s="3"/>
      <c r="F4762" s="3"/>
      <c r="V4762" s="6"/>
    </row>
    <row r="4763" spans="1:22">
      <c r="A4763" s="4"/>
      <c r="B4763" s="3"/>
      <c r="D4763" s="3"/>
      <c r="E4763" s="3"/>
      <c r="V4763" s="6"/>
    </row>
    <row r="4764" spans="1:22">
      <c r="A4764" s="4"/>
      <c r="B4764" s="3"/>
      <c r="D4764" s="3"/>
      <c r="E4764" s="3"/>
      <c r="F4764" s="3"/>
      <c r="V4764" s="6"/>
    </row>
    <row r="4765" spans="1:22">
      <c r="A4765" s="4"/>
      <c r="B4765" s="3"/>
      <c r="D4765" s="3"/>
      <c r="E4765" s="3"/>
      <c r="F4765" s="3"/>
      <c r="V4765" s="6"/>
    </row>
    <row r="4766" spans="1:22">
      <c r="A4766" s="4"/>
      <c r="B4766" s="3"/>
      <c r="D4766" s="3"/>
      <c r="E4766" s="3"/>
      <c r="F4766" s="3"/>
      <c r="V4766" s="6"/>
    </row>
    <row r="4767" spans="1:22">
      <c r="A4767" s="4"/>
      <c r="B4767" s="3"/>
      <c r="D4767" s="3"/>
      <c r="E4767" s="3"/>
      <c r="F4767" s="3"/>
      <c r="V4767" s="6"/>
    </row>
    <row r="4768" spans="1:22">
      <c r="A4768" s="4"/>
      <c r="B4768" s="3"/>
      <c r="D4768" s="3"/>
      <c r="E4768" s="3"/>
      <c r="F4768" s="3"/>
      <c r="V4768" s="6"/>
    </row>
    <row r="4769" spans="1:22">
      <c r="A4769" s="4"/>
      <c r="B4769" s="3"/>
      <c r="D4769" s="3"/>
      <c r="E4769" s="3"/>
      <c r="F4769" s="3"/>
      <c r="V4769" s="6"/>
    </row>
    <row r="4770" spans="1:22">
      <c r="A4770" s="4"/>
      <c r="B4770" s="3"/>
      <c r="D4770" s="3"/>
      <c r="E4770" s="3"/>
      <c r="F4770" s="3"/>
      <c r="V4770" s="6"/>
    </row>
    <row r="4771" spans="1:22">
      <c r="A4771" s="4"/>
      <c r="B4771" s="3"/>
      <c r="D4771" s="3"/>
      <c r="E4771" s="3"/>
      <c r="F4771" s="3"/>
      <c r="V4771" s="6"/>
    </row>
    <row r="4772" spans="1:22">
      <c r="A4772" s="4"/>
      <c r="B4772" s="3"/>
      <c r="D4772" s="3"/>
      <c r="E4772" s="3"/>
      <c r="F4772" s="3"/>
      <c r="V4772" s="6"/>
    </row>
    <row r="4773" spans="1:22">
      <c r="A4773" s="4"/>
      <c r="B4773" s="3"/>
      <c r="D4773" s="3"/>
      <c r="E4773" s="3"/>
      <c r="F4773" s="3"/>
      <c r="V4773" s="6"/>
    </row>
    <row r="4774" spans="1:22">
      <c r="A4774" s="4"/>
      <c r="B4774" s="3"/>
      <c r="D4774" s="3"/>
      <c r="E4774" s="3"/>
      <c r="F4774" s="3"/>
      <c r="V4774" s="6"/>
    </row>
    <row r="4775" spans="1:22">
      <c r="A4775" s="4"/>
      <c r="B4775" s="3"/>
      <c r="D4775" s="3"/>
      <c r="E4775" s="3"/>
      <c r="F4775" s="3"/>
      <c r="V4775" s="6"/>
    </row>
    <row r="4776" spans="1:22">
      <c r="A4776" s="4"/>
      <c r="B4776" s="3"/>
      <c r="D4776" s="3"/>
      <c r="E4776" s="3"/>
      <c r="F4776" s="3"/>
      <c r="V4776" s="6"/>
    </row>
    <row r="4777" spans="1:22">
      <c r="A4777" s="4"/>
      <c r="B4777" s="3"/>
      <c r="D4777" s="3"/>
      <c r="E4777" s="3"/>
      <c r="F4777" s="3"/>
      <c r="V4777" s="6"/>
    </row>
    <row r="4778" spans="1:22">
      <c r="A4778" s="4"/>
      <c r="B4778" s="3"/>
      <c r="D4778" s="3"/>
      <c r="E4778" s="3"/>
      <c r="V4778" s="6"/>
    </row>
    <row r="4779" spans="1:22">
      <c r="A4779" s="4"/>
      <c r="B4779" s="3"/>
      <c r="D4779" s="3"/>
      <c r="E4779" s="3"/>
      <c r="F4779" s="3"/>
      <c r="V4779" s="6"/>
    </row>
    <row r="4780" spans="1:22">
      <c r="A4780" s="4"/>
      <c r="B4780" s="3"/>
      <c r="D4780" s="3"/>
      <c r="E4780" s="3"/>
      <c r="F4780" s="3"/>
      <c r="V4780" s="6"/>
    </row>
    <row r="4781" spans="1:22">
      <c r="A4781" s="4"/>
      <c r="B4781" s="3"/>
      <c r="D4781" s="3"/>
      <c r="E4781" s="3"/>
      <c r="F4781" s="3"/>
      <c r="V4781" s="6"/>
    </row>
    <row r="4782" spans="1:22">
      <c r="A4782" s="4"/>
      <c r="B4782" s="3"/>
      <c r="D4782" s="3"/>
      <c r="E4782" s="3"/>
      <c r="F4782" s="3"/>
      <c r="V4782" s="6"/>
    </row>
    <row r="4783" spans="1:22">
      <c r="A4783" s="4"/>
      <c r="B4783" s="3"/>
      <c r="D4783" s="3"/>
      <c r="E4783" s="3"/>
      <c r="F4783" s="3"/>
      <c r="V4783" s="6"/>
    </row>
    <row r="4784" spans="1:22">
      <c r="A4784" s="4"/>
      <c r="B4784" s="3"/>
      <c r="D4784" s="3"/>
      <c r="E4784" s="3"/>
      <c r="V4784" s="6"/>
    </row>
    <row r="4785" spans="1:22">
      <c r="A4785" s="4"/>
      <c r="B4785" s="3"/>
      <c r="D4785" s="3"/>
      <c r="E4785" s="3"/>
      <c r="F4785" s="3"/>
      <c r="V4785" s="6"/>
    </row>
    <row r="4786" spans="1:22">
      <c r="A4786" s="4"/>
      <c r="B4786" s="3"/>
      <c r="D4786" s="3"/>
      <c r="E4786" s="3"/>
      <c r="F4786" s="3"/>
      <c r="V4786" s="6"/>
    </row>
    <row r="4787" spans="1:22">
      <c r="A4787" s="4"/>
      <c r="B4787" s="3"/>
      <c r="D4787" s="3"/>
      <c r="E4787" s="3"/>
      <c r="F4787" s="3"/>
      <c r="V4787" s="6"/>
    </row>
    <row r="4788" spans="1:22">
      <c r="A4788" s="4"/>
      <c r="B4788" s="3"/>
      <c r="D4788" s="3"/>
      <c r="E4788" s="3"/>
      <c r="F4788" s="3"/>
      <c r="V4788" s="6"/>
    </row>
    <row r="4789" spans="1:22">
      <c r="A4789" s="4"/>
      <c r="B4789" s="3"/>
      <c r="D4789" s="3"/>
      <c r="E4789" s="3"/>
      <c r="F4789" s="3"/>
      <c r="V4789" s="6"/>
    </row>
    <row r="4790" spans="1:22">
      <c r="A4790" s="4"/>
      <c r="B4790" s="3"/>
      <c r="D4790" s="3"/>
      <c r="E4790" s="3"/>
      <c r="V4790" s="6"/>
    </row>
    <row r="4791" spans="1:22">
      <c r="A4791" s="4"/>
      <c r="B4791" s="3"/>
      <c r="D4791" s="3"/>
      <c r="F4791" s="3"/>
      <c r="V4791" s="6"/>
    </row>
    <row r="4792" spans="1:22">
      <c r="A4792" s="4"/>
      <c r="B4792" s="3"/>
      <c r="D4792" s="3"/>
      <c r="E4792" s="3"/>
      <c r="V4792" s="6"/>
    </row>
    <row r="4793" spans="1:22">
      <c r="A4793" s="4"/>
      <c r="B4793" s="3"/>
      <c r="D4793" s="3"/>
      <c r="E4793" s="3"/>
      <c r="F4793" s="3"/>
      <c r="V4793" s="6"/>
    </row>
    <row r="4794" spans="1:22">
      <c r="A4794" s="4"/>
      <c r="B4794" s="3"/>
      <c r="D4794" s="3"/>
      <c r="E4794" s="3"/>
      <c r="F4794" s="3"/>
      <c r="V4794" s="6"/>
    </row>
    <row r="4795" spans="1:22">
      <c r="A4795" s="4"/>
      <c r="B4795" s="3"/>
      <c r="D4795" s="3"/>
      <c r="E4795" s="3"/>
      <c r="V4795" s="6"/>
    </row>
    <row r="4796" spans="1:22">
      <c r="A4796" s="4"/>
      <c r="B4796" s="3"/>
      <c r="E4796" s="3"/>
      <c r="V4796" s="6"/>
    </row>
    <row r="4797" spans="1:22">
      <c r="A4797" s="4"/>
      <c r="B4797" s="3"/>
      <c r="D4797" s="3"/>
      <c r="E4797" s="3"/>
      <c r="F4797" s="3"/>
      <c r="V4797" s="6"/>
    </row>
    <row r="4798" spans="1:22">
      <c r="A4798" s="4"/>
      <c r="B4798" s="3"/>
      <c r="D4798" s="3"/>
      <c r="E4798" s="3"/>
      <c r="F4798" s="3"/>
      <c r="V4798" s="6"/>
    </row>
    <row r="4799" spans="1:22">
      <c r="A4799" s="4"/>
      <c r="B4799" s="3"/>
      <c r="D4799" s="3"/>
      <c r="E4799" s="3"/>
      <c r="F4799" s="3"/>
      <c r="V4799" s="6"/>
    </row>
    <row r="4800" spans="1:22">
      <c r="A4800" s="4"/>
      <c r="B4800" s="3"/>
      <c r="D4800" s="3"/>
      <c r="F4800" s="3"/>
      <c r="V4800" s="6"/>
    </row>
    <row r="4801" spans="1:22">
      <c r="A4801" s="4"/>
      <c r="B4801" s="3"/>
      <c r="E4801" s="3"/>
      <c r="F4801" s="3"/>
      <c r="V4801" s="6"/>
    </row>
    <row r="4802" spans="1:22">
      <c r="A4802" s="4"/>
      <c r="B4802" s="3"/>
      <c r="D4802" s="3"/>
      <c r="F4802" s="3"/>
      <c r="V4802" s="6"/>
    </row>
    <row r="4803" spans="1:22">
      <c r="A4803" s="4"/>
      <c r="B4803" s="3"/>
      <c r="D4803" s="3"/>
      <c r="E4803" s="3"/>
      <c r="F4803" s="3"/>
      <c r="V4803" s="6"/>
    </row>
    <row r="4804" spans="1:22">
      <c r="A4804" s="4"/>
      <c r="B4804" s="3"/>
      <c r="E4804" s="3"/>
      <c r="F4804" s="3"/>
      <c r="V4804" s="6"/>
    </row>
    <row r="4805" spans="1:22">
      <c r="A4805" s="4"/>
      <c r="B4805" s="3"/>
      <c r="D4805" s="3"/>
      <c r="E4805" s="3"/>
      <c r="F4805" s="3"/>
      <c r="V4805" s="6"/>
    </row>
    <row r="4806" spans="1:22">
      <c r="A4806" s="4"/>
      <c r="B4806" s="3"/>
      <c r="D4806" s="3"/>
      <c r="E4806" s="3"/>
      <c r="F4806" s="3"/>
      <c r="V4806" s="6"/>
    </row>
    <row r="4807" spans="1:22">
      <c r="A4807" s="4"/>
      <c r="B4807" s="3"/>
      <c r="D4807" s="3"/>
      <c r="E4807" s="3"/>
      <c r="F4807" s="3"/>
      <c r="V4807" s="6"/>
    </row>
    <row r="4808" spans="1:22">
      <c r="A4808" s="4"/>
      <c r="B4808" s="3"/>
      <c r="D4808" s="3"/>
      <c r="E4808" s="3"/>
      <c r="F4808" s="3"/>
      <c r="V4808" s="6"/>
    </row>
    <row r="4809" spans="1:22">
      <c r="A4809" s="4"/>
      <c r="B4809" s="3"/>
      <c r="D4809" s="3"/>
      <c r="E4809" s="3"/>
      <c r="F4809" s="3"/>
      <c r="V4809" s="6"/>
    </row>
    <row r="4810" spans="1:22">
      <c r="A4810" s="4"/>
      <c r="B4810" s="3"/>
      <c r="D4810" s="3"/>
      <c r="E4810" s="3"/>
      <c r="F4810" s="3"/>
      <c r="V4810" s="6"/>
    </row>
    <row r="4811" spans="1:22">
      <c r="A4811" s="4"/>
      <c r="B4811" s="3"/>
      <c r="D4811" s="3"/>
      <c r="E4811" s="3"/>
      <c r="F4811" s="3"/>
      <c r="V4811" s="6"/>
    </row>
    <row r="4812" spans="1:22">
      <c r="A4812" s="4"/>
      <c r="B4812" s="3"/>
      <c r="D4812" s="3"/>
      <c r="E4812" s="3"/>
      <c r="F4812" s="3"/>
      <c r="V4812" s="6"/>
    </row>
    <row r="4813" spans="1:22">
      <c r="A4813" s="4"/>
      <c r="B4813" s="3"/>
      <c r="E4813" s="3"/>
      <c r="F4813" s="3"/>
      <c r="V4813" s="6"/>
    </row>
    <row r="4814" spans="1:22">
      <c r="A4814" s="4"/>
      <c r="B4814" s="3"/>
      <c r="D4814" s="3"/>
      <c r="E4814" s="3"/>
      <c r="F4814" s="3"/>
      <c r="V4814" s="6"/>
    </row>
    <row r="4815" spans="1:22">
      <c r="A4815" s="4"/>
      <c r="B4815" s="3"/>
      <c r="D4815" s="3"/>
      <c r="E4815" s="3"/>
      <c r="F4815" s="3"/>
      <c r="V4815" s="6"/>
    </row>
    <row r="4816" spans="1:22">
      <c r="A4816" s="4"/>
      <c r="B4816" s="3"/>
      <c r="D4816" s="3"/>
      <c r="E4816" s="3"/>
      <c r="F4816" s="3"/>
      <c r="V4816" s="6"/>
    </row>
    <row r="4817" spans="1:22">
      <c r="A4817" s="4"/>
      <c r="B4817" s="3"/>
      <c r="D4817" s="3"/>
      <c r="E4817" s="3"/>
      <c r="F4817" s="3"/>
      <c r="V4817" s="6"/>
    </row>
    <row r="4818" spans="1:22">
      <c r="A4818" s="4"/>
      <c r="B4818" s="3"/>
      <c r="D4818" s="3"/>
      <c r="E4818" s="3"/>
      <c r="F4818" s="3"/>
      <c r="V4818" s="6"/>
    </row>
    <row r="4819" spans="1:22">
      <c r="A4819" s="4"/>
      <c r="B4819" s="3"/>
      <c r="D4819" s="3"/>
      <c r="E4819" s="3"/>
      <c r="F4819" s="3"/>
      <c r="V4819" s="6"/>
    </row>
    <row r="4820" spans="1:22">
      <c r="A4820" s="4"/>
      <c r="B4820" s="3"/>
      <c r="D4820" s="3"/>
      <c r="E4820" s="3"/>
      <c r="F4820" s="3"/>
      <c r="V4820" s="6"/>
    </row>
    <row r="4821" spans="1:22">
      <c r="A4821" s="4"/>
      <c r="B4821" s="3"/>
      <c r="D4821" s="3"/>
      <c r="F4821" s="3"/>
      <c r="V4821" s="6"/>
    </row>
    <row r="4822" spans="1:22">
      <c r="A4822" s="4"/>
      <c r="B4822" s="3"/>
      <c r="E4822" s="3"/>
      <c r="F4822" s="3"/>
      <c r="V4822" s="6"/>
    </row>
    <row r="4823" spans="1:22">
      <c r="A4823" s="4"/>
      <c r="B4823" s="3"/>
      <c r="D4823" s="3"/>
      <c r="E4823" s="3"/>
      <c r="F4823" s="3"/>
      <c r="V4823" s="6"/>
    </row>
    <row r="4824" spans="1:22">
      <c r="A4824" s="4"/>
      <c r="B4824" s="3"/>
      <c r="D4824" s="3"/>
      <c r="E4824" s="3"/>
      <c r="F4824" s="3"/>
      <c r="V4824" s="6"/>
    </row>
    <row r="4825" spans="1:22">
      <c r="A4825" s="4"/>
      <c r="B4825" s="3"/>
      <c r="D4825" s="3"/>
      <c r="E4825" s="3"/>
      <c r="F4825" s="3"/>
      <c r="V4825" s="6"/>
    </row>
    <row r="4826" spans="1:22">
      <c r="A4826" s="4"/>
      <c r="B4826" s="3"/>
      <c r="D4826" s="3"/>
      <c r="E4826" s="3"/>
      <c r="V4826" s="6"/>
    </row>
    <row r="4827" spans="1:22">
      <c r="A4827" s="4"/>
      <c r="B4827" s="3"/>
      <c r="D4827" s="3"/>
      <c r="E4827" s="3"/>
      <c r="F4827" s="3"/>
      <c r="V4827" s="6"/>
    </row>
    <row r="4828" spans="1:22">
      <c r="A4828" s="4"/>
      <c r="B4828" s="3"/>
      <c r="D4828" s="3"/>
      <c r="F4828" s="3"/>
      <c r="V4828" s="6"/>
    </row>
    <row r="4829" spans="1:22">
      <c r="A4829" s="4"/>
      <c r="B4829" s="3"/>
      <c r="D4829" s="3"/>
      <c r="E4829" s="3"/>
      <c r="F4829" s="3"/>
      <c r="V4829" s="6"/>
    </row>
    <row r="4830" spans="1:22">
      <c r="A4830" s="4"/>
      <c r="B4830" s="3"/>
      <c r="D4830" s="3"/>
      <c r="E4830" s="3"/>
      <c r="F4830" s="3"/>
      <c r="V4830" s="6"/>
    </row>
    <row r="4831" spans="1:22">
      <c r="A4831" s="4"/>
      <c r="B4831" s="3"/>
      <c r="F4831" s="3"/>
      <c r="V4831" s="6"/>
    </row>
    <row r="4832" spans="1:22">
      <c r="A4832" s="4"/>
      <c r="B4832" s="3"/>
      <c r="D4832" s="3"/>
      <c r="E4832" s="3"/>
      <c r="F4832" s="3"/>
      <c r="V4832" s="6"/>
    </row>
    <row r="4833" spans="1:22">
      <c r="A4833" s="4"/>
      <c r="B4833" s="3"/>
      <c r="D4833" s="3"/>
      <c r="E4833" s="3"/>
      <c r="F4833" s="3"/>
      <c r="V4833" s="6"/>
    </row>
    <row r="4834" spans="1:22">
      <c r="A4834" s="4"/>
      <c r="B4834" s="3"/>
      <c r="D4834" s="3"/>
      <c r="E4834" s="3"/>
      <c r="F4834" s="3"/>
      <c r="V4834" s="6"/>
    </row>
    <row r="4835" spans="1:22">
      <c r="A4835" s="4"/>
      <c r="B4835" s="3"/>
      <c r="D4835" s="3"/>
      <c r="E4835" s="3"/>
      <c r="F4835" s="3"/>
      <c r="V4835" s="6"/>
    </row>
    <row r="4836" spans="1:22">
      <c r="A4836" s="4"/>
      <c r="B4836" s="3"/>
      <c r="D4836" s="3"/>
      <c r="E4836" s="3"/>
      <c r="F4836" s="3"/>
      <c r="V4836" s="6"/>
    </row>
    <row r="4837" spans="1:22">
      <c r="A4837" s="4"/>
      <c r="B4837" s="3"/>
      <c r="D4837" s="3"/>
      <c r="E4837" s="3"/>
      <c r="F4837" s="3"/>
      <c r="V4837" s="6"/>
    </row>
    <row r="4838" spans="1:22">
      <c r="A4838" s="4"/>
      <c r="B4838" s="3"/>
      <c r="D4838" s="3"/>
      <c r="E4838" s="3"/>
      <c r="F4838" s="3"/>
      <c r="V4838" s="6"/>
    </row>
    <row r="4839" spans="1:22">
      <c r="A4839" s="4"/>
      <c r="B4839" s="3"/>
      <c r="D4839" s="3"/>
      <c r="E4839" s="3"/>
      <c r="F4839" s="3"/>
      <c r="V4839" s="6"/>
    </row>
    <row r="4840" spans="1:22">
      <c r="A4840" s="4"/>
      <c r="B4840" s="3"/>
      <c r="D4840" s="3"/>
      <c r="E4840" s="3"/>
      <c r="F4840" s="3"/>
      <c r="V4840" s="6"/>
    </row>
    <row r="4841" spans="1:22">
      <c r="A4841" s="4"/>
      <c r="B4841" s="3"/>
      <c r="D4841" s="3"/>
      <c r="E4841" s="3"/>
      <c r="V4841" s="6"/>
    </row>
    <row r="4842" spans="1:22">
      <c r="A4842" s="4"/>
      <c r="B4842" s="3"/>
      <c r="E4842" s="3"/>
      <c r="F4842" s="3"/>
      <c r="V4842" s="6"/>
    </row>
    <row r="4843" spans="1:22">
      <c r="A4843" s="4"/>
      <c r="B4843" s="3"/>
      <c r="D4843" s="3"/>
      <c r="F4843" s="3"/>
      <c r="V4843" s="6"/>
    </row>
    <row r="4844" spans="1:22">
      <c r="A4844" s="4"/>
      <c r="B4844" s="3"/>
      <c r="D4844" s="3"/>
      <c r="E4844" s="3"/>
      <c r="F4844" s="3"/>
      <c r="V4844" s="6"/>
    </row>
    <row r="4845" spans="1:22">
      <c r="A4845" s="4"/>
      <c r="B4845" s="3"/>
      <c r="D4845" s="3"/>
      <c r="E4845" s="3"/>
      <c r="F4845" s="3"/>
      <c r="V4845" s="6"/>
    </row>
    <row r="4846" spans="1:22">
      <c r="A4846" s="4"/>
      <c r="B4846" s="3"/>
      <c r="D4846" s="3"/>
      <c r="E4846" s="3"/>
      <c r="F4846" s="3"/>
      <c r="V4846" s="6"/>
    </row>
    <row r="4847" spans="1:22">
      <c r="A4847" s="4"/>
      <c r="B4847" s="3"/>
      <c r="D4847" s="3"/>
      <c r="E4847" s="3"/>
      <c r="F4847" s="3"/>
      <c r="V4847" s="6"/>
    </row>
    <row r="4848" spans="1:22">
      <c r="A4848" s="4"/>
      <c r="B4848" s="3"/>
      <c r="D4848" s="3"/>
      <c r="E4848" s="3"/>
      <c r="F4848" s="3"/>
      <c r="V4848" s="6"/>
    </row>
    <row r="4849" spans="1:22">
      <c r="A4849" s="4"/>
      <c r="B4849" s="3"/>
      <c r="D4849" s="3"/>
      <c r="E4849" s="3"/>
      <c r="F4849" s="3"/>
      <c r="V4849" s="6"/>
    </row>
    <row r="4850" spans="1:22">
      <c r="A4850" s="4"/>
      <c r="B4850" s="3"/>
      <c r="D4850" s="3"/>
      <c r="E4850" s="3"/>
      <c r="F4850" s="3"/>
      <c r="V4850" s="6"/>
    </row>
    <row r="4851" spans="1:22">
      <c r="A4851" s="4"/>
      <c r="B4851" s="3"/>
      <c r="D4851" s="3"/>
      <c r="F4851" s="3"/>
      <c r="V4851" s="6"/>
    </row>
    <row r="4852" spans="1:22">
      <c r="A4852" s="4"/>
      <c r="B4852" s="3"/>
      <c r="D4852" s="3"/>
      <c r="E4852" s="3"/>
      <c r="F4852" s="3"/>
      <c r="V4852" s="6"/>
    </row>
    <row r="4853" spans="1:22">
      <c r="A4853" s="4"/>
      <c r="B4853" s="3"/>
      <c r="D4853" s="3"/>
      <c r="E4853" s="3"/>
      <c r="F4853" s="3"/>
      <c r="V4853" s="6"/>
    </row>
    <row r="4854" spans="1:22">
      <c r="A4854" s="4"/>
      <c r="B4854" s="3"/>
      <c r="D4854" s="3"/>
      <c r="E4854" s="3"/>
      <c r="F4854" s="3"/>
      <c r="V4854" s="6"/>
    </row>
    <row r="4855" spans="1:22">
      <c r="A4855" s="4"/>
      <c r="B4855" s="3"/>
      <c r="D4855" s="3"/>
      <c r="E4855" s="3"/>
      <c r="F4855" s="3"/>
      <c r="V4855" s="6"/>
    </row>
    <row r="4856" spans="1:22">
      <c r="A4856" s="4"/>
      <c r="B4856" s="3"/>
      <c r="E4856" s="3"/>
      <c r="F4856" s="3"/>
      <c r="V4856" s="6"/>
    </row>
    <row r="4857" spans="1:22">
      <c r="A4857" s="4"/>
      <c r="B4857" s="3"/>
      <c r="D4857" s="3"/>
      <c r="E4857" s="3"/>
      <c r="F4857" s="3"/>
      <c r="V4857" s="6"/>
    </row>
    <row r="4858" spans="1:22">
      <c r="A4858" s="4"/>
      <c r="B4858" s="3"/>
      <c r="D4858" s="3"/>
      <c r="E4858" s="3"/>
      <c r="F4858" s="3"/>
      <c r="V4858" s="6"/>
    </row>
    <row r="4859" spans="1:22">
      <c r="A4859" s="4"/>
      <c r="B4859" s="3"/>
      <c r="D4859" s="3"/>
      <c r="E4859" s="3"/>
      <c r="F4859" s="3"/>
      <c r="V4859" s="6"/>
    </row>
    <row r="4860" spans="1:22">
      <c r="A4860" s="4"/>
      <c r="B4860" s="3"/>
      <c r="D4860" s="3"/>
      <c r="E4860" s="3"/>
      <c r="F4860" s="3"/>
      <c r="V4860" s="6"/>
    </row>
    <row r="4861" spans="1:22">
      <c r="A4861" s="4"/>
      <c r="B4861" s="3"/>
      <c r="E4861" s="3"/>
      <c r="F4861" s="3"/>
      <c r="V4861" s="6"/>
    </row>
    <row r="4862" spans="1:22">
      <c r="A4862" s="4"/>
      <c r="B4862" s="3"/>
      <c r="D4862" s="3"/>
      <c r="E4862" s="3"/>
      <c r="F4862" s="3"/>
      <c r="V4862" s="6"/>
    </row>
    <row r="4863" spans="1:22">
      <c r="A4863" s="4"/>
      <c r="B4863" s="3"/>
      <c r="D4863" s="3"/>
      <c r="E4863" s="3"/>
      <c r="F4863" s="3"/>
      <c r="V4863" s="6"/>
    </row>
    <row r="4864" spans="1:22">
      <c r="A4864" s="4"/>
      <c r="B4864" s="3"/>
      <c r="D4864" s="3"/>
      <c r="E4864" s="3"/>
      <c r="F4864" s="3"/>
      <c r="V4864" s="6"/>
    </row>
    <row r="4865" spans="1:22">
      <c r="A4865" s="4"/>
      <c r="B4865" s="3"/>
      <c r="D4865" s="3"/>
      <c r="E4865" s="3"/>
      <c r="F4865" s="3"/>
      <c r="V4865" s="6"/>
    </row>
    <row r="4866" spans="1:22">
      <c r="A4866" s="4"/>
      <c r="B4866" s="3"/>
      <c r="D4866" s="3"/>
      <c r="F4866" s="3"/>
      <c r="V4866" s="6"/>
    </row>
    <row r="4867" spans="1:22">
      <c r="A4867" s="4"/>
      <c r="D4867" s="3"/>
      <c r="E4867" s="3"/>
      <c r="F4867" s="3"/>
      <c r="V4867" s="6"/>
    </row>
    <row r="4868" spans="1:22">
      <c r="A4868" s="4"/>
      <c r="B4868" s="3"/>
      <c r="D4868" s="3"/>
      <c r="E4868" s="3"/>
      <c r="F4868" s="3"/>
      <c r="V4868" s="6"/>
    </row>
    <row r="4869" spans="1:22">
      <c r="A4869" s="4"/>
      <c r="B4869" s="3"/>
      <c r="D4869" s="3"/>
      <c r="E4869" s="3"/>
      <c r="F4869" s="3"/>
      <c r="V4869" s="6"/>
    </row>
    <row r="4870" spans="1:22">
      <c r="A4870" s="4"/>
      <c r="B4870" s="3"/>
      <c r="D4870" s="3"/>
      <c r="E4870" s="3"/>
      <c r="F4870" s="3"/>
      <c r="V4870" s="6"/>
    </row>
    <row r="4871" spans="1:22">
      <c r="A4871" s="4"/>
      <c r="B4871" s="3"/>
      <c r="D4871" s="3"/>
      <c r="E4871" s="3"/>
      <c r="F4871" s="3"/>
      <c r="V4871" s="6"/>
    </row>
    <row r="4872" spans="1:22">
      <c r="A4872" s="4"/>
      <c r="B4872" s="3"/>
      <c r="D4872" s="3"/>
      <c r="E4872" s="3"/>
      <c r="F4872" s="3"/>
      <c r="V4872" s="6"/>
    </row>
    <row r="4873" spans="1:22">
      <c r="A4873" s="4"/>
      <c r="B4873" s="3"/>
      <c r="D4873" s="3"/>
      <c r="V4873" s="6"/>
    </row>
    <row r="4874" spans="1:22">
      <c r="A4874" s="4"/>
      <c r="B4874" s="3"/>
      <c r="D4874" s="3"/>
      <c r="E4874" s="3"/>
      <c r="F4874" s="3"/>
      <c r="V4874" s="6"/>
    </row>
    <row r="4875" spans="1:22">
      <c r="A4875" s="4"/>
      <c r="B4875" s="3"/>
      <c r="E4875" s="3"/>
      <c r="V4875" s="6"/>
    </row>
    <row r="4876" spans="1:22">
      <c r="A4876" s="4"/>
      <c r="B4876" s="3"/>
      <c r="F4876" s="3"/>
      <c r="V4876" s="6"/>
    </row>
    <row r="4877" spans="1:22">
      <c r="A4877" s="4"/>
      <c r="B4877" s="3"/>
      <c r="E4877" s="3"/>
      <c r="F4877" s="3"/>
      <c r="V4877" s="6"/>
    </row>
    <row r="4878" spans="1:22">
      <c r="A4878" s="4"/>
      <c r="B4878" s="3"/>
      <c r="D4878" s="3"/>
      <c r="E4878" s="3"/>
      <c r="F4878" s="3"/>
      <c r="V4878" s="6"/>
    </row>
    <row r="4879" spans="1:22">
      <c r="A4879" s="4"/>
      <c r="B4879" s="3"/>
      <c r="D4879" s="3"/>
      <c r="E4879" s="3"/>
      <c r="F4879" s="3"/>
      <c r="V4879" s="6"/>
    </row>
    <row r="4880" spans="1:22">
      <c r="A4880" s="4"/>
      <c r="B4880" s="3"/>
      <c r="D4880" s="3"/>
      <c r="E4880" s="3"/>
      <c r="F4880" s="3"/>
      <c r="V4880" s="6"/>
    </row>
    <row r="4881" spans="1:22">
      <c r="A4881" s="4"/>
      <c r="B4881" s="3"/>
      <c r="D4881" s="3"/>
      <c r="E4881" s="3"/>
      <c r="F4881" s="3"/>
      <c r="V4881" s="6"/>
    </row>
    <row r="4882" spans="1:22">
      <c r="A4882" s="4"/>
      <c r="B4882" s="3"/>
      <c r="D4882" s="3"/>
      <c r="E4882" s="3"/>
      <c r="V4882" s="6"/>
    </row>
    <row r="4883" spans="1:22">
      <c r="A4883" s="4"/>
      <c r="B4883" s="3"/>
      <c r="D4883" s="3"/>
      <c r="E4883" s="3"/>
      <c r="F4883" s="3"/>
      <c r="V4883" s="6"/>
    </row>
    <row r="4884" spans="1:22">
      <c r="A4884" s="4"/>
      <c r="B4884" s="3"/>
      <c r="D4884" s="3"/>
      <c r="E4884" s="3"/>
      <c r="F4884" s="3"/>
      <c r="V4884" s="6"/>
    </row>
    <row r="4885" spans="1:22">
      <c r="A4885" s="4"/>
      <c r="B4885" s="3"/>
      <c r="D4885" s="3"/>
      <c r="E4885" s="3"/>
      <c r="F4885" s="3"/>
      <c r="V4885" s="6"/>
    </row>
    <row r="4886" spans="1:22">
      <c r="A4886" s="4"/>
      <c r="B4886" s="3"/>
      <c r="D4886" s="3"/>
      <c r="E4886" s="3"/>
      <c r="F4886" s="3"/>
      <c r="V4886" s="6"/>
    </row>
    <row r="4887" spans="1:22">
      <c r="A4887" s="4"/>
      <c r="B4887" s="3"/>
      <c r="D4887" s="3"/>
      <c r="E4887" s="3"/>
      <c r="F4887" s="3"/>
      <c r="V4887" s="6"/>
    </row>
    <row r="4888" spans="1:22">
      <c r="A4888" s="4"/>
      <c r="B4888" s="3"/>
      <c r="D4888" s="3"/>
      <c r="E4888" s="3"/>
      <c r="F4888" s="3"/>
      <c r="V4888" s="6"/>
    </row>
    <row r="4889" spans="1:22">
      <c r="A4889" s="4"/>
      <c r="B4889" s="3"/>
      <c r="D4889" s="3"/>
      <c r="E4889" s="3"/>
      <c r="F4889" s="3"/>
      <c r="V4889" s="6"/>
    </row>
    <row r="4890" spans="1:22">
      <c r="A4890" s="4"/>
      <c r="B4890" s="3"/>
      <c r="D4890" s="3"/>
      <c r="E4890" s="3"/>
      <c r="F4890" s="3"/>
      <c r="V4890" s="6"/>
    </row>
    <row r="4891" spans="1:22">
      <c r="A4891" s="4"/>
      <c r="B4891" s="3"/>
      <c r="D4891" s="3"/>
      <c r="E4891" s="3"/>
      <c r="F4891" s="3"/>
      <c r="V4891" s="6"/>
    </row>
    <row r="4892" spans="1:22">
      <c r="A4892" s="4"/>
      <c r="B4892" s="3"/>
      <c r="D4892" s="3"/>
      <c r="E4892" s="3"/>
      <c r="F4892" s="3"/>
      <c r="V4892" s="6"/>
    </row>
    <row r="4893" spans="1:22">
      <c r="A4893" s="4"/>
      <c r="B4893" s="3"/>
      <c r="D4893" s="3"/>
      <c r="E4893" s="3"/>
      <c r="F4893" s="3"/>
      <c r="V4893" s="6"/>
    </row>
    <row r="4894" spans="1:22">
      <c r="A4894" s="4"/>
      <c r="E4894" s="3"/>
      <c r="F4894" s="3"/>
      <c r="V4894" s="6"/>
    </row>
    <row r="4895" spans="1:22">
      <c r="A4895" s="4"/>
      <c r="B4895" s="3"/>
      <c r="D4895" s="3"/>
      <c r="E4895" s="3"/>
      <c r="V4895" s="6"/>
    </row>
    <row r="4896" spans="1:22">
      <c r="A4896" s="4"/>
      <c r="B4896" s="3"/>
      <c r="D4896" s="3"/>
      <c r="E4896" s="3"/>
      <c r="F4896" s="3"/>
      <c r="V4896" s="6"/>
    </row>
    <row r="4897" spans="1:22">
      <c r="A4897" s="4"/>
      <c r="B4897" s="3"/>
      <c r="D4897" s="3"/>
      <c r="E4897" s="3"/>
      <c r="F4897" s="3"/>
      <c r="V4897" s="6"/>
    </row>
    <row r="4898" spans="1:22">
      <c r="A4898" s="4"/>
      <c r="B4898" s="3"/>
      <c r="E4898" s="3"/>
      <c r="F4898" s="3"/>
      <c r="V4898" s="6"/>
    </row>
    <row r="4899" spans="1:22">
      <c r="A4899" s="4"/>
      <c r="B4899" s="3"/>
      <c r="E4899" s="3"/>
      <c r="F4899" s="3"/>
      <c r="V4899" s="6"/>
    </row>
    <row r="4900" spans="1:22">
      <c r="A4900" s="4"/>
      <c r="B4900" s="3"/>
      <c r="D4900" s="3"/>
      <c r="E4900" s="3"/>
      <c r="F4900" s="3"/>
      <c r="V4900" s="6"/>
    </row>
    <row r="4901" spans="1:22">
      <c r="A4901" s="4"/>
      <c r="B4901" s="3"/>
      <c r="E4901" s="3"/>
      <c r="F4901" s="3"/>
      <c r="V4901" s="6"/>
    </row>
    <row r="4902" spans="1:22">
      <c r="A4902" s="4"/>
      <c r="B4902" s="3"/>
      <c r="D4902" s="3"/>
      <c r="F4902" s="3"/>
      <c r="V4902" s="6"/>
    </row>
    <row r="4903" spans="1:22">
      <c r="A4903" s="4"/>
      <c r="B4903" s="3"/>
      <c r="D4903" s="3"/>
      <c r="E4903" s="3"/>
      <c r="F4903" s="3"/>
      <c r="V4903" s="6"/>
    </row>
    <row r="4904" spans="1:22">
      <c r="A4904" s="4"/>
      <c r="B4904" s="3"/>
      <c r="D4904" s="3"/>
      <c r="E4904" s="3"/>
      <c r="F4904" s="3"/>
      <c r="V4904" s="6"/>
    </row>
    <row r="4905" spans="1:22">
      <c r="A4905" s="4"/>
      <c r="B4905" s="3"/>
      <c r="D4905" s="3"/>
      <c r="E4905" s="3"/>
      <c r="V4905" s="6"/>
    </row>
    <row r="4906" spans="1:22">
      <c r="A4906" s="4"/>
      <c r="B4906" s="3"/>
      <c r="D4906" s="3"/>
      <c r="E4906" s="3"/>
      <c r="F4906" s="3"/>
      <c r="V4906" s="6"/>
    </row>
    <row r="4907" spans="1:22">
      <c r="A4907" s="4"/>
      <c r="B4907" s="3"/>
      <c r="D4907" s="3"/>
      <c r="E4907" s="3"/>
      <c r="F4907" s="3"/>
      <c r="V4907" s="6"/>
    </row>
    <row r="4908" spans="1:22">
      <c r="A4908" s="4"/>
      <c r="B4908" s="3"/>
      <c r="D4908" s="3"/>
      <c r="E4908" s="3"/>
      <c r="F4908" s="3"/>
      <c r="V4908" s="6"/>
    </row>
    <row r="4909" spans="1:22">
      <c r="A4909" s="4"/>
      <c r="B4909" s="3"/>
      <c r="D4909" s="3"/>
      <c r="E4909" s="3"/>
      <c r="F4909" s="3"/>
      <c r="V4909" s="6"/>
    </row>
    <row r="4910" spans="1:22">
      <c r="A4910" s="4"/>
      <c r="B4910" s="3"/>
      <c r="D4910" s="3"/>
      <c r="F4910" s="3"/>
      <c r="V4910" s="6"/>
    </row>
    <row r="4911" spans="1:22">
      <c r="A4911" s="4"/>
      <c r="B4911" s="3"/>
      <c r="D4911" s="3"/>
      <c r="E4911" s="3"/>
      <c r="F4911" s="3"/>
      <c r="V4911" s="6"/>
    </row>
    <row r="4912" spans="1:22">
      <c r="A4912" s="4"/>
      <c r="B4912" s="3"/>
      <c r="D4912" s="3"/>
      <c r="E4912" s="3"/>
      <c r="F4912" s="3"/>
      <c r="V4912" s="6"/>
    </row>
    <row r="4913" spans="1:22">
      <c r="A4913" s="4"/>
      <c r="B4913" s="3"/>
      <c r="D4913" s="3"/>
      <c r="E4913" s="3"/>
      <c r="F4913" s="3"/>
      <c r="V4913" s="6"/>
    </row>
    <row r="4914" spans="1:22">
      <c r="A4914" s="4"/>
      <c r="B4914" s="3"/>
      <c r="D4914" s="3"/>
      <c r="E4914" s="3"/>
      <c r="F4914" s="3"/>
      <c r="V4914" s="6"/>
    </row>
    <row r="4915" spans="1:22">
      <c r="A4915" s="4"/>
      <c r="B4915" s="3"/>
      <c r="D4915" s="3"/>
      <c r="E4915" s="3"/>
      <c r="V4915" s="6"/>
    </row>
    <row r="4916" spans="1:22">
      <c r="A4916" s="4"/>
      <c r="B4916" s="3"/>
      <c r="D4916" s="3"/>
      <c r="E4916" s="3"/>
      <c r="F4916" s="3"/>
      <c r="V4916" s="6"/>
    </row>
    <row r="4917" spans="1:22">
      <c r="A4917" s="4"/>
      <c r="B4917" s="3"/>
      <c r="D4917" s="3"/>
      <c r="E4917" s="3"/>
      <c r="F4917" s="3"/>
      <c r="V4917" s="6"/>
    </row>
    <row r="4918" spans="1:22">
      <c r="A4918" s="4"/>
      <c r="B4918" s="3"/>
      <c r="D4918" s="3"/>
      <c r="E4918" s="3"/>
      <c r="V4918" s="6"/>
    </row>
    <row r="4919" spans="1:22">
      <c r="A4919" s="4"/>
      <c r="B4919" s="3"/>
      <c r="D4919" s="3"/>
      <c r="E4919" s="3"/>
      <c r="F4919" s="3"/>
      <c r="V4919" s="6"/>
    </row>
    <row r="4920" spans="1:22">
      <c r="A4920" s="4"/>
      <c r="B4920" s="3"/>
      <c r="D4920" s="3"/>
      <c r="E4920" s="3"/>
      <c r="F4920" s="3"/>
      <c r="V4920" s="6"/>
    </row>
    <row r="4921" spans="1:22">
      <c r="A4921" s="4"/>
      <c r="B4921" s="3"/>
      <c r="D4921" s="3"/>
      <c r="E4921" s="3"/>
      <c r="V4921" s="6"/>
    </row>
    <row r="4922" spans="1:22">
      <c r="A4922" s="4"/>
      <c r="B4922" s="3"/>
      <c r="D4922" s="3"/>
      <c r="E4922" s="3"/>
      <c r="F4922" s="3"/>
      <c r="V4922" s="6"/>
    </row>
    <row r="4923" spans="1:22">
      <c r="A4923" s="4"/>
      <c r="B4923" s="3"/>
      <c r="D4923" s="3"/>
      <c r="E4923" s="3"/>
      <c r="F4923" s="3"/>
      <c r="V4923" s="6"/>
    </row>
    <row r="4924" spans="1:22">
      <c r="A4924" s="4"/>
      <c r="B4924" s="3"/>
      <c r="D4924" s="3"/>
      <c r="E4924" s="3"/>
      <c r="F4924" s="3"/>
      <c r="V4924" s="6"/>
    </row>
    <row r="4925" spans="1:22">
      <c r="A4925" s="4"/>
      <c r="B4925" s="3"/>
      <c r="D4925" s="3"/>
      <c r="E4925" s="3"/>
      <c r="V4925" s="6"/>
    </row>
    <row r="4926" spans="1:22">
      <c r="A4926" s="4"/>
      <c r="B4926" s="3"/>
      <c r="D4926" s="3"/>
      <c r="E4926" s="3"/>
      <c r="F4926" s="3"/>
      <c r="V4926" s="6"/>
    </row>
    <row r="4927" spans="1:22">
      <c r="A4927" s="4"/>
      <c r="B4927" s="3"/>
      <c r="E4927" s="3"/>
      <c r="F4927" s="3"/>
      <c r="V4927" s="6"/>
    </row>
    <row r="4928" spans="1:22">
      <c r="A4928" s="4"/>
      <c r="B4928" s="3"/>
      <c r="E4928" s="3"/>
      <c r="F4928" s="3"/>
      <c r="V4928" s="6"/>
    </row>
    <row r="4929" spans="1:22">
      <c r="A4929" s="4"/>
      <c r="B4929" s="3"/>
      <c r="D4929" s="3"/>
      <c r="E4929" s="3"/>
      <c r="F4929" s="3"/>
      <c r="V4929" s="6"/>
    </row>
    <row r="4930" spans="1:22">
      <c r="A4930" s="4"/>
      <c r="B4930" s="3"/>
      <c r="D4930" s="3"/>
      <c r="E4930" s="3"/>
      <c r="V4930" s="6"/>
    </row>
    <row r="4931" spans="1:22">
      <c r="A4931" s="4"/>
      <c r="B4931" s="3"/>
      <c r="E4931" s="3"/>
      <c r="F4931" s="3"/>
      <c r="V4931" s="6"/>
    </row>
    <row r="4932" spans="1:22">
      <c r="A4932" s="4"/>
      <c r="B4932" s="3"/>
      <c r="D4932" s="3"/>
      <c r="E4932" s="3"/>
      <c r="F4932" s="3"/>
      <c r="V4932" s="6"/>
    </row>
    <row r="4933" spans="1:22">
      <c r="A4933" s="4"/>
      <c r="B4933" s="3"/>
      <c r="D4933" s="3"/>
      <c r="E4933" s="3"/>
      <c r="F4933" s="3"/>
      <c r="V4933" s="6"/>
    </row>
    <row r="4934" spans="1:22">
      <c r="A4934" s="4"/>
      <c r="B4934" s="3"/>
      <c r="E4934" s="3"/>
      <c r="F4934" s="3"/>
      <c r="V4934" s="6"/>
    </row>
    <row r="4935" spans="1:22">
      <c r="A4935" s="4"/>
      <c r="B4935" s="3"/>
      <c r="D4935" s="3"/>
      <c r="F4935" s="3"/>
      <c r="V4935" s="6"/>
    </row>
    <row r="4936" spans="1:22">
      <c r="A4936" s="4"/>
      <c r="B4936" s="3"/>
      <c r="D4936" s="3"/>
      <c r="E4936" s="3"/>
      <c r="V4936" s="6"/>
    </row>
    <row r="4937" spans="1:22">
      <c r="A4937" s="4"/>
      <c r="B4937" s="3"/>
      <c r="D4937" s="3"/>
      <c r="E4937" s="3"/>
      <c r="F4937" s="3"/>
      <c r="V4937" s="6"/>
    </row>
    <row r="4938" spans="1:22">
      <c r="A4938" s="4"/>
      <c r="B4938" s="3"/>
      <c r="D4938" s="3"/>
      <c r="E4938" s="3"/>
      <c r="F4938" s="3"/>
      <c r="V4938" s="6"/>
    </row>
    <row r="4939" spans="1:22">
      <c r="A4939" s="4"/>
      <c r="B4939" s="3"/>
      <c r="D4939" s="3"/>
      <c r="E4939" s="3"/>
      <c r="F4939" s="3"/>
      <c r="V4939" s="6"/>
    </row>
    <row r="4940" spans="1:22">
      <c r="A4940" s="4"/>
      <c r="B4940" s="3"/>
      <c r="D4940" s="3"/>
      <c r="E4940" s="3"/>
      <c r="F4940" s="3"/>
      <c r="V4940" s="6"/>
    </row>
    <row r="4941" spans="1:22">
      <c r="A4941" s="4"/>
      <c r="B4941" s="3"/>
      <c r="D4941" s="3"/>
      <c r="E4941" s="3"/>
      <c r="F4941" s="3"/>
      <c r="V4941" s="6"/>
    </row>
    <row r="4942" spans="1:22">
      <c r="A4942" s="4"/>
      <c r="B4942" s="3"/>
      <c r="D4942" s="3"/>
      <c r="E4942" s="3"/>
      <c r="F4942" s="3"/>
      <c r="V4942" s="6"/>
    </row>
    <row r="4943" spans="1:22">
      <c r="A4943" s="4"/>
      <c r="B4943" s="3"/>
      <c r="E4943" s="3"/>
      <c r="F4943" s="3"/>
      <c r="V4943" s="6"/>
    </row>
    <row r="4944" spans="1:22">
      <c r="A4944" s="4"/>
      <c r="B4944" s="3"/>
      <c r="D4944" s="3"/>
      <c r="F4944" s="3"/>
      <c r="V4944" s="6"/>
    </row>
    <row r="4945" spans="1:22">
      <c r="A4945" s="4"/>
      <c r="B4945" s="3"/>
      <c r="D4945" s="3"/>
      <c r="E4945" s="3"/>
      <c r="F4945" s="3"/>
      <c r="V4945" s="6"/>
    </row>
    <row r="4946" spans="1:22">
      <c r="A4946" s="4"/>
      <c r="B4946" s="3"/>
      <c r="D4946" s="3"/>
      <c r="E4946" s="3"/>
      <c r="F4946" s="3"/>
      <c r="V4946" s="6"/>
    </row>
    <row r="4947" spans="1:22">
      <c r="A4947" s="4"/>
      <c r="B4947" s="3"/>
      <c r="D4947" s="3"/>
      <c r="E4947" s="3"/>
      <c r="V4947" s="6"/>
    </row>
    <row r="4948" spans="1:22">
      <c r="A4948" s="4"/>
      <c r="B4948" s="3"/>
      <c r="D4948" s="3"/>
      <c r="E4948" s="3"/>
      <c r="F4948" s="3"/>
      <c r="V4948" s="6"/>
    </row>
    <row r="4949" spans="1:22">
      <c r="A4949" s="4"/>
      <c r="B4949" s="3"/>
      <c r="D4949" s="3"/>
      <c r="E4949" s="3"/>
      <c r="F4949" s="3"/>
      <c r="V4949" s="6"/>
    </row>
    <row r="4950" spans="1:22">
      <c r="A4950" s="4"/>
      <c r="B4950" s="3"/>
      <c r="D4950" s="3"/>
      <c r="E4950" s="3"/>
      <c r="F4950" s="3"/>
      <c r="V4950" s="6"/>
    </row>
    <row r="4951" spans="1:22">
      <c r="A4951" s="4"/>
      <c r="B4951" s="3"/>
      <c r="D4951" s="3"/>
      <c r="E4951" s="3"/>
      <c r="F4951" s="3"/>
      <c r="V4951" s="6"/>
    </row>
    <row r="4952" spans="1:22">
      <c r="A4952" s="4"/>
      <c r="B4952" s="3"/>
      <c r="D4952" s="3"/>
      <c r="E4952" s="3"/>
      <c r="F4952" s="3"/>
      <c r="V4952" s="6"/>
    </row>
    <row r="4953" spans="1:22">
      <c r="A4953" s="4"/>
      <c r="B4953" s="3"/>
      <c r="E4953" s="3"/>
      <c r="F4953" s="3"/>
      <c r="V4953" s="6"/>
    </row>
    <row r="4954" spans="1:22">
      <c r="A4954" s="4"/>
      <c r="E4954" s="3"/>
      <c r="F4954" s="3"/>
      <c r="V4954" s="6"/>
    </row>
    <row r="4955" spans="1:22">
      <c r="A4955" s="4"/>
      <c r="B4955" s="3"/>
      <c r="D4955" s="3"/>
      <c r="F4955" s="3"/>
      <c r="V4955" s="6"/>
    </row>
    <row r="4956" spans="1:22">
      <c r="A4956" s="4"/>
      <c r="B4956" s="3"/>
      <c r="D4956" s="3"/>
      <c r="E4956" s="3"/>
      <c r="F4956" s="3"/>
      <c r="V4956" s="6"/>
    </row>
    <row r="4957" spans="1:22">
      <c r="A4957" s="4"/>
      <c r="B4957" s="3"/>
      <c r="D4957" s="3"/>
      <c r="E4957" s="3"/>
      <c r="F4957" s="3"/>
      <c r="V4957" s="6"/>
    </row>
    <row r="4958" spans="1:22">
      <c r="A4958" s="4"/>
      <c r="B4958" s="3"/>
      <c r="D4958" s="3"/>
      <c r="E4958" s="3"/>
      <c r="F4958" s="3"/>
      <c r="V4958" s="6"/>
    </row>
    <row r="4959" spans="1:22">
      <c r="A4959" s="4"/>
      <c r="B4959" s="3"/>
      <c r="D4959" s="3"/>
      <c r="E4959" s="3"/>
      <c r="V4959" s="6"/>
    </row>
    <row r="4960" spans="1:22">
      <c r="A4960" s="4"/>
      <c r="B4960" s="3"/>
      <c r="D4960" s="3"/>
      <c r="E4960" s="3"/>
      <c r="F4960" s="3"/>
      <c r="V4960" s="6"/>
    </row>
    <row r="4961" spans="1:22">
      <c r="A4961" s="4"/>
      <c r="B4961" s="3"/>
      <c r="D4961" s="3"/>
      <c r="E4961" s="3"/>
      <c r="F4961" s="3"/>
      <c r="V4961" s="6"/>
    </row>
    <row r="4962" spans="1:22">
      <c r="A4962" s="4"/>
      <c r="B4962" s="3"/>
      <c r="D4962" s="3"/>
      <c r="E4962" s="3"/>
      <c r="F4962" s="3"/>
      <c r="V4962" s="6"/>
    </row>
    <row r="4963" spans="1:22">
      <c r="A4963" s="4"/>
      <c r="B4963" s="3"/>
      <c r="D4963" s="3"/>
      <c r="E4963" s="3"/>
      <c r="F4963" s="3"/>
      <c r="V4963" s="6"/>
    </row>
    <row r="4964" spans="1:22">
      <c r="A4964" s="4"/>
      <c r="B4964" s="3"/>
      <c r="D4964" s="3"/>
      <c r="E4964" s="3"/>
      <c r="F4964" s="3"/>
      <c r="V4964" s="6"/>
    </row>
    <row r="4965" spans="1:22">
      <c r="A4965" s="4"/>
      <c r="B4965" s="3"/>
      <c r="D4965" s="3"/>
      <c r="E4965" s="3"/>
      <c r="F4965" s="3"/>
      <c r="V4965" s="6"/>
    </row>
    <row r="4966" spans="1:22">
      <c r="A4966" s="4"/>
      <c r="B4966" s="3"/>
      <c r="D4966" s="3"/>
      <c r="F4966" s="3"/>
      <c r="V4966" s="6"/>
    </row>
    <row r="4967" spans="1:22">
      <c r="A4967" s="4"/>
      <c r="B4967" s="3"/>
      <c r="D4967" s="3"/>
      <c r="E4967" s="3"/>
      <c r="F4967" s="3"/>
      <c r="V4967" s="6"/>
    </row>
    <row r="4968" spans="1:22">
      <c r="A4968" s="4"/>
      <c r="B4968" s="3"/>
      <c r="D4968" s="3"/>
      <c r="E4968" s="3"/>
      <c r="F4968" s="3"/>
      <c r="V4968" s="6"/>
    </row>
    <row r="4969" spans="1:22">
      <c r="A4969" s="4"/>
      <c r="B4969" s="3"/>
      <c r="D4969" s="3"/>
      <c r="E4969" s="3"/>
      <c r="F4969" s="3"/>
      <c r="V4969" s="6"/>
    </row>
    <row r="4970" spans="1:22">
      <c r="A4970" s="4"/>
      <c r="B4970" s="3"/>
      <c r="D4970" s="3"/>
      <c r="E4970" s="3"/>
      <c r="F4970" s="3"/>
      <c r="V4970" s="6"/>
    </row>
    <row r="4971" spans="1:22">
      <c r="A4971" s="4"/>
      <c r="B4971" s="3"/>
      <c r="D4971" s="3"/>
      <c r="E4971" s="3"/>
      <c r="F4971" s="3"/>
      <c r="V4971" s="6"/>
    </row>
    <row r="4972" spans="1:22">
      <c r="A4972" s="4"/>
      <c r="B4972" s="3"/>
      <c r="D4972" s="3"/>
      <c r="E4972" s="3"/>
      <c r="F4972" s="3"/>
      <c r="V4972" s="6"/>
    </row>
    <row r="4973" spans="1:22">
      <c r="A4973" s="4"/>
      <c r="B4973" s="3"/>
      <c r="D4973" s="3"/>
      <c r="E4973" s="3"/>
      <c r="F4973" s="3"/>
      <c r="V4973" s="6"/>
    </row>
    <row r="4974" spans="1:22">
      <c r="A4974" s="4"/>
      <c r="B4974" s="3"/>
      <c r="D4974" s="3"/>
      <c r="E4974" s="3"/>
      <c r="F4974" s="3"/>
      <c r="V4974" s="6"/>
    </row>
    <row r="4975" spans="1:22">
      <c r="A4975" s="4"/>
      <c r="B4975" s="3"/>
      <c r="E4975" s="3"/>
      <c r="F4975" s="3"/>
      <c r="V4975" s="6"/>
    </row>
    <row r="4976" spans="1:22">
      <c r="A4976" s="4"/>
      <c r="B4976" s="3"/>
      <c r="D4976" s="3"/>
      <c r="E4976" s="3"/>
      <c r="F4976" s="3"/>
      <c r="V4976" s="6"/>
    </row>
    <row r="4977" spans="1:22">
      <c r="A4977" s="4"/>
      <c r="B4977" s="3"/>
      <c r="D4977" s="3"/>
      <c r="E4977" s="3"/>
      <c r="F4977" s="3"/>
      <c r="V4977" s="6"/>
    </row>
    <row r="4978" spans="1:22">
      <c r="A4978" s="4"/>
      <c r="B4978" s="3"/>
      <c r="D4978" s="3"/>
      <c r="E4978" s="3"/>
      <c r="F4978" s="3"/>
      <c r="V4978" s="6"/>
    </row>
    <row r="4979" spans="1:22">
      <c r="A4979" s="4"/>
      <c r="B4979" s="3"/>
      <c r="D4979" s="3"/>
      <c r="F4979" s="3"/>
      <c r="V4979" s="6"/>
    </row>
    <row r="4980" spans="1:22">
      <c r="A4980" s="4"/>
      <c r="B4980" s="3"/>
      <c r="D4980" s="3"/>
      <c r="E4980" s="3"/>
      <c r="F4980" s="3"/>
      <c r="V4980" s="6"/>
    </row>
    <row r="4981" spans="1:22">
      <c r="A4981" s="4"/>
      <c r="B4981" s="3"/>
      <c r="D4981" s="3"/>
      <c r="E4981" s="3"/>
      <c r="V4981" s="6"/>
    </row>
    <row r="4982" spans="1:22">
      <c r="A4982" s="4"/>
      <c r="B4982" s="3"/>
      <c r="D4982" s="3"/>
      <c r="E4982" s="3"/>
      <c r="F4982" s="3"/>
      <c r="V4982" s="6"/>
    </row>
    <row r="4983" spans="1:22">
      <c r="A4983" s="4"/>
      <c r="B4983" s="3"/>
      <c r="D4983" s="3"/>
      <c r="E4983" s="3"/>
      <c r="F4983" s="3"/>
      <c r="V4983" s="6"/>
    </row>
    <row r="4984" spans="1:22">
      <c r="A4984" s="4"/>
      <c r="B4984" s="3"/>
      <c r="D4984" s="3"/>
      <c r="E4984" s="3"/>
      <c r="F4984" s="3"/>
      <c r="V4984" s="6"/>
    </row>
    <row r="4985" spans="1:22">
      <c r="A4985" s="4"/>
      <c r="B4985" s="3"/>
      <c r="D4985" s="3"/>
      <c r="E4985" s="3"/>
      <c r="F4985" s="3"/>
      <c r="V4985" s="6"/>
    </row>
    <row r="4986" spans="1:22">
      <c r="A4986" s="4"/>
      <c r="B4986" s="3"/>
      <c r="D4986" s="3"/>
      <c r="E4986" s="3"/>
      <c r="F4986" s="3"/>
      <c r="V4986" s="6"/>
    </row>
    <row r="4987" spans="1:22">
      <c r="A4987" s="4"/>
      <c r="B4987" s="3"/>
      <c r="E4987" s="3"/>
      <c r="F4987" s="3"/>
      <c r="V4987" s="6"/>
    </row>
    <row r="4988" spans="1:22">
      <c r="A4988" s="4"/>
      <c r="B4988" s="3"/>
      <c r="D4988" s="3"/>
      <c r="E4988" s="3"/>
      <c r="F4988" s="3"/>
      <c r="V4988" s="6"/>
    </row>
    <row r="4989" spans="1:22">
      <c r="A4989" s="4"/>
      <c r="B4989" s="3"/>
      <c r="D4989" s="3"/>
      <c r="E4989" s="3"/>
      <c r="V4989" s="6"/>
    </row>
    <row r="4990" spans="1:22">
      <c r="A4990" s="4"/>
      <c r="B4990" s="3"/>
      <c r="D4990" s="3"/>
      <c r="E4990" s="3"/>
      <c r="F4990" s="3"/>
      <c r="V4990" s="6"/>
    </row>
    <row r="4991" spans="1:22">
      <c r="A4991" s="4"/>
      <c r="B4991" s="3"/>
      <c r="D4991" s="3"/>
      <c r="E4991" s="3"/>
      <c r="F4991" s="3"/>
      <c r="V4991" s="6"/>
    </row>
    <row r="4992" spans="1:22">
      <c r="A4992" s="4"/>
      <c r="B4992" s="3"/>
      <c r="D4992" s="3"/>
      <c r="E4992" s="3"/>
      <c r="F4992" s="3"/>
      <c r="V4992" s="6"/>
    </row>
    <row r="4993" spans="1:22">
      <c r="A4993" s="4"/>
      <c r="B4993" s="3"/>
      <c r="D4993" s="3"/>
      <c r="E4993" s="3"/>
      <c r="V4993" s="6"/>
    </row>
    <row r="4994" spans="1:22">
      <c r="A4994" s="4"/>
      <c r="B4994" s="3"/>
      <c r="F4994" s="3"/>
      <c r="V4994" s="6"/>
    </row>
    <row r="4995" spans="1:22">
      <c r="A4995" s="4"/>
      <c r="B4995" s="3"/>
      <c r="D4995" s="3"/>
      <c r="E4995" s="3"/>
      <c r="F4995" s="3"/>
      <c r="V4995" s="6"/>
    </row>
    <row r="4996" spans="1:22">
      <c r="A4996" s="4"/>
      <c r="B4996" s="3"/>
      <c r="D4996" s="3"/>
      <c r="E4996" s="3"/>
      <c r="F4996" s="3"/>
      <c r="V4996" s="6"/>
    </row>
    <row r="4997" spans="1:22">
      <c r="A4997" s="4"/>
      <c r="B4997" s="3"/>
      <c r="D4997" s="3"/>
      <c r="E4997" s="3"/>
      <c r="F4997" s="3"/>
      <c r="V4997" s="6"/>
    </row>
    <row r="4998" spans="1:22">
      <c r="A4998" s="4"/>
      <c r="B4998" s="3"/>
      <c r="D4998" s="3"/>
      <c r="E4998" s="3"/>
      <c r="F4998" s="3"/>
      <c r="V4998" s="6"/>
    </row>
    <row r="4999" spans="1:22">
      <c r="A4999" s="4"/>
      <c r="B4999" s="3"/>
      <c r="D4999" s="3"/>
      <c r="E4999" s="3"/>
      <c r="F4999" s="3"/>
      <c r="V4999" s="6"/>
    </row>
    <row r="5000" spans="1:22">
      <c r="A5000" s="4"/>
      <c r="B5000" s="3"/>
      <c r="D5000" s="3"/>
      <c r="F5000" s="3"/>
      <c r="V5000" s="6"/>
    </row>
    <row r="5001" spans="1:22">
      <c r="A5001" s="4"/>
      <c r="B5001" s="3"/>
      <c r="D5001" s="3"/>
      <c r="E5001" s="3"/>
      <c r="F5001" s="3"/>
      <c r="V5001" s="6"/>
    </row>
    <row r="5002" spans="1:22">
      <c r="A5002" s="4"/>
      <c r="B5002" s="3"/>
      <c r="D5002" s="3"/>
      <c r="E5002" s="3"/>
      <c r="F5002" s="3"/>
      <c r="V5002" s="6"/>
    </row>
    <row r="5003" spans="1:22">
      <c r="A5003" s="4"/>
      <c r="B5003" s="3"/>
      <c r="D5003" s="3"/>
      <c r="F5003" s="3"/>
      <c r="V5003" s="6"/>
    </row>
    <row r="5004" spans="1:22">
      <c r="A5004" s="4"/>
      <c r="B5004" s="3"/>
      <c r="D5004" s="3"/>
      <c r="E5004" s="3"/>
      <c r="F5004" s="3"/>
      <c r="V5004" s="6"/>
    </row>
    <row r="5005" spans="1:22">
      <c r="A5005" s="4"/>
      <c r="B5005" s="3"/>
      <c r="D5005" s="3"/>
      <c r="E5005" s="3"/>
      <c r="F5005" s="3"/>
      <c r="V5005" s="6"/>
    </row>
    <row r="5006" spans="1:22">
      <c r="A5006" s="4"/>
      <c r="B5006" s="3"/>
      <c r="D5006" s="3"/>
      <c r="E5006" s="3"/>
      <c r="F5006" s="3"/>
      <c r="V5006" s="6"/>
    </row>
    <row r="5007" spans="1:22">
      <c r="A5007" s="4"/>
      <c r="B5007" s="3"/>
      <c r="D5007" s="3"/>
      <c r="E5007" s="3"/>
      <c r="F5007" s="3"/>
      <c r="V5007" s="6"/>
    </row>
    <row r="5008" spans="1:22">
      <c r="A5008" s="4"/>
      <c r="B5008" s="3"/>
      <c r="D5008" s="3"/>
      <c r="E5008" s="3"/>
      <c r="V5008" s="6"/>
    </row>
    <row r="5009" spans="1:22">
      <c r="A5009" s="4"/>
      <c r="B5009" s="3"/>
      <c r="D5009" s="3"/>
      <c r="E5009" s="3"/>
      <c r="F5009" s="3"/>
      <c r="V5009" s="6"/>
    </row>
    <row r="5010" spans="1:22">
      <c r="A5010" s="4"/>
      <c r="B5010" s="3"/>
      <c r="E5010" s="3"/>
      <c r="V5010" s="6"/>
    </row>
    <row r="5011" spans="1:22">
      <c r="A5011" s="4"/>
      <c r="B5011" s="3"/>
      <c r="D5011" s="3"/>
      <c r="E5011" s="3"/>
      <c r="F5011" s="3"/>
      <c r="V5011" s="6"/>
    </row>
    <row r="5012" spans="1:22">
      <c r="A5012" s="4"/>
      <c r="B5012" s="3"/>
      <c r="D5012" s="3"/>
      <c r="E5012" s="3"/>
      <c r="F5012" s="3"/>
      <c r="V5012" s="6"/>
    </row>
    <row r="5013" spans="1:22">
      <c r="A5013" s="4"/>
      <c r="B5013" s="3"/>
      <c r="D5013" s="3"/>
      <c r="E5013" s="3"/>
      <c r="F5013" s="3"/>
      <c r="V5013" s="6"/>
    </row>
    <row r="5014" spans="1:22">
      <c r="A5014" s="4"/>
      <c r="B5014" s="3"/>
      <c r="D5014" s="3"/>
      <c r="E5014" s="3"/>
      <c r="F5014" s="3"/>
      <c r="V5014" s="6"/>
    </row>
    <row r="5015" spans="1:22">
      <c r="A5015" s="4"/>
      <c r="B5015" s="3"/>
      <c r="D5015" s="3"/>
      <c r="E5015" s="3"/>
      <c r="F5015" s="3"/>
      <c r="V5015" s="6"/>
    </row>
    <row r="5016" spans="1:22">
      <c r="A5016" s="4"/>
      <c r="B5016" s="3"/>
      <c r="D5016" s="3"/>
      <c r="F5016" s="3"/>
      <c r="V5016" s="6"/>
    </row>
    <row r="5017" spans="1:22">
      <c r="A5017" s="4"/>
      <c r="B5017" s="3"/>
      <c r="D5017" s="3"/>
      <c r="E5017" s="3"/>
      <c r="F5017" s="3"/>
      <c r="V5017" s="6"/>
    </row>
    <row r="5018" spans="1:22">
      <c r="A5018" s="4"/>
      <c r="B5018" s="3"/>
      <c r="D5018" s="3"/>
      <c r="E5018" s="3"/>
      <c r="F5018" s="3"/>
      <c r="V5018" s="6"/>
    </row>
    <row r="5019" spans="1:22">
      <c r="A5019" s="4"/>
      <c r="B5019" s="3"/>
      <c r="D5019" s="3"/>
      <c r="E5019" s="3"/>
      <c r="F5019" s="3"/>
      <c r="V5019" s="6"/>
    </row>
    <row r="5020" spans="1:22">
      <c r="A5020" s="4"/>
      <c r="B5020" s="3"/>
      <c r="D5020" s="3"/>
      <c r="E5020" s="3"/>
      <c r="F5020" s="3"/>
      <c r="V5020" s="6"/>
    </row>
    <row r="5021" spans="1:22">
      <c r="A5021" s="4"/>
      <c r="B5021" s="3"/>
      <c r="D5021" s="3"/>
      <c r="E5021" s="3"/>
      <c r="F5021" s="3"/>
      <c r="V5021" s="6"/>
    </row>
    <row r="5022" spans="1:22">
      <c r="A5022" s="4"/>
      <c r="B5022" s="3"/>
      <c r="D5022" s="3"/>
      <c r="E5022" s="3"/>
      <c r="F5022" s="3"/>
      <c r="V5022" s="6"/>
    </row>
    <row r="5023" spans="1:22">
      <c r="A5023" s="4"/>
      <c r="B5023" s="3"/>
      <c r="D5023" s="3"/>
      <c r="E5023" s="3"/>
      <c r="V5023" s="6"/>
    </row>
    <row r="5024" spans="1:22">
      <c r="A5024" s="4"/>
      <c r="B5024" s="3"/>
      <c r="D5024" s="3"/>
      <c r="E5024" s="3"/>
      <c r="F5024" s="3"/>
      <c r="V5024" s="6"/>
    </row>
    <row r="5025" spans="1:22">
      <c r="A5025" s="4"/>
      <c r="B5025" s="3"/>
      <c r="D5025" s="3"/>
      <c r="E5025" s="3"/>
      <c r="F5025" s="3"/>
      <c r="V5025" s="6"/>
    </row>
    <row r="5026" spans="1:22">
      <c r="A5026" s="4"/>
      <c r="B5026" s="3"/>
      <c r="D5026" s="3"/>
      <c r="E5026" s="3"/>
      <c r="F5026" s="3"/>
      <c r="V5026" s="6"/>
    </row>
    <row r="5027" spans="1:22">
      <c r="A5027" s="4"/>
      <c r="B5027" s="3"/>
      <c r="D5027" s="3"/>
      <c r="E5027" s="3"/>
      <c r="F5027" s="3"/>
      <c r="V5027" s="6"/>
    </row>
    <row r="5028" spans="1:22">
      <c r="A5028" s="4"/>
      <c r="B5028" s="3"/>
      <c r="D5028" s="3"/>
      <c r="E5028" s="3"/>
      <c r="V5028" s="6"/>
    </row>
    <row r="5029" spans="1:22">
      <c r="A5029" s="4"/>
      <c r="B5029" s="3"/>
      <c r="D5029" s="3"/>
      <c r="E5029" s="3"/>
      <c r="F5029" s="3"/>
      <c r="V5029" s="6"/>
    </row>
    <row r="5030" spans="1:22">
      <c r="A5030" s="4"/>
      <c r="B5030" s="3"/>
      <c r="D5030" s="3"/>
      <c r="E5030" s="3"/>
      <c r="F5030" s="3"/>
      <c r="V5030" s="6"/>
    </row>
    <row r="5031" spans="1:22">
      <c r="A5031" s="4"/>
      <c r="B5031" s="3"/>
      <c r="D5031" s="3"/>
      <c r="E5031" s="3"/>
      <c r="V5031" s="6"/>
    </row>
    <row r="5032" spans="1:22">
      <c r="A5032" s="4"/>
      <c r="B5032" s="3"/>
      <c r="D5032" s="3"/>
      <c r="E5032" s="3"/>
      <c r="F5032" s="3"/>
      <c r="V5032" s="6"/>
    </row>
    <row r="5033" spans="1:22">
      <c r="A5033" s="4"/>
      <c r="B5033" s="3"/>
      <c r="D5033" s="3"/>
      <c r="E5033" s="3"/>
      <c r="F5033" s="3"/>
      <c r="V5033" s="6"/>
    </row>
    <row r="5034" spans="1:22">
      <c r="A5034" s="4"/>
      <c r="B5034" s="3"/>
      <c r="D5034" s="3"/>
      <c r="E5034" s="3"/>
      <c r="F5034" s="3"/>
      <c r="V5034" s="6"/>
    </row>
    <row r="5035" spans="1:22">
      <c r="A5035" s="4"/>
      <c r="B5035" s="3"/>
      <c r="D5035" s="3"/>
      <c r="E5035" s="3"/>
      <c r="F5035" s="3"/>
      <c r="V5035" s="6"/>
    </row>
    <row r="5036" spans="1:22">
      <c r="A5036" s="4"/>
      <c r="B5036" s="3"/>
      <c r="D5036" s="3"/>
      <c r="E5036" s="3"/>
      <c r="V5036" s="6"/>
    </row>
    <row r="5037" spans="1:22">
      <c r="A5037" s="4"/>
      <c r="B5037" s="3"/>
      <c r="E5037" s="3"/>
      <c r="F5037" s="3"/>
      <c r="V5037" s="6"/>
    </row>
    <row r="5038" spans="1:22">
      <c r="A5038" s="4"/>
      <c r="B5038" s="3"/>
      <c r="D5038" s="3"/>
      <c r="E5038" s="3"/>
      <c r="F5038" s="3"/>
      <c r="V5038" s="6"/>
    </row>
    <row r="5039" spans="1:22">
      <c r="A5039" s="4"/>
      <c r="B5039" s="3"/>
      <c r="D5039" s="3"/>
      <c r="E5039" s="3"/>
      <c r="V5039" s="6"/>
    </row>
    <row r="5040" spans="1:22">
      <c r="A5040" s="4"/>
      <c r="B5040" s="3"/>
      <c r="D5040" s="3"/>
      <c r="F5040" s="3"/>
      <c r="V5040" s="6"/>
    </row>
    <row r="5041" spans="1:22">
      <c r="A5041" s="4"/>
      <c r="B5041" s="3"/>
      <c r="D5041" s="3"/>
      <c r="E5041" s="3"/>
      <c r="F5041" s="3"/>
      <c r="V5041" s="6"/>
    </row>
    <row r="5042" spans="1:22">
      <c r="A5042" s="4"/>
      <c r="B5042" s="3"/>
      <c r="D5042" s="3"/>
      <c r="E5042" s="3"/>
      <c r="F5042" s="3"/>
      <c r="V5042" s="6"/>
    </row>
    <row r="5043" spans="1:22">
      <c r="A5043" s="4"/>
      <c r="B5043" s="3"/>
      <c r="D5043" s="3"/>
      <c r="E5043" s="3"/>
      <c r="F5043" s="3"/>
      <c r="V5043" s="6"/>
    </row>
    <row r="5044" spans="1:22">
      <c r="A5044" s="4"/>
      <c r="B5044" s="3"/>
      <c r="D5044" s="3"/>
      <c r="E5044" s="3"/>
      <c r="F5044" s="3"/>
      <c r="V5044" s="6"/>
    </row>
    <row r="5045" spans="1:22">
      <c r="A5045" s="4"/>
      <c r="B5045" s="3"/>
      <c r="D5045" s="3"/>
      <c r="E5045" s="3"/>
      <c r="F5045" s="3"/>
      <c r="V5045" s="6"/>
    </row>
    <row r="5046" spans="1:22">
      <c r="A5046" s="4"/>
      <c r="B5046" s="3"/>
      <c r="D5046" s="3"/>
      <c r="E5046" s="3"/>
      <c r="F5046" s="3"/>
      <c r="V5046" s="6"/>
    </row>
    <row r="5047" spans="1:22">
      <c r="A5047" s="4"/>
      <c r="B5047" s="3"/>
      <c r="D5047" s="3"/>
      <c r="E5047" s="3"/>
      <c r="F5047" s="3"/>
      <c r="V5047" s="6"/>
    </row>
    <row r="5048" spans="1:22">
      <c r="A5048" s="4"/>
      <c r="B5048" s="3"/>
      <c r="D5048" s="3"/>
      <c r="F5048" s="3"/>
      <c r="V5048" s="6"/>
    </row>
    <row r="5049" spans="1:22">
      <c r="A5049" s="4"/>
      <c r="B5049" s="3"/>
      <c r="D5049" s="3"/>
      <c r="E5049" s="3"/>
      <c r="F5049" s="3"/>
      <c r="V5049" s="6"/>
    </row>
    <row r="5050" spans="1:22">
      <c r="A5050" s="4"/>
      <c r="B5050" s="3"/>
      <c r="D5050" s="3"/>
      <c r="E5050" s="3"/>
      <c r="F5050" s="3"/>
      <c r="V5050" s="6"/>
    </row>
    <row r="5051" spans="1:22">
      <c r="A5051" s="4"/>
      <c r="B5051" s="3"/>
      <c r="E5051" s="3"/>
      <c r="F5051" s="3"/>
      <c r="V5051" s="6"/>
    </row>
    <row r="5052" spans="1:22">
      <c r="A5052" s="4"/>
      <c r="B5052" s="3"/>
      <c r="D5052" s="3"/>
      <c r="E5052" s="3"/>
      <c r="F5052" s="3"/>
      <c r="V5052" s="6"/>
    </row>
    <row r="5053" spans="1:22">
      <c r="A5053" s="4"/>
      <c r="B5053" s="3"/>
      <c r="D5053" s="3"/>
      <c r="E5053" s="3"/>
      <c r="F5053" s="3"/>
      <c r="V5053" s="6"/>
    </row>
    <row r="5054" spans="1:22">
      <c r="A5054" s="4"/>
      <c r="B5054" s="3"/>
      <c r="D5054" s="3"/>
      <c r="E5054" s="3"/>
      <c r="F5054" s="3"/>
      <c r="V5054" s="6"/>
    </row>
    <row r="5055" spans="1:22">
      <c r="A5055" s="4"/>
      <c r="B5055" s="3"/>
      <c r="D5055" s="3"/>
      <c r="E5055" s="3"/>
      <c r="F5055" s="3"/>
      <c r="V5055" s="6"/>
    </row>
    <row r="5056" spans="1:22">
      <c r="A5056" s="4"/>
      <c r="B5056" s="3"/>
      <c r="D5056" s="3"/>
      <c r="E5056" s="3"/>
      <c r="F5056" s="3"/>
      <c r="V5056" s="6"/>
    </row>
    <row r="5057" spans="1:22">
      <c r="A5057" s="4"/>
      <c r="B5057" s="3"/>
      <c r="D5057" s="3"/>
      <c r="F5057" s="3"/>
      <c r="V5057" s="6"/>
    </row>
    <row r="5058" spans="1:22">
      <c r="A5058" s="4"/>
      <c r="B5058" s="3"/>
      <c r="D5058" s="3"/>
      <c r="F5058" s="3"/>
      <c r="V5058" s="6"/>
    </row>
    <row r="5059" spans="1:22">
      <c r="A5059" s="4"/>
      <c r="B5059" s="3"/>
      <c r="D5059" s="3"/>
      <c r="E5059" s="3"/>
      <c r="F5059" s="3"/>
      <c r="V5059" s="6"/>
    </row>
    <row r="5060" spans="1:22">
      <c r="A5060" s="4"/>
      <c r="B5060" s="3"/>
      <c r="D5060" s="3"/>
      <c r="E5060" s="3"/>
      <c r="F5060" s="3"/>
      <c r="V5060" s="6"/>
    </row>
    <row r="5061" spans="1:22">
      <c r="A5061" s="4"/>
      <c r="B5061" s="3"/>
      <c r="D5061" s="3"/>
      <c r="E5061" s="3"/>
      <c r="F5061" s="3"/>
      <c r="V5061" s="6"/>
    </row>
    <row r="5062" spans="1:22">
      <c r="A5062" s="4"/>
      <c r="B5062" s="3"/>
      <c r="D5062" s="3"/>
      <c r="E5062" s="3"/>
      <c r="V5062" s="6"/>
    </row>
    <row r="5063" spans="1:22">
      <c r="A5063" s="4"/>
      <c r="B5063" s="3"/>
      <c r="D5063" s="3"/>
      <c r="F5063" s="3"/>
      <c r="V5063" s="6"/>
    </row>
    <row r="5064" spans="1:22">
      <c r="A5064" s="4"/>
      <c r="B5064" s="3"/>
      <c r="D5064" s="3"/>
      <c r="E5064" s="3"/>
      <c r="V5064" s="6"/>
    </row>
    <row r="5065" spans="1:22">
      <c r="A5065" s="4"/>
      <c r="B5065" s="3"/>
      <c r="D5065" s="3"/>
      <c r="E5065" s="3"/>
      <c r="F5065" s="3"/>
      <c r="V5065" s="6"/>
    </row>
    <row r="5066" spans="1:22">
      <c r="A5066" s="4"/>
      <c r="B5066" s="3"/>
      <c r="D5066" s="3"/>
      <c r="E5066" s="3"/>
      <c r="F5066" s="3"/>
      <c r="V5066" s="6"/>
    </row>
    <row r="5067" spans="1:22">
      <c r="A5067" s="4"/>
      <c r="B5067" s="3"/>
      <c r="D5067" s="3"/>
      <c r="E5067" s="3"/>
      <c r="F5067" s="3"/>
      <c r="V5067" s="6"/>
    </row>
    <row r="5068" spans="1:22">
      <c r="A5068" s="4"/>
      <c r="B5068" s="3"/>
      <c r="E5068" s="3"/>
      <c r="V5068" s="6"/>
    </row>
    <row r="5069" spans="1:22">
      <c r="A5069" s="4"/>
      <c r="B5069" s="3"/>
      <c r="D5069" s="3"/>
      <c r="E5069" s="3"/>
      <c r="F5069" s="3"/>
      <c r="V5069" s="6"/>
    </row>
    <row r="5070" spans="1:22">
      <c r="A5070" s="4"/>
      <c r="B5070" s="3"/>
      <c r="D5070" s="3"/>
      <c r="E5070" s="3"/>
      <c r="F5070" s="3"/>
      <c r="V5070" s="6"/>
    </row>
    <row r="5071" spans="1:22">
      <c r="A5071" s="4"/>
      <c r="B5071" s="3"/>
      <c r="D5071" s="3"/>
      <c r="F5071" s="3"/>
      <c r="V5071" s="6"/>
    </row>
    <row r="5072" spans="1:22">
      <c r="A5072" s="4"/>
      <c r="B5072" s="3"/>
      <c r="D5072" s="3"/>
      <c r="F5072" s="3"/>
      <c r="V5072" s="6"/>
    </row>
    <row r="5073" spans="1:22">
      <c r="A5073" s="4"/>
      <c r="B5073" s="3"/>
      <c r="D5073" s="3"/>
      <c r="E5073" s="3"/>
      <c r="F5073" s="3"/>
      <c r="V5073" s="6"/>
    </row>
    <row r="5074" spans="1:22">
      <c r="A5074" s="4"/>
      <c r="B5074" s="3"/>
      <c r="D5074" s="3"/>
      <c r="E5074" s="3"/>
      <c r="F5074" s="3"/>
      <c r="V5074" s="6"/>
    </row>
    <row r="5075" spans="1:22">
      <c r="A5075" s="4"/>
      <c r="B5075" s="3"/>
      <c r="D5075" s="3"/>
      <c r="E5075" s="3"/>
      <c r="F5075" s="3"/>
      <c r="V5075" s="6"/>
    </row>
    <row r="5076" spans="1:22">
      <c r="A5076" s="4"/>
      <c r="B5076" s="3"/>
      <c r="D5076" s="3"/>
      <c r="E5076" s="3"/>
      <c r="F5076" s="3"/>
      <c r="V5076" s="6"/>
    </row>
    <row r="5077" spans="1:22">
      <c r="A5077" s="4"/>
      <c r="B5077" s="3"/>
      <c r="D5077" s="3"/>
      <c r="E5077" s="3"/>
      <c r="F5077" s="3"/>
      <c r="V5077" s="6"/>
    </row>
    <row r="5078" spans="1:22">
      <c r="A5078" s="4"/>
      <c r="B5078" s="3"/>
      <c r="D5078" s="3"/>
      <c r="E5078" s="3"/>
      <c r="F5078" s="3"/>
      <c r="V5078" s="6"/>
    </row>
    <row r="5079" spans="1:22">
      <c r="A5079" s="4"/>
      <c r="B5079" s="3"/>
      <c r="D5079" s="3"/>
      <c r="E5079" s="3"/>
      <c r="F5079" s="3"/>
      <c r="V5079" s="6"/>
    </row>
    <row r="5080" spans="1:22">
      <c r="A5080" s="4"/>
      <c r="B5080" s="3"/>
      <c r="D5080" s="3"/>
      <c r="E5080" s="3"/>
      <c r="F5080" s="3"/>
      <c r="V5080" s="6"/>
    </row>
    <row r="5081" spans="1:22">
      <c r="A5081" s="4"/>
      <c r="B5081" s="3"/>
      <c r="D5081" s="3"/>
      <c r="E5081" s="3"/>
      <c r="F5081" s="3"/>
      <c r="V5081" s="6"/>
    </row>
    <row r="5082" spans="1:22">
      <c r="A5082" s="4"/>
      <c r="B5082" s="3"/>
      <c r="D5082" s="3"/>
      <c r="E5082" s="3"/>
      <c r="F5082" s="3"/>
      <c r="V5082" s="6"/>
    </row>
    <row r="5083" spans="1:22">
      <c r="A5083" s="4"/>
      <c r="B5083" s="3"/>
      <c r="D5083" s="3"/>
      <c r="E5083" s="3"/>
      <c r="F5083" s="3"/>
      <c r="V5083" s="6"/>
    </row>
    <row r="5084" spans="1:22">
      <c r="A5084" s="4"/>
      <c r="B5084" s="3"/>
      <c r="D5084" s="3"/>
      <c r="E5084" s="3"/>
      <c r="F5084" s="3"/>
      <c r="V5084" s="6"/>
    </row>
    <row r="5085" spans="1:22">
      <c r="A5085" s="4"/>
      <c r="B5085" s="3"/>
      <c r="D5085" s="3"/>
      <c r="E5085" s="3"/>
      <c r="F5085" s="3"/>
      <c r="V5085" s="6"/>
    </row>
    <row r="5086" spans="1:22">
      <c r="A5086" s="4"/>
      <c r="B5086" s="3"/>
      <c r="D5086" s="3"/>
      <c r="F5086" s="3"/>
      <c r="V5086" s="6"/>
    </row>
    <row r="5087" spans="1:22">
      <c r="A5087" s="4"/>
      <c r="B5087" s="3"/>
      <c r="D5087" s="3"/>
      <c r="E5087" s="3"/>
      <c r="F5087" s="3"/>
      <c r="V5087" s="6"/>
    </row>
    <row r="5088" spans="1:22">
      <c r="A5088" s="4"/>
      <c r="B5088" s="3"/>
      <c r="D5088" s="3"/>
      <c r="E5088" s="3"/>
      <c r="F5088" s="3"/>
      <c r="V5088" s="6"/>
    </row>
    <row r="5089" spans="1:22">
      <c r="A5089" s="4"/>
      <c r="B5089" s="3"/>
      <c r="D5089" s="3"/>
      <c r="E5089" s="3"/>
      <c r="V5089" s="6"/>
    </row>
    <row r="5090" spans="1:22">
      <c r="A5090" s="4"/>
      <c r="B5090" s="3"/>
      <c r="D5090" s="3"/>
      <c r="E5090" s="3"/>
      <c r="F5090" s="3"/>
      <c r="V5090" s="6"/>
    </row>
    <row r="5091" spans="1:22">
      <c r="A5091" s="4"/>
      <c r="B5091" s="3"/>
      <c r="D5091" s="3"/>
      <c r="E5091" s="3"/>
      <c r="F5091" s="3"/>
      <c r="V5091" s="6"/>
    </row>
    <row r="5092" spans="1:22">
      <c r="A5092" s="4"/>
      <c r="B5092" s="3"/>
      <c r="D5092" s="3"/>
      <c r="E5092" s="3"/>
      <c r="F5092" s="3"/>
      <c r="V5092" s="6"/>
    </row>
    <row r="5093" spans="1:22">
      <c r="A5093" s="4"/>
      <c r="B5093" s="3"/>
      <c r="D5093" s="3"/>
      <c r="E5093" s="3"/>
      <c r="F5093" s="3"/>
      <c r="V5093" s="6"/>
    </row>
    <row r="5094" spans="1:22">
      <c r="A5094" s="4"/>
      <c r="B5094" s="3"/>
      <c r="D5094" s="3"/>
      <c r="E5094" s="3"/>
      <c r="F5094" s="3"/>
      <c r="V5094" s="6"/>
    </row>
    <row r="5095" spans="1:22">
      <c r="A5095" s="4"/>
      <c r="B5095" s="3"/>
      <c r="D5095" s="3"/>
      <c r="E5095" s="3"/>
      <c r="F5095" s="3"/>
      <c r="V5095" s="6"/>
    </row>
    <row r="5096" spans="1:22">
      <c r="A5096" s="4"/>
      <c r="B5096" s="3"/>
      <c r="D5096" s="3"/>
      <c r="E5096" s="3"/>
      <c r="F5096" s="3"/>
      <c r="V5096" s="6"/>
    </row>
    <row r="5097" spans="1:22">
      <c r="A5097" s="4"/>
      <c r="B5097" s="3"/>
      <c r="D5097" s="3"/>
      <c r="E5097" s="3"/>
      <c r="F5097" s="3"/>
      <c r="V5097" s="6"/>
    </row>
    <row r="5098" spans="1:22">
      <c r="A5098" s="4"/>
      <c r="B5098" s="3"/>
      <c r="D5098" s="3"/>
      <c r="E5098" s="3"/>
      <c r="V5098" s="6"/>
    </row>
    <row r="5099" spans="1:22">
      <c r="A5099" s="4"/>
      <c r="B5099" s="3"/>
      <c r="D5099" s="3"/>
      <c r="E5099" s="3"/>
      <c r="F5099" s="3"/>
      <c r="V5099" s="6"/>
    </row>
    <row r="5100" spans="1:22">
      <c r="A5100" s="4"/>
      <c r="B5100" s="3"/>
      <c r="D5100" s="3"/>
      <c r="F5100" s="3"/>
      <c r="V5100" s="6"/>
    </row>
    <row r="5101" spans="1:22">
      <c r="A5101" s="4"/>
      <c r="B5101" s="3"/>
      <c r="D5101" s="3"/>
      <c r="E5101" s="3"/>
      <c r="F5101" s="3"/>
      <c r="V5101" s="6"/>
    </row>
    <row r="5102" spans="1:22">
      <c r="A5102" s="4"/>
      <c r="B5102" s="3"/>
      <c r="D5102" s="3"/>
      <c r="E5102" s="3"/>
      <c r="V5102" s="6"/>
    </row>
    <row r="5103" spans="1:22">
      <c r="A5103" s="4"/>
      <c r="B5103" s="3"/>
      <c r="D5103" s="3"/>
      <c r="E5103" s="3"/>
      <c r="F5103" s="3"/>
      <c r="V5103" s="6"/>
    </row>
    <row r="5104" spans="1:22">
      <c r="A5104" s="4"/>
      <c r="B5104" s="3"/>
      <c r="D5104" s="3"/>
      <c r="E5104" s="3"/>
      <c r="F5104" s="3"/>
      <c r="V5104" s="6"/>
    </row>
    <row r="5105" spans="1:22">
      <c r="A5105" s="4"/>
      <c r="B5105" s="3"/>
      <c r="D5105" s="3"/>
      <c r="E5105" s="3"/>
      <c r="V5105" s="6"/>
    </row>
    <row r="5106" spans="1:22">
      <c r="A5106" s="4"/>
      <c r="B5106" s="3"/>
      <c r="D5106" s="3"/>
      <c r="E5106" s="3"/>
      <c r="F5106" s="3"/>
      <c r="V5106" s="6"/>
    </row>
    <row r="5107" spans="1:22">
      <c r="A5107" s="4"/>
      <c r="B5107" s="3"/>
      <c r="D5107" s="3"/>
      <c r="E5107" s="3"/>
      <c r="V5107" s="6"/>
    </row>
    <row r="5108" spans="1:22">
      <c r="A5108" s="4"/>
      <c r="B5108" s="3"/>
      <c r="D5108" s="3"/>
      <c r="E5108" s="3"/>
      <c r="F5108" s="3"/>
      <c r="V5108" s="6"/>
    </row>
    <row r="5109" spans="1:22">
      <c r="A5109" s="4"/>
      <c r="B5109" s="3"/>
      <c r="D5109" s="3"/>
      <c r="E5109" s="3"/>
      <c r="F5109" s="3"/>
      <c r="V5109" s="6"/>
    </row>
    <row r="5110" spans="1:22">
      <c r="A5110" s="4"/>
      <c r="B5110" s="3"/>
      <c r="D5110" s="3"/>
      <c r="E5110" s="3"/>
      <c r="F5110" s="3"/>
      <c r="V5110" s="6"/>
    </row>
    <row r="5111" spans="1:22">
      <c r="A5111" s="4"/>
      <c r="B5111" s="3"/>
      <c r="D5111" s="3"/>
      <c r="E5111" s="3"/>
      <c r="F5111" s="3"/>
      <c r="V5111" s="6"/>
    </row>
    <row r="5112" spans="1:22">
      <c r="A5112" s="4"/>
      <c r="B5112" s="3"/>
      <c r="D5112" s="3"/>
      <c r="E5112" s="3"/>
      <c r="F5112" s="3"/>
      <c r="V5112" s="6"/>
    </row>
    <row r="5113" spans="1:22">
      <c r="A5113" s="4"/>
      <c r="B5113" s="3"/>
      <c r="D5113" s="3"/>
      <c r="E5113" s="3"/>
      <c r="F5113" s="3"/>
      <c r="V5113" s="6"/>
    </row>
    <row r="5114" spans="1:22">
      <c r="A5114" s="4"/>
      <c r="B5114" s="3"/>
      <c r="E5114" s="3"/>
      <c r="F5114" s="3"/>
      <c r="V5114" s="6"/>
    </row>
    <row r="5115" spans="1:22">
      <c r="A5115" s="4"/>
      <c r="B5115" s="3"/>
      <c r="D5115" s="3"/>
      <c r="E5115" s="3"/>
      <c r="V5115" s="6"/>
    </row>
    <row r="5116" spans="1:22">
      <c r="A5116" s="4"/>
      <c r="B5116" s="3"/>
      <c r="D5116" s="3"/>
      <c r="E5116" s="3"/>
      <c r="F5116" s="3"/>
      <c r="V5116" s="6"/>
    </row>
    <row r="5117" spans="1:22">
      <c r="A5117" s="4"/>
      <c r="B5117" s="3"/>
      <c r="D5117" s="3"/>
      <c r="E5117" s="3"/>
      <c r="F5117" s="3"/>
      <c r="V5117" s="6"/>
    </row>
    <row r="5118" spans="1:22">
      <c r="A5118" s="4"/>
      <c r="B5118" s="3"/>
      <c r="E5118" s="3"/>
      <c r="V5118" s="6"/>
    </row>
    <row r="5119" spans="1:22">
      <c r="A5119" s="4"/>
      <c r="B5119" s="3"/>
      <c r="D5119" s="3"/>
      <c r="E5119" s="3"/>
      <c r="F5119" s="3"/>
      <c r="V5119" s="6"/>
    </row>
    <row r="5120" spans="1:22">
      <c r="A5120" s="4"/>
      <c r="B5120" s="3"/>
      <c r="D5120" s="3"/>
      <c r="E5120" s="3"/>
      <c r="F5120" s="3"/>
      <c r="V5120" s="6"/>
    </row>
    <row r="5121" spans="1:22">
      <c r="A5121" s="4"/>
      <c r="B5121" s="3"/>
      <c r="E5121" s="3"/>
      <c r="F5121" s="3"/>
      <c r="V5121" s="6"/>
    </row>
    <row r="5122" spans="1:22">
      <c r="A5122" s="4"/>
      <c r="B5122" s="3"/>
      <c r="D5122" s="3"/>
      <c r="E5122" s="3"/>
      <c r="F5122" s="3"/>
      <c r="V5122" s="6"/>
    </row>
    <row r="5123" spans="1:22">
      <c r="A5123" s="4"/>
      <c r="B5123" s="3"/>
      <c r="D5123" s="3"/>
      <c r="F5123" s="3"/>
      <c r="V5123" s="6"/>
    </row>
    <row r="5124" spans="1:22">
      <c r="A5124" s="4"/>
      <c r="B5124" s="3"/>
      <c r="D5124" s="3"/>
      <c r="E5124" s="3"/>
      <c r="F5124" s="3"/>
      <c r="V5124" s="6"/>
    </row>
    <row r="5125" spans="1:22">
      <c r="A5125" s="4"/>
      <c r="B5125" s="3"/>
      <c r="E5125" s="3"/>
      <c r="F5125" s="3"/>
      <c r="V5125" s="6"/>
    </row>
    <row r="5126" spans="1:22">
      <c r="A5126" s="4"/>
      <c r="B5126" s="3"/>
      <c r="D5126" s="3"/>
      <c r="E5126" s="3"/>
      <c r="F5126" s="3"/>
      <c r="V5126" s="6"/>
    </row>
    <row r="5127" spans="1:22">
      <c r="A5127" s="4"/>
      <c r="B5127" s="3"/>
      <c r="D5127" s="3"/>
      <c r="E5127" s="3"/>
      <c r="F5127" s="3"/>
      <c r="V5127" s="6"/>
    </row>
    <row r="5128" spans="1:22">
      <c r="A5128" s="4"/>
      <c r="B5128" s="3"/>
      <c r="D5128" s="3"/>
      <c r="E5128" s="3"/>
      <c r="F5128" s="3"/>
      <c r="V5128" s="6"/>
    </row>
    <row r="5129" spans="1:22">
      <c r="A5129" s="4"/>
      <c r="B5129" s="3"/>
      <c r="D5129" s="3"/>
      <c r="E5129" s="3"/>
      <c r="F5129" s="3"/>
      <c r="V5129" s="6"/>
    </row>
    <row r="5130" spans="1:22">
      <c r="A5130" s="4"/>
      <c r="B5130" s="3"/>
      <c r="D5130" s="3"/>
      <c r="E5130" s="3"/>
      <c r="F5130" s="3"/>
      <c r="V5130" s="6"/>
    </row>
    <row r="5131" spans="1:22">
      <c r="A5131" s="4"/>
      <c r="B5131" s="3"/>
      <c r="D5131" s="3"/>
      <c r="E5131" s="3"/>
      <c r="F5131" s="3"/>
      <c r="V5131" s="6"/>
    </row>
    <row r="5132" spans="1:22">
      <c r="A5132" s="4"/>
      <c r="B5132" s="3"/>
      <c r="D5132" s="3"/>
      <c r="E5132" s="3"/>
      <c r="V5132" s="6"/>
    </row>
    <row r="5133" spans="1:22">
      <c r="A5133" s="4"/>
      <c r="B5133" s="3"/>
      <c r="E5133" s="3"/>
      <c r="F5133" s="3"/>
      <c r="V5133" s="6"/>
    </row>
    <row r="5134" spans="1:22">
      <c r="A5134" s="4"/>
      <c r="B5134" s="3"/>
      <c r="D5134" s="3"/>
      <c r="E5134" s="3"/>
      <c r="F5134" s="3"/>
      <c r="V5134" s="6"/>
    </row>
    <row r="5135" spans="1:22">
      <c r="A5135" s="4"/>
      <c r="B5135" s="3"/>
      <c r="D5135" s="3"/>
      <c r="E5135" s="3"/>
      <c r="F5135" s="3"/>
      <c r="V5135" s="6"/>
    </row>
    <row r="5136" spans="1:22">
      <c r="A5136" s="4"/>
      <c r="B5136" s="3"/>
      <c r="D5136" s="3"/>
      <c r="E5136" s="3"/>
      <c r="F5136" s="3"/>
      <c r="V5136" s="6"/>
    </row>
    <row r="5137" spans="1:22">
      <c r="A5137" s="4"/>
      <c r="B5137" s="3"/>
      <c r="D5137" s="3"/>
      <c r="V5137" s="6"/>
    </row>
    <row r="5138" spans="1:22">
      <c r="A5138" s="4"/>
      <c r="B5138" s="3"/>
      <c r="E5138" s="3"/>
      <c r="F5138" s="3"/>
      <c r="V5138" s="6"/>
    </row>
    <row r="5139" spans="1:22">
      <c r="A5139" s="4"/>
      <c r="B5139" s="3"/>
      <c r="D5139" s="3"/>
      <c r="E5139" s="3"/>
      <c r="F5139" s="3"/>
      <c r="V5139" s="6"/>
    </row>
    <row r="5140" spans="1:22">
      <c r="A5140" s="4"/>
      <c r="B5140" s="3"/>
      <c r="D5140" s="3"/>
      <c r="E5140" s="3"/>
      <c r="F5140" s="3"/>
      <c r="V5140" s="6"/>
    </row>
    <row r="5141" spans="1:22">
      <c r="A5141" s="4"/>
      <c r="B5141" s="3"/>
      <c r="D5141" s="3"/>
      <c r="E5141" s="3"/>
      <c r="F5141" s="3"/>
      <c r="V5141" s="6"/>
    </row>
    <row r="5142" spans="1:22">
      <c r="A5142" s="4"/>
      <c r="B5142" s="3"/>
      <c r="D5142" s="3"/>
      <c r="E5142" s="3"/>
      <c r="F5142" s="3"/>
      <c r="V5142" s="6"/>
    </row>
    <row r="5143" spans="1:22">
      <c r="A5143" s="4"/>
      <c r="B5143" s="3"/>
      <c r="D5143" s="3"/>
      <c r="E5143" s="3"/>
      <c r="F5143" s="3"/>
      <c r="V5143" s="6"/>
    </row>
    <row r="5144" spans="1:22">
      <c r="A5144" s="4"/>
      <c r="B5144" s="3"/>
      <c r="D5144" s="3"/>
      <c r="E5144" s="3"/>
      <c r="F5144" s="3"/>
      <c r="V5144" s="6"/>
    </row>
    <row r="5145" spans="1:22">
      <c r="A5145" s="4"/>
      <c r="B5145" s="3"/>
      <c r="D5145" s="3"/>
      <c r="E5145" s="3"/>
      <c r="V5145" s="6"/>
    </row>
    <row r="5146" spans="1:22">
      <c r="A5146" s="4"/>
      <c r="B5146" s="3"/>
      <c r="D5146" s="3"/>
      <c r="E5146" s="3"/>
      <c r="F5146" s="3"/>
      <c r="V5146" s="6"/>
    </row>
    <row r="5147" spans="1:22">
      <c r="A5147" s="4"/>
      <c r="B5147" s="3"/>
      <c r="D5147" s="3"/>
      <c r="E5147" s="3"/>
      <c r="F5147" s="3"/>
      <c r="V5147" s="6"/>
    </row>
    <row r="5148" spans="1:22">
      <c r="A5148" s="4"/>
      <c r="B5148" s="3"/>
      <c r="D5148" s="3"/>
      <c r="E5148" s="3"/>
      <c r="F5148" s="3"/>
      <c r="V5148" s="6"/>
    </row>
    <row r="5149" spans="1:22">
      <c r="A5149" s="4"/>
      <c r="B5149" s="3"/>
      <c r="D5149" s="3"/>
      <c r="E5149" s="3"/>
      <c r="F5149" s="3"/>
      <c r="V5149" s="6"/>
    </row>
    <row r="5150" spans="1:22">
      <c r="A5150" s="4"/>
      <c r="B5150" s="3"/>
      <c r="D5150" s="3"/>
      <c r="E5150" s="3"/>
      <c r="F5150" s="3"/>
      <c r="V5150" s="6"/>
    </row>
    <row r="5151" spans="1:22">
      <c r="A5151" s="4"/>
      <c r="B5151" s="3"/>
      <c r="D5151" s="3"/>
      <c r="E5151" s="3"/>
      <c r="F5151" s="3"/>
      <c r="V5151" s="6"/>
    </row>
    <row r="5152" spans="1:22">
      <c r="A5152" s="4"/>
      <c r="B5152" s="3"/>
      <c r="D5152" s="3"/>
      <c r="E5152" s="3"/>
      <c r="V5152" s="6"/>
    </row>
    <row r="5153" spans="1:22">
      <c r="A5153" s="4"/>
      <c r="B5153" s="3"/>
      <c r="D5153" s="3"/>
      <c r="E5153" s="3"/>
      <c r="F5153" s="3"/>
      <c r="V5153" s="6"/>
    </row>
    <row r="5154" spans="1:22">
      <c r="A5154" s="4"/>
      <c r="B5154" s="3"/>
      <c r="E5154" s="3"/>
      <c r="F5154" s="3"/>
      <c r="V5154" s="6"/>
    </row>
    <row r="5155" spans="1:22">
      <c r="A5155" s="4"/>
      <c r="B5155" s="3"/>
      <c r="D5155" s="3"/>
      <c r="E5155" s="3"/>
      <c r="F5155" s="3"/>
      <c r="V5155" s="6"/>
    </row>
    <row r="5156" spans="1:22">
      <c r="A5156" s="4"/>
      <c r="B5156" s="3"/>
      <c r="D5156" s="3"/>
      <c r="E5156" s="3"/>
      <c r="F5156" s="3"/>
      <c r="V5156" s="6"/>
    </row>
    <row r="5157" spans="1:22">
      <c r="A5157" s="4"/>
      <c r="B5157" s="3"/>
      <c r="D5157" s="3"/>
      <c r="E5157" s="3"/>
      <c r="V5157" s="6"/>
    </row>
    <row r="5158" spans="1:22">
      <c r="A5158" s="4"/>
      <c r="B5158" s="3"/>
      <c r="D5158" s="3"/>
      <c r="E5158" s="3"/>
      <c r="F5158" s="3"/>
      <c r="V5158" s="6"/>
    </row>
    <row r="5159" spans="1:22">
      <c r="A5159" s="4"/>
      <c r="B5159" s="3"/>
      <c r="D5159" s="3"/>
      <c r="E5159" s="3"/>
      <c r="F5159" s="3"/>
      <c r="V5159" s="6"/>
    </row>
    <row r="5160" spans="1:22">
      <c r="A5160" s="4"/>
      <c r="B5160" s="3"/>
      <c r="D5160" s="3"/>
      <c r="E5160" s="3"/>
      <c r="F5160" s="3"/>
      <c r="V5160" s="6"/>
    </row>
    <row r="5161" spans="1:22">
      <c r="A5161" s="4"/>
      <c r="B5161" s="3"/>
      <c r="D5161" s="3"/>
      <c r="F5161" s="3"/>
      <c r="V5161" s="6"/>
    </row>
    <row r="5162" spans="1:22">
      <c r="A5162" s="4"/>
      <c r="B5162" s="3"/>
      <c r="D5162" s="3"/>
      <c r="E5162" s="3"/>
      <c r="F5162" s="3"/>
      <c r="V5162" s="6"/>
    </row>
    <row r="5163" spans="1:22">
      <c r="A5163" s="4"/>
      <c r="B5163" s="3"/>
      <c r="D5163" s="3"/>
      <c r="E5163" s="3"/>
      <c r="F5163" s="3"/>
      <c r="V5163" s="6"/>
    </row>
    <row r="5164" spans="1:22">
      <c r="A5164" s="4"/>
      <c r="B5164" s="3"/>
      <c r="D5164" s="3"/>
      <c r="E5164" s="3"/>
      <c r="F5164" s="3"/>
      <c r="V5164" s="6"/>
    </row>
    <row r="5165" spans="1:22">
      <c r="A5165" s="4"/>
      <c r="B5165" s="3"/>
      <c r="D5165" s="3"/>
      <c r="E5165" s="3"/>
      <c r="F5165" s="3"/>
      <c r="V5165" s="6"/>
    </row>
    <row r="5166" spans="1:22">
      <c r="A5166" s="4"/>
      <c r="B5166" s="3"/>
      <c r="E5166" s="3"/>
      <c r="F5166" s="3"/>
      <c r="V5166" s="6"/>
    </row>
    <row r="5167" spans="1:22">
      <c r="A5167" s="4"/>
      <c r="B5167" s="3"/>
      <c r="D5167" s="3"/>
      <c r="E5167" s="3"/>
      <c r="F5167" s="3"/>
      <c r="V5167" s="6"/>
    </row>
    <row r="5168" spans="1:22">
      <c r="A5168" s="4"/>
      <c r="B5168" s="3"/>
      <c r="D5168" s="3"/>
      <c r="F5168" s="3"/>
      <c r="V5168" s="6"/>
    </row>
    <row r="5169" spans="1:22">
      <c r="A5169" s="4"/>
      <c r="B5169" s="3"/>
      <c r="D5169" s="3"/>
      <c r="F5169" s="3"/>
      <c r="V5169" s="6"/>
    </row>
    <row r="5170" spans="1:22">
      <c r="A5170" s="4"/>
      <c r="B5170" s="3"/>
      <c r="D5170" s="3"/>
      <c r="E5170" s="3"/>
      <c r="F5170" s="3"/>
      <c r="V5170" s="6"/>
    </row>
    <row r="5171" spans="1:22">
      <c r="A5171" s="4"/>
      <c r="B5171" s="3"/>
      <c r="D5171" s="3"/>
      <c r="E5171" s="3"/>
      <c r="F5171" s="3"/>
      <c r="V5171" s="6"/>
    </row>
    <row r="5172" spans="1:22">
      <c r="A5172" s="4"/>
      <c r="B5172" s="3"/>
      <c r="D5172" s="3"/>
      <c r="E5172" s="3"/>
      <c r="V5172" s="6"/>
    </row>
    <row r="5173" spans="1:22">
      <c r="A5173" s="4"/>
      <c r="B5173" s="3"/>
      <c r="D5173" s="3"/>
      <c r="F5173" s="3"/>
      <c r="V5173" s="6"/>
    </row>
    <row r="5174" spans="1:22">
      <c r="A5174" s="4"/>
      <c r="B5174" s="3"/>
      <c r="D5174" s="3"/>
      <c r="E5174" s="3"/>
      <c r="F5174" s="3"/>
      <c r="V5174" s="6"/>
    </row>
    <row r="5175" spans="1:22">
      <c r="A5175" s="4"/>
      <c r="B5175" s="3"/>
      <c r="D5175" s="3"/>
      <c r="E5175" s="3"/>
      <c r="F5175" s="3"/>
      <c r="V5175" s="6"/>
    </row>
    <row r="5176" spans="1:22">
      <c r="A5176" s="4"/>
      <c r="B5176" s="3"/>
      <c r="D5176" s="3"/>
      <c r="E5176" s="3"/>
      <c r="F5176" s="3"/>
      <c r="V5176" s="6"/>
    </row>
    <row r="5177" spans="1:22">
      <c r="A5177" s="4"/>
      <c r="B5177" s="3"/>
      <c r="D5177" s="3"/>
      <c r="E5177" s="3"/>
      <c r="F5177" s="3"/>
      <c r="V5177" s="6"/>
    </row>
    <row r="5178" spans="1:22">
      <c r="A5178" s="4"/>
      <c r="B5178" s="3"/>
      <c r="D5178" s="3"/>
      <c r="E5178" s="3"/>
      <c r="F5178" s="3"/>
      <c r="V5178" s="6"/>
    </row>
    <row r="5179" spans="1:22">
      <c r="A5179" s="4"/>
      <c r="B5179" s="3"/>
      <c r="D5179" s="3"/>
      <c r="E5179" s="3"/>
      <c r="F5179" s="3"/>
      <c r="V5179" s="6"/>
    </row>
    <row r="5180" spans="1:22">
      <c r="A5180" s="4"/>
      <c r="B5180" s="3"/>
      <c r="D5180" s="3"/>
      <c r="E5180" s="3"/>
      <c r="V5180" s="6"/>
    </row>
    <row r="5181" spans="1:22">
      <c r="A5181" s="4"/>
      <c r="B5181" s="3"/>
      <c r="D5181" s="3"/>
      <c r="E5181" s="3"/>
      <c r="F5181" s="3"/>
      <c r="V5181" s="6"/>
    </row>
    <row r="5182" spans="1:22">
      <c r="A5182" s="4"/>
      <c r="B5182" s="3"/>
      <c r="D5182" s="3"/>
      <c r="E5182" s="3"/>
      <c r="F5182" s="3"/>
      <c r="V5182" s="6"/>
    </row>
    <row r="5183" spans="1:22">
      <c r="A5183" s="4"/>
      <c r="B5183" s="3"/>
      <c r="D5183" s="3"/>
      <c r="E5183" s="3"/>
      <c r="F5183" s="3"/>
      <c r="V5183" s="6"/>
    </row>
    <row r="5184" spans="1:22">
      <c r="A5184" s="4"/>
      <c r="B5184" s="3"/>
      <c r="D5184" s="3"/>
      <c r="E5184" s="3"/>
      <c r="F5184" s="3"/>
      <c r="V5184" s="6"/>
    </row>
    <row r="5185" spans="1:22">
      <c r="A5185" s="4"/>
      <c r="B5185" s="3"/>
      <c r="D5185" s="3"/>
      <c r="F5185" s="3"/>
      <c r="V5185" s="6"/>
    </row>
    <row r="5186" spans="1:22">
      <c r="A5186" s="4"/>
      <c r="B5186" s="3"/>
      <c r="D5186" s="3"/>
      <c r="E5186" s="3"/>
      <c r="F5186" s="3"/>
      <c r="V5186" s="6"/>
    </row>
    <row r="5187" spans="1:22">
      <c r="A5187" s="4"/>
      <c r="B5187" s="3"/>
      <c r="E5187" s="3"/>
      <c r="F5187" s="3"/>
      <c r="V5187" s="6"/>
    </row>
    <row r="5188" spans="1:22">
      <c r="A5188" s="4"/>
      <c r="B5188" s="3"/>
      <c r="E5188" s="3"/>
      <c r="F5188" s="3"/>
      <c r="V5188" s="6"/>
    </row>
    <row r="5189" spans="1:22">
      <c r="A5189" s="4"/>
      <c r="B5189" s="3"/>
      <c r="D5189" s="3"/>
      <c r="E5189" s="3"/>
      <c r="F5189" s="3"/>
      <c r="V5189" s="6"/>
    </row>
    <row r="5190" spans="1:22">
      <c r="A5190" s="4"/>
      <c r="B5190" s="3"/>
      <c r="D5190" s="3"/>
      <c r="E5190" s="3"/>
      <c r="F5190" s="3"/>
      <c r="V5190" s="6"/>
    </row>
    <row r="5191" spans="1:22">
      <c r="A5191" s="4"/>
      <c r="B5191" s="3"/>
      <c r="D5191" s="3"/>
      <c r="E5191" s="3"/>
      <c r="F5191" s="3"/>
      <c r="V5191" s="6"/>
    </row>
    <row r="5192" spans="1:22">
      <c r="A5192" s="4"/>
      <c r="B5192" s="3"/>
      <c r="D5192" s="3"/>
      <c r="E5192" s="3"/>
      <c r="V5192" s="6"/>
    </row>
    <row r="5193" spans="1:22">
      <c r="A5193" s="4"/>
      <c r="B5193" s="3"/>
      <c r="D5193" s="3"/>
      <c r="E5193" s="3"/>
      <c r="F5193" s="3"/>
      <c r="V5193" s="6"/>
    </row>
    <row r="5194" spans="1:22">
      <c r="A5194" s="4"/>
      <c r="B5194" s="3"/>
      <c r="D5194" s="3"/>
      <c r="E5194" s="3"/>
      <c r="F5194" s="3"/>
      <c r="V5194" s="6"/>
    </row>
    <row r="5195" spans="1:22">
      <c r="A5195" s="4"/>
      <c r="B5195" s="3"/>
      <c r="E5195" s="3"/>
      <c r="F5195" s="3"/>
      <c r="V5195" s="6"/>
    </row>
    <row r="5196" spans="1:22">
      <c r="A5196" s="4"/>
      <c r="B5196" s="3"/>
      <c r="D5196" s="3"/>
      <c r="E5196" s="3"/>
      <c r="F5196" s="3"/>
      <c r="V5196" s="6"/>
    </row>
    <row r="5197" spans="1:22">
      <c r="A5197" s="4"/>
      <c r="B5197" s="3"/>
      <c r="D5197" s="3"/>
      <c r="E5197" s="3"/>
      <c r="F5197" s="3"/>
      <c r="V5197" s="6"/>
    </row>
    <row r="5198" spans="1:22">
      <c r="A5198" s="4"/>
      <c r="B5198" s="3"/>
      <c r="D5198" s="3"/>
      <c r="E5198" s="3"/>
      <c r="F5198" s="3"/>
      <c r="V5198" s="6"/>
    </row>
    <row r="5199" spans="1:22">
      <c r="A5199" s="4"/>
      <c r="B5199" s="3"/>
      <c r="D5199" s="3"/>
      <c r="E5199" s="3"/>
      <c r="F5199" s="3"/>
      <c r="V5199" s="6"/>
    </row>
    <row r="5200" spans="1:22">
      <c r="A5200" s="4"/>
      <c r="B5200" s="3"/>
      <c r="D5200" s="3"/>
      <c r="F5200" s="3"/>
      <c r="V5200" s="6"/>
    </row>
    <row r="5201" spans="1:22">
      <c r="A5201" s="4"/>
      <c r="B5201" s="3"/>
      <c r="D5201" s="3"/>
      <c r="E5201" s="3"/>
      <c r="F5201" s="3"/>
      <c r="V5201" s="6"/>
    </row>
    <row r="5202" spans="1:22">
      <c r="A5202" s="4"/>
      <c r="B5202" s="3"/>
      <c r="D5202" s="3"/>
      <c r="F5202" s="3"/>
      <c r="V5202" s="6"/>
    </row>
    <row r="5203" spans="1:22">
      <c r="A5203" s="4"/>
      <c r="B5203" s="3"/>
      <c r="D5203" s="3"/>
      <c r="E5203" s="3"/>
      <c r="F5203" s="3"/>
      <c r="V5203" s="6"/>
    </row>
    <row r="5204" spans="1:22">
      <c r="A5204" s="4"/>
      <c r="B5204" s="3"/>
      <c r="D5204" s="3"/>
      <c r="E5204" s="3"/>
      <c r="F5204" s="3"/>
      <c r="V5204" s="6"/>
    </row>
    <row r="5205" spans="1:22">
      <c r="A5205" s="4"/>
      <c r="B5205" s="3"/>
      <c r="D5205" s="3"/>
      <c r="E5205" s="3"/>
      <c r="F5205" s="3"/>
      <c r="V5205" s="6"/>
    </row>
    <row r="5206" spans="1:22">
      <c r="A5206" s="4"/>
      <c r="B5206" s="3"/>
      <c r="D5206" s="3"/>
      <c r="E5206" s="3"/>
      <c r="F5206" s="3"/>
      <c r="V5206" s="6"/>
    </row>
    <row r="5207" spans="1:22">
      <c r="A5207" s="4"/>
      <c r="B5207" s="3"/>
      <c r="D5207" s="3"/>
      <c r="E5207" s="3"/>
      <c r="F5207" s="3"/>
      <c r="V5207" s="6"/>
    </row>
    <row r="5208" spans="1:22">
      <c r="A5208" s="4"/>
      <c r="B5208" s="3"/>
      <c r="D5208" s="3"/>
      <c r="E5208" s="3"/>
      <c r="F5208" s="3"/>
      <c r="V5208" s="6"/>
    </row>
    <row r="5209" spans="1:22">
      <c r="A5209" s="4"/>
      <c r="B5209" s="3"/>
      <c r="D5209" s="3"/>
      <c r="F5209" s="3"/>
      <c r="V5209" s="6"/>
    </row>
    <row r="5210" spans="1:22">
      <c r="A5210" s="4"/>
      <c r="B5210" s="3"/>
      <c r="D5210" s="3"/>
      <c r="E5210" s="3"/>
      <c r="F5210" s="3"/>
      <c r="V5210" s="6"/>
    </row>
    <row r="5211" spans="1:22">
      <c r="A5211" s="4"/>
      <c r="B5211" s="3"/>
      <c r="D5211" s="3"/>
      <c r="E5211" s="3"/>
      <c r="F5211" s="3"/>
      <c r="V5211" s="6"/>
    </row>
    <row r="5212" spans="1:22">
      <c r="A5212" s="4"/>
      <c r="B5212" s="3"/>
      <c r="D5212" s="3"/>
      <c r="E5212" s="3"/>
      <c r="F5212" s="3"/>
      <c r="V5212" s="6"/>
    </row>
    <row r="5213" spans="1:22">
      <c r="A5213" s="4"/>
      <c r="B5213" s="3"/>
      <c r="D5213" s="3"/>
      <c r="E5213" s="3"/>
      <c r="F5213" s="3"/>
      <c r="V5213" s="6"/>
    </row>
    <row r="5214" spans="1:22">
      <c r="A5214" s="4"/>
      <c r="B5214" s="3"/>
      <c r="D5214" s="3"/>
      <c r="E5214" s="3"/>
      <c r="V5214" s="6"/>
    </row>
    <row r="5215" spans="1:22">
      <c r="A5215" s="4"/>
      <c r="B5215" s="3"/>
      <c r="E5215" s="3"/>
      <c r="F5215" s="3"/>
      <c r="V5215" s="6"/>
    </row>
    <row r="5216" spans="1:22">
      <c r="A5216" s="4"/>
      <c r="B5216" s="3"/>
      <c r="D5216" s="3"/>
      <c r="E5216" s="3"/>
      <c r="V5216" s="6"/>
    </row>
    <row r="5217" spans="1:22">
      <c r="A5217" s="4"/>
      <c r="B5217" s="3"/>
      <c r="D5217" s="3"/>
      <c r="E5217" s="3"/>
      <c r="F5217" s="3"/>
      <c r="V5217" s="6"/>
    </row>
    <row r="5218" spans="1:22">
      <c r="A5218" s="4"/>
      <c r="B5218" s="3"/>
      <c r="D5218" s="3"/>
      <c r="E5218" s="3"/>
      <c r="F5218" s="3"/>
      <c r="V5218" s="6"/>
    </row>
    <row r="5219" spans="1:22">
      <c r="A5219" s="4"/>
      <c r="B5219" s="3"/>
      <c r="D5219" s="3"/>
      <c r="E5219" s="3"/>
      <c r="F5219" s="3"/>
      <c r="V5219" s="6"/>
    </row>
    <row r="5220" spans="1:22">
      <c r="A5220" s="4"/>
      <c r="B5220" s="3"/>
      <c r="D5220" s="3"/>
      <c r="E5220" s="3"/>
      <c r="F5220" s="3"/>
      <c r="V5220" s="6"/>
    </row>
    <row r="5221" spans="1:22">
      <c r="A5221" s="4"/>
      <c r="B5221" s="3"/>
      <c r="D5221" s="3"/>
      <c r="F5221" s="3"/>
      <c r="V5221" s="6"/>
    </row>
    <row r="5222" spans="1:22">
      <c r="A5222" s="4"/>
      <c r="B5222" s="3"/>
      <c r="D5222" s="3"/>
      <c r="E5222" s="3"/>
      <c r="F5222" s="3"/>
      <c r="V5222" s="6"/>
    </row>
    <row r="5223" spans="1:22">
      <c r="A5223" s="4"/>
      <c r="B5223" s="3"/>
      <c r="D5223" s="3"/>
      <c r="E5223" s="3"/>
      <c r="F5223" s="3"/>
      <c r="V5223" s="6"/>
    </row>
    <row r="5224" spans="1:22">
      <c r="A5224" s="4"/>
      <c r="B5224" s="3"/>
      <c r="D5224" s="3"/>
      <c r="E5224" s="3"/>
      <c r="F5224" s="3"/>
      <c r="V5224" s="6"/>
    </row>
    <row r="5225" spans="1:22">
      <c r="A5225" s="4"/>
      <c r="B5225" s="3"/>
      <c r="D5225" s="3"/>
      <c r="E5225" s="3"/>
      <c r="F5225" s="3"/>
      <c r="V5225" s="6"/>
    </row>
    <row r="5226" spans="1:22">
      <c r="A5226" s="4"/>
      <c r="B5226" s="3"/>
      <c r="D5226" s="3"/>
      <c r="E5226" s="3"/>
      <c r="F5226" s="3"/>
      <c r="V5226" s="6"/>
    </row>
    <row r="5227" spans="1:22">
      <c r="A5227" s="4"/>
      <c r="B5227" s="3"/>
      <c r="D5227" s="3"/>
      <c r="E5227" s="3"/>
      <c r="F5227" s="3"/>
      <c r="V5227" s="6"/>
    </row>
    <row r="5228" spans="1:22">
      <c r="A5228" s="4"/>
      <c r="B5228" s="3"/>
      <c r="D5228" s="3"/>
      <c r="E5228" s="3"/>
      <c r="F5228" s="3"/>
      <c r="V5228" s="6"/>
    </row>
    <row r="5229" spans="1:22">
      <c r="A5229" s="4"/>
      <c r="B5229" s="3"/>
      <c r="E5229" s="3"/>
      <c r="F5229" s="3"/>
      <c r="V5229" s="6"/>
    </row>
    <row r="5230" spans="1:22">
      <c r="A5230" s="4"/>
      <c r="B5230" s="3"/>
      <c r="D5230" s="3"/>
      <c r="E5230" s="3"/>
      <c r="F5230" s="3"/>
      <c r="V5230" s="6"/>
    </row>
    <row r="5231" spans="1:22">
      <c r="A5231" s="4"/>
      <c r="B5231" s="3"/>
      <c r="D5231" s="3"/>
      <c r="E5231" s="3"/>
      <c r="F5231" s="3"/>
      <c r="V5231" s="6"/>
    </row>
    <row r="5232" spans="1:22">
      <c r="A5232" s="4"/>
      <c r="B5232" s="3"/>
      <c r="D5232" s="3"/>
      <c r="E5232" s="3"/>
      <c r="F5232" s="3"/>
      <c r="V5232" s="6"/>
    </row>
    <row r="5233" spans="1:22">
      <c r="A5233" s="4"/>
      <c r="B5233" s="3"/>
      <c r="D5233" s="3"/>
      <c r="E5233" s="3"/>
      <c r="F5233" s="3"/>
      <c r="V5233" s="6"/>
    </row>
    <row r="5234" spans="1:22">
      <c r="A5234" s="4"/>
      <c r="B5234" s="3"/>
      <c r="E5234" s="3"/>
      <c r="F5234" s="3"/>
      <c r="V5234" s="6"/>
    </row>
    <row r="5235" spans="1:22">
      <c r="A5235" s="4"/>
      <c r="B5235" s="3"/>
      <c r="D5235" s="3"/>
      <c r="E5235" s="3"/>
      <c r="V5235" s="6"/>
    </row>
    <row r="5236" spans="1:22">
      <c r="A5236" s="4"/>
      <c r="B5236" s="3"/>
      <c r="D5236" s="3"/>
      <c r="F5236" s="3"/>
      <c r="V5236" s="6"/>
    </row>
    <row r="5237" spans="1:22">
      <c r="A5237" s="4"/>
      <c r="B5237" s="3"/>
      <c r="D5237" s="3"/>
      <c r="E5237" s="3"/>
      <c r="F5237" s="3"/>
      <c r="V5237" s="6"/>
    </row>
    <row r="5238" spans="1:22">
      <c r="A5238" s="4"/>
      <c r="B5238" s="3"/>
      <c r="D5238" s="3"/>
      <c r="F5238" s="3"/>
      <c r="V5238" s="6"/>
    </row>
    <row r="5239" spans="1:22">
      <c r="A5239" s="4"/>
      <c r="B5239" s="3"/>
      <c r="E5239" s="3"/>
      <c r="F5239" s="3"/>
      <c r="V5239" s="6"/>
    </row>
    <row r="5240" spans="1:22">
      <c r="A5240" s="4"/>
      <c r="B5240" s="3"/>
      <c r="D5240" s="3"/>
      <c r="E5240" s="3"/>
      <c r="F5240" s="3"/>
      <c r="V5240" s="6"/>
    </row>
    <row r="5241" spans="1:22">
      <c r="A5241" s="4"/>
      <c r="B5241" s="3"/>
      <c r="D5241" s="3"/>
      <c r="E5241" s="3"/>
      <c r="F5241" s="3"/>
      <c r="V5241" s="6"/>
    </row>
    <row r="5242" spans="1:22">
      <c r="A5242" s="4"/>
      <c r="B5242" s="3"/>
      <c r="D5242" s="3"/>
      <c r="E5242" s="3"/>
      <c r="F5242" s="3"/>
      <c r="V5242" s="6"/>
    </row>
    <row r="5243" spans="1:22">
      <c r="A5243" s="4"/>
      <c r="B5243" s="3"/>
      <c r="D5243" s="3"/>
      <c r="E5243" s="3"/>
      <c r="F5243" s="3"/>
      <c r="V5243" s="6"/>
    </row>
    <row r="5244" spans="1:22">
      <c r="A5244" s="4"/>
      <c r="B5244" s="3"/>
      <c r="D5244" s="3"/>
      <c r="E5244" s="3"/>
      <c r="V5244" s="6"/>
    </row>
    <row r="5245" spans="1:22">
      <c r="A5245" s="4"/>
      <c r="B5245" s="3"/>
      <c r="D5245" s="3"/>
      <c r="E5245" s="3"/>
      <c r="F5245" s="3"/>
      <c r="V5245" s="6"/>
    </row>
    <row r="5246" spans="1:22">
      <c r="A5246" s="4"/>
      <c r="B5246" s="3"/>
      <c r="D5246" s="3"/>
      <c r="E5246" s="3"/>
      <c r="F5246" s="3"/>
      <c r="V5246" s="6"/>
    </row>
    <row r="5247" spans="1:22">
      <c r="A5247" s="4"/>
      <c r="B5247" s="3"/>
      <c r="D5247" s="3"/>
      <c r="E5247" s="3"/>
      <c r="F5247" s="3"/>
      <c r="V5247" s="6"/>
    </row>
    <row r="5248" spans="1:22">
      <c r="A5248" s="4"/>
      <c r="B5248" s="3"/>
      <c r="D5248" s="3"/>
      <c r="E5248" s="3"/>
      <c r="F5248" s="3"/>
      <c r="V5248" s="6"/>
    </row>
    <row r="5249" spans="1:22">
      <c r="A5249" s="4"/>
      <c r="B5249" s="3"/>
      <c r="D5249" s="3"/>
      <c r="E5249" s="3"/>
      <c r="F5249" s="3"/>
      <c r="V5249" s="6"/>
    </row>
    <row r="5250" spans="1:22">
      <c r="A5250" s="4"/>
      <c r="B5250" s="3"/>
      <c r="D5250" s="3"/>
      <c r="E5250" s="3"/>
      <c r="F5250" s="3"/>
      <c r="V5250" s="6"/>
    </row>
    <row r="5251" spans="1:22">
      <c r="A5251" s="4"/>
      <c r="B5251" s="3"/>
      <c r="D5251" s="3"/>
      <c r="E5251" s="3"/>
      <c r="F5251" s="3"/>
      <c r="V5251" s="6"/>
    </row>
    <row r="5252" spans="1:22">
      <c r="A5252" s="4"/>
      <c r="B5252" s="3"/>
      <c r="D5252" s="3"/>
      <c r="F5252" s="3"/>
      <c r="V5252" s="6"/>
    </row>
    <row r="5253" spans="1:22">
      <c r="A5253" s="4"/>
      <c r="B5253" s="3"/>
      <c r="D5253" s="3"/>
      <c r="E5253" s="3"/>
      <c r="F5253" s="3"/>
      <c r="V5253" s="6"/>
    </row>
    <row r="5254" spans="1:22">
      <c r="A5254" s="4"/>
      <c r="B5254" s="3"/>
      <c r="D5254" s="3"/>
      <c r="E5254" s="3"/>
      <c r="F5254" s="3"/>
      <c r="V5254" s="6"/>
    </row>
    <row r="5255" spans="1:22">
      <c r="A5255" s="4"/>
      <c r="B5255" s="3"/>
      <c r="D5255" s="3"/>
      <c r="F5255" s="3"/>
      <c r="V5255" s="6"/>
    </row>
    <row r="5256" spans="1:22">
      <c r="A5256" s="4"/>
      <c r="B5256" s="3"/>
      <c r="D5256" s="3"/>
      <c r="E5256" s="3"/>
      <c r="F5256" s="3"/>
      <c r="V5256" s="6"/>
    </row>
    <row r="5257" spans="1:22">
      <c r="A5257" s="4"/>
      <c r="B5257" s="3"/>
      <c r="D5257" s="3"/>
      <c r="E5257" s="3"/>
      <c r="F5257" s="3"/>
      <c r="V5257" s="6"/>
    </row>
    <row r="5258" spans="1:22">
      <c r="A5258" s="4"/>
      <c r="B5258" s="3"/>
      <c r="E5258" s="3"/>
      <c r="F5258" s="3"/>
      <c r="V5258" s="6"/>
    </row>
    <row r="5259" spans="1:22">
      <c r="A5259" s="4"/>
      <c r="B5259" s="3"/>
      <c r="D5259" s="3"/>
      <c r="F5259" s="3"/>
      <c r="V5259" s="6"/>
    </row>
    <row r="5260" spans="1:22">
      <c r="A5260" s="4"/>
      <c r="B5260" s="3"/>
      <c r="D5260" s="3"/>
      <c r="E5260" s="3"/>
      <c r="F5260" s="3"/>
      <c r="V5260" s="6"/>
    </row>
    <row r="5261" spans="1:22">
      <c r="A5261" s="4"/>
      <c r="B5261" s="3"/>
      <c r="D5261" s="3"/>
      <c r="E5261" s="3"/>
      <c r="F5261" s="3"/>
      <c r="V5261" s="6"/>
    </row>
    <row r="5262" spans="1:22">
      <c r="A5262" s="4"/>
      <c r="B5262" s="3"/>
      <c r="D5262" s="3"/>
      <c r="E5262" s="3"/>
      <c r="F5262" s="3"/>
      <c r="V5262" s="6"/>
    </row>
    <row r="5263" spans="1:22">
      <c r="A5263" s="4"/>
      <c r="B5263" s="3"/>
      <c r="D5263" s="3"/>
      <c r="E5263" s="3"/>
      <c r="F5263" s="3"/>
      <c r="V5263" s="6"/>
    </row>
    <row r="5264" spans="1:22">
      <c r="A5264" s="4"/>
      <c r="B5264" s="3"/>
      <c r="D5264" s="3"/>
      <c r="E5264" s="3"/>
      <c r="F5264" s="3"/>
      <c r="V5264" s="6"/>
    </row>
    <row r="5265" spans="1:22">
      <c r="A5265" s="4"/>
      <c r="B5265" s="3"/>
      <c r="D5265" s="3"/>
      <c r="E5265" s="3"/>
      <c r="F5265" s="3"/>
      <c r="V5265" s="6"/>
    </row>
    <row r="5266" spans="1:22">
      <c r="A5266" s="4"/>
      <c r="B5266" s="3"/>
      <c r="E5266" s="3"/>
      <c r="F5266" s="3"/>
      <c r="V5266" s="6"/>
    </row>
    <row r="5267" spans="1:22">
      <c r="A5267" s="4"/>
      <c r="B5267" s="3"/>
      <c r="D5267" s="3"/>
      <c r="E5267" s="3"/>
      <c r="F5267" s="3"/>
      <c r="V5267" s="6"/>
    </row>
    <row r="5268" spans="1:22">
      <c r="A5268" s="4"/>
      <c r="B5268" s="3"/>
      <c r="D5268" s="3"/>
      <c r="E5268" s="3"/>
      <c r="F5268" s="3"/>
      <c r="V5268" s="6"/>
    </row>
    <row r="5269" spans="1:22">
      <c r="A5269" s="4"/>
      <c r="B5269" s="3"/>
      <c r="D5269" s="3"/>
      <c r="E5269" s="3"/>
      <c r="F5269" s="3"/>
      <c r="V5269" s="6"/>
    </row>
    <row r="5270" spans="1:22">
      <c r="A5270" s="4"/>
      <c r="B5270" s="3"/>
      <c r="D5270" s="3"/>
      <c r="E5270" s="3"/>
      <c r="F5270" s="3"/>
      <c r="V5270" s="6"/>
    </row>
    <row r="5271" spans="1:22">
      <c r="A5271" s="4"/>
      <c r="B5271" s="3"/>
      <c r="D5271" s="3"/>
      <c r="E5271" s="3"/>
      <c r="F5271" s="3"/>
      <c r="V5271" s="6"/>
    </row>
    <row r="5272" spans="1:22">
      <c r="A5272" s="4"/>
      <c r="B5272" s="3"/>
      <c r="D5272" s="3"/>
      <c r="E5272" s="3"/>
      <c r="F5272" s="3"/>
      <c r="V5272" s="6"/>
    </row>
    <row r="5273" spans="1:22">
      <c r="A5273" s="4"/>
      <c r="B5273" s="3"/>
      <c r="E5273" s="3"/>
      <c r="F5273" s="3"/>
      <c r="V5273" s="6"/>
    </row>
    <row r="5274" spans="1:22">
      <c r="A5274" s="4"/>
      <c r="B5274" s="3"/>
      <c r="D5274" s="3"/>
      <c r="E5274" s="3"/>
      <c r="F5274" s="3"/>
      <c r="V5274" s="6"/>
    </row>
    <row r="5275" spans="1:22">
      <c r="A5275" s="4"/>
      <c r="B5275" s="3"/>
      <c r="D5275" s="3"/>
      <c r="E5275" s="3"/>
      <c r="V5275" s="6"/>
    </row>
    <row r="5276" spans="1:22">
      <c r="A5276" s="4"/>
      <c r="B5276" s="3"/>
      <c r="D5276" s="3"/>
      <c r="E5276" s="3"/>
      <c r="F5276" s="3"/>
      <c r="V5276" s="6"/>
    </row>
    <row r="5277" spans="1:22">
      <c r="A5277" s="4"/>
      <c r="B5277" s="3"/>
      <c r="D5277" s="3"/>
      <c r="E5277" s="3"/>
      <c r="F5277" s="3"/>
      <c r="V5277" s="6"/>
    </row>
    <row r="5278" spans="1:22">
      <c r="A5278" s="4"/>
      <c r="B5278" s="3"/>
      <c r="D5278" s="3"/>
      <c r="E5278" s="3"/>
      <c r="F5278" s="3"/>
      <c r="V5278" s="6"/>
    </row>
    <row r="5279" spans="1:22">
      <c r="A5279" s="4"/>
      <c r="B5279" s="3"/>
      <c r="D5279" s="3"/>
      <c r="E5279" s="3"/>
      <c r="F5279" s="3"/>
      <c r="V5279" s="6"/>
    </row>
    <row r="5280" spans="1:22">
      <c r="A5280" s="4"/>
      <c r="B5280" s="3"/>
      <c r="D5280" s="3"/>
      <c r="F5280" s="3"/>
      <c r="V5280" s="6"/>
    </row>
    <row r="5281" spans="1:22">
      <c r="A5281" s="4"/>
      <c r="B5281" s="3"/>
      <c r="D5281" s="3"/>
      <c r="E5281" s="3"/>
      <c r="F5281" s="3"/>
      <c r="V5281" s="6"/>
    </row>
    <row r="5282" spans="1:22">
      <c r="A5282" s="4"/>
      <c r="B5282" s="3"/>
      <c r="D5282" s="3"/>
      <c r="E5282" s="3"/>
      <c r="F5282" s="3"/>
      <c r="V5282" s="6"/>
    </row>
    <row r="5283" spans="1:22">
      <c r="A5283" s="4"/>
      <c r="B5283" s="3"/>
      <c r="D5283" s="3"/>
      <c r="E5283" s="3"/>
      <c r="F5283" s="3"/>
      <c r="V5283" s="6"/>
    </row>
    <row r="5284" spans="1:22">
      <c r="A5284" s="4"/>
      <c r="B5284" s="3"/>
      <c r="D5284" s="3"/>
      <c r="E5284" s="3"/>
      <c r="F5284" s="3"/>
      <c r="V5284" s="6"/>
    </row>
    <row r="5285" spans="1:22">
      <c r="A5285" s="4"/>
      <c r="B5285" s="3"/>
      <c r="D5285" s="3"/>
      <c r="E5285" s="3"/>
      <c r="F5285" s="3"/>
      <c r="V5285" s="6"/>
    </row>
    <row r="5286" spans="1:22">
      <c r="A5286" s="4"/>
      <c r="B5286" s="3"/>
      <c r="D5286" s="3"/>
      <c r="E5286" s="3"/>
      <c r="F5286" s="3"/>
      <c r="V5286" s="6"/>
    </row>
    <row r="5287" spans="1:22">
      <c r="A5287" s="4"/>
      <c r="B5287" s="3"/>
      <c r="D5287" s="3"/>
      <c r="E5287" s="3"/>
      <c r="V5287" s="6"/>
    </row>
    <row r="5288" spans="1:22">
      <c r="A5288" s="4"/>
      <c r="B5288" s="3"/>
      <c r="D5288" s="3"/>
      <c r="E5288" s="3"/>
      <c r="F5288" s="3"/>
      <c r="V5288" s="6"/>
    </row>
    <row r="5289" spans="1:22">
      <c r="A5289" s="4"/>
      <c r="B5289" s="3"/>
      <c r="D5289" s="3"/>
      <c r="E5289" s="3"/>
      <c r="F5289" s="3"/>
      <c r="V5289" s="6"/>
    </row>
    <row r="5290" spans="1:22">
      <c r="A5290" s="4"/>
      <c r="B5290" s="3"/>
      <c r="D5290" s="3"/>
      <c r="E5290" s="3"/>
      <c r="F5290" s="3"/>
      <c r="V5290" s="6"/>
    </row>
    <row r="5291" spans="1:22">
      <c r="A5291" s="4"/>
      <c r="B5291" s="3"/>
      <c r="D5291" s="3"/>
      <c r="E5291" s="3"/>
      <c r="F5291" s="3"/>
      <c r="V5291" s="6"/>
    </row>
    <row r="5292" spans="1:22">
      <c r="A5292" s="4"/>
      <c r="B5292" s="3"/>
      <c r="D5292" s="3"/>
      <c r="E5292" s="3"/>
      <c r="F5292" s="3"/>
      <c r="V5292" s="6"/>
    </row>
    <row r="5293" spans="1:22">
      <c r="A5293" s="4"/>
      <c r="B5293" s="3"/>
      <c r="D5293" s="3"/>
      <c r="E5293" s="3"/>
      <c r="F5293" s="3"/>
      <c r="V5293" s="6"/>
    </row>
    <row r="5294" spans="1:22">
      <c r="A5294" s="4"/>
      <c r="B5294" s="3"/>
      <c r="E5294" s="3"/>
      <c r="F5294" s="3"/>
      <c r="V5294" s="6"/>
    </row>
    <row r="5295" spans="1:22">
      <c r="A5295" s="4"/>
      <c r="B5295" s="3"/>
      <c r="E5295" s="3"/>
      <c r="F5295" s="3"/>
      <c r="V5295" s="6"/>
    </row>
    <row r="5296" spans="1:22">
      <c r="A5296" s="4"/>
      <c r="B5296" s="3"/>
      <c r="E5296" s="3"/>
      <c r="F5296" s="3"/>
      <c r="V5296" s="6"/>
    </row>
    <row r="5297" spans="1:22">
      <c r="A5297" s="4"/>
      <c r="B5297" s="3"/>
      <c r="D5297" s="3"/>
      <c r="F5297" s="3"/>
      <c r="V5297" s="6"/>
    </row>
    <row r="5298" spans="1:22">
      <c r="A5298" s="4"/>
      <c r="B5298" s="3"/>
      <c r="D5298" s="3"/>
      <c r="E5298" s="3"/>
      <c r="F5298" s="3"/>
      <c r="V5298" s="6"/>
    </row>
    <row r="5299" spans="1:22">
      <c r="A5299" s="4"/>
      <c r="B5299" s="3"/>
      <c r="D5299" s="3"/>
      <c r="E5299" s="3"/>
      <c r="F5299" s="3"/>
      <c r="V5299" s="6"/>
    </row>
    <row r="5300" spans="1:22">
      <c r="A5300" s="4"/>
      <c r="B5300" s="3"/>
      <c r="D5300" s="3"/>
      <c r="E5300" s="3"/>
      <c r="F5300" s="3"/>
      <c r="V5300" s="6"/>
    </row>
    <row r="5301" spans="1:22">
      <c r="A5301" s="4"/>
      <c r="B5301" s="3"/>
      <c r="D5301" s="3"/>
      <c r="E5301" s="3"/>
      <c r="V5301" s="6"/>
    </row>
    <row r="5302" spans="1:22">
      <c r="A5302" s="4"/>
      <c r="B5302" s="3"/>
      <c r="D5302" s="3"/>
      <c r="E5302" s="3"/>
      <c r="F5302" s="3"/>
      <c r="V5302" s="6"/>
    </row>
    <row r="5303" spans="1:22">
      <c r="A5303" s="4"/>
      <c r="B5303" s="3"/>
      <c r="D5303" s="3"/>
      <c r="E5303" s="3"/>
      <c r="F5303" s="3"/>
      <c r="V5303" s="6"/>
    </row>
    <row r="5304" spans="1:22">
      <c r="A5304" s="4"/>
      <c r="B5304" s="3"/>
      <c r="D5304" s="3"/>
      <c r="F5304" s="3"/>
      <c r="V5304" s="6"/>
    </row>
    <row r="5305" spans="1:22">
      <c r="A5305" s="4"/>
      <c r="B5305" s="3"/>
      <c r="D5305" s="3"/>
      <c r="E5305" s="3"/>
      <c r="F5305" s="3"/>
      <c r="V5305" s="6"/>
    </row>
    <row r="5306" spans="1:22">
      <c r="A5306" s="4"/>
      <c r="B5306" s="3"/>
      <c r="D5306" s="3"/>
      <c r="E5306" s="3"/>
      <c r="F5306" s="3"/>
      <c r="V5306" s="6"/>
    </row>
    <row r="5307" spans="1:22">
      <c r="A5307" s="4"/>
      <c r="B5307" s="3"/>
      <c r="D5307" s="3"/>
      <c r="E5307" s="3"/>
      <c r="F5307" s="3"/>
      <c r="V5307" s="6"/>
    </row>
    <row r="5308" spans="1:22">
      <c r="A5308" s="4"/>
      <c r="B5308" s="3"/>
      <c r="D5308" s="3"/>
      <c r="E5308" s="3"/>
      <c r="F5308" s="3"/>
      <c r="V5308" s="6"/>
    </row>
    <row r="5309" spans="1:22">
      <c r="A5309" s="4"/>
      <c r="B5309" s="3"/>
      <c r="D5309" s="3"/>
      <c r="E5309" s="3"/>
      <c r="F5309" s="3"/>
      <c r="V5309" s="6"/>
    </row>
    <row r="5310" spans="1:22">
      <c r="A5310" s="4"/>
      <c r="B5310" s="3"/>
      <c r="D5310" s="3"/>
      <c r="E5310" s="3"/>
      <c r="F5310" s="3"/>
      <c r="V5310" s="6"/>
    </row>
    <row r="5311" spans="1:22">
      <c r="A5311" s="4"/>
      <c r="B5311" s="3"/>
      <c r="D5311" s="3"/>
      <c r="E5311" s="3"/>
      <c r="V5311" s="6"/>
    </row>
    <row r="5312" spans="1:22">
      <c r="A5312" s="4"/>
      <c r="B5312" s="3"/>
      <c r="D5312" s="3"/>
      <c r="E5312" s="3"/>
      <c r="F5312" s="3"/>
      <c r="V5312" s="6"/>
    </row>
    <row r="5313" spans="1:22">
      <c r="A5313" s="4"/>
      <c r="B5313" s="3"/>
      <c r="D5313" s="3"/>
      <c r="E5313" s="3"/>
      <c r="F5313" s="3"/>
      <c r="V5313" s="6"/>
    </row>
    <row r="5314" spans="1:22">
      <c r="A5314" s="4"/>
      <c r="B5314" s="3"/>
      <c r="D5314" s="3"/>
      <c r="E5314" s="3"/>
      <c r="F5314" s="3"/>
      <c r="V5314" s="6"/>
    </row>
    <row r="5315" spans="1:22">
      <c r="A5315" s="4"/>
      <c r="B5315" s="3"/>
      <c r="D5315" s="3"/>
      <c r="E5315" s="3"/>
      <c r="F5315" s="3"/>
      <c r="V5315" s="6"/>
    </row>
    <row r="5316" spans="1:22">
      <c r="A5316" s="4"/>
      <c r="B5316" s="3"/>
      <c r="D5316" s="3"/>
      <c r="E5316" s="3"/>
      <c r="F5316" s="3"/>
      <c r="V5316" s="6"/>
    </row>
    <row r="5317" spans="1:22">
      <c r="A5317" s="4"/>
      <c r="B5317" s="3"/>
      <c r="D5317" s="3"/>
      <c r="E5317" s="3"/>
      <c r="F5317" s="3"/>
      <c r="V5317" s="6"/>
    </row>
    <row r="5318" spans="1:22">
      <c r="A5318" s="4"/>
      <c r="B5318" s="3"/>
      <c r="D5318" s="3"/>
      <c r="E5318" s="3"/>
      <c r="F5318" s="3"/>
      <c r="V5318" s="6"/>
    </row>
    <row r="5319" spans="1:22">
      <c r="A5319" s="4"/>
      <c r="B5319" s="3"/>
      <c r="D5319" s="3"/>
      <c r="E5319" s="3"/>
      <c r="F5319" s="3"/>
      <c r="V5319" s="6"/>
    </row>
    <row r="5320" spans="1:22">
      <c r="A5320" s="4"/>
      <c r="B5320" s="3"/>
      <c r="D5320" s="3"/>
      <c r="E5320" s="3"/>
      <c r="F5320" s="3"/>
      <c r="V5320" s="6"/>
    </row>
    <row r="5321" spans="1:22">
      <c r="A5321" s="4"/>
      <c r="B5321" s="3"/>
      <c r="E5321" s="3"/>
      <c r="V5321" s="6"/>
    </row>
    <row r="5322" spans="1:22">
      <c r="A5322" s="4"/>
      <c r="B5322" s="3"/>
      <c r="D5322" s="3"/>
      <c r="E5322" s="3"/>
      <c r="F5322" s="3"/>
      <c r="V5322" s="6"/>
    </row>
    <row r="5323" spans="1:22">
      <c r="A5323" s="4"/>
      <c r="B5323" s="3"/>
      <c r="D5323" s="3"/>
      <c r="E5323" s="3"/>
      <c r="F5323" s="3"/>
      <c r="V5323" s="6"/>
    </row>
    <row r="5324" spans="1:22">
      <c r="A5324" s="4"/>
      <c r="B5324" s="3"/>
      <c r="D5324" s="3"/>
      <c r="E5324" s="3"/>
      <c r="F5324" s="3"/>
      <c r="V5324" s="6"/>
    </row>
    <row r="5325" spans="1:22">
      <c r="A5325" s="4"/>
      <c r="B5325" s="3"/>
      <c r="D5325" s="3"/>
      <c r="E5325" s="3"/>
      <c r="V5325" s="6"/>
    </row>
    <row r="5326" spans="1:22">
      <c r="A5326" s="4"/>
      <c r="B5326" s="3"/>
      <c r="D5326" s="3"/>
      <c r="E5326" s="3"/>
      <c r="F5326" s="3"/>
      <c r="V5326" s="6"/>
    </row>
    <row r="5327" spans="1:22">
      <c r="A5327" s="4"/>
      <c r="B5327" s="3"/>
      <c r="D5327" s="3"/>
      <c r="E5327" s="3"/>
      <c r="F5327" s="3"/>
      <c r="V5327" s="6"/>
    </row>
    <row r="5328" spans="1:22">
      <c r="A5328" s="4"/>
      <c r="B5328" s="3"/>
      <c r="D5328" s="3"/>
      <c r="E5328" s="3"/>
      <c r="F5328" s="3"/>
      <c r="V5328" s="6"/>
    </row>
    <row r="5329" spans="1:22">
      <c r="A5329" s="4"/>
      <c r="B5329" s="3"/>
      <c r="D5329" s="3"/>
      <c r="E5329" s="3"/>
      <c r="F5329" s="3"/>
      <c r="V5329" s="6"/>
    </row>
    <row r="5330" spans="1:22">
      <c r="A5330" s="4"/>
      <c r="B5330" s="3"/>
      <c r="D5330" s="3"/>
      <c r="E5330" s="3"/>
      <c r="F5330" s="3"/>
      <c r="V5330" s="6"/>
    </row>
    <row r="5331" spans="1:22">
      <c r="A5331" s="4"/>
      <c r="B5331" s="3"/>
      <c r="E5331" s="3"/>
      <c r="F5331" s="3"/>
      <c r="V5331" s="6"/>
    </row>
    <row r="5332" spans="1:22">
      <c r="A5332" s="4"/>
      <c r="B5332" s="3"/>
      <c r="D5332" s="3"/>
      <c r="E5332" s="3"/>
      <c r="F5332" s="3"/>
      <c r="V5332" s="6"/>
    </row>
    <row r="5333" spans="1:22">
      <c r="A5333" s="4"/>
      <c r="B5333" s="3"/>
      <c r="D5333" s="3"/>
      <c r="E5333" s="3"/>
      <c r="F5333" s="3"/>
      <c r="V5333" s="6"/>
    </row>
    <row r="5334" spans="1:22">
      <c r="A5334" s="4"/>
      <c r="B5334" s="3"/>
      <c r="D5334" s="3"/>
      <c r="E5334" s="3"/>
      <c r="F5334" s="3"/>
      <c r="V5334" s="6"/>
    </row>
    <row r="5335" spans="1:22">
      <c r="A5335" s="4"/>
      <c r="B5335" s="3"/>
      <c r="D5335" s="3"/>
      <c r="E5335" s="3"/>
      <c r="F5335" s="3"/>
      <c r="V5335" s="6"/>
    </row>
    <row r="5336" spans="1:22">
      <c r="A5336" s="4"/>
      <c r="B5336" s="3"/>
      <c r="D5336" s="3"/>
      <c r="E5336" s="3"/>
      <c r="F5336" s="3"/>
      <c r="V5336" s="6"/>
    </row>
    <row r="5337" spans="1:22">
      <c r="A5337" s="4"/>
      <c r="B5337" s="3"/>
      <c r="D5337" s="3"/>
      <c r="E5337" s="3"/>
      <c r="F5337" s="3"/>
      <c r="V5337" s="6"/>
    </row>
    <row r="5338" spans="1:22">
      <c r="A5338" s="4"/>
      <c r="B5338" s="3"/>
      <c r="D5338" s="3"/>
      <c r="E5338" s="3"/>
      <c r="F5338" s="3"/>
      <c r="V5338" s="6"/>
    </row>
    <row r="5339" spans="1:22">
      <c r="A5339" s="4"/>
      <c r="B5339" s="3"/>
      <c r="D5339" s="3"/>
      <c r="E5339" s="3"/>
      <c r="F5339" s="3"/>
      <c r="V5339" s="6"/>
    </row>
    <row r="5340" spans="1:22">
      <c r="A5340" s="4"/>
      <c r="B5340" s="3"/>
      <c r="D5340" s="3"/>
      <c r="E5340" s="3"/>
      <c r="F5340" s="3"/>
      <c r="V5340" s="6"/>
    </row>
    <row r="5341" spans="1:22">
      <c r="A5341" s="4"/>
      <c r="B5341" s="3"/>
      <c r="D5341" s="3"/>
      <c r="F5341" s="3"/>
      <c r="V5341" s="6"/>
    </row>
    <row r="5342" spans="1:22">
      <c r="A5342" s="4"/>
      <c r="B5342" s="3"/>
      <c r="D5342" s="3"/>
      <c r="F5342" s="3"/>
      <c r="V5342" s="6"/>
    </row>
    <row r="5343" spans="1:22">
      <c r="A5343" s="4"/>
      <c r="B5343" s="3"/>
      <c r="D5343" s="3"/>
      <c r="E5343" s="3"/>
      <c r="V5343" s="6"/>
    </row>
    <row r="5344" spans="1:22">
      <c r="A5344" s="4"/>
      <c r="B5344" s="3"/>
      <c r="D5344" s="3"/>
      <c r="E5344" s="3"/>
      <c r="F5344" s="3"/>
      <c r="V5344" s="6"/>
    </row>
    <row r="5345" spans="1:22">
      <c r="A5345" s="4"/>
      <c r="B5345" s="3"/>
      <c r="D5345" s="3"/>
      <c r="V5345" s="6"/>
    </row>
    <row r="5346" spans="1:22">
      <c r="A5346" s="4"/>
      <c r="B5346" s="3"/>
      <c r="D5346" s="3"/>
      <c r="E5346" s="3"/>
      <c r="F5346" s="3"/>
      <c r="V5346" s="6"/>
    </row>
    <row r="5347" spans="1:22">
      <c r="A5347" s="4"/>
      <c r="B5347" s="3"/>
      <c r="D5347" s="3"/>
      <c r="E5347" s="3"/>
      <c r="F5347" s="3"/>
      <c r="V5347" s="6"/>
    </row>
    <row r="5348" spans="1:22">
      <c r="A5348" s="4"/>
      <c r="B5348" s="3"/>
      <c r="D5348" s="3"/>
      <c r="E5348" s="3"/>
      <c r="F5348" s="3"/>
      <c r="V5348" s="6"/>
    </row>
    <row r="5349" spans="1:22">
      <c r="A5349" s="4"/>
      <c r="B5349" s="3"/>
      <c r="E5349" s="3"/>
      <c r="F5349" s="3"/>
      <c r="V5349" s="6"/>
    </row>
    <row r="5350" spans="1:22">
      <c r="A5350" s="4"/>
      <c r="B5350" s="3"/>
      <c r="D5350" s="3"/>
      <c r="E5350" s="3"/>
      <c r="F5350" s="3"/>
      <c r="V5350" s="6"/>
    </row>
    <row r="5351" spans="1:22">
      <c r="A5351" s="4"/>
      <c r="B5351" s="3"/>
      <c r="D5351" s="3"/>
      <c r="E5351" s="3"/>
      <c r="F5351" s="3"/>
      <c r="V5351" s="6"/>
    </row>
    <row r="5352" spans="1:22">
      <c r="A5352" s="4"/>
      <c r="B5352" s="3"/>
      <c r="D5352" s="3"/>
      <c r="E5352" s="3"/>
      <c r="V5352" s="6"/>
    </row>
    <row r="5353" spans="1:22">
      <c r="A5353" s="4"/>
      <c r="B5353" s="3"/>
      <c r="D5353" s="3"/>
      <c r="E5353" s="3"/>
      <c r="F5353" s="3"/>
      <c r="V5353" s="6"/>
    </row>
    <row r="5354" spans="1:22">
      <c r="A5354" s="4"/>
      <c r="B5354" s="3"/>
      <c r="D5354" s="3"/>
      <c r="E5354" s="3"/>
      <c r="F5354" s="3"/>
      <c r="V5354" s="6"/>
    </row>
    <row r="5355" spans="1:22">
      <c r="A5355" s="4"/>
      <c r="B5355" s="3"/>
      <c r="D5355" s="3"/>
      <c r="E5355" s="3"/>
      <c r="F5355" s="3"/>
      <c r="V5355" s="6"/>
    </row>
    <row r="5356" spans="1:22">
      <c r="A5356" s="4"/>
      <c r="B5356" s="3"/>
      <c r="D5356" s="3"/>
      <c r="E5356" s="3"/>
      <c r="F5356" s="3"/>
      <c r="V5356" s="6"/>
    </row>
    <row r="5357" spans="1:22">
      <c r="A5357" s="4"/>
      <c r="B5357" s="3"/>
      <c r="D5357" s="3"/>
      <c r="E5357" s="3"/>
      <c r="F5357" s="3"/>
      <c r="V5357" s="6"/>
    </row>
    <row r="5358" spans="1:22">
      <c r="A5358" s="4"/>
      <c r="B5358" s="3"/>
      <c r="D5358" s="3"/>
      <c r="E5358" s="3"/>
      <c r="F5358" s="3"/>
      <c r="V5358" s="6"/>
    </row>
    <row r="5359" spans="1:22">
      <c r="A5359" s="4"/>
      <c r="B5359" s="3"/>
      <c r="D5359" s="3"/>
      <c r="E5359" s="3"/>
      <c r="F5359" s="3"/>
      <c r="V5359" s="6"/>
    </row>
    <row r="5360" spans="1:22">
      <c r="A5360" s="4"/>
      <c r="B5360" s="3"/>
      <c r="D5360" s="3"/>
      <c r="E5360" s="3"/>
      <c r="F5360" s="3"/>
      <c r="V5360" s="6"/>
    </row>
    <row r="5361" spans="1:22">
      <c r="A5361" s="4"/>
      <c r="B5361" s="3"/>
      <c r="D5361" s="3"/>
      <c r="E5361" s="3"/>
      <c r="F5361" s="3"/>
      <c r="V5361" s="6"/>
    </row>
    <row r="5362" spans="1:22">
      <c r="A5362" s="4"/>
      <c r="B5362" s="3"/>
      <c r="D5362" s="3"/>
      <c r="E5362" s="3"/>
      <c r="F5362" s="3"/>
      <c r="V5362" s="6"/>
    </row>
    <row r="5363" spans="1:22">
      <c r="A5363" s="4"/>
      <c r="B5363" s="3"/>
      <c r="D5363" s="3"/>
      <c r="E5363" s="3"/>
      <c r="F5363" s="3"/>
      <c r="V5363" s="6"/>
    </row>
    <row r="5364" spans="1:22">
      <c r="A5364" s="4"/>
      <c r="B5364" s="3"/>
      <c r="D5364" s="3"/>
      <c r="E5364" s="3"/>
      <c r="F5364" s="3"/>
      <c r="V5364" s="6"/>
    </row>
    <row r="5365" spans="1:22">
      <c r="A5365" s="4"/>
      <c r="B5365" s="3"/>
      <c r="D5365" s="3"/>
      <c r="E5365" s="3"/>
      <c r="F5365" s="3"/>
      <c r="V5365" s="6"/>
    </row>
    <row r="5366" spans="1:22">
      <c r="A5366" s="4"/>
      <c r="B5366" s="3"/>
      <c r="D5366" s="3"/>
      <c r="E5366" s="3"/>
      <c r="F5366" s="3"/>
      <c r="V5366" s="6"/>
    </row>
    <row r="5367" spans="1:22">
      <c r="A5367" s="4"/>
      <c r="B5367" s="3"/>
      <c r="D5367" s="3"/>
      <c r="E5367" s="3"/>
      <c r="F5367" s="3"/>
      <c r="V5367" s="6"/>
    </row>
    <row r="5368" spans="1:22">
      <c r="A5368" s="4"/>
      <c r="B5368" s="3"/>
      <c r="D5368" s="3"/>
      <c r="F5368" s="3"/>
      <c r="V5368" s="6"/>
    </row>
    <row r="5369" spans="1:22">
      <c r="A5369" s="4"/>
      <c r="B5369" s="3"/>
      <c r="F5369" s="3"/>
      <c r="V5369" s="6"/>
    </row>
    <row r="5370" spans="1:22">
      <c r="A5370" s="4"/>
      <c r="B5370" s="3"/>
      <c r="D5370" s="3"/>
      <c r="E5370" s="3"/>
      <c r="V5370" s="6"/>
    </row>
    <row r="5371" spans="1:22">
      <c r="A5371" s="4"/>
      <c r="B5371" s="3"/>
      <c r="D5371" s="3"/>
      <c r="E5371" s="3"/>
      <c r="F5371" s="3"/>
      <c r="V5371" s="6"/>
    </row>
    <row r="5372" spans="1:22">
      <c r="A5372" s="4"/>
      <c r="B5372" s="3"/>
      <c r="D5372" s="3"/>
      <c r="E5372" s="3"/>
      <c r="V5372" s="6"/>
    </row>
    <row r="5373" spans="1:22">
      <c r="A5373" s="4"/>
      <c r="B5373" s="3"/>
      <c r="D5373" s="3"/>
      <c r="E5373" s="3"/>
      <c r="F5373" s="3"/>
      <c r="V5373" s="6"/>
    </row>
    <row r="5374" spans="1:22">
      <c r="A5374" s="4"/>
      <c r="B5374" s="3"/>
      <c r="E5374" s="3"/>
      <c r="F5374" s="3"/>
      <c r="V5374" s="6"/>
    </row>
    <row r="5375" spans="1:22">
      <c r="A5375" s="4"/>
      <c r="B5375" s="3"/>
      <c r="D5375" s="3"/>
      <c r="E5375" s="3"/>
      <c r="F5375" s="3"/>
      <c r="V5375" s="6"/>
    </row>
    <row r="5376" spans="1:22">
      <c r="A5376" s="4"/>
      <c r="B5376" s="3"/>
      <c r="F5376" s="3"/>
      <c r="V5376" s="6"/>
    </row>
    <row r="5377" spans="1:22">
      <c r="A5377" s="4"/>
      <c r="B5377" s="3"/>
      <c r="D5377" s="3"/>
      <c r="F5377" s="3"/>
      <c r="V5377" s="6"/>
    </row>
    <row r="5378" spans="1:22">
      <c r="A5378" s="4"/>
      <c r="B5378" s="3"/>
      <c r="D5378" s="3"/>
      <c r="E5378" s="3"/>
      <c r="F5378" s="3"/>
      <c r="V5378" s="6"/>
    </row>
    <row r="5379" spans="1:22">
      <c r="A5379" s="4"/>
      <c r="B5379" s="3"/>
      <c r="D5379" s="3"/>
      <c r="E5379" s="3"/>
      <c r="V5379" s="6"/>
    </row>
    <row r="5380" spans="1:22">
      <c r="A5380" s="4"/>
      <c r="B5380" s="3"/>
      <c r="E5380" s="3"/>
      <c r="F5380" s="3"/>
      <c r="V5380" s="6"/>
    </row>
    <row r="5381" spans="1:22">
      <c r="A5381" s="4"/>
      <c r="B5381" s="3"/>
      <c r="D5381" s="3"/>
      <c r="E5381" s="3"/>
      <c r="F5381" s="3"/>
      <c r="V5381" s="6"/>
    </row>
    <row r="5382" spans="1:22">
      <c r="A5382" s="4"/>
      <c r="B5382" s="3"/>
      <c r="D5382" s="3"/>
      <c r="E5382" s="3"/>
      <c r="F5382" s="3"/>
      <c r="V5382" s="6"/>
    </row>
    <row r="5383" spans="1:22">
      <c r="A5383" s="4"/>
      <c r="B5383" s="3"/>
      <c r="D5383" s="3"/>
      <c r="E5383" s="3"/>
      <c r="F5383" s="3"/>
      <c r="V5383" s="6"/>
    </row>
    <row r="5384" spans="1:22">
      <c r="A5384" s="4"/>
      <c r="B5384" s="3"/>
      <c r="D5384" s="3"/>
      <c r="E5384" s="3"/>
      <c r="F5384" s="3"/>
      <c r="V5384" s="6"/>
    </row>
    <row r="5385" spans="1:22">
      <c r="A5385" s="4"/>
      <c r="B5385" s="3"/>
      <c r="D5385" s="3"/>
      <c r="E5385" s="3"/>
      <c r="F5385" s="3"/>
      <c r="V5385" s="6"/>
    </row>
    <row r="5386" spans="1:22">
      <c r="A5386" s="4"/>
      <c r="B5386" s="3"/>
      <c r="D5386" s="3"/>
      <c r="E5386" s="3"/>
      <c r="F5386" s="3"/>
      <c r="V5386" s="6"/>
    </row>
    <row r="5387" spans="1:22">
      <c r="A5387" s="4"/>
      <c r="B5387" s="3"/>
      <c r="D5387" s="3"/>
      <c r="E5387" s="3"/>
      <c r="F5387" s="3"/>
      <c r="V5387" s="6"/>
    </row>
    <row r="5388" spans="1:22">
      <c r="A5388" s="4"/>
      <c r="B5388" s="3"/>
      <c r="D5388" s="3"/>
      <c r="E5388" s="3"/>
      <c r="F5388" s="3"/>
      <c r="V5388" s="6"/>
    </row>
    <row r="5389" spans="1:22">
      <c r="A5389" s="4"/>
      <c r="B5389" s="3"/>
      <c r="D5389" s="3"/>
      <c r="F5389" s="3"/>
      <c r="V5389" s="6"/>
    </row>
    <row r="5390" spans="1:22">
      <c r="A5390" s="4"/>
      <c r="B5390" s="3"/>
      <c r="D5390" s="3"/>
      <c r="E5390" s="3"/>
      <c r="F5390" s="3"/>
      <c r="V5390" s="6"/>
    </row>
    <row r="5391" spans="1:22">
      <c r="A5391" s="4"/>
      <c r="B5391" s="3"/>
      <c r="D5391" s="3"/>
      <c r="E5391" s="3"/>
      <c r="V5391" s="6"/>
    </row>
    <row r="5392" spans="1:22">
      <c r="A5392" s="4"/>
      <c r="B5392" s="3"/>
      <c r="D5392" s="3"/>
      <c r="E5392" s="3"/>
      <c r="F5392" s="3"/>
      <c r="V5392" s="6"/>
    </row>
    <row r="5393" spans="1:22">
      <c r="A5393" s="4"/>
      <c r="B5393" s="3"/>
      <c r="D5393" s="3"/>
      <c r="E5393" s="3"/>
      <c r="F5393" s="3"/>
      <c r="V5393" s="6"/>
    </row>
    <row r="5394" spans="1:22">
      <c r="A5394" s="4"/>
      <c r="B5394" s="3"/>
      <c r="D5394" s="3"/>
      <c r="E5394" s="3"/>
      <c r="F5394" s="3"/>
      <c r="V5394" s="6"/>
    </row>
    <row r="5395" spans="1:22">
      <c r="A5395" s="4"/>
      <c r="B5395" s="3"/>
      <c r="D5395" s="3"/>
      <c r="E5395" s="3"/>
      <c r="F5395" s="3"/>
      <c r="V5395" s="6"/>
    </row>
    <row r="5396" spans="1:22">
      <c r="A5396" s="4"/>
      <c r="B5396" s="3"/>
      <c r="D5396" s="3"/>
      <c r="E5396" s="3"/>
      <c r="F5396" s="3"/>
      <c r="V5396" s="6"/>
    </row>
    <row r="5397" spans="1:22">
      <c r="A5397" s="4"/>
      <c r="B5397" s="3"/>
      <c r="D5397" s="3"/>
      <c r="E5397" s="3"/>
      <c r="F5397" s="3"/>
      <c r="V5397" s="6"/>
    </row>
    <row r="5398" spans="1:22">
      <c r="A5398" s="4"/>
      <c r="B5398" s="3"/>
      <c r="D5398" s="3"/>
      <c r="E5398" s="3"/>
      <c r="V5398" s="6"/>
    </row>
    <row r="5399" spans="1:22">
      <c r="A5399" s="4"/>
      <c r="B5399" s="3"/>
      <c r="D5399" s="3"/>
      <c r="E5399" s="3"/>
      <c r="F5399" s="3"/>
      <c r="V5399" s="6"/>
    </row>
    <row r="5400" spans="1:22">
      <c r="A5400" s="4"/>
      <c r="B5400" s="3"/>
      <c r="D5400" s="3"/>
      <c r="E5400" s="3"/>
      <c r="F5400" s="3"/>
      <c r="V5400" s="6"/>
    </row>
    <row r="5401" spans="1:22">
      <c r="A5401" s="4"/>
      <c r="B5401" s="3"/>
      <c r="D5401" s="3"/>
      <c r="F5401" s="3"/>
      <c r="V5401" s="6"/>
    </row>
    <row r="5402" spans="1:22">
      <c r="A5402" s="4"/>
      <c r="B5402" s="3"/>
      <c r="D5402" s="3"/>
      <c r="E5402" s="3"/>
      <c r="F5402" s="3"/>
      <c r="V5402" s="6"/>
    </row>
    <row r="5403" spans="1:22">
      <c r="A5403" s="4"/>
      <c r="B5403" s="3"/>
      <c r="D5403" s="3"/>
      <c r="E5403" s="3"/>
      <c r="F5403" s="3"/>
      <c r="V5403" s="6"/>
    </row>
    <row r="5404" spans="1:22">
      <c r="A5404" s="4"/>
      <c r="B5404" s="3"/>
      <c r="D5404" s="3"/>
      <c r="E5404" s="3"/>
      <c r="F5404" s="3"/>
      <c r="V5404" s="6"/>
    </row>
    <row r="5405" spans="1:22">
      <c r="A5405" s="4"/>
      <c r="B5405" s="3"/>
      <c r="D5405" s="3"/>
      <c r="E5405" s="3"/>
      <c r="V5405" s="6"/>
    </row>
    <row r="5406" spans="1:22">
      <c r="A5406" s="4"/>
      <c r="B5406" s="3"/>
      <c r="D5406" s="3"/>
      <c r="E5406" s="3"/>
      <c r="F5406" s="3"/>
      <c r="V5406" s="6"/>
    </row>
    <row r="5407" spans="1:22">
      <c r="A5407" s="4"/>
      <c r="B5407" s="3"/>
      <c r="D5407" s="3"/>
      <c r="E5407" s="3"/>
      <c r="F5407" s="3"/>
      <c r="V5407" s="6"/>
    </row>
    <row r="5408" spans="1:22">
      <c r="A5408" s="4"/>
      <c r="B5408" s="3"/>
      <c r="D5408" s="3"/>
      <c r="E5408" s="3"/>
      <c r="F5408" s="3"/>
      <c r="V5408" s="6"/>
    </row>
    <row r="5409" spans="1:22">
      <c r="A5409" s="4"/>
      <c r="B5409" s="3"/>
      <c r="F5409" s="3"/>
      <c r="V5409" s="6"/>
    </row>
    <row r="5410" spans="1:22">
      <c r="A5410" s="4"/>
      <c r="B5410" s="3"/>
      <c r="D5410" s="3"/>
      <c r="E5410" s="3"/>
      <c r="F5410" s="3"/>
      <c r="V5410" s="6"/>
    </row>
    <row r="5411" spans="1:22">
      <c r="A5411" s="4"/>
      <c r="B5411" s="3"/>
      <c r="D5411" s="3"/>
      <c r="E5411" s="3"/>
      <c r="F5411" s="3"/>
      <c r="V5411" s="6"/>
    </row>
    <row r="5412" spans="1:22">
      <c r="A5412" s="4"/>
      <c r="B5412" s="3"/>
      <c r="D5412" s="3"/>
      <c r="E5412" s="3"/>
      <c r="F5412" s="3"/>
      <c r="V5412" s="6"/>
    </row>
    <row r="5413" spans="1:22">
      <c r="A5413" s="4"/>
      <c r="B5413" s="3"/>
      <c r="D5413" s="3"/>
      <c r="E5413" s="3"/>
      <c r="F5413" s="3"/>
      <c r="V5413" s="6"/>
    </row>
    <row r="5414" spans="1:22">
      <c r="A5414" s="4"/>
      <c r="B5414" s="3"/>
      <c r="E5414" s="3"/>
      <c r="V5414" s="6"/>
    </row>
    <row r="5415" spans="1:22">
      <c r="A5415" s="4"/>
      <c r="B5415" s="3"/>
      <c r="D5415" s="3"/>
      <c r="E5415" s="3"/>
      <c r="F5415" s="3"/>
      <c r="V5415" s="6"/>
    </row>
    <row r="5416" spans="1:22">
      <c r="A5416" s="4"/>
      <c r="B5416" s="3"/>
      <c r="D5416" s="3"/>
      <c r="E5416" s="3"/>
      <c r="F5416" s="3"/>
      <c r="V5416" s="6"/>
    </row>
    <row r="5417" spans="1:22">
      <c r="A5417" s="4"/>
      <c r="B5417" s="3"/>
      <c r="D5417" s="3"/>
      <c r="E5417" s="3"/>
      <c r="F5417" s="3"/>
      <c r="V5417" s="6"/>
    </row>
    <row r="5418" spans="1:22">
      <c r="A5418" s="4"/>
      <c r="B5418" s="3"/>
      <c r="V5418" s="6"/>
    </row>
    <row r="5419" spans="1:22">
      <c r="A5419" s="4"/>
      <c r="B5419" s="3"/>
      <c r="D5419" s="3"/>
      <c r="E5419" s="3"/>
      <c r="F5419" s="3"/>
      <c r="V5419" s="6"/>
    </row>
    <row r="5420" spans="1:22">
      <c r="A5420" s="4"/>
      <c r="B5420" s="3"/>
      <c r="D5420" s="3"/>
      <c r="E5420" s="3"/>
      <c r="F5420" s="3"/>
      <c r="V5420" s="6"/>
    </row>
    <row r="5421" spans="1:22">
      <c r="A5421" s="4"/>
      <c r="B5421" s="3"/>
      <c r="D5421" s="3"/>
      <c r="E5421" s="3"/>
      <c r="F5421" s="3"/>
      <c r="V5421" s="6"/>
    </row>
    <row r="5422" spans="1:22">
      <c r="A5422" s="4"/>
      <c r="B5422" s="3"/>
      <c r="D5422" s="3"/>
      <c r="F5422" s="3"/>
      <c r="V5422" s="6"/>
    </row>
    <row r="5423" spans="1:22">
      <c r="A5423" s="4"/>
      <c r="B5423" s="3"/>
      <c r="D5423" s="3"/>
      <c r="E5423" s="3"/>
      <c r="F5423" s="3"/>
      <c r="V5423" s="6"/>
    </row>
    <row r="5424" spans="1:22">
      <c r="A5424" s="4"/>
      <c r="B5424" s="3"/>
      <c r="D5424" s="3"/>
      <c r="E5424" s="3"/>
      <c r="F5424" s="3"/>
      <c r="V5424" s="6"/>
    </row>
    <row r="5425" spans="1:22">
      <c r="A5425" s="4"/>
      <c r="B5425" s="3"/>
      <c r="D5425" s="3"/>
      <c r="E5425" s="3"/>
      <c r="F5425" s="3"/>
      <c r="V5425" s="6"/>
    </row>
    <row r="5426" spans="1:22">
      <c r="A5426" s="4"/>
      <c r="B5426" s="3"/>
      <c r="D5426" s="3"/>
      <c r="E5426" s="3"/>
      <c r="F5426" s="3"/>
      <c r="V5426" s="6"/>
    </row>
    <row r="5427" spans="1:22">
      <c r="A5427" s="4"/>
      <c r="B5427" s="3"/>
      <c r="D5427" s="3"/>
      <c r="E5427" s="3"/>
      <c r="F5427" s="3"/>
      <c r="V5427" s="6"/>
    </row>
    <row r="5428" spans="1:22">
      <c r="A5428" s="4"/>
      <c r="B5428" s="3"/>
      <c r="D5428" s="3"/>
      <c r="E5428" s="3"/>
      <c r="F5428" s="3"/>
      <c r="V5428" s="6"/>
    </row>
    <row r="5429" spans="1:22">
      <c r="A5429" s="4"/>
      <c r="B5429" s="3"/>
      <c r="E5429" s="3"/>
      <c r="F5429" s="3"/>
      <c r="V5429" s="6"/>
    </row>
    <row r="5430" spans="1:22">
      <c r="A5430" s="4"/>
      <c r="B5430" s="3"/>
      <c r="D5430" s="3"/>
      <c r="E5430" s="3"/>
      <c r="F5430" s="3"/>
      <c r="V5430" s="6"/>
    </row>
    <row r="5431" spans="1:22">
      <c r="A5431" s="4"/>
      <c r="B5431" s="3"/>
      <c r="D5431" s="3"/>
      <c r="E5431" s="3"/>
      <c r="F5431" s="3"/>
      <c r="V5431" s="6"/>
    </row>
    <row r="5432" spans="1:22">
      <c r="A5432" s="4"/>
      <c r="B5432" s="3"/>
      <c r="D5432" s="3"/>
      <c r="E5432" s="3"/>
      <c r="F5432" s="3"/>
      <c r="V5432" s="6"/>
    </row>
    <row r="5433" spans="1:22">
      <c r="A5433" s="4"/>
      <c r="B5433" s="3"/>
      <c r="D5433" s="3"/>
      <c r="E5433" s="3"/>
      <c r="V5433" s="6"/>
    </row>
    <row r="5434" spans="1:22">
      <c r="A5434" s="4"/>
      <c r="B5434" s="3"/>
      <c r="D5434" s="3"/>
      <c r="E5434" s="3"/>
      <c r="F5434" s="3"/>
      <c r="V5434" s="6"/>
    </row>
    <row r="5435" spans="1:22">
      <c r="A5435" s="4"/>
      <c r="B5435" s="3"/>
      <c r="D5435" s="3"/>
      <c r="E5435" s="3"/>
      <c r="F5435" s="3"/>
      <c r="V5435" s="6"/>
    </row>
    <row r="5436" spans="1:22">
      <c r="A5436" s="4"/>
      <c r="B5436" s="3"/>
      <c r="D5436" s="3"/>
      <c r="E5436" s="3"/>
      <c r="F5436" s="3"/>
      <c r="V5436" s="6"/>
    </row>
    <row r="5437" spans="1:22">
      <c r="A5437" s="4"/>
      <c r="B5437" s="3"/>
      <c r="D5437" s="3"/>
      <c r="E5437" s="3"/>
      <c r="F5437" s="3"/>
      <c r="V5437" s="6"/>
    </row>
    <row r="5438" spans="1:22">
      <c r="A5438" s="4"/>
      <c r="B5438" s="3"/>
      <c r="D5438" s="3"/>
      <c r="E5438" s="3"/>
      <c r="F5438" s="3"/>
      <c r="V5438" s="6"/>
    </row>
    <row r="5439" spans="1:22">
      <c r="A5439" s="4"/>
      <c r="B5439" s="3"/>
      <c r="D5439" s="3"/>
      <c r="E5439" s="3"/>
      <c r="F5439" s="3"/>
      <c r="V5439" s="6"/>
    </row>
    <row r="5440" spans="1:22">
      <c r="A5440" s="4"/>
      <c r="B5440" s="3"/>
      <c r="D5440" s="3"/>
      <c r="E5440" s="3"/>
      <c r="F5440" s="3"/>
      <c r="V5440" s="6"/>
    </row>
    <row r="5441" spans="1:22">
      <c r="A5441" s="4"/>
      <c r="B5441" s="3"/>
      <c r="D5441" s="3"/>
      <c r="E5441" s="3"/>
      <c r="F5441" s="3"/>
      <c r="V5441" s="6"/>
    </row>
    <row r="5442" spans="1:22">
      <c r="A5442" s="4"/>
      <c r="B5442" s="3"/>
      <c r="D5442" s="3"/>
      <c r="E5442" s="3"/>
      <c r="V5442" s="6"/>
    </row>
    <row r="5443" spans="1:22">
      <c r="A5443" s="4"/>
      <c r="B5443" s="3"/>
      <c r="D5443" s="3"/>
      <c r="E5443" s="3"/>
      <c r="F5443" s="3"/>
      <c r="V5443" s="6"/>
    </row>
    <row r="5444" spans="1:22">
      <c r="A5444" s="4"/>
      <c r="B5444" s="3"/>
      <c r="D5444" s="3"/>
      <c r="E5444" s="3"/>
      <c r="F5444" s="3"/>
      <c r="V5444" s="6"/>
    </row>
    <row r="5445" spans="1:22">
      <c r="A5445" s="4"/>
      <c r="B5445" s="3"/>
      <c r="D5445" s="3"/>
      <c r="E5445" s="3"/>
      <c r="F5445" s="3"/>
      <c r="V5445" s="6"/>
    </row>
    <row r="5446" spans="1:22">
      <c r="A5446" s="4"/>
      <c r="B5446" s="3"/>
      <c r="D5446" s="3"/>
      <c r="E5446" s="3"/>
      <c r="F5446" s="3"/>
      <c r="V5446" s="6"/>
    </row>
    <row r="5447" spans="1:22">
      <c r="A5447" s="4"/>
      <c r="B5447" s="3"/>
      <c r="D5447" s="3"/>
      <c r="E5447" s="3"/>
      <c r="F5447" s="3"/>
      <c r="V5447" s="6"/>
    </row>
    <row r="5448" spans="1:22">
      <c r="A5448" s="4"/>
      <c r="B5448" s="3"/>
      <c r="D5448" s="3"/>
      <c r="E5448" s="3"/>
      <c r="F5448" s="3"/>
      <c r="V5448" s="6"/>
    </row>
    <row r="5449" spans="1:22">
      <c r="A5449" s="4"/>
      <c r="B5449" s="3"/>
      <c r="D5449" s="3"/>
      <c r="E5449" s="3"/>
      <c r="F5449" s="3"/>
      <c r="V5449" s="6"/>
    </row>
    <row r="5450" spans="1:22">
      <c r="A5450" s="4"/>
      <c r="B5450" s="3"/>
      <c r="D5450" s="3"/>
      <c r="E5450" s="3"/>
      <c r="F5450" s="3"/>
      <c r="V5450" s="6"/>
    </row>
    <row r="5451" spans="1:22">
      <c r="A5451" s="4"/>
      <c r="B5451" s="3"/>
      <c r="D5451" s="3"/>
      <c r="E5451" s="3"/>
      <c r="V5451" s="6"/>
    </row>
    <row r="5452" spans="1:22">
      <c r="A5452" s="4"/>
      <c r="B5452" s="3"/>
      <c r="D5452" s="3"/>
      <c r="E5452" s="3"/>
      <c r="F5452" s="3"/>
      <c r="V5452" s="6"/>
    </row>
    <row r="5453" spans="1:22">
      <c r="A5453" s="4"/>
      <c r="B5453" s="3"/>
      <c r="D5453" s="3"/>
      <c r="F5453" s="3"/>
      <c r="V5453" s="6"/>
    </row>
    <row r="5454" spans="1:22">
      <c r="A5454" s="4"/>
      <c r="B5454" s="3"/>
      <c r="D5454" s="3"/>
      <c r="E5454" s="3"/>
      <c r="F5454" s="3"/>
      <c r="V5454" s="6"/>
    </row>
    <row r="5455" spans="1:22">
      <c r="A5455" s="4"/>
      <c r="B5455" s="3"/>
      <c r="E5455" s="3"/>
      <c r="F5455" s="3"/>
      <c r="V5455" s="6"/>
    </row>
    <row r="5456" spans="1:22">
      <c r="A5456" s="4"/>
      <c r="B5456" s="3"/>
      <c r="D5456" s="3"/>
      <c r="E5456" s="3"/>
      <c r="F5456" s="3"/>
      <c r="V5456" s="6"/>
    </row>
    <row r="5457" spans="1:22">
      <c r="A5457" s="4"/>
      <c r="B5457" s="3"/>
      <c r="D5457" s="3"/>
      <c r="V5457" s="6"/>
    </row>
    <row r="5458" spans="1:22">
      <c r="A5458" s="4"/>
      <c r="B5458" s="3"/>
      <c r="D5458" s="3"/>
      <c r="E5458" s="3"/>
      <c r="F5458" s="3"/>
      <c r="V5458" s="6"/>
    </row>
    <row r="5459" spans="1:22">
      <c r="A5459" s="4"/>
      <c r="B5459" s="3"/>
      <c r="D5459" s="3"/>
      <c r="E5459" s="3"/>
      <c r="F5459" s="3"/>
      <c r="V5459" s="6"/>
    </row>
    <row r="5460" spans="1:22">
      <c r="A5460" s="4"/>
      <c r="B5460" s="3"/>
      <c r="D5460" s="3"/>
      <c r="E5460" s="3"/>
      <c r="F5460" s="3"/>
      <c r="V5460" s="6"/>
    </row>
    <row r="5461" spans="1:22">
      <c r="A5461" s="4"/>
      <c r="B5461" s="3"/>
      <c r="D5461" s="3"/>
      <c r="V5461" s="6"/>
    </row>
    <row r="5462" spans="1:22">
      <c r="A5462" s="4"/>
      <c r="B5462" s="3"/>
      <c r="D5462" s="3"/>
      <c r="E5462" s="3"/>
      <c r="F5462" s="3"/>
      <c r="V5462" s="6"/>
    </row>
    <row r="5463" spans="1:22">
      <c r="A5463" s="4"/>
      <c r="B5463" s="3"/>
      <c r="D5463" s="3"/>
      <c r="E5463" s="3"/>
      <c r="F5463" s="3"/>
      <c r="V5463" s="6"/>
    </row>
    <row r="5464" spans="1:22">
      <c r="A5464" s="4"/>
      <c r="B5464" s="3"/>
      <c r="D5464" s="3"/>
      <c r="E5464" s="3"/>
      <c r="F5464" s="3"/>
      <c r="V5464" s="6"/>
    </row>
    <row r="5465" spans="1:22">
      <c r="A5465" s="4"/>
      <c r="B5465" s="3"/>
      <c r="D5465" s="3"/>
      <c r="E5465" s="3"/>
      <c r="F5465" s="3"/>
      <c r="V5465" s="6"/>
    </row>
    <row r="5466" spans="1:22">
      <c r="A5466" s="4"/>
      <c r="B5466" s="3"/>
      <c r="D5466" s="3"/>
      <c r="E5466" s="3"/>
      <c r="F5466" s="3"/>
      <c r="V5466" s="6"/>
    </row>
    <row r="5467" spans="1:22">
      <c r="A5467" s="4"/>
      <c r="B5467" s="3"/>
      <c r="D5467" s="3"/>
      <c r="E5467" s="3"/>
      <c r="F5467" s="3"/>
      <c r="V5467" s="6"/>
    </row>
    <row r="5468" spans="1:22">
      <c r="A5468" s="4"/>
      <c r="B5468" s="3"/>
      <c r="D5468" s="3"/>
      <c r="E5468" s="3"/>
      <c r="F5468" s="3"/>
      <c r="V5468" s="6"/>
    </row>
    <row r="5469" spans="1:22">
      <c r="A5469" s="4"/>
      <c r="B5469" s="3"/>
      <c r="D5469" s="3"/>
      <c r="E5469" s="3"/>
      <c r="F5469" s="3"/>
      <c r="V5469" s="6"/>
    </row>
    <row r="5470" spans="1:22">
      <c r="A5470" s="4"/>
      <c r="B5470" s="3"/>
      <c r="D5470" s="3"/>
      <c r="E5470" s="3"/>
      <c r="V5470" s="6"/>
    </row>
    <row r="5471" spans="1:22">
      <c r="A5471" s="4"/>
      <c r="B5471" s="3"/>
      <c r="E5471" s="3"/>
      <c r="F5471" s="3"/>
      <c r="V5471" s="6"/>
    </row>
    <row r="5472" spans="1:22">
      <c r="A5472" s="4"/>
      <c r="B5472" s="3"/>
      <c r="E5472" s="3"/>
      <c r="V5472" s="6"/>
    </row>
    <row r="5473" spans="1:22">
      <c r="A5473" s="4"/>
      <c r="B5473" s="3"/>
      <c r="D5473" s="3"/>
      <c r="E5473" s="3"/>
      <c r="F5473" s="3"/>
      <c r="V5473" s="6"/>
    </row>
    <row r="5474" spans="1:22">
      <c r="A5474" s="4"/>
      <c r="B5474" s="3"/>
      <c r="D5474" s="3"/>
      <c r="E5474" s="3"/>
      <c r="F5474" s="3"/>
      <c r="V5474" s="6"/>
    </row>
    <row r="5475" spans="1:22">
      <c r="A5475" s="4"/>
      <c r="B5475" s="3"/>
      <c r="D5475" s="3"/>
      <c r="E5475" s="3"/>
      <c r="F5475" s="3"/>
      <c r="V5475" s="6"/>
    </row>
    <row r="5476" spans="1:22">
      <c r="A5476" s="4"/>
      <c r="B5476" s="3"/>
      <c r="D5476" s="3"/>
      <c r="E5476" s="3"/>
      <c r="F5476" s="3"/>
      <c r="V5476" s="6"/>
    </row>
    <row r="5477" spans="1:22">
      <c r="A5477" s="4"/>
      <c r="B5477" s="3"/>
      <c r="D5477" s="3"/>
      <c r="E5477" s="3"/>
      <c r="F5477" s="3"/>
      <c r="V5477" s="6"/>
    </row>
    <row r="5478" spans="1:22">
      <c r="A5478" s="4"/>
      <c r="B5478" s="3"/>
      <c r="D5478" s="3"/>
      <c r="E5478" s="3"/>
      <c r="F5478" s="3"/>
      <c r="V5478" s="6"/>
    </row>
    <row r="5479" spans="1:22">
      <c r="A5479" s="4"/>
      <c r="B5479" s="3"/>
      <c r="D5479" s="3"/>
      <c r="E5479" s="3"/>
      <c r="F5479" s="3"/>
      <c r="V5479" s="6"/>
    </row>
    <row r="5480" spans="1:22">
      <c r="A5480" s="4"/>
      <c r="B5480" s="3"/>
      <c r="D5480" s="3"/>
      <c r="E5480" s="3"/>
      <c r="F5480" s="3"/>
      <c r="V5480" s="6"/>
    </row>
    <row r="5481" spans="1:22">
      <c r="A5481" s="4"/>
      <c r="B5481" s="3"/>
      <c r="D5481" s="3"/>
      <c r="F5481" s="3"/>
      <c r="V5481" s="6"/>
    </row>
    <row r="5482" spans="1:22">
      <c r="A5482" s="4"/>
      <c r="B5482" s="3"/>
      <c r="D5482" s="3"/>
      <c r="E5482" s="3"/>
      <c r="F5482" s="3"/>
      <c r="V5482" s="6"/>
    </row>
    <row r="5483" spans="1:22">
      <c r="A5483" s="4"/>
      <c r="B5483" s="3"/>
      <c r="F5483" s="3"/>
      <c r="V5483" s="6"/>
    </row>
    <row r="5484" spans="1:22">
      <c r="A5484" s="4"/>
      <c r="B5484" s="3"/>
      <c r="D5484" s="3"/>
      <c r="E5484" s="3"/>
      <c r="F5484" s="3"/>
      <c r="V5484" s="6"/>
    </row>
    <row r="5485" spans="1:22">
      <c r="A5485" s="4"/>
      <c r="B5485" s="3"/>
      <c r="D5485" s="3"/>
      <c r="F5485" s="3"/>
      <c r="V5485" s="6"/>
    </row>
    <row r="5486" spans="1:22">
      <c r="A5486" s="4"/>
      <c r="B5486" s="3"/>
      <c r="D5486" s="3"/>
      <c r="E5486" s="3"/>
      <c r="F5486" s="3"/>
      <c r="V5486" s="6"/>
    </row>
    <row r="5487" spans="1:22">
      <c r="A5487" s="4"/>
      <c r="B5487" s="3"/>
      <c r="D5487" s="3"/>
      <c r="E5487" s="3"/>
      <c r="F5487" s="3"/>
      <c r="V5487" s="6"/>
    </row>
    <row r="5488" spans="1:22">
      <c r="A5488" s="4"/>
      <c r="B5488" s="3"/>
      <c r="D5488" s="3"/>
      <c r="E5488" s="3"/>
      <c r="F5488" s="3"/>
      <c r="V5488" s="6"/>
    </row>
    <row r="5489" spans="1:22">
      <c r="A5489" s="4"/>
      <c r="B5489" s="3"/>
      <c r="D5489" s="3"/>
      <c r="E5489" s="3"/>
      <c r="F5489" s="3"/>
      <c r="V5489" s="6"/>
    </row>
    <row r="5490" spans="1:22">
      <c r="A5490" s="4"/>
      <c r="B5490" s="3"/>
      <c r="D5490" s="3"/>
      <c r="E5490" s="3"/>
      <c r="F5490" s="3"/>
      <c r="V5490" s="6"/>
    </row>
    <row r="5491" spans="1:22">
      <c r="A5491" s="4"/>
      <c r="B5491" s="3"/>
      <c r="D5491" s="3"/>
      <c r="E5491" s="3"/>
      <c r="F5491" s="3"/>
      <c r="V5491" s="6"/>
    </row>
    <row r="5492" spans="1:22">
      <c r="A5492" s="4"/>
      <c r="B5492" s="3"/>
      <c r="E5492" s="3"/>
      <c r="F5492" s="3"/>
      <c r="V5492" s="6"/>
    </row>
    <row r="5493" spans="1:22">
      <c r="A5493" s="4"/>
      <c r="B5493" s="3"/>
      <c r="D5493" s="3"/>
      <c r="E5493" s="3"/>
      <c r="V5493" s="6"/>
    </row>
    <row r="5494" spans="1:22">
      <c r="A5494" s="4"/>
      <c r="B5494" s="3"/>
      <c r="D5494" s="3"/>
      <c r="E5494" s="3"/>
      <c r="F5494" s="3"/>
      <c r="V5494" s="6"/>
    </row>
    <row r="5495" spans="1:22">
      <c r="A5495" s="4"/>
      <c r="B5495" s="3"/>
      <c r="D5495" s="3"/>
      <c r="E5495" s="3"/>
      <c r="F5495" s="3"/>
      <c r="V5495" s="6"/>
    </row>
    <row r="5496" spans="1:22">
      <c r="A5496" s="4"/>
      <c r="B5496" s="3"/>
      <c r="D5496" s="3"/>
      <c r="E5496" s="3"/>
      <c r="F5496" s="3"/>
      <c r="V5496" s="6"/>
    </row>
    <row r="5497" spans="1:22">
      <c r="A5497" s="4"/>
      <c r="B5497" s="3"/>
      <c r="D5497" s="3"/>
      <c r="E5497" s="3"/>
      <c r="F5497" s="3"/>
      <c r="V5497" s="6"/>
    </row>
    <row r="5498" spans="1:22">
      <c r="A5498" s="4"/>
      <c r="B5498" s="3"/>
      <c r="D5498" s="3"/>
      <c r="E5498" s="3"/>
      <c r="V5498" s="6"/>
    </row>
    <row r="5499" spans="1:22">
      <c r="A5499" s="4"/>
      <c r="B5499" s="3"/>
      <c r="D5499" s="3"/>
      <c r="E5499" s="3"/>
      <c r="F5499" s="3"/>
      <c r="V5499" s="6"/>
    </row>
    <row r="5500" spans="1:22">
      <c r="A5500" s="4"/>
      <c r="B5500" s="3"/>
      <c r="D5500" s="3"/>
      <c r="E5500" s="3"/>
      <c r="F5500" s="3"/>
      <c r="V5500" s="6"/>
    </row>
    <row r="5501" spans="1:22">
      <c r="A5501" s="4"/>
      <c r="B5501" s="3"/>
      <c r="V5501" s="6"/>
    </row>
    <row r="5502" spans="1:22">
      <c r="A5502" s="4"/>
      <c r="B5502" s="3"/>
      <c r="D5502" s="3"/>
      <c r="E5502" s="3"/>
      <c r="V5502" s="6"/>
    </row>
    <row r="5503" spans="1:22">
      <c r="A5503" s="4"/>
      <c r="B5503" s="3"/>
      <c r="D5503" s="3"/>
      <c r="E5503" s="3"/>
      <c r="F5503" s="3"/>
      <c r="V5503" s="6"/>
    </row>
    <row r="5504" spans="1:22">
      <c r="A5504" s="4"/>
      <c r="B5504" s="3"/>
      <c r="D5504" s="3"/>
      <c r="E5504" s="3"/>
      <c r="F5504" s="3"/>
      <c r="V5504" s="6"/>
    </row>
    <row r="5505" spans="1:22">
      <c r="A5505" s="4"/>
      <c r="B5505" s="3"/>
      <c r="D5505" s="3"/>
      <c r="E5505" s="3"/>
      <c r="F5505" s="3"/>
      <c r="V5505" s="6"/>
    </row>
    <row r="5506" spans="1:22">
      <c r="A5506" s="4"/>
      <c r="B5506" s="3"/>
      <c r="D5506" s="3"/>
      <c r="E5506" s="3"/>
      <c r="F5506" s="3"/>
      <c r="V5506" s="6"/>
    </row>
    <row r="5507" spans="1:22">
      <c r="A5507" s="4"/>
      <c r="B5507" s="3"/>
      <c r="D5507" s="3"/>
      <c r="E5507" s="3"/>
      <c r="F5507" s="3"/>
      <c r="V5507" s="6"/>
    </row>
    <row r="5508" spans="1:22">
      <c r="A5508" s="4"/>
      <c r="B5508" s="3"/>
      <c r="D5508" s="3"/>
      <c r="E5508" s="3"/>
      <c r="F5508" s="3"/>
      <c r="V5508" s="6"/>
    </row>
    <row r="5509" spans="1:22">
      <c r="A5509" s="4"/>
      <c r="B5509" s="3"/>
      <c r="D5509" s="3"/>
      <c r="E5509" s="3"/>
      <c r="F5509" s="3"/>
      <c r="V5509" s="6"/>
    </row>
    <row r="5510" spans="1:22">
      <c r="A5510" s="4"/>
      <c r="B5510" s="3"/>
      <c r="D5510" s="3"/>
      <c r="E5510" s="3"/>
      <c r="F5510" s="3"/>
      <c r="V5510" s="6"/>
    </row>
    <row r="5511" spans="1:22">
      <c r="A5511" s="4"/>
      <c r="B5511" s="3"/>
      <c r="E5511" s="3"/>
      <c r="V5511" s="6"/>
    </row>
    <row r="5512" spans="1:22">
      <c r="A5512" s="4"/>
      <c r="B5512" s="3"/>
      <c r="D5512" s="3"/>
      <c r="E5512" s="3"/>
      <c r="V5512" s="6"/>
    </row>
    <row r="5513" spans="1:22">
      <c r="A5513" s="4"/>
      <c r="B5513" s="3"/>
      <c r="D5513" s="3"/>
      <c r="E5513" s="3"/>
      <c r="V5513" s="6"/>
    </row>
    <row r="5514" spans="1:22">
      <c r="A5514" s="4"/>
      <c r="B5514" s="3"/>
      <c r="D5514" s="3"/>
      <c r="E5514" s="3"/>
      <c r="F5514" s="3"/>
      <c r="V5514" s="6"/>
    </row>
    <row r="5515" spans="1:22">
      <c r="A5515" s="4"/>
      <c r="B5515" s="3"/>
      <c r="D5515" s="3"/>
      <c r="E5515" s="3"/>
      <c r="F5515" s="3"/>
      <c r="V5515" s="6"/>
    </row>
    <row r="5516" spans="1:22">
      <c r="A5516" s="4"/>
      <c r="B5516" s="3"/>
      <c r="D5516" s="3"/>
      <c r="E5516" s="3"/>
      <c r="F5516" s="3"/>
      <c r="V5516" s="6"/>
    </row>
    <row r="5517" spans="1:22">
      <c r="A5517" s="4"/>
      <c r="B5517" s="3"/>
      <c r="D5517" s="3"/>
      <c r="E5517" s="3"/>
      <c r="F5517" s="3"/>
      <c r="V5517" s="6"/>
    </row>
    <row r="5518" spans="1:22">
      <c r="A5518" s="4"/>
      <c r="B5518" s="3"/>
      <c r="D5518" s="3"/>
      <c r="E5518" s="3"/>
      <c r="F5518" s="3"/>
      <c r="V5518" s="6"/>
    </row>
    <row r="5519" spans="1:22">
      <c r="A5519" s="4"/>
      <c r="B5519" s="3"/>
      <c r="D5519" s="3"/>
      <c r="E5519" s="3"/>
      <c r="F5519" s="3"/>
      <c r="V5519" s="6"/>
    </row>
    <row r="5520" spans="1:22">
      <c r="A5520" s="4"/>
      <c r="B5520" s="3"/>
      <c r="D5520" s="3"/>
      <c r="E5520" s="3"/>
      <c r="F5520" s="3"/>
      <c r="V5520" s="6"/>
    </row>
    <row r="5521" spans="1:22">
      <c r="A5521" s="4"/>
      <c r="B5521" s="3"/>
      <c r="D5521" s="3"/>
      <c r="E5521" s="3"/>
      <c r="F5521" s="3"/>
      <c r="V5521" s="6"/>
    </row>
    <row r="5522" spans="1:22">
      <c r="A5522" s="4"/>
      <c r="B5522" s="3"/>
      <c r="D5522" s="3"/>
      <c r="E5522" s="3"/>
      <c r="F5522" s="3"/>
      <c r="V5522" s="6"/>
    </row>
    <row r="5523" spans="1:22">
      <c r="A5523" s="4"/>
      <c r="B5523" s="3"/>
      <c r="D5523" s="3"/>
      <c r="E5523" s="3"/>
      <c r="F5523" s="3"/>
      <c r="V5523" s="6"/>
    </row>
    <row r="5524" spans="1:22">
      <c r="A5524" s="4"/>
      <c r="B5524" s="3"/>
      <c r="D5524" s="3"/>
      <c r="E5524" s="3"/>
      <c r="F5524" s="3"/>
      <c r="V5524" s="6"/>
    </row>
    <row r="5525" spans="1:22">
      <c r="A5525" s="4"/>
      <c r="B5525" s="3"/>
      <c r="D5525" s="3"/>
      <c r="E5525" s="3"/>
      <c r="F5525" s="3"/>
      <c r="V5525" s="6"/>
    </row>
    <row r="5526" spans="1:22">
      <c r="A5526" s="4"/>
      <c r="B5526" s="3"/>
      <c r="D5526" s="3"/>
      <c r="E5526" s="3"/>
      <c r="F5526" s="3"/>
      <c r="V5526" s="6"/>
    </row>
    <row r="5527" spans="1:22">
      <c r="A5527" s="4"/>
      <c r="B5527" s="3"/>
      <c r="D5527" s="3"/>
      <c r="E5527" s="3"/>
      <c r="F5527" s="3"/>
      <c r="V5527" s="6"/>
    </row>
    <row r="5528" spans="1:22">
      <c r="A5528" s="4"/>
      <c r="B5528" s="3"/>
      <c r="D5528" s="3"/>
      <c r="E5528" s="3"/>
      <c r="F5528" s="3"/>
      <c r="V5528" s="6"/>
    </row>
    <row r="5529" spans="1:22">
      <c r="A5529" s="4"/>
      <c r="B5529" s="3"/>
      <c r="D5529" s="3"/>
      <c r="E5529" s="3"/>
      <c r="F5529" s="3"/>
      <c r="V5529" s="6"/>
    </row>
    <row r="5530" spans="1:22">
      <c r="A5530" s="4"/>
      <c r="B5530" s="3"/>
      <c r="D5530" s="3"/>
      <c r="F5530" s="3"/>
      <c r="V5530" s="6"/>
    </row>
    <row r="5531" spans="1:22">
      <c r="A5531" s="4"/>
      <c r="B5531" s="3"/>
      <c r="D5531" s="3"/>
      <c r="E5531" s="3"/>
      <c r="F5531" s="3"/>
      <c r="V5531" s="6"/>
    </row>
    <row r="5532" spans="1:22">
      <c r="A5532" s="4"/>
      <c r="B5532" s="3"/>
      <c r="D5532" s="3"/>
      <c r="E5532" s="3"/>
      <c r="F5532" s="3"/>
      <c r="V5532" s="6"/>
    </row>
    <row r="5533" spans="1:22">
      <c r="A5533" s="4"/>
      <c r="B5533" s="3"/>
      <c r="D5533" s="3"/>
      <c r="E5533" s="3"/>
      <c r="F5533" s="3"/>
      <c r="V5533" s="6"/>
    </row>
    <row r="5534" spans="1:22">
      <c r="A5534" s="4"/>
      <c r="B5534" s="3"/>
      <c r="D5534" s="3"/>
      <c r="E5534" s="3"/>
      <c r="F5534" s="3"/>
      <c r="V5534" s="6"/>
    </row>
    <row r="5535" spans="1:22">
      <c r="A5535" s="4"/>
      <c r="B5535" s="3"/>
      <c r="D5535" s="3"/>
      <c r="E5535" s="3"/>
      <c r="F5535" s="3"/>
      <c r="V5535" s="6"/>
    </row>
    <row r="5536" spans="1:22">
      <c r="A5536" s="4"/>
      <c r="B5536" s="3"/>
      <c r="D5536" s="3"/>
      <c r="E5536" s="3"/>
      <c r="F5536" s="3"/>
      <c r="V5536" s="6"/>
    </row>
    <row r="5537" spans="1:22">
      <c r="A5537" s="4"/>
      <c r="B5537" s="3"/>
      <c r="D5537" s="3"/>
      <c r="E5537" s="3"/>
      <c r="F5537" s="3"/>
      <c r="V5537" s="6"/>
    </row>
    <row r="5538" spans="1:22">
      <c r="A5538" s="4"/>
      <c r="B5538" s="3"/>
      <c r="D5538" s="3"/>
      <c r="E5538" s="3"/>
      <c r="F5538" s="3"/>
      <c r="V5538" s="6"/>
    </row>
    <row r="5539" spans="1:22">
      <c r="A5539" s="4"/>
      <c r="B5539" s="3"/>
      <c r="D5539" s="3"/>
      <c r="V5539" s="6"/>
    </row>
    <row r="5540" spans="1:22">
      <c r="A5540" s="4"/>
      <c r="B5540" s="3"/>
      <c r="D5540" s="3"/>
      <c r="E5540" s="3"/>
      <c r="F5540" s="3"/>
      <c r="V5540" s="6"/>
    </row>
    <row r="5541" spans="1:22">
      <c r="A5541" s="4"/>
      <c r="B5541" s="3"/>
      <c r="D5541" s="3"/>
      <c r="E5541" s="3"/>
      <c r="F5541" s="3"/>
      <c r="V5541" s="6"/>
    </row>
    <row r="5542" spans="1:22">
      <c r="A5542" s="4"/>
      <c r="B5542" s="3"/>
      <c r="E5542" s="3"/>
      <c r="F5542" s="3"/>
      <c r="V5542" s="6"/>
    </row>
    <row r="5543" spans="1:22">
      <c r="A5543" s="4"/>
      <c r="B5543" s="3"/>
      <c r="D5543" s="3"/>
      <c r="E5543" s="3"/>
      <c r="F5543" s="3"/>
      <c r="V5543" s="6"/>
    </row>
    <row r="5544" spans="1:22">
      <c r="A5544" s="4"/>
      <c r="B5544" s="3"/>
      <c r="D5544" s="3"/>
      <c r="E5544" s="3"/>
      <c r="F5544" s="3"/>
      <c r="V5544" s="6"/>
    </row>
    <row r="5545" spans="1:22">
      <c r="A5545" s="4"/>
      <c r="B5545" s="3"/>
      <c r="D5545" s="3"/>
      <c r="E5545" s="3"/>
      <c r="V5545" s="6"/>
    </row>
    <row r="5546" spans="1:22">
      <c r="A5546" s="4"/>
      <c r="B5546" s="3"/>
      <c r="D5546" s="3"/>
      <c r="E5546" s="3"/>
      <c r="F5546" s="3"/>
      <c r="V5546" s="6"/>
    </row>
    <row r="5547" spans="1:22">
      <c r="A5547" s="4"/>
      <c r="B5547" s="3"/>
      <c r="D5547" s="3"/>
      <c r="E5547" s="3"/>
      <c r="F5547" s="3"/>
      <c r="V5547" s="6"/>
    </row>
    <row r="5548" spans="1:22">
      <c r="A5548" s="4"/>
      <c r="B5548" s="3"/>
      <c r="E5548" s="3"/>
      <c r="F5548" s="3"/>
      <c r="V5548" s="6"/>
    </row>
    <row r="5549" spans="1:22">
      <c r="A5549" s="4"/>
      <c r="B5549" s="3"/>
      <c r="D5549" s="3"/>
      <c r="E5549" s="3"/>
      <c r="F5549" s="3"/>
      <c r="V5549" s="6"/>
    </row>
    <row r="5550" spans="1:22">
      <c r="A5550" s="4"/>
      <c r="B5550" s="3"/>
      <c r="D5550" s="3"/>
      <c r="F5550" s="3"/>
      <c r="V5550" s="6"/>
    </row>
    <row r="5551" spans="1:22">
      <c r="A5551" s="4"/>
      <c r="B5551" s="3"/>
      <c r="E5551" s="3"/>
      <c r="F5551" s="3"/>
      <c r="V5551" s="6"/>
    </row>
    <row r="5552" spans="1:22">
      <c r="A5552" s="4"/>
      <c r="B5552" s="3"/>
      <c r="F5552" s="3"/>
      <c r="V5552" s="6"/>
    </row>
    <row r="5553" spans="1:22">
      <c r="A5553" s="4"/>
      <c r="B5553" s="3"/>
      <c r="D5553" s="3"/>
      <c r="E5553" s="3"/>
      <c r="F5553" s="3"/>
      <c r="V5553" s="6"/>
    </row>
    <row r="5554" spans="1:22">
      <c r="A5554" s="4"/>
      <c r="B5554" s="3"/>
      <c r="E5554" s="3"/>
      <c r="F5554" s="3"/>
      <c r="V5554" s="6"/>
    </row>
    <row r="5555" spans="1:22">
      <c r="A5555" s="4"/>
      <c r="B5555" s="3"/>
      <c r="D5555" s="3"/>
      <c r="F5555" s="3"/>
      <c r="V5555" s="6"/>
    </row>
    <row r="5556" spans="1:22">
      <c r="A5556" s="4"/>
      <c r="B5556" s="3"/>
      <c r="D5556" s="3"/>
      <c r="E5556" s="3"/>
      <c r="F5556" s="3"/>
      <c r="V5556" s="6"/>
    </row>
    <row r="5557" spans="1:22">
      <c r="A5557" s="4"/>
      <c r="B5557" s="3"/>
      <c r="D5557" s="3"/>
      <c r="E5557" s="3"/>
      <c r="F5557" s="3"/>
      <c r="V5557" s="6"/>
    </row>
    <row r="5558" spans="1:22">
      <c r="A5558" s="4"/>
      <c r="B5558" s="3"/>
      <c r="D5558" s="3"/>
      <c r="E5558" s="3"/>
      <c r="F5558" s="3"/>
      <c r="V5558" s="6"/>
    </row>
    <row r="5559" spans="1:22">
      <c r="A5559" s="4"/>
      <c r="B5559" s="3"/>
      <c r="D5559" s="3"/>
      <c r="E5559" s="3"/>
      <c r="F5559" s="3"/>
      <c r="V5559" s="6"/>
    </row>
    <row r="5560" spans="1:22">
      <c r="A5560" s="4"/>
      <c r="B5560" s="3"/>
      <c r="D5560" s="3"/>
      <c r="E5560" s="3"/>
      <c r="F5560" s="3"/>
      <c r="V5560" s="6"/>
    </row>
    <row r="5561" spans="1:22">
      <c r="A5561" s="4"/>
      <c r="B5561" s="3"/>
      <c r="D5561" s="3"/>
      <c r="E5561" s="3"/>
      <c r="F5561" s="3"/>
      <c r="V5561" s="6"/>
    </row>
    <row r="5562" spans="1:22">
      <c r="A5562" s="4"/>
      <c r="B5562" s="3"/>
      <c r="E5562" s="3"/>
      <c r="F5562" s="3"/>
      <c r="V5562" s="6"/>
    </row>
    <row r="5563" spans="1:22">
      <c r="A5563" s="4"/>
      <c r="B5563" s="3"/>
      <c r="D5563" s="3"/>
      <c r="E5563" s="3"/>
      <c r="F5563" s="3"/>
      <c r="V5563" s="6"/>
    </row>
    <row r="5564" spans="1:22">
      <c r="A5564" s="4"/>
      <c r="B5564" s="3"/>
      <c r="D5564" s="3"/>
      <c r="F5564" s="3"/>
      <c r="V5564" s="6"/>
    </row>
    <row r="5565" spans="1:22">
      <c r="A5565" s="4"/>
      <c r="B5565" s="3"/>
      <c r="D5565" s="3"/>
      <c r="E5565" s="3"/>
      <c r="F5565" s="3"/>
      <c r="V5565" s="6"/>
    </row>
    <row r="5566" spans="1:22">
      <c r="A5566" s="4"/>
      <c r="B5566" s="3"/>
      <c r="D5566" s="3"/>
      <c r="E5566" s="3"/>
      <c r="F5566" s="3"/>
      <c r="V5566" s="6"/>
    </row>
    <row r="5567" spans="1:22">
      <c r="A5567" s="4"/>
      <c r="B5567" s="3"/>
      <c r="D5567" s="3"/>
      <c r="E5567" s="3"/>
      <c r="F5567" s="3"/>
      <c r="V5567" s="6"/>
    </row>
    <row r="5568" spans="1:22">
      <c r="A5568" s="4"/>
      <c r="B5568" s="3"/>
      <c r="E5568" s="3"/>
      <c r="V5568" s="6"/>
    </row>
    <row r="5569" spans="1:22">
      <c r="A5569" s="4"/>
      <c r="B5569" s="3"/>
      <c r="D5569" s="3"/>
      <c r="E5569" s="3"/>
      <c r="F5569" s="3"/>
      <c r="V5569" s="6"/>
    </row>
    <row r="5570" spans="1:22">
      <c r="A5570" s="4"/>
      <c r="B5570" s="3"/>
      <c r="D5570" s="3"/>
      <c r="E5570" s="3"/>
      <c r="F5570" s="3"/>
      <c r="V5570" s="6"/>
    </row>
    <row r="5571" spans="1:22">
      <c r="A5571" s="4"/>
      <c r="B5571" s="3"/>
      <c r="D5571" s="3"/>
      <c r="F5571" s="3"/>
      <c r="V5571" s="6"/>
    </row>
    <row r="5572" spans="1:22">
      <c r="A5572" s="4"/>
      <c r="B5572" s="3"/>
      <c r="D5572" s="3"/>
      <c r="E5572" s="3"/>
      <c r="F5572" s="3"/>
      <c r="V5572" s="6"/>
    </row>
    <row r="5573" spans="1:22">
      <c r="A5573" s="4"/>
      <c r="B5573" s="3"/>
      <c r="D5573" s="3"/>
      <c r="E5573" s="3"/>
      <c r="F5573" s="3"/>
      <c r="V5573" s="6"/>
    </row>
    <row r="5574" spans="1:22">
      <c r="A5574" s="4"/>
      <c r="B5574" s="3"/>
      <c r="D5574" s="3"/>
      <c r="E5574" s="3"/>
      <c r="F5574" s="3"/>
      <c r="V5574" s="6"/>
    </row>
    <row r="5575" spans="1:22">
      <c r="A5575" s="4"/>
      <c r="B5575" s="3"/>
      <c r="D5575" s="3"/>
      <c r="E5575" s="3"/>
      <c r="F5575" s="3"/>
      <c r="V5575" s="6"/>
    </row>
    <row r="5576" spans="1:22">
      <c r="A5576" s="4"/>
      <c r="B5576" s="3"/>
      <c r="D5576" s="3"/>
      <c r="E5576" s="3"/>
      <c r="F5576" s="3"/>
      <c r="V5576" s="6"/>
    </row>
    <row r="5577" spans="1:22">
      <c r="A5577" s="4"/>
      <c r="B5577" s="3"/>
      <c r="D5577" s="3"/>
      <c r="E5577" s="3"/>
      <c r="F5577" s="3"/>
      <c r="V5577" s="6"/>
    </row>
    <row r="5578" spans="1:22">
      <c r="A5578" s="4"/>
      <c r="B5578" s="3"/>
      <c r="D5578" s="3"/>
      <c r="E5578" s="3"/>
      <c r="F5578" s="3"/>
      <c r="V5578" s="6"/>
    </row>
    <row r="5579" spans="1:22">
      <c r="A5579" s="4"/>
      <c r="B5579" s="3"/>
      <c r="D5579" s="3"/>
      <c r="E5579" s="3"/>
      <c r="F5579" s="3"/>
      <c r="V5579" s="6"/>
    </row>
    <row r="5580" spans="1:22">
      <c r="A5580" s="4"/>
      <c r="B5580" s="3"/>
      <c r="E5580" s="3"/>
      <c r="V5580" s="6"/>
    </row>
    <row r="5581" spans="1:22">
      <c r="A5581" s="4"/>
      <c r="B5581" s="3"/>
      <c r="D5581" s="3"/>
      <c r="E5581" s="3"/>
      <c r="V5581" s="6"/>
    </row>
    <row r="5582" spans="1:22">
      <c r="A5582" s="4"/>
      <c r="B5582" s="3"/>
      <c r="D5582" s="3"/>
      <c r="E5582" s="3"/>
      <c r="F5582" s="3"/>
      <c r="V5582" s="6"/>
    </row>
    <row r="5583" spans="1:22">
      <c r="A5583" s="4"/>
      <c r="B5583" s="3"/>
      <c r="D5583" s="3"/>
      <c r="E5583" s="3"/>
      <c r="V5583" s="6"/>
    </row>
    <row r="5584" spans="1:22">
      <c r="A5584" s="4"/>
      <c r="B5584" s="3"/>
      <c r="D5584" s="3"/>
      <c r="E5584" s="3"/>
      <c r="F5584" s="3"/>
      <c r="V5584" s="6"/>
    </row>
    <row r="5585" spans="1:22">
      <c r="A5585" s="4"/>
      <c r="B5585" s="3"/>
      <c r="D5585" s="3"/>
      <c r="F5585" s="3"/>
      <c r="V5585" s="6"/>
    </row>
    <row r="5586" spans="1:22">
      <c r="A5586" s="4"/>
      <c r="B5586" s="3"/>
      <c r="D5586" s="3"/>
      <c r="E5586" s="3"/>
      <c r="F5586" s="3"/>
      <c r="V5586" s="6"/>
    </row>
    <row r="5587" spans="1:22">
      <c r="A5587" s="4"/>
      <c r="B5587" s="3"/>
      <c r="D5587" s="3"/>
      <c r="F5587" s="3"/>
      <c r="V5587" s="6"/>
    </row>
    <row r="5588" spans="1:22">
      <c r="A5588" s="4"/>
      <c r="B5588" s="3"/>
      <c r="D5588" s="3"/>
      <c r="E5588" s="3"/>
      <c r="F5588" s="3"/>
      <c r="V5588" s="6"/>
    </row>
    <row r="5589" spans="1:22">
      <c r="A5589" s="4"/>
      <c r="B5589" s="3"/>
      <c r="D5589" s="3"/>
      <c r="E5589" s="3"/>
      <c r="F5589" s="3"/>
      <c r="V5589" s="6"/>
    </row>
    <row r="5590" spans="1:22">
      <c r="A5590" s="4"/>
      <c r="B5590" s="3"/>
      <c r="D5590" s="3"/>
      <c r="E5590" s="3"/>
      <c r="V5590" s="6"/>
    </row>
    <row r="5591" spans="1:22">
      <c r="A5591" s="4"/>
      <c r="B5591" s="3"/>
      <c r="D5591" s="3"/>
      <c r="E5591" s="3"/>
      <c r="F5591" s="3"/>
      <c r="V5591" s="6"/>
    </row>
    <row r="5592" spans="1:22">
      <c r="A5592" s="4"/>
      <c r="B5592" s="3"/>
      <c r="D5592" s="3"/>
      <c r="F5592" s="3"/>
      <c r="V5592" s="6"/>
    </row>
    <row r="5593" spans="1:22">
      <c r="A5593" s="4"/>
      <c r="B5593" s="3"/>
      <c r="D5593" s="3"/>
      <c r="F5593" s="3"/>
      <c r="V5593" s="6"/>
    </row>
    <row r="5594" spans="1:22">
      <c r="A5594" s="4"/>
      <c r="B5594" s="3"/>
      <c r="D5594" s="3"/>
      <c r="E5594" s="3"/>
      <c r="F5594" s="3"/>
      <c r="V5594" s="6"/>
    </row>
    <row r="5595" spans="1:22">
      <c r="A5595" s="4"/>
      <c r="B5595" s="3"/>
      <c r="D5595" s="3"/>
      <c r="V5595" s="6"/>
    </row>
    <row r="5596" spans="1:22">
      <c r="A5596" s="4"/>
      <c r="B5596" s="3"/>
      <c r="D5596" s="3"/>
      <c r="E5596" s="3"/>
      <c r="F5596" s="3"/>
      <c r="V5596" s="6"/>
    </row>
    <row r="5597" spans="1:22">
      <c r="A5597" s="4"/>
      <c r="B5597" s="3"/>
      <c r="D5597" s="3"/>
      <c r="E5597" s="3"/>
      <c r="F5597" s="3"/>
      <c r="V5597" s="6"/>
    </row>
    <row r="5598" spans="1:22">
      <c r="A5598" s="4"/>
      <c r="B5598" s="3"/>
      <c r="D5598" s="3"/>
      <c r="E5598" s="3"/>
      <c r="F5598" s="3"/>
      <c r="V5598" s="6"/>
    </row>
    <row r="5599" spans="1:22">
      <c r="A5599" s="4"/>
      <c r="B5599" s="3"/>
      <c r="D5599" s="3"/>
      <c r="E5599" s="3"/>
      <c r="F5599" s="3"/>
      <c r="V5599" s="6"/>
    </row>
    <row r="5600" spans="1:22">
      <c r="A5600" s="4"/>
      <c r="B5600" s="3"/>
      <c r="D5600" s="3"/>
      <c r="E5600" s="3"/>
      <c r="F5600" s="3"/>
      <c r="V5600" s="6"/>
    </row>
    <row r="5601" spans="1:22">
      <c r="A5601" s="4"/>
      <c r="B5601" s="3"/>
      <c r="D5601" s="3"/>
      <c r="E5601" s="3"/>
      <c r="F5601" s="3"/>
      <c r="V5601" s="6"/>
    </row>
    <row r="5602" spans="1:22">
      <c r="A5602" s="4"/>
      <c r="B5602" s="3"/>
      <c r="D5602" s="3"/>
      <c r="E5602" s="3"/>
      <c r="F5602" s="3"/>
      <c r="V5602" s="6"/>
    </row>
    <row r="5603" spans="1:22">
      <c r="A5603" s="4"/>
      <c r="B5603" s="3"/>
      <c r="D5603" s="3"/>
      <c r="E5603" s="3"/>
      <c r="F5603" s="3"/>
      <c r="V5603" s="6"/>
    </row>
    <row r="5604" spans="1:22">
      <c r="A5604" s="4"/>
      <c r="B5604" s="3"/>
      <c r="D5604" s="3"/>
      <c r="E5604" s="3"/>
      <c r="V5604" s="6"/>
    </row>
    <row r="5605" spans="1:22">
      <c r="A5605" s="4"/>
      <c r="B5605" s="3"/>
      <c r="D5605" s="3"/>
      <c r="E5605" s="3"/>
      <c r="V5605" s="6"/>
    </row>
    <row r="5606" spans="1:22">
      <c r="A5606" s="4"/>
      <c r="B5606" s="3"/>
      <c r="E5606" s="3"/>
      <c r="F5606" s="3"/>
      <c r="V5606" s="6"/>
    </row>
    <row r="5607" spans="1:22">
      <c r="A5607" s="4"/>
      <c r="B5607" s="3"/>
      <c r="D5607" s="3"/>
      <c r="E5607" s="3"/>
      <c r="F5607" s="3"/>
      <c r="V5607" s="6"/>
    </row>
    <row r="5608" spans="1:22">
      <c r="A5608" s="4"/>
      <c r="B5608" s="3"/>
      <c r="D5608" s="3"/>
      <c r="E5608" s="3"/>
      <c r="F5608" s="3"/>
      <c r="V5608" s="6"/>
    </row>
    <row r="5609" spans="1:22">
      <c r="A5609" s="4"/>
      <c r="B5609" s="3"/>
      <c r="D5609" s="3"/>
      <c r="E5609" s="3"/>
      <c r="F5609" s="3"/>
      <c r="V5609" s="6"/>
    </row>
    <row r="5610" spans="1:22">
      <c r="A5610" s="4"/>
      <c r="B5610" s="3"/>
      <c r="D5610" s="3"/>
      <c r="E5610" s="3"/>
      <c r="F5610" s="3"/>
      <c r="V5610" s="6"/>
    </row>
    <row r="5611" spans="1:22">
      <c r="A5611" s="4"/>
      <c r="B5611" s="3"/>
      <c r="D5611" s="3"/>
      <c r="E5611" s="3"/>
      <c r="F5611" s="3"/>
      <c r="V5611" s="6"/>
    </row>
    <row r="5612" spans="1:22">
      <c r="A5612" s="4"/>
      <c r="B5612" s="3"/>
      <c r="D5612" s="3"/>
      <c r="E5612" s="3"/>
      <c r="F5612" s="3"/>
      <c r="V5612" s="6"/>
    </row>
    <row r="5613" spans="1:22">
      <c r="A5613" s="4"/>
      <c r="B5613" s="3"/>
      <c r="D5613" s="3"/>
      <c r="E5613" s="3"/>
      <c r="F5613" s="3"/>
      <c r="V5613" s="6"/>
    </row>
    <row r="5614" spans="1:22">
      <c r="A5614" s="4"/>
      <c r="B5614" s="3"/>
      <c r="D5614" s="3"/>
      <c r="E5614" s="3"/>
      <c r="V5614" s="6"/>
    </row>
    <row r="5615" spans="1:22">
      <c r="A5615" s="4"/>
      <c r="B5615" s="3"/>
      <c r="D5615" s="3"/>
      <c r="E5615" s="3"/>
      <c r="V5615" s="6"/>
    </row>
    <row r="5616" spans="1:22">
      <c r="A5616" s="4"/>
      <c r="B5616" s="3"/>
      <c r="D5616" s="3"/>
      <c r="E5616" s="3"/>
      <c r="V5616" s="6"/>
    </row>
    <row r="5617" spans="1:22">
      <c r="A5617" s="4"/>
      <c r="B5617" s="3"/>
      <c r="D5617" s="3"/>
      <c r="E5617" s="3"/>
      <c r="F5617" s="3"/>
      <c r="V5617" s="6"/>
    </row>
    <row r="5618" spans="1:22">
      <c r="A5618" s="4"/>
      <c r="B5618" s="3"/>
      <c r="D5618" s="3"/>
      <c r="E5618" s="3"/>
      <c r="F5618" s="3"/>
      <c r="V5618" s="6"/>
    </row>
    <row r="5619" spans="1:22">
      <c r="A5619" s="4"/>
      <c r="B5619" s="3"/>
      <c r="D5619" s="3"/>
      <c r="E5619" s="3"/>
      <c r="F5619" s="3"/>
      <c r="V5619" s="6"/>
    </row>
    <row r="5620" spans="1:22">
      <c r="A5620" s="4"/>
      <c r="B5620" s="3"/>
      <c r="D5620" s="3"/>
      <c r="E5620" s="3"/>
      <c r="F5620" s="3"/>
      <c r="V5620" s="6"/>
    </row>
    <row r="5621" spans="1:22">
      <c r="A5621" s="4"/>
      <c r="B5621" s="3"/>
      <c r="D5621" s="3"/>
      <c r="F5621" s="3"/>
      <c r="V5621" s="6"/>
    </row>
    <row r="5622" spans="1:22">
      <c r="A5622" s="4"/>
      <c r="B5622" s="3"/>
      <c r="D5622" s="3"/>
      <c r="E5622" s="3"/>
      <c r="F5622" s="3"/>
      <c r="V5622" s="6"/>
    </row>
    <row r="5623" spans="1:22">
      <c r="A5623" s="4"/>
      <c r="B5623" s="3"/>
      <c r="D5623" s="3"/>
      <c r="E5623" s="3"/>
      <c r="F5623" s="3"/>
      <c r="V5623" s="6"/>
    </row>
    <row r="5624" spans="1:22">
      <c r="A5624" s="4"/>
      <c r="B5624" s="3"/>
      <c r="D5624" s="3"/>
      <c r="E5624" s="3"/>
      <c r="F5624" s="3"/>
      <c r="V5624" s="6"/>
    </row>
    <row r="5625" spans="1:22">
      <c r="A5625" s="4"/>
      <c r="B5625" s="3"/>
      <c r="D5625" s="3"/>
      <c r="E5625" s="3"/>
      <c r="F5625" s="3"/>
      <c r="V5625" s="6"/>
    </row>
    <row r="5626" spans="1:22">
      <c r="A5626" s="4"/>
      <c r="B5626" s="3"/>
      <c r="E5626" s="3"/>
      <c r="F5626" s="3"/>
      <c r="V5626" s="6"/>
    </row>
    <row r="5627" spans="1:22">
      <c r="A5627" s="4"/>
      <c r="B5627" s="3"/>
      <c r="D5627" s="3"/>
      <c r="E5627" s="3"/>
      <c r="F5627" s="3"/>
      <c r="V5627" s="6"/>
    </row>
    <row r="5628" spans="1:22">
      <c r="A5628" s="4"/>
      <c r="B5628" s="3"/>
      <c r="D5628" s="3"/>
      <c r="E5628" s="3"/>
      <c r="F5628" s="3"/>
      <c r="V5628" s="6"/>
    </row>
    <row r="5629" spans="1:22">
      <c r="A5629" s="4"/>
      <c r="B5629" s="3"/>
      <c r="D5629" s="3"/>
      <c r="E5629" s="3"/>
      <c r="F5629" s="3"/>
      <c r="V5629" s="6"/>
    </row>
    <row r="5630" spans="1:22">
      <c r="A5630" s="4"/>
      <c r="B5630" s="3"/>
      <c r="D5630" s="3"/>
      <c r="E5630" s="3"/>
      <c r="F5630" s="3"/>
      <c r="V5630" s="6"/>
    </row>
    <row r="5631" spans="1:22">
      <c r="A5631" s="4"/>
      <c r="B5631" s="3"/>
      <c r="D5631" s="3"/>
      <c r="E5631" s="3"/>
      <c r="F5631" s="3"/>
      <c r="V5631" s="6"/>
    </row>
    <row r="5632" spans="1:22">
      <c r="A5632" s="4"/>
      <c r="B5632" s="3"/>
      <c r="D5632" s="3"/>
      <c r="E5632" s="3"/>
      <c r="F5632" s="3"/>
      <c r="V5632" s="6"/>
    </row>
    <row r="5633" spans="1:22">
      <c r="A5633" s="4"/>
      <c r="B5633" s="3"/>
      <c r="D5633" s="3"/>
      <c r="E5633" s="3"/>
      <c r="F5633" s="3"/>
      <c r="V5633" s="6"/>
    </row>
    <row r="5634" spans="1:22">
      <c r="A5634" s="4"/>
      <c r="B5634" s="3"/>
      <c r="D5634" s="3"/>
      <c r="E5634" s="3"/>
      <c r="F5634" s="3"/>
      <c r="V5634" s="6"/>
    </row>
    <row r="5635" spans="1:22">
      <c r="A5635" s="4"/>
      <c r="B5635" s="3"/>
      <c r="D5635" s="3"/>
      <c r="E5635" s="3"/>
      <c r="F5635" s="3"/>
      <c r="V5635" s="6"/>
    </row>
    <row r="5636" spans="1:22">
      <c r="A5636" s="4"/>
      <c r="B5636" s="3"/>
      <c r="D5636" s="3"/>
      <c r="E5636" s="3"/>
      <c r="F5636" s="3"/>
      <c r="V5636" s="6"/>
    </row>
    <row r="5637" spans="1:22">
      <c r="A5637" s="4"/>
      <c r="B5637" s="3"/>
      <c r="D5637" s="3"/>
      <c r="E5637" s="3"/>
      <c r="F5637" s="3"/>
      <c r="V5637" s="6"/>
    </row>
    <row r="5638" spans="1:22">
      <c r="A5638" s="4"/>
      <c r="B5638" s="3"/>
      <c r="D5638" s="3"/>
      <c r="E5638" s="3"/>
      <c r="F5638" s="3"/>
      <c r="V5638" s="6"/>
    </row>
    <row r="5639" spans="1:22">
      <c r="A5639" s="4"/>
      <c r="B5639" s="3"/>
      <c r="D5639" s="3"/>
      <c r="F5639" s="3"/>
      <c r="V5639" s="6"/>
    </row>
    <row r="5640" spans="1:22">
      <c r="A5640" s="4"/>
      <c r="B5640" s="3"/>
      <c r="D5640" s="3"/>
      <c r="E5640" s="3"/>
      <c r="F5640" s="3"/>
      <c r="V5640" s="6"/>
    </row>
    <row r="5641" spans="1:22">
      <c r="A5641" s="4"/>
      <c r="B5641" s="3"/>
      <c r="D5641" s="3"/>
      <c r="E5641" s="3"/>
      <c r="F5641" s="3"/>
      <c r="V5641" s="6"/>
    </row>
    <row r="5642" spans="1:22">
      <c r="A5642" s="4"/>
      <c r="B5642" s="3"/>
      <c r="D5642" s="3"/>
      <c r="E5642" s="3"/>
      <c r="F5642" s="3"/>
      <c r="V5642" s="6"/>
    </row>
    <row r="5643" spans="1:22">
      <c r="A5643" s="4"/>
      <c r="B5643" s="3"/>
      <c r="D5643" s="3"/>
      <c r="E5643" s="3"/>
      <c r="F5643" s="3"/>
      <c r="V5643" s="6"/>
    </row>
    <row r="5644" spans="1:22">
      <c r="A5644" s="4"/>
      <c r="B5644" s="3"/>
      <c r="D5644" s="3"/>
      <c r="E5644" s="3"/>
      <c r="F5644" s="3"/>
      <c r="V5644" s="6"/>
    </row>
    <row r="5645" spans="1:22">
      <c r="A5645" s="4"/>
      <c r="B5645" s="3"/>
      <c r="V5645" s="6"/>
    </row>
    <row r="5646" spans="1:22">
      <c r="A5646" s="4"/>
      <c r="B5646" s="3"/>
      <c r="D5646" s="3"/>
      <c r="F5646" s="3"/>
      <c r="V5646" s="6"/>
    </row>
    <row r="5647" spans="1:22">
      <c r="A5647" s="4"/>
      <c r="B5647" s="3"/>
      <c r="D5647" s="3"/>
      <c r="E5647" s="3"/>
      <c r="F5647" s="3"/>
      <c r="V5647" s="6"/>
    </row>
    <row r="5648" spans="1:22">
      <c r="A5648" s="4"/>
      <c r="B5648" s="3"/>
      <c r="D5648" s="3"/>
      <c r="E5648" s="3"/>
      <c r="F5648" s="3"/>
      <c r="V5648" s="6"/>
    </row>
    <row r="5649" spans="1:22">
      <c r="A5649" s="4"/>
      <c r="B5649" s="3"/>
      <c r="D5649" s="3"/>
      <c r="F5649" s="3"/>
      <c r="V5649" s="6"/>
    </row>
    <row r="5650" spans="1:22">
      <c r="A5650" s="4"/>
      <c r="B5650" s="3"/>
      <c r="D5650" s="3"/>
      <c r="E5650" s="3"/>
      <c r="F5650" s="3"/>
      <c r="V5650" s="6"/>
    </row>
    <row r="5651" spans="1:22">
      <c r="A5651" s="4"/>
      <c r="B5651" s="3"/>
      <c r="D5651" s="3"/>
      <c r="E5651" s="3"/>
      <c r="F5651" s="3"/>
      <c r="V5651" s="6"/>
    </row>
    <row r="5652" spans="1:22">
      <c r="A5652" s="4"/>
      <c r="B5652" s="3"/>
      <c r="D5652" s="3"/>
      <c r="E5652" s="3"/>
      <c r="F5652" s="3"/>
      <c r="V5652" s="6"/>
    </row>
    <row r="5653" spans="1:22">
      <c r="A5653" s="4"/>
      <c r="B5653" s="3"/>
      <c r="D5653" s="3"/>
      <c r="E5653" s="3"/>
      <c r="F5653" s="3"/>
      <c r="V5653" s="6"/>
    </row>
    <row r="5654" spans="1:22">
      <c r="A5654" s="4"/>
      <c r="B5654" s="3"/>
      <c r="D5654" s="3"/>
      <c r="E5654" s="3"/>
      <c r="F5654" s="3"/>
      <c r="V5654" s="6"/>
    </row>
    <row r="5655" spans="1:22">
      <c r="A5655" s="4"/>
      <c r="B5655" s="3"/>
      <c r="D5655" s="3"/>
      <c r="E5655" s="3"/>
      <c r="V5655" s="6"/>
    </row>
    <row r="5656" spans="1:22">
      <c r="A5656" s="4"/>
      <c r="B5656" s="3"/>
      <c r="D5656" s="3"/>
      <c r="E5656" s="3"/>
      <c r="F5656" s="3"/>
      <c r="V5656" s="6"/>
    </row>
    <row r="5657" spans="1:22">
      <c r="A5657" s="4"/>
      <c r="B5657" s="3"/>
      <c r="D5657" s="3"/>
      <c r="F5657" s="3"/>
      <c r="V5657" s="6"/>
    </row>
    <row r="5658" spans="1:22">
      <c r="A5658" s="4"/>
      <c r="B5658" s="3"/>
      <c r="E5658" s="3"/>
      <c r="F5658" s="3"/>
      <c r="V5658" s="6"/>
    </row>
    <row r="5659" spans="1:22">
      <c r="A5659" s="4"/>
      <c r="B5659" s="3"/>
      <c r="E5659" s="3"/>
      <c r="F5659" s="3"/>
      <c r="V5659" s="6"/>
    </row>
    <row r="5660" spans="1:22">
      <c r="A5660" s="4"/>
      <c r="B5660" s="3"/>
      <c r="D5660" s="3"/>
      <c r="E5660" s="3"/>
      <c r="F5660" s="3"/>
      <c r="V5660" s="6"/>
    </row>
    <row r="5661" spans="1:22">
      <c r="A5661" s="4"/>
      <c r="B5661" s="3"/>
      <c r="D5661" s="3"/>
      <c r="E5661" s="3"/>
      <c r="V5661" s="6"/>
    </row>
    <row r="5662" spans="1:22">
      <c r="A5662" s="4"/>
      <c r="B5662" s="3"/>
      <c r="D5662" s="3"/>
      <c r="E5662" s="3"/>
      <c r="F5662" s="3"/>
      <c r="V5662" s="6"/>
    </row>
    <row r="5663" spans="1:22">
      <c r="A5663" s="4"/>
      <c r="B5663" s="3"/>
      <c r="D5663" s="3"/>
      <c r="E5663" s="3"/>
      <c r="F5663" s="3"/>
      <c r="V5663" s="6"/>
    </row>
    <row r="5664" spans="1:22">
      <c r="A5664" s="4"/>
      <c r="B5664" s="3"/>
      <c r="D5664" s="3"/>
      <c r="E5664" s="3"/>
      <c r="F5664" s="3"/>
      <c r="V5664" s="6"/>
    </row>
    <row r="5665" spans="1:22">
      <c r="A5665" s="4"/>
      <c r="B5665" s="3"/>
      <c r="D5665" s="3"/>
      <c r="E5665" s="3"/>
      <c r="V5665" s="6"/>
    </row>
    <row r="5666" spans="1:22">
      <c r="A5666" s="4"/>
      <c r="B5666" s="3"/>
      <c r="D5666" s="3"/>
      <c r="E5666" s="3"/>
      <c r="F5666" s="3"/>
      <c r="V5666" s="6"/>
    </row>
    <row r="5667" spans="1:22">
      <c r="A5667" s="4"/>
      <c r="B5667" s="3"/>
      <c r="D5667" s="3"/>
      <c r="E5667" s="3"/>
      <c r="F5667" s="3"/>
      <c r="V5667" s="6"/>
    </row>
    <row r="5668" spans="1:22">
      <c r="A5668" s="4"/>
      <c r="B5668" s="3"/>
      <c r="D5668" s="3"/>
      <c r="E5668" s="3"/>
      <c r="F5668" s="3"/>
      <c r="V5668" s="6"/>
    </row>
    <row r="5669" spans="1:22">
      <c r="A5669" s="4"/>
      <c r="B5669" s="3"/>
      <c r="D5669" s="3"/>
      <c r="E5669" s="3"/>
      <c r="V5669" s="6"/>
    </row>
    <row r="5670" spans="1:22">
      <c r="A5670" s="4"/>
      <c r="B5670" s="3"/>
      <c r="D5670" s="3"/>
      <c r="E5670" s="3"/>
      <c r="F5670" s="3"/>
      <c r="V5670" s="6"/>
    </row>
    <row r="5671" spans="1:22">
      <c r="A5671" s="4"/>
      <c r="B5671" s="3"/>
      <c r="F5671" s="3"/>
      <c r="V5671" s="6"/>
    </row>
    <row r="5672" spans="1:22">
      <c r="A5672" s="4"/>
      <c r="B5672" s="3"/>
      <c r="D5672" s="3"/>
      <c r="E5672" s="3"/>
      <c r="F5672" s="3"/>
      <c r="V5672" s="6"/>
    </row>
    <row r="5673" spans="1:22">
      <c r="A5673" s="4"/>
      <c r="B5673" s="3"/>
      <c r="D5673" s="3"/>
      <c r="E5673" s="3"/>
      <c r="V5673" s="6"/>
    </row>
    <row r="5674" spans="1:22">
      <c r="A5674" s="4"/>
      <c r="B5674" s="3"/>
      <c r="D5674" s="3"/>
      <c r="E5674" s="3"/>
      <c r="F5674" s="3"/>
      <c r="V5674" s="6"/>
    </row>
    <row r="5675" spans="1:22">
      <c r="A5675" s="4"/>
      <c r="B5675" s="3"/>
      <c r="E5675" s="3"/>
      <c r="F5675" s="3"/>
      <c r="V5675" s="6"/>
    </row>
    <row r="5676" spans="1:22">
      <c r="A5676" s="4"/>
      <c r="B5676" s="3"/>
      <c r="D5676" s="3"/>
      <c r="E5676" s="3"/>
      <c r="V5676" s="6"/>
    </row>
    <row r="5677" spans="1:22">
      <c r="A5677" s="4"/>
      <c r="B5677" s="3"/>
      <c r="D5677" s="3"/>
      <c r="E5677" s="3"/>
      <c r="F5677" s="3"/>
      <c r="V5677" s="6"/>
    </row>
    <row r="5678" spans="1:22">
      <c r="A5678" s="4"/>
      <c r="B5678" s="3"/>
      <c r="E5678" s="3"/>
      <c r="F5678" s="3"/>
      <c r="V5678" s="6"/>
    </row>
    <row r="5679" spans="1:22">
      <c r="A5679" s="4"/>
      <c r="B5679" s="3"/>
      <c r="D5679" s="3"/>
      <c r="E5679" s="3"/>
      <c r="F5679" s="3"/>
      <c r="V5679" s="6"/>
    </row>
    <row r="5680" spans="1:22">
      <c r="A5680" s="4"/>
      <c r="B5680" s="3"/>
      <c r="D5680" s="3"/>
      <c r="E5680" s="3"/>
      <c r="F5680" s="3"/>
      <c r="V5680" s="6"/>
    </row>
    <row r="5681" spans="1:22">
      <c r="A5681" s="4"/>
      <c r="B5681" s="3"/>
      <c r="D5681" s="3"/>
      <c r="E5681" s="3"/>
      <c r="V5681" s="6"/>
    </row>
    <row r="5682" spans="1:22">
      <c r="A5682" s="4"/>
      <c r="B5682" s="3"/>
      <c r="D5682" s="3"/>
      <c r="E5682" s="3"/>
      <c r="F5682" s="3"/>
      <c r="V5682" s="6"/>
    </row>
    <row r="5683" spans="1:22">
      <c r="A5683" s="4"/>
      <c r="B5683" s="3"/>
      <c r="D5683" s="3"/>
      <c r="E5683" s="3"/>
      <c r="F5683" s="3"/>
      <c r="V5683" s="6"/>
    </row>
    <row r="5684" spans="1:22">
      <c r="A5684" s="4"/>
      <c r="B5684" s="3"/>
      <c r="D5684" s="3"/>
      <c r="E5684" s="3"/>
      <c r="F5684" s="3"/>
      <c r="V5684" s="6"/>
    </row>
    <row r="5685" spans="1:22">
      <c r="A5685" s="4"/>
      <c r="B5685" s="3"/>
      <c r="E5685" s="3"/>
      <c r="F5685" s="3"/>
      <c r="V5685" s="6"/>
    </row>
    <row r="5686" spans="1:22">
      <c r="A5686" s="4"/>
      <c r="B5686" s="3"/>
      <c r="D5686" s="3"/>
      <c r="E5686" s="3"/>
      <c r="F5686" s="3"/>
      <c r="V5686" s="6"/>
    </row>
    <row r="5687" spans="1:22">
      <c r="A5687" s="4"/>
      <c r="B5687" s="3"/>
      <c r="D5687" s="3"/>
      <c r="E5687" s="3"/>
      <c r="F5687" s="3"/>
      <c r="V5687" s="6"/>
    </row>
    <row r="5688" spans="1:22">
      <c r="A5688" s="4"/>
      <c r="B5688" s="3"/>
      <c r="D5688" s="3"/>
      <c r="E5688" s="3"/>
      <c r="F5688" s="3"/>
      <c r="V5688" s="6"/>
    </row>
    <row r="5689" spans="1:22">
      <c r="A5689" s="4"/>
      <c r="B5689" s="3"/>
      <c r="D5689" s="3"/>
      <c r="E5689" s="3"/>
      <c r="F5689" s="3"/>
      <c r="V5689" s="6"/>
    </row>
    <row r="5690" spans="1:22">
      <c r="A5690" s="4"/>
      <c r="B5690" s="3"/>
      <c r="F5690" s="3"/>
      <c r="V5690" s="6"/>
    </row>
    <row r="5691" spans="1:22">
      <c r="A5691" s="4"/>
      <c r="B5691" s="3"/>
      <c r="D5691" s="3"/>
      <c r="E5691" s="3"/>
      <c r="V5691" s="6"/>
    </row>
    <row r="5692" spans="1:22">
      <c r="A5692" s="4"/>
      <c r="B5692" s="3"/>
      <c r="D5692" s="3"/>
      <c r="E5692" s="3"/>
      <c r="F5692" s="3"/>
      <c r="V5692" s="6"/>
    </row>
    <row r="5693" spans="1:22">
      <c r="A5693" s="4"/>
      <c r="B5693" s="3"/>
      <c r="E5693" s="3"/>
      <c r="F5693" s="3"/>
      <c r="V5693" s="6"/>
    </row>
    <row r="5694" spans="1:22">
      <c r="A5694" s="4"/>
      <c r="B5694" s="3"/>
      <c r="D5694" s="3"/>
      <c r="F5694" s="3"/>
      <c r="V5694" s="6"/>
    </row>
    <row r="5695" spans="1:22">
      <c r="A5695" s="4"/>
      <c r="B5695" s="3"/>
      <c r="D5695" s="3"/>
      <c r="E5695" s="3"/>
      <c r="F5695" s="3"/>
      <c r="V5695" s="6"/>
    </row>
    <row r="5696" spans="1:22">
      <c r="A5696" s="4"/>
      <c r="B5696" s="3"/>
      <c r="D5696" s="3"/>
      <c r="E5696" s="3"/>
      <c r="F5696" s="3"/>
      <c r="V5696" s="6"/>
    </row>
    <row r="5697" spans="1:22">
      <c r="A5697" s="4"/>
      <c r="B5697" s="3"/>
      <c r="D5697" s="3"/>
      <c r="F5697" s="3"/>
      <c r="V5697" s="6"/>
    </row>
    <row r="5698" spans="1:22">
      <c r="A5698" s="4"/>
      <c r="B5698" s="3"/>
      <c r="D5698" s="3"/>
      <c r="E5698" s="3"/>
      <c r="F5698" s="3"/>
      <c r="V5698" s="6"/>
    </row>
    <row r="5699" spans="1:22">
      <c r="A5699" s="4"/>
      <c r="B5699" s="3"/>
      <c r="D5699" s="3"/>
      <c r="E5699" s="3"/>
      <c r="F5699" s="3"/>
      <c r="V5699" s="6"/>
    </row>
    <row r="5700" spans="1:22">
      <c r="A5700" s="4"/>
      <c r="B5700" s="3"/>
      <c r="D5700" s="3"/>
      <c r="E5700" s="3"/>
      <c r="F5700" s="3"/>
      <c r="V5700" s="6"/>
    </row>
    <row r="5701" spans="1:22">
      <c r="A5701" s="4"/>
      <c r="B5701" s="3"/>
      <c r="D5701" s="3"/>
      <c r="E5701" s="3"/>
      <c r="F5701" s="3"/>
      <c r="V5701" s="6"/>
    </row>
    <row r="5702" spans="1:22">
      <c r="A5702" s="4"/>
      <c r="B5702" s="3"/>
      <c r="D5702" s="3"/>
      <c r="F5702" s="3"/>
      <c r="V5702" s="6"/>
    </row>
    <row r="5703" spans="1:22">
      <c r="A5703" s="4"/>
      <c r="B5703" s="3"/>
      <c r="D5703" s="3"/>
      <c r="E5703" s="3"/>
      <c r="F5703" s="3"/>
      <c r="V5703" s="6"/>
    </row>
    <row r="5704" spans="1:22">
      <c r="A5704" s="4"/>
      <c r="B5704" s="3"/>
      <c r="D5704" s="3"/>
      <c r="E5704" s="3"/>
      <c r="F5704" s="3"/>
      <c r="V5704" s="6"/>
    </row>
    <row r="5705" spans="1:22">
      <c r="A5705" s="4"/>
      <c r="B5705" s="3"/>
      <c r="D5705" s="3"/>
      <c r="E5705" s="3"/>
      <c r="F5705" s="3"/>
      <c r="V5705" s="6"/>
    </row>
    <row r="5706" spans="1:22">
      <c r="A5706" s="4"/>
      <c r="B5706" s="3"/>
      <c r="D5706" s="3"/>
      <c r="E5706" s="3"/>
      <c r="F5706" s="3"/>
      <c r="V5706" s="6"/>
    </row>
    <row r="5707" spans="1:22">
      <c r="A5707" s="4"/>
      <c r="B5707" s="3"/>
      <c r="D5707" s="3"/>
      <c r="E5707" s="3"/>
      <c r="F5707" s="3"/>
      <c r="V5707" s="6"/>
    </row>
    <row r="5708" spans="1:22">
      <c r="A5708" s="4"/>
      <c r="B5708" s="3"/>
      <c r="D5708" s="3"/>
      <c r="E5708" s="3"/>
      <c r="F5708" s="3"/>
      <c r="V5708" s="6"/>
    </row>
    <row r="5709" spans="1:22">
      <c r="A5709" s="4"/>
      <c r="B5709" s="3"/>
      <c r="D5709" s="3"/>
      <c r="E5709" s="3"/>
      <c r="F5709" s="3"/>
      <c r="V5709" s="6"/>
    </row>
    <row r="5710" spans="1:22">
      <c r="A5710" s="4"/>
      <c r="B5710" s="3"/>
      <c r="D5710" s="3"/>
      <c r="E5710" s="3"/>
      <c r="F5710" s="3"/>
      <c r="V5710" s="6"/>
    </row>
    <row r="5711" spans="1:22">
      <c r="A5711" s="4"/>
      <c r="B5711" s="3"/>
      <c r="D5711" s="3"/>
      <c r="E5711" s="3"/>
      <c r="F5711" s="3"/>
      <c r="V5711" s="6"/>
    </row>
    <row r="5712" spans="1:22">
      <c r="A5712" s="4"/>
      <c r="B5712" s="3"/>
      <c r="E5712" s="3"/>
      <c r="V5712" s="6"/>
    </row>
    <row r="5713" spans="1:22">
      <c r="A5713" s="4"/>
      <c r="B5713" s="3"/>
      <c r="D5713" s="3"/>
      <c r="E5713" s="3"/>
      <c r="F5713" s="3"/>
      <c r="V5713" s="6"/>
    </row>
    <row r="5714" spans="1:22">
      <c r="A5714" s="4"/>
      <c r="B5714" s="3"/>
      <c r="E5714" s="3"/>
      <c r="F5714" s="3"/>
      <c r="V5714" s="6"/>
    </row>
    <row r="5715" spans="1:22">
      <c r="A5715" s="4"/>
      <c r="B5715" s="3"/>
      <c r="D5715" s="3"/>
      <c r="E5715" s="3"/>
      <c r="V5715" s="6"/>
    </row>
    <row r="5716" spans="1:22">
      <c r="A5716" s="4"/>
      <c r="B5716" s="3"/>
      <c r="D5716" s="3"/>
      <c r="E5716" s="3"/>
      <c r="F5716" s="3"/>
      <c r="V5716" s="6"/>
    </row>
    <row r="5717" spans="1:22">
      <c r="A5717" s="4"/>
      <c r="B5717" s="3"/>
      <c r="D5717" s="3"/>
      <c r="E5717" s="3"/>
      <c r="F5717" s="3"/>
      <c r="V5717" s="6"/>
    </row>
    <row r="5718" spans="1:22">
      <c r="A5718" s="4"/>
      <c r="B5718" s="3"/>
      <c r="E5718" s="3"/>
      <c r="F5718" s="3"/>
      <c r="V5718" s="6"/>
    </row>
    <row r="5719" spans="1:22">
      <c r="A5719" s="4"/>
      <c r="B5719" s="3"/>
      <c r="D5719" s="3"/>
      <c r="E5719" s="3"/>
      <c r="F5719" s="3"/>
      <c r="V5719" s="6"/>
    </row>
    <row r="5720" spans="1:22">
      <c r="A5720" s="4"/>
      <c r="B5720" s="3"/>
      <c r="D5720" s="3"/>
      <c r="E5720" s="3"/>
      <c r="F5720" s="3"/>
      <c r="V5720" s="6"/>
    </row>
    <row r="5721" spans="1:22">
      <c r="A5721" s="4"/>
      <c r="B5721" s="3"/>
      <c r="D5721" s="3"/>
      <c r="E5721" s="3"/>
      <c r="F5721" s="3"/>
      <c r="V5721" s="6"/>
    </row>
    <row r="5722" spans="1:22">
      <c r="A5722" s="4"/>
      <c r="B5722" s="3"/>
      <c r="D5722" s="3"/>
      <c r="E5722" s="3"/>
      <c r="F5722" s="3"/>
      <c r="V5722" s="6"/>
    </row>
    <row r="5723" spans="1:22">
      <c r="A5723" s="4"/>
      <c r="B5723" s="3"/>
      <c r="D5723" s="3"/>
      <c r="E5723" s="3"/>
      <c r="F5723" s="3"/>
      <c r="V5723" s="6"/>
    </row>
    <row r="5724" spans="1:22">
      <c r="A5724" s="4"/>
      <c r="B5724" s="3"/>
      <c r="D5724" s="3"/>
      <c r="E5724" s="3"/>
      <c r="F5724" s="3"/>
      <c r="V5724" s="6"/>
    </row>
    <row r="5725" spans="1:22">
      <c r="A5725" s="4"/>
      <c r="B5725" s="3"/>
      <c r="D5725" s="3"/>
      <c r="E5725" s="3"/>
      <c r="F5725" s="3"/>
      <c r="V5725" s="6"/>
    </row>
    <row r="5726" spans="1:22">
      <c r="A5726" s="4"/>
      <c r="B5726" s="3"/>
      <c r="D5726" s="3"/>
      <c r="E5726" s="3"/>
      <c r="F5726" s="3"/>
      <c r="V5726" s="6"/>
    </row>
    <row r="5727" spans="1:22">
      <c r="A5727" s="4"/>
      <c r="B5727" s="3"/>
      <c r="D5727" s="3"/>
      <c r="E5727" s="3"/>
      <c r="F5727" s="3"/>
      <c r="V5727" s="6"/>
    </row>
    <row r="5728" spans="1:22">
      <c r="A5728" s="4"/>
      <c r="B5728" s="3"/>
      <c r="D5728" s="3"/>
      <c r="E5728" s="3"/>
      <c r="F5728" s="3"/>
      <c r="V5728" s="6"/>
    </row>
    <row r="5729" spans="1:22">
      <c r="A5729" s="4"/>
      <c r="B5729" s="3"/>
      <c r="D5729" s="3"/>
      <c r="E5729" s="3"/>
      <c r="F5729" s="3"/>
      <c r="V5729" s="6"/>
    </row>
    <row r="5730" spans="1:22">
      <c r="A5730" s="4"/>
      <c r="B5730" s="3"/>
      <c r="D5730" s="3"/>
      <c r="E5730" s="3"/>
      <c r="F5730" s="3"/>
      <c r="V5730" s="6"/>
    </row>
    <row r="5731" spans="1:22">
      <c r="A5731" s="4"/>
      <c r="B5731" s="3"/>
      <c r="D5731" s="3"/>
      <c r="E5731" s="3"/>
      <c r="F5731" s="3"/>
      <c r="V5731" s="6"/>
    </row>
    <row r="5732" spans="1:22">
      <c r="A5732" s="4"/>
      <c r="B5732" s="3"/>
      <c r="D5732" s="3"/>
      <c r="E5732" s="3"/>
      <c r="F5732" s="3"/>
      <c r="V5732" s="6"/>
    </row>
    <row r="5733" spans="1:22">
      <c r="A5733" s="4"/>
      <c r="B5733" s="3"/>
      <c r="D5733" s="3"/>
      <c r="E5733" s="3"/>
      <c r="F5733" s="3"/>
      <c r="V5733" s="6"/>
    </row>
    <row r="5734" spans="1:22">
      <c r="A5734" s="4"/>
      <c r="B5734" s="3"/>
      <c r="D5734" s="3"/>
      <c r="E5734" s="3"/>
      <c r="F5734" s="3"/>
      <c r="V5734" s="6"/>
    </row>
    <row r="5735" spans="1:22">
      <c r="A5735" s="4"/>
      <c r="B5735" s="3"/>
      <c r="E5735" s="3"/>
      <c r="F5735" s="3"/>
      <c r="V5735" s="6"/>
    </row>
    <row r="5736" spans="1:22">
      <c r="A5736" s="4"/>
      <c r="B5736" s="3"/>
      <c r="D5736" s="3"/>
      <c r="E5736" s="3"/>
      <c r="F5736" s="3"/>
      <c r="V5736" s="6"/>
    </row>
    <row r="5737" spans="1:22">
      <c r="A5737" s="4"/>
      <c r="B5737" s="3"/>
      <c r="D5737" s="3"/>
      <c r="E5737" s="3"/>
      <c r="V5737" s="6"/>
    </row>
    <row r="5738" spans="1:22">
      <c r="A5738" s="4"/>
      <c r="B5738" s="3"/>
      <c r="D5738" s="3"/>
      <c r="E5738" s="3"/>
      <c r="F5738" s="3"/>
      <c r="V5738" s="6"/>
    </row>
    <row r="5739" spans="1:22">
      <c r="A5739" s="4"/>
      <c r="B5739" s="3"/>
      <c r="D5739" s="3"/>
      <c r="E5739" s="3"/>
      <c r="F5739" s="3"/>
      <c r="V5739" s="6"/>
    </row>
    <row r="5740" spans="1:22">
      <c r="A5740" s="4"/>
      <c r="B5740" s="3"/>
      <c r="D5740" s="3"/>
      <c r="E5740" s="3"/>
      <c r="F5740" s="3"/>
      <c r="V5740" s="6"/>
    </row>
    <row r="5741" spans="1:22">
      <c r="A5741" s="4"/>
      <c r="B5741" s="3"/>
      <c r="D5741" s="3"/>
      <c r="E5741" s="3"/>
      <c r="F5741" s="3"/>
      <c r="V5741" s="6"/>
    </row>
    <row r="5742" spans="1:22">
      <c r="A5742" s="4"/>
      <c r="B5742" s="3"/>
      <c r="D5742" s="3"/>
      <c r="F5742" s="3"/>
      <c r="V5742" s="6"/>
    </row>
    <row r="5743" spans="1:22">
      <c r="A5743" s="4"/>
      <c r="B5743" s="3"/>
      <c r="E5743" s="3"/>
      <c r="F5743" s="3"/>
      <c r="V5743" s="6"/>
    </row>
    <row r="5744" spans="1:22">
      <c r="A5744" s="4"/>
      <c r="B5744" s="3"/>
      <c r="D5744" s="3"/>
      <c r="E5744" s="3"/>
      <c r="F5744" s="3"/>
      <c r="V5744" s="6"/>
    </row>
    <row r="5745" spans="1:22">
      <c r="A5745" s="4"/>
      <c r="B5745" s="3"/>
      <c r="D5745" s="3"/>
      <c r="E5745" s="3"/>
      <c r="F5745" s="3"/>
      <c r="V5745" s="6"/>
    </row>
    <row r="5746" spans="1:22">
      <c r="A5746" s="4"/>
      <c r="B5746" s="3"/>
      <c r="D5746" s="3"/>
      <c r="E5746" s="3"/>
      <c r="F5746" s="3"/>
      <c r="V5746" s="6"/>
    </row>
    <row r="5747" spans="1:22">
      <c r="A5747" s="4"/>
      <c r="B5747" s="3"/>
      <c r="D5747" s="3"/>
      <c r="E5747" s="3"/>
      <c r="F5747" s="3"/>
      <c r="V5747" s="6"/>
    </row>
    <row r="5748" spans="1:22">
      <c r="A5748" s="4"/>
      <c r="B5748" s="3"/>
      <c r="D5748" s="3"/>
      <c r="E5748" s="3"/>
      <c r="V5748" s="6"/>
    </row>
    <row r="5749" spans="1:22">
      <c r="A5749" s="4"/>
      <c r="B5749" s="3"/>
      <c r="E5749" s="3"/>
      <c r="V5749" s="6"/>
    </row>
    <row r="5750" spans="1:22">
      <c r="A5750" s="4"/>
      <c r="B5750" s="3"/>
      <c r="D5750" s="3"/>
      <c r="E5750" s="3"/>
      <c r="F5750" s="3"/>
      <c r="V5750" s="6"/>
    </row>
    <row r="5751" spans="1:22">
      <c r="A5751" s="4"/>
      <c r="B5751" s="3"/>
      <c r="D5751" s="3"/>
      <c r="E5751" s="3"/>
      <c r="F5751" s="3"/>
      <c r="V5751" s="6"/>
    </row>
    <row r="5752" spans="1:22">
      <c r="A5752" s="4"/>
      <c r="B5752" s="3"/>
      <c r="D5752" s="3"/>
      <c r="E5752" s="3"/>
      <c r="F5752" s="3"/>
      <c r="V5752" s="6"/>
    </row>
    <row r="5753" spans="1:22">
      <c r="A5753" s="4"/>
      <c r="B5753" s="3"/>
      <c r="D5753" s="3"/>
      <c r="E5753" s="3"/>
      <c r="F5753" s="3"/>
      <c r="V5753" s="6"/>
    </row>
    <row r="5754" spans="1:22">
      <c r="A5754" s="4"/>
      <c r="B5754" s="3"/>
      <c r="D5754" s="3"/>
      <c r="E5754" s="3"/>
      <c r="F5754" s="3"/>
      <c r="V5754" s="6"/>
    </row>
    <row r="5755" spans="1:22">
      <c r="A5755" s="4"/>
      <c r="B5755" s="3"/>
      <c r="D5755" s="3"/>
      <c r="E5755" s="3"/>
      <c r="F5755" s="3"/>
      <c r="V5755" s="6"/>
    </row>
    <row r="5756" spans="1:22">
      <c r="A5756" s="4"/>
      <c r="B5756" s="3"/>
      <c r="F5756" s="3"/>
      <c r="V5756" s="6"/>
    </row>
    <row r="5757" spans="1:22">
      <c r="A5757" s="4"/>
      <c r="B5757" s="3"/>
      <c r="D5757" s="3"/>
      <c r="E5757" s="3"/>
      <c r="F5757" s="3"/>
      <c r="V5757" s="6"/>
    </row>
    <row r="5758" spans="1:22">
      <c r="A5758" s="4"/>
      <c r="B5758" s="3"/>
      <c r="D5758" s="3"/>
      <c r="E5758" s="3"/>
      <c r="F5758" s="3"/>
      <c r="V5758" s="6"/>
    </row>
    <row r="5759" spans="1:22">
      <c r="A5759" s="4"/>
      <c r="B5759" s="3"/>
      <c r="E5759" s="3"/>
      <c r="F5759" s="3"/>
      <c r="V5759" s="6"/>
    </row>
    <row r="5760" spans="1:22">
      <c r="A5760" s="4"/>
      <c r="B5760" s="3"/>
      <c r="D5760" s="3"/>
      <c r="E5760" s="3"/>
      <c r="F5760" s="3"/>
      <c r="V5760" s="6"/>
    </row>
    <row r="5761" spans="1:22">
      <c r="A5761" s="4"/>
      <c r="B5761" s="3"/>
      <c r="D5761" s="3"/>
      <c r="F5761" s="3"/>
      <c r="V5761" s="6"/>
    </row>
    <row r="5762" spans="1:22">
      <c r="A5762" s="4"/>
      <c r="B5762" s="3"/>
      <c r="D5762" s="3"/>
      <c r="E5762" s="3"/>
      <c r="F5762" s="3"/>
      <c r="V5762" s="6"/>
    </row>
    <row r="5763" spans="1:22">
      <c r="A5763" s="4"/>
      <c r="B5763" s="3"/>
      <c r="E5763" s="3"/>
      <c r="F5763" s="3"/>
      <c r="V5763" s="6"/>
    </row>
    <row r="5764" spans="1:22">
      <c r="A5764" s="4"/>
      <c r="B5764" s="3"/>
      <c r="D5764" s="3"/>
      <c r="E5764" s="3"/>
      <c r="V5764" s="6"/>
    </row>
    <row r="5765" spans="1:22">
      <c r="A5765" s="4"/>
      <c r="B5765" s="3"/>
      <c r="D5765" s="3"/>
      <c r="E5765" s="3"/>
      <c r="F5765" s="3"/>
      <c r="V5765" s="6"/>
    </row>
    <row r="5766" spans="1:22">
      <c r="A5766" s="4"/>
      <c r="B5766" s="3"/>
      <c r="D5766" s="3"/>
      <c r="E5766" s="3"/>
      <c r="F5766" s="3"/>
      <c r="V5766" s="6"/>
    </row>
    <row r="5767" spans="1:22">
      <c r="A5767" s="4"/>
      <c r="B5767" s="3"/>
      <c r="E5767" s="3"/>
      <c r="F5767" s="3"/>
      <c r="V5767" s="6"/>
    </row>
    <row r="5768" spans="1:22">
      <c r="A5768" s="4"/>
      <c r="B5768" s="3"/>
      <c r="D5768" s="3"/>
      <c r="E5768" s="3"/>
      <c r="F5768" s="3"/>
      <c r="V5768" s="6"/>
    </row>
    <row r="5769" spans="1:22">
      <c r="A5769" s="4"/>
      <c r="B5769" s="3"/>
      <c r="D5769" s="3"/>
      <c r="E5769" s="3"/>
      <c r="F5769" s="3"/>
      <c r="V5769" s="6"/>
    </row>
    <row r="5770" spans="1:22">
      <c r="A5770" s="4"/>
      <c r="B5770" s="3"/>
      <c r="D5770" s="3"/>
      <c r="E5770" s="3"/>
      <c r="F5770" s="3"/>
      <c r="V5770" s="6"/>
    </row>
    <row r="5771" spans="1:22">
      <c r="A5771" s="4"/>
      <c r="B5771" s="3"/>
      <c r="D5771" s="3"/>
      <c r="E5771" s="3"/>
      <c r="F5771" s="3"/>
      <c r="V5771" s="6"/>
    </row>
    <row r="5772" spans="1:22">
      <c r="A5772" s="4"/>
      <c r="B5772" s="3"/>
      <c r="E5772" s="3"/>
      <c r="F5772" s="3"/>
      <c r="V5772" s="6"/>
    </row>
    <row r="5773" spans="1:22">
      <c r="A5773" s="4"/>
      <c r="B5773" s="3"/>
      <c r="D5773" s="3"/>
      <c r="E5773" s="3"/>
      <c r="F5773" s="3"/>
      <c r="V5773" s="6"/>
    </row>
    <row r="5774" spans="1:22">
      <c r="A5774" s="4"/>
      <c r="B5774" s="3"/>
      <c r="D5774" s="3"/>
      <c r="E5774" s="3"/>
      <c r="V5774" s="6"/>
    </row>
    <row r="5775" spans="1:22">
      <c r="A5775" s="4"/>
      <c r="B5775" s="3"/>
      <c r="D5775" s="3"/>
      <c r="E5775" s="3"/>
      <c r="F5775" s="3"/>
      <c r="V5775" s="6"/>
    </row>
    <row r="5776" spans="1:22">
      <c r="A5776" s="4"/>
      <c r="B5776" s="3"/>
      <c r="D5776" s="3"/>
      <c r="E5776" s="3"/>
      <c r="F5776" s="3"/>
      <c r="V5776" s="6"/>
    </row>
    <row r="5777" spans="1:22">
      <c r="A5777" s="4"/>
      <c r="B5777" s="3"/>
      <c r="E5777" s="3"/>
      <c r="F5777" s="3"/>
      <c r="V5777" s="6"/>
    </row>
    <row r="5778" spans="1:22">
      <c r="A5778" s="4"/>
      <c r="B5778" s="3"/>
      <c r="D5778" s="3"/>
      <c r="E5778" s="3"/>
      <c r="V5778" s="6"/>
    </row>
    <row r="5779" spans="1:22">
      <c r="A5779" s="4"/>
      <c r="B5779" s="3"/>
      <c r="D5779" s="3"/>
      <c r="E5779" s="3"/>
      <c r="F5779" s="3"/>
      <c r="V5779" s="6"/>
    </row>
    <row r="5780" spans="1:22">
      <c r="A5780" s="4"/>
      <c r="B5780" s="3"/>
      <c r="D5780" s="3"/>
      <c r="E5780" s="3"/>
      <c r="F5780" s="3"/>
      <c r="V5780" s="6"/>
    </row>
    <row r="5781" spans="1:22">
      <c r="A5781" s="4"/>
      <c r="B5781" s="3"/>
      <c r="D5781" s="3"/>
      <c r="E5781" s="3"/>
      <c r="F5781" s="3"/>
      <c r="V5781" s="6"/>
    </row>
    <row r="5782" spans="1:22">
      <c r="A5782" s="4"/>
      <c r="B5782" s="3"/>
      <c r="D5782" s="3"/>
      <c r="E5782" s="3"/>
      <c r="F5782" s="3"/>
      <c r="V5782" s="6"/>
    </row>
    <row r="5783" spans="1:22">
      <c r="A5783" s="4"/>
      <c r="B5783" s="3"/>
      <c r="D5783" s="3"/>
      <c r="E5783" s="3"/>
      <c r="V5783" s="6"/>
    </row>
    <row r="5784" spans="1:22">
      <c r="A5784" s="4"/>
      <c r="B5784" s="3"/>
      <c r="D5784" s="3"/>
      <c r="E5784" s="3"/>
      <c r="F5784" s="3"/>
      <c r="V5784" s="6"/>
    </row>
    <row r="5785" spans="1:22">
      <c r="A5785" s="4"/>
      <c r="B5785" s="3"/>
      <c r="E5785" s="3"/>
      <c r="V5785" s="6"/>
    </row>
    <row r="5786" spans="1:22">
      <c r="A5786" s="4"/>
      <c r="B5786" s="3"/>
      <c r="E5786" s="3"/>
      <c r="V5786" s="6"/>
    </row>
    <row r="5787" spans="1:22">
      <c r="A5787" s="4"/>
      <c r="B5787" s="3"/>
      <c r="D5787" s="3"/>
      <c r="E5787" s="3"/>
      <c r="F5787" s="3"/>
      <c r="V5787" s="6"/>
    </row>
    <row r="5788" spans="1:22">
      <c r="A5788" s="4"/>
      <c r="B5788" s="3"/>
      <c r="D5788" s="3"/>
      <c r="E5788" s="3"/>
      <c r="F5788" s="3"/>
      <c r="V5788" s="6"/>
    </row>
    <row r="5789" spans="1:22">
      <c r="A5789" s="4"/>
      <c r="B5789" s="3"/>
      <c r="D5789" s="3"/>
      <c r="E5789" s="3"/>
      <c r="F5789" s="3"/>
      <c r="V5789" s="6"/>
    </row>
    <row r="5790" spans="1:22">
      <c r="A5790" s="4"/>
      <c r="B5790" s="3"/>
      <c r="D5790" s="3"/>
      <c r="E5790" s="3"/>
      <c r="F5790" s="3"/>
      <c r="V5790" s="6"/>
    </row>
    <row r="5791" spans="1:22">
      <c r="A5791" s="4"/>
      <c r="B5791" s="3"/>
      <c r="D5791" s="3"/>
      <c r="E5791" s="3"/>
      <c r="F5791" s="3"/>
      <c r="V5791" s="6"/>
    </row>
    <row r="5792" spans="1:22">
      <c r="A5792" s="4"/>
      <c r="B5792" s="3"/>
      <c r="D5792" s="3"/>
      <c r="E5792" s="3"/>
      <c r="F5792" s="3"/>
      <c r="V5792" s="6"/>
    </row>
    <row r="5793" spans="1:22">
      <c r="A5793" s="4"/>
      <c r="B5793" s="3"/>
      <c r="D5793" s="3"/>
      <c r="E5793" s="3"/>
      <c r="F5793" s="3"/>
      <c r="V5793" s="6"/>
    </row>
    <row r="5794" spans="1:22">
      <c r="A5794" s="4"/>
      <c r="B5794" s="3"/>
      <c r="D5794" s="3"/>
      <c r="E5794" s="3"/>
      <c r="F5794" s="3"/>
      <c r="V5794" s="6"/>
    </row>
    <row r="5795" spans="1:22">
      <c r="A5795" s="4"/>
      <c r="B5795" s="3"/>
      <c r="D5795" s="3"/>
      <c r="E5795" s="3"/>
      <c r="F5795" s="3"/>
      <c r="V5795" s="6"/>
    </row>
    <row r="5796" spans="1:22">
      <c r="A5796" s="4"/>
      <c r="B5796" s="3"/>
      <c r="D5796" s="3"/>
      <c r="E5796" s="3"/>
      <c r="F5796" s="3"/>
      <c r="V5796" s="6"/>
    </row>
    <row r="5797" spans="1:22">
      <c r="A5797" s="4"/>
      <c r="B5797" s="3"/>
      <c r="D5797" s="3"/>
      <c r="E5797" s="3"/>
      <c r="F5797" s="3"/>
      <c r="V5797" s="6"/>
    </row>
    <row r="5798" spans="1:22">
      <c r="A5798" s="4"/>
      <c r="B5798" s="3"/>
      <c r="D5798" s="3"/>
      <c r="E5798" s="3"/>
      <c r="F5798" s="3"/>
      <c r="V5798" s="6"/>
    </row>
    <row r="5799" spans="1:22">
      <c r="A5799" s="4"/>
      <c r="B5799" s="3"/>
      <c r="D5799" s="3"/>
      <c r="E5799" s="3"/>
      <c r="F5799" s="3"/>
      <c r="V5799" s="6"/>
    </row>
    <row r="5800" spans="1:22">
      <c r="A5800" s="4"/>
      <c r="B5800" s="3"/>
      <c r="E5800" s="3"/>
      <c r="F5800" s="3"/>
      <c r="V5800" s="6"/>
    </row>
    <row r="5801" spans="1:22">
      <c r="A5801" s="4"/>
      <c r="B5801" s="3"/>
      <c r="D5801" s="3"/>
      <c r="E5801" s="3"/>
      <c r="F5801" s="3"/>
      <c r="V5801" s="6"/>
    </row>
    <row r="5802" spans="1:22">
      <c r="A5802" s="4"/>
      <c r="B5802" s="3"/>
      <c r="E5802" s="3"/>
      <c r="V5802" s="6"/>
    </row>
    <row r="5803" spans="1:22">
      <c r="A5803" s="4"/>
      <c r="B5803" s="3"/>
      <c r="D5803" s="3"/>
      <c r="E5803" s="3"/>
      <c r="F5803" s="3"/>
      <c r="V5803" s="6"/>
    </row>
    <row r="5804" spans="1:22">
      <c r="A5804" s="4"/>
      <c r="B5804" s="3"/>
      <c r="D5804" s="3"/>
      <c r="E5804" s="3"/>
      <c r="F5804" s="3"/>
      <c r="V5804" s="6"/>
    </row>
    <row r="5805" spans="1:22">
      <c r="A5805" s="4"/>
      <c r="B5805" s="3"/>
      <c r="D5805" s="3"/>
      <c r="E5805" s="3"/>
      <c r="F5805" s="3"/>
      <c r="V5805" s="6"/>
    </row>
    <row r="5806" spans="1:22">
      <c r="A5806" s="4"/>
      <c r="B5806" s="3"/>
      <c r="D5806" s="3"/>
      <c r="E5806" s="3"/>
      <c r="F5806" s="3"/>
      <c r="V5806" s="6"/>
    </row>
    <row r="5807" spans="1:22">
      <c r="A5807" s="4"/>
      <c r="B5807" s="3"/>
      <c r="D5807" s="3"/>
      <c r="E5807" s="3"/>
      <c r="F5807" s="3"/>
      <c r="V5807" s="6"/>
    </row>
    <row r="5808" spans="1:22">
      <c r="A5808" s="4"/>
      <c r="B5808" s="3"/>
      <c r="D5808" s="3"/>
      <c r="E5808" s="3"/>
      <c r="F5808" s="3"/>
      <c r="V5808" s="6"/>
    </row>
    <row r="5809" spans="1:22">
      <c r="A5809" s="4"/>
      <c r="B5809" s="3"/>
      <c r="D5809" s="3"/>
      <c r="E5809" s="3"/>
      <c r="V5809" s="6"/>
    </row>
    <row r="5810" spans="1:22">
      <c r="A5810" s="4"/>
      <c r="B5810" s="3"/>
      <c r="D5810" s="3"/>
      <c r="E5810" s="3"/>
      <c r="F5810" s="3"/>
      <c r="V5810" s="6"/>
    </row>
    <row r="5811" spans="1:22">
      <c r="A5811" s="4"/>
      <c r="B5811" s="3"/>
      <c r="D5811" s="3"/>
      <c r="E5811" s="3"/>
      <c r="F5811" s="3"/>
      <c r="V5811" s="6"/>
    </row>
    <row r="5812" spans="1:22">
      <c r="A5812" s="4"/>
      <c r="B5812" s="3"/>
      <c r="D5812" s="3"/>
      <c r="E5812" s="3"/>
      <c r="F5812" s="3"/>
      <c r="V5812" s="6"/>
    </row>
    <row r="5813" spans="1:22">
      <c r="A5813" s="4"/>
      <c r="B5813" s="3"/>
      <c r="D5813" s="3"/>
      <c r="E5813" s="3"/>
      <c r="F5813" s="3"/>
      <c r="V5813" s="6"/>
    </row>
    <row r="5814" spans="1:22">
      <c r="A5814" s="4"/>
      <c r="B5814" s="3"/>
      <c r="D5814" s="3"/>
      <c r="E5814" s="3"/>
      <c r="F5814" s="3"/>
      <c r="V5814" s="6"/>
    </row>
    <row r="5815" spans="1:22">
      <c r="A5815" s="4"/>
      <c r="B5815" s="3"/>
      <c r="D5815" s="3"/>
      <c r="E5815" s="3"/>
      <c r="F5815" s="3"/>
      <c r="V5815" s="6"/>
    </row>
    <row r="5816" spans="1:22">
      <c r="A5816" s="4"/>
      <c r="B5816" s="3"/>
      <c r="D5816" s="3"/>
      <c r="E5816" s="3"/>
      <c r="F5816" s="3"/>
      <c r="V5816" s="6"/>
    </row>
    <row r="5817" spans="1:22">
      <c r="A5817" s="4"/>
      <c r="B5817" s="3"/>
      <c r="D5817" s="3"/>
      <c r="F5817" s="3"/>
      <c r="V5817" s="6"/>
    </row>
    <row r="5818" spans="1:22">
      <c r="A5818" s="4"/>
      <c r="B5818" s="3"/>
      <c r="D5818" s="3"/>
      <c r="E5818" s="3"/>
      <c r="F5818" s="3"/>
      <c r="V5818" s="6"/>
    </row>
    <row r="5819" spans="1:22">
      <c r="A5819" s="4"/>
      <c r="B5819" s="3"/>
      <c r="D5819" s="3"/>
      <c r="E5819" s="3"/>
      <c r="F5819" s="3"/>
      <c r="V5819" s="6"/>
    </row>
    <row r="5820" spans="1:22">
      <c r="A5820" s="4"/>
      <c r="B5820" s="3"/>
      <c r="D5820" s="3"/>
      <c r="E5820" s="3"/>
      <c r="V5820" s="6"/>
    </row>
    <row r="5821" spans="1:22">
      <c r="A5821" s="4"/>
      <c r="B5821" s="3"/>
      <c r="D5821" s="3"/>
      <c r="E5821" s="3"/>
      <c r="F5821" s="3"/>
      <c r="V5821" s="6"/>
    </row>
    <row r="5822" spans="1:22">
      <c r="A5822" s="4"/>
      <c r="B5822" s="3"/>
      <c r="D5822" s="3"/>
      <c r="E5822" s="3"/>
      <c r="F5822" s="3"/>
      <c r="V5822" s="6"/>
    </row>
    <row r="5823" spans="1:22">
      <c r="A5823" s="4"/>
      <c r="B5823" s="3"/>
      <c r="D5823" s="3"/>
      <c r="E5823" s="3"/>
      <c r="F5823" s="3"/>
      <c r="V5823" s="6"/>
    </row>
    <row r="5824" spans="1:22">
      <c r="A5824" s="4"/>
      <c r="B5824" s="3"/>
      <c r="D5824" s="3"/>
      <c r="E5824" s="3"/>
      <c r="F5824" s="3"/>
      <c r="V5824" s="6"/>
    </row>
    <row r="5825" spans="1:22">
      <c r="A5825" s="4"/>
      <c r="B5825" s="3"/>
      <c r="D5825" s="3"/>
      <c r="E5825" s="3"/>
      <c r="F5825" s="3"/>
      <c r="V5825" s="6"/>
    </row>
    <row r="5826" spans="1:22">
      <c r="A5826" s="4"/>
      <c r="B5826" s="3"/>
      <c r="D5826" s="3"/>
      <c r="E5826" s="3"/>
      <c r="F5826" s="3"/>
      <c r="V5826" s="6"/>
    </row>
    <row r="5827" spans="1:22">
      <c r="A5827" s="4"/>
      <c r="B5827" s="3"/>
      <c r="D5827" s="3"/>
      <c r="F5827" s="3"/>
      <c r="V5827" s="6"/>
    </row>
    <row r="5828" spans="1:22">
      <c r="A5828" s="4"/>
      <c r="B5828" s="3"/>
      <c r="D5828" s="3"/>
      <c r="E5828" s="3"/>
      <c r="F5828" s="3"/>
      <c r="V5828" s="6"/>
    </row>
    <row r="5829" spans="1:22">
      <c r="A5829" s="4"/>
      <c r="B5829" s="3"/>
      <c r="D5829" s="3"/>
      <c r="E5829" s="3"/>
      <c r="F5829" s="3"/>
      <c r="V5829" s="6"/>
    </row>
    <row r="5830" spans="1:22">
      <c r="A5830" s="4"/>
      <c r="B5830" s="3"/>
      <c r="D5830" s="3"/>
      <c r="E5830" s="3"/>
      <c r="F5830" s="3"/>
      <c r="V5830" s="6"/>
    </row>
    <row r="5831" spans="1:22">
      <c r="A5831" s="4"/>
      <c r="B5831" s="3"/>
      <c r="D5831" s="3"/>
      <c r="E5831" s="3"/>
      <c r="V5831" s="6"/>
    </row>
    <row r="5832" spans="1:22">
      <c r="A5832" s="4"/>
      <c r="B5832" s="3"/>
      <c r="D5832" s="3"/>
      <c r="E5832" s="3"/>
      <c r="F5832" s="3"/>
      <c r="V5832" s="6"/>
    </row>
    <row r="5833" spans="1:22">
      <c r="A5833" s="4"/>
      <c r="B5833" s="3"/>
      <c r="D5833" s="3"/>
      <c r="E5833" s="3"/>
      <c r="F5833" s="3"/>
      <c r="V5833" s="6"/>
    </row>
    <row r="5834" spans="1:22">
      <c r="A5834" s="4"/>
      <c r="B5834" s="3"/>
      <c r="D5834" s="3"/>
      <c r="V5834" s="6"/>
    </row>
    <row r="5835" spans="1:22">
      <c r="A5835" s="4"/>
      <c r="B5835" s="3"/>
      <c r="D5835" s="3"/>
      <c r="E5835" s="3"/>
      <c r="F5835" s="3"/>
      <c r="V5835" s="6"/>
    </row>
    <row r="5836" spans="1:22">
      <c r="A5836" s="4"/>
      <c r="B5836" s="3"/>
      <c r="D5836" s="3"/>
      <c r="E5836" s="3"/>
      <c r="F5836" s="3"/>
      <c r="V5836" s="6"/>
    </row>
    <row r="5837" spans="1:22">
      <c r="A5837" s="4"/>
      <c r="B5837" s="3"/>
      <c r="D5837" s="3"/>
      <c r="E5837" s="3"/>
      <c r="F5837" s="3"/>
      <c r="V5837" s="6"/>
    </row>
    <row r="5838" spans="1:22">
      <c r="A5838" s="4"/>
      <c r="B5838" s="3"/>
      <c r="D5838" s="3"/>
      <c r="E5838" s="3"/>
      <c r="F5838" s="3"/>
      <c r="V5838" s="6"/>
    </row>
    <row r="5839" spans="1:22">
      <c r="A5839" s="4"/>
      <c r="B5839" s="3"/>
      <c r="E5839" s="3"/>
      <c r="F5839" s="3"/>
      <c r="V5839" s="6"/>
    </row>
    <row r="5840" spans="1:22">
      <c r="A5840" s="4"/>
      <c r="B5840" s="3"/>
      <c r="D5840" s="3"/>
      <c r="E5840" s="3"/>
      <c r="F5840" s="3"/>
      <c r="V5840" s="6"/>
    </row>
    <row r="5841" spans="1:22">
      <c r="A5841" s="4"/>
      <c r="B5841" s="3"/>
      <c r="D5841" s="3"/>
      <c r="E5841" s="3"/>
      <c r="F5841" s="3"/>
      <c r="V5841" s="6"/>
    </row>
    <row r="5842" spans="1:22">
      <c r="A5842" s="4"/>
      <c r="B5842" s="3"/>
      <c r="E5842" s="3"/>
      <c r="F5842" s="3"/>
      <c r="V5842" s="6"/>
    </row>
    <row r="5843" spans="1:22">
      <c r="A5843" s="4"/>
      <c r="B5843" s="3"/>
      <c r="D5843" s="3"/>
      <c r="F5843" s="3"/>
      <c r="V5843" s="6"/>
    </row>
    <row r="5844" spans="1:22">
      <c r="A5844" s="4"/>
      <c r="B5844" s="3"/>
      <c r="D5844" s="3"/>
      <c r="E5844" s="3"/>
      <c r="V5844" s="6"/>
    </row>
    <row r="5845" spans="1:22">
      <c r="A5845" s="4"/>
      <c r="B5845" s="3"/>
      <c r="D5845" s="3"/>
      <c r="E5845" s="3"/>
      <c r="F5845" s="3"/>
      <c r="V5845" s="6"/>
    </row>
    <row r="5846" spans="1:22">
      <c r="A5846" s="4"/>
      <c r="B5846" s="3"/>
      <c r="E5846" s="3"/>
      <c r="F5846" s="3"/>
      <c r="V5846" s="6"/>
    </row>
    <row r="5847" spans="1:22">
      <c r="A5847" s="4"/>
      <c r="B5847" s="3"/>
      <c r="D5847" s="3"/>
      <c r="E5847" s="3"/>
      <c r="F5847" s="3"/>
      <c r="V5847" s="6"/>
    </row>
    <row r="5848" spans="1:22">
      <c r="A5848" s="4"/>
      <c r="B5848" s="3"/>
      <c r="D5848" s="3"/>
      <c r="E5848" s="3"/>
      <c r="F5848" s="3"/>
      <c r="V5848" s="6"/>
    </row>
    <row r="5849" spans="1:22">
      <c r="A5849" s="4"/>
      <c r="B5849" s="3"/>
      <c r="D5849" s="3"/>
      <c r="F5849" s="3"/>
      <c r="V5849" s="6"/>
    </row>
    <row r="5850" spans="1:22">
      <c r="A5850" s="4"/>
      <c r="B5850" s="3"/>
      <c r="D5850" s="3"/>
      <c r="E5850" s="3"/>
      <c r="V5850" s="6"/>
    </row>
    <row r="5851" spans="1:22">
      <c r="A5851" s="4"/>
      <c r="B5851" s="3"/>
      <c r="D5851" s="3"/>
      <c r="E5851" s="3"/>
      <c r="F5851" s="3"/>
      <c r="V5851" s="6"/>
    </row>
    <row r="5852" spans="1:22">
      <c r="A5852" s="4"/>
      <c r="B5852" s="3"/>
      <c r="D5852" s="3"/>
      <c r="E5852" s="3"/>
      <c r="F5852" s="3"/>
      <c r="V5852" s="6"/>
    </row>
    <row r="5853" spans="1:22">
      <c r="A5853" s="4"/>
      <c r="B5853" s="3"/>
      <c r="D5853" s="3"/>
      <c r="E5853" s="3"/>
      <c r="V5853" s="6"/>
    </row>
    <row r="5854" spans="1:22">
      <c r="A5854" s="4"/>
      <c r="B5854" s="3"/>
      <c r="E5854" s="3"/>
      <c r="F5854" s="3"/>
      <c r="V5854" s="6"/>
    </row>
    <row r="5855" spans="1:22">
      <c r="A5855" s="4"/>
      <c r="B5855" s="3"/>
      <c r="D5855" s="3"/>
      <c r="E5855" s="3"/>
      <c r="V5855" s="6"/>
    </row>
    <row r="5856" spans="1:22">
      <c r="A5856" s="4"/>
      <c r="B5856" s="3"/>
      <c r="D5856" s="3"/>
      <c r="F5856" s="3"/>
      <c r="V5856" s="6"/>
    </row>
    <row r="5857" spans="1:22">
      <c r="A5857" s="4"/>
      <c r="B5857" s="3"/>
      <c r="D5857" s="3"/>
      <c r="E5857" s="3"/>
      <c r="F5857" s="3"/>
      <c r="V5857" s="6"/>
    </row>
    <row r="5858" spans="1:22">
      <c r="A5858" s="4"/>
      <c r="B5858" s="3"/>
      <c r="D5858" s="3"/>
      <c r="E5858" s="3"/>
      <c r="F5858" s="3"/>
      <c r="V5858" s="6"/>
    </row>
    <row r="5859" spans="1:22">
      <c r="A5859" s="4"/>
      <c r="B5859" s="3"/>
      <c r="E5859" s="3"/>
      <c r="F5859" s="3"/>
      <c r="V5859" s="6"/>
    </row>
    <row r="5860" spans="1:22">
      <c r="A5860" s="4"/>
      <c r="B5860" s="3"/>
      <c r="D5860" s="3"/>
      <c r="E5860" s="3"/>
      <c r="F5860" s="3"/>
      <c r="V5860" s="6"/>
    </row>
    <row r="5861" spans="1:22">
      <c r="A5861" s="4"/>
      <c r="B5861" s="3"/>
      <c r="D5861" s="3"/>
      <c r="E5861" s="3"/>
      <c r="F5861" s="3"/>
      <c r="V5861" s="6"/>
    </row>
    <row r="5862" spans="1:22">
      <c r="A5862" s="4"/>
      <c r="B5862" s="3"/>
      <c r="D5862" s="3"/>
      <c r="E5862" s="3"/>
      <c r="F5862" s="3"/>
      <c r="V5862" s="6"/>
    </row>
    <row r="5863" spans="1:22">
      <c r="A5863" s="4"/>
      <c r="B5863" s="3"/>
      <c r="D5863" s="3"/>
      <c r="E5863" s="3"/>
      <c r="F5863" s="3"/>
      <c r="V5863" s="6"/>
    </row>
    <row r="5864" spans="1:22">
      <c r="A5864" s="4"/>
      <c r="B5864" s="3"/>
      <c r="D5864" s="3"/>
      <c r="E5864" s="3"/>
      <c r="F5864" s="3"/>
      <c r="V5864" s="6"/>
    </row>
    <row r="5865" spans="1:22">
      <c r="A5865" s="4"/>
      <c r="B5865" s="3"/>
      <c r="D5865" s="3"/>
      <c r="E5865" s="3"/>
      <c r="F5865" s="3"/>
      <c r="V5865" s="6"/>
    </row>
    <row r="5866" spans="1:22">
      <c r="A5866" s="4"/>
      <c r="B5866" s="3"/>
      <c r="D5866" s="3"/>
      <c r="E5866" s="3"/>
      <c r="F5866" s="3"/>
      <c r="V5866" s="6"/>
    </row>
    <row r="5867" spans="1:22">
      <c r="A5867" s="4"/>
      <c r="B5867" s="3"/>
      <c r="D5867" s="3"/>
      <c r="E5867" s="3"/>
      <c r="F5867" s="3"/>
      <c r="V5867" s="6"/>
    </row>
    <row r="5868" spans="1:22">
      <c r="A5868" s="4"/>
      <c r="B5868" s="3"/>
      <c r="D5868" s="3"/>
      <c r="E5868" s="3"/>
      <c r="F5868" s="3"/>
      <c r="V5868" s="6"/>
    </row>
    <row r="5869" spans="1:22">
      <c r="A5869" s="4"/>
      <c r="B5869" s="3"/>
      <c r="D5869" s="3"/>
      <c r="E5869" s="3"/>
      <c r="F5869" s="3"/>
      <c r="V5869" s="6"/>
    </row>
    <row r="5870" spans="1:22">
      <c r="A5870" s="4"/>
      <c r="B5870" s="3"/>
      <c r="D5870" s="3"/>
      <c r="E5870" s="3"/>
      <c r="F5870" s="3"/>
      <c r="V5870" s="6"/>
    </row>
    <row r="5871" spans="1:22">
      <c r="A5871" s="4"/>
      <c r="B5871" s="3"/>
      <c r="D5871" s="3"/>
      <c r="E5871" s="3"/>
      <c r="F5871" s="3"/>
      <c r="V5871" s="6"/>
    </row>
    <row r="5872" spans="1:22">
      <c r="A5872" s="4"/>
      <c r="B5872" s="3"/>
      <c r="D5872" s="3"/>
      <c r="E5872" s="3"/>
      <c r="F5872" s="3"/>
      <c r="V5872" s="6"/>
    </row>
    <row r="5873" spans="1:22">
      <c r="A5873" s="4"/>
      <c r="B5873" s="3"/>
      <c r="D5873" s="3"/>
      <c r="V5873" s="6"/>
    </row>
    <row r="5874" spans="1:22">
      <c r="A5874" s="4"/>
      <c r="B5874" s="3"/>
      <c r="D5874" s="3"/>
      <c r="E5874" s="3"/>
      <c r="V5874" s="6"/>
    </row>
    <row r="5875" spans="1:22">
      <c r="A5875" s="4"/>
      <c r="B5875" s="3"/>
      <c r="D5875" s="3"/>
      <c r="E5875" s="3"/>
      <c r="F5875" s="3"/>
      <c r="V5875" s="6"/>
    </row>
    <row r="5876" spans="1:22">
      <c r="A5876" s="4"/>
      <c r="B5876" s="3"/>
      <c r="D5876" s="3"/>
      <c r="E5876" s="3"/>
      <c r="F5876" s="3"/>
      <c r="V5876" s="6"/>
    </row>
    <row r="5877" spans="1:22">
      <c r="A5877" s="4"/>
      <c r="B5877" s="3"/>
      <c r="D5877" s="3"/>
      <c r="E5877" s="3"/>
      <c r="F5877" s="3"/>
      <c r="V5877" s="6"/>
    </row>
    <row r="5878" spans="1:22">
      <c r="A5878" s="4"/>
      <c r="B5878" s="3"/>
      <c r="D5878" s="3"/>
      <c r="E5878" s="3"/>
      <c r="F5878" s="3"/>
      <c r="V5878" s="6"/>
    </row>
    <row r="5879" spans="1:22">
      <c r="A5879" s="4"/>
      <c r="B5879" s="3"/>
      <c r="D5879" s="3"/>
      <c r="E5879" s="3"/>
      <c r="F5879" s="3"/>
      <c r="V5879" s="6"/>
    </row>
    <row r="5880" spans="1:22">
      <c r="A5880" s="4"/>
      <c r="B5880" s="3"/>
      <c r="D5880" s="3"/>
      <c r="E5880" s="3"/>
      <c r="F5880" s="3"/>
      <c r="V5880" s="6"/>
    </row>
    <row r="5881" spans="1:22">
      <c r="A5881" s="4"/>
      <c r="B5881" s="3"/>
      <c r="D5881" s="3"/>
      <c r="E5881" s="3"/>
      <c r="V5881" s="6"/>
    </row>
    <row r="5882" spans="1:22">
      <c r="A5882" s="4"/>
      <c r="B5882" s="3"/>
      <c r="D5882" s="3"/>
      <c r="E5882" s="3"/>
      <c r="V5882" s="6"/>
    </row>
    <row r="5883" spans="1:22">
      <c r="A5883" s="4"/>
      <c r="B5883" s="3"/>
      <c r="D5883" s="3"/>
      <c r="E5883" s="3"/>
      <c r="F5883" s="3"/>
      <c r="V5883" s="6"/>
    </row>
    <row r="5884" spans="1:22">
      <c r="A5884" s="4"/>
      <c r="B5884" s="3"/>
      <c r="D5884" s="3"/>
      <c r="E5884" s="3"/>
      <c r="F5884" s="3"/>
      <c r="V5884" s="6"/>
    </row>
    <row r="5885" spans="1:22">
      <c r="A5885" s="4"/>
      <c r="B5885" s="3"/>
      <c r="D5885" s="3"/>
      <c r="E5885" s="3"/>
      <c r="F5885" s="3"/>
      <c r="V5885" s="6"/>
    </row>
    <row r="5886" spans="1:22">
      <c r="A5886" s="4"/>
      <c r="B5886" s="3"/>
      <c r="D5886" s="3"/>
      <c r="E5886" s="3"/>
      <c r="F5886" s="3"/>
      <c r="V5886" s="6"/>
    </row>
    <row r="5887" spans="1:22">
      <c r="A5887" s="4"/>
      <c r="B5887" s="3"/>
      <c r="D5887" s="3"/>
      <c r="F5887" s="3"/>
      <c r="V5887" s="6"/>
    </row>
    <row r="5888" spans="1:22">
      <c r="A5888" s="4"/>
      <c r="B5888" s="3"/>
      <c r="D5888" s="3"/>
      <c r="E5888" s="3"/>
      <c r="V5888" s="6"/>
    </row>
    <row r="5889" spans="1:22">
      <c r="A5889" s="4"/>
      <c r="B5889" s="3"/>
      <c r="D5889" s="3"/>
      <c r="E5889" s="3"/>
      <c r="V5889" s="6"/>
    </row>
    <row r="5890" spans="1:22">
      <c r="A5890" s="4"/>
      <c r="B5890" s="3"/>
      <c r="D5890" s="3"/>
      <c r="E5890" s="3"/>
      <c r="F5890" s="3"/>
      <c r="V5890" s="6"/>
    </row>
    <row r="5891" spans="1:22">
      <c r="A5891" s="4"/>
      <c r="B5891" s="3"/>
      <c r="D5891" s="3"/>
      <c r="E5891" s="3"/>
      <c r="F5891" s="3"/>
      <c r="V5891" s="6"/>
    </row>
    <row r="5892" spans="1:22">
      <c r="A5892" s="4"/>
      <c r="B5892" s="3"/>
      <c r="D5892" s="3"/>
      <c r="E5892" s="3"/>
      <c r="F5892" s="3"/>
      <c r="V5892" s="6"/>
    </row>
    <row r="5893" spans="1:22">
      <c r="A5893" s="4"/>
      <c r="B5893" s="3"/>
      <c r="D5893" s="3"/>
      <c r="F5893" s="3"/>
      <c r="V5893" s="6"/>
    </row>
    <row r="5894" spans="1:22">
      <c r="A5894" s="4"/>
      <c r="B5894" s="3"/>
      <c r="D5894" s="3"/>
      <c r="E5894" s="3"/>
      <c r="F5894" s="3"/>
      <c r="V5894" s="6"/>
    </row>
    <row r="5895" spans="1:22">
      <c r="A5895" s="4"/>
      <c r="B5895" s="3"/>
      <c r="E5895" s="3"/>
      <c r="F5895" s="3"/>
      <c r="V5895" s="6"/>
    </row>
    <row r="5896" spans="1:22">
      <c r="A5896" s="4"/>
      <c r="B5896" s="3"/>
      <c r="D5896" s="3"/>
      <c r="E5896" s="3"/>
      <c r="F5896" s="3"/>
      <c r="V5896" s="6"/>
    </row>
    <row r="5897" spans="1:22">
      <c r="A5897" s="4"/>
      <c r="B5897" s="3"/>
      <c r="D5897" s="3"/>
      <c r="E5897" s="3"/>
      <c r="F5897" s="3"/>
      <c r="V5897" s="6"/>
    </row>
    <row r="5898" spans="1:22">
      <c r="A5898" s="4"/>
      <c r="B5898" s="3"/>
      <c r="D5898" s="3"/>
      <c r="E5898" s="3"/>
      <c r="F5898" s="3"/>
      <c r="V5898" s="6"/>
    </row>
    <row r="5899" spans="1:22">
      <c r="A5899" s="4"/>
      <c r="B5899" s="3"/>
      <c r="D5899" s="3"/>
      <c r="E5899" s="3"/>
      <c r="F5899" s="3"/>
      <c r="V5899" s="6"/>
    </row>
    <row r="5900" spans="1:22">
      <c r="A5900" s="4"/>
      <c r="B5900" s="3"/>
      <c r="D5900" s="3"/>
      <c r="E5900" s="3"/>
      <c r="F5900" s="3"/>
      <c r="V5900" s="6"/>
    </row>
    <row r="5901" spans="1:22">
      <c r="A5901" s="4"/>
      <c r="B5901" s="3"/>
      <c r="D5901" s="3"/>
      <c r="F5901" s="3"/>
      <c r="V5901" s="6"/>
    </row>
    <row r="5902" spans="1:22">
      <c r="A5902" s="4"/>
      <c r="B5902" s="3"/>
      <c r="D5902" s="3"/>
      <c r="E5902" s="3"/>
      <c r="V5902" s="6"/>
    </row>
    <row r="5903" spans="1:22">
      <c r="A5903" s="4"/>
      <c r="B5903" s="3"/>
      <c r="D5903" s="3"/>
      <c r="E5903" s="3"/>
      <c r="F5903" s="3"/>
      <c r="V5903" s="6"/>
    </row>
    <row r="5904" spans="1:22">
      <c r="A5904" s="4"/>
      <c r="B5904" s="3"/>
      <c r="D5904" s="3"/>
      <c r="E5904" s="3"/>
      <c r="F5904" s="3"/>
      <c r="V5904" s="6"/>
    </row>
    <row r="5905" spans="1:22">
      <c r="A5905" s="4"/>
      <c r="B5905" s="3"/>
      <c r="D5905" s="3"/>
      <c r="E5905" s="3"/>
      <c r="F5905" s="3"/>
      <c r="V5905" s="6"/>
    </row>
    <row r="5906" spans="1:22">
      <c r="A5906" s="4"/>
      <c r="B5906" s="3"/>
      <c r="D5906" s="3"/>
      <c r="E5906" s="3"/>
      <c r="F5906" s="3"/>
      <c r="V5906" s="6"/>
    </row>
    <row r="5907" spans="1:22">
      <c r="A5907" s="4"/>
      <c r="B5907" s="3"/>
      <c r="D5907" s="3"/>
      <c r="E5907" s="3"/>
      <c r="F5907" s="3"/>
      <c r="V5907" s="6"/>
    </row>
    <row r="5908" spans="1:22">
      <c r="A5908" s="4"/>
      <c r="B5908" s="3"/>
      <c r="D5908" s="3"/>
      <c r="E5908" s="3"/>
      <c r="F5908" s="3"/>
      <c r="V5908" s="6"/>
    </row>
    <row r="5909" spans="1:22">
      <c r="A5909" s="4"/>
      <c r="B5909" s="3"/>
      <c r="D5909" s="3"/>
      <c r="E5909" s="3"/>
      <c r="F5909" s="3"/>
      <c r="V5909" s="6"/>
    </row>
    <row r="5910" spans="1:22">
      <c r="A5910" s="4"/>
      <c r="B5910" s="3"/>
      <c r="D5910" s="3"/>
      <c r="E5910" s="3"/>
      <c r="F5910" s="3"/>
      <c r="V5910" s="6"/>
    </row>
    <row r="5911" spans="1:22">
      <c r="A5911" s="4"/>
      <c r="B5911" s="3"/>
      <c r="D5911" s="3"/>
      <c r="E5911" s="3"/>
      <c r="F5911" s="3"/>
      <c r="V5911" s="6"/>
    </row>
    <row r="5912" spans="1:22">
      <c r="A5912" s="4"/>
      <c r="B5912" s="3"/>
      <c r="D5912" s="3"/>
      <c r="E5912" s="3"/>
      <c r="V5912" s="6"/>
    </row>
    <row r="5913" spans="1:22">
      <c r="A5913" s="4"/>
      <c r="B5913" s="3"/>
      <c r="D5913" s="3"/>
      <c r="E5913" s="3"/>
      <c r="V5913" s="6"/>
    </row>
    <row r="5914" spans="1:22">
      <c r="A5914" s="4"/>
      <c r="B5914" s="3"/>
      <c r="D5914" s="3"/>
      <c r="E5914" s="3"/>
      <c r="F5914" s="3"/>
      <c r="V5914" s="6"/>
    </row>
    <row r="5915" spans="1:22">
      <c r="A5915" s="4"/>
      <c r="B5915" s="3"/>
      <c r="D5915" s="3"/>
      <c r="E5915" s="3"/>
      <c r="F5915" s="3"/>
      <c r="V5915" s="6"/>
    </row>
    <row r="5916" spans="1:22">
      <c r="A5916" s="4"/>
      <c r="B5916" s="3"/>
      <c r="D5916" s="3"/>
      <c r="E5916" s="3"/>
      <c r="F5916" s="3"/>
      <c r="V5916" s="6"/>
    </row>
    <row r="5917" spans="1:22">
      <c r="A5917" s="4"/>
      <c r="B5917" s="3"/>
      <c r="E5917" s="3"/>
      <c r="F5917" s="3"/>
      <c r="V5917" s="6"/>
    </row>
    <row r="5918" spans="1:22">
      <c r="A5918" s="4"/>
      <c r="B5918" s="3"/>
      <c r="D5918" s="3"/>
      <c r="F5918" s="3"/>
      <c r="V5918" s="6"/>
    </row>
    <row r="5919" spans="1:22">
      <c r="A5919" s="4"/>
      <c r="B5919" s="3"/>
      <c r="D5919" s="3"/>
      <c r="E5919" s="3"/>
      <c r="F5919" s="3"/>
      <c r="V5919" s="6"/>
    </row>
    <row r="5920" spans="1:22">
      <c r="A5920" s="4"/>
      <c r="B5920" s="3"/>
      <c r="D5920" s="3"/>
      <c r="E5920" s="3"/>
      <c r="F5920" s="3"/>
      <c r="V5920" s="6"/>
    </row>
    <row r="5921" spans="1:22">
      <c r="A5921" s="4"/>
      <c r="B5921" s="3"/>
      <c r="D5921" s="3"/>
      <c r="E5921" s="3"/>
      <c r="V5921" s="6"/>
    </row>
    <row r="5922" spans="1:22">
      <c r="A5922" s="4"/>
      <c r="B5922" s="3"/>
      <c r="D5922" s="3"/>
      <c r="E5922" s="3"/>
      <c r="F5922" s="3"/>
      <c r="V5922" s="6"/>
    </row>
    <row r="5923" spans="1:22">
      <c r="A5923" s="4"/>
      <c r="B5923" s="3"/>
      <c r="D5923" s="3"/>
      <c r="E5923" s="3"/>
      <c r="F5923" s="3"/>
      <c r="V5923" s="6"/>
    </row>
    <row r="5924" spans="1:22">
      <c r="A5924" s="4"/>
      <c r="B5924" s="3"/>
      <c r="D5924" s="3"/>
      <c r="E5924" s="3"/>
      <c r="F5924" s="3"/>
      <c r="V5924" s="6"/>
    </row>
    <row r="5925" spans="1:22">
      <c r="A5925" s="4"/>
      <c r="B5925" s="3"/>
      <c r="D5925" s="3"/>
      <c r="E5925" s="3"/>
      <c r="F5925" s="3"/>
      <c r="V5925" s="6"/>
    </row>
    <row r="5926" spans="1:22">
      <c r="A5926" s="4"/>
      <c r="B5926" s="3"/>
      <c r="D5926" s="3"/>
      <c r="E5926" s="3"/>
      <c r="F5926" s="3"/>
      <c r="V5926" s="6"/>
    </row>
    <row r="5927" spans="1:22">
      <c r="A5927" s="4"/>
      <c r="B5927" s="3"/>
      <c r="D5927" s="3"/>
      <c r="E5927" s="3"/>
      <c r="F5927" s="3"/>
      <c r="V5927" s="6"/>
    </row>
    <row r="5928" spans="1:22">
      <c r="A5928" s="4"/>
      <c r="B5928" s="3"/>
      <c r="E5928" s="3"/>
      <c r="F5928" s="3"/>
      <c r="V5928" s="6"/>
    </row>
    <row r="5929" spans="1:22">
      <c r="A5929" s="4"/>
      <c r="B5929" s="3"/>
      <c r="D5929" s="3"/>
      <c r="E5929" s="3"/>
      <c r="V5929" s="6"/>
    </row>
    <row r="5930" spans="1:22">
      <c r="A5930" s="4"/>
      <c r="B5930" s="3"/>
      <c r="D5930" s="3"/>
      <c r="E5930" s="3"/>
      <c r="F5930" s="3"/>
      <c r="V5930" s="6"/>
    </row>
    <row r="5931" spans="1:22">
      <c r="A5931" s="4"/>
      <c r="B5931" s="3"/>
      <c r="D5931" s="3"/>
      <c r="E5931" s="3"/>
      <c r="F5931" s="3"/>
      <c r="V5931" s="6"/>
    </row>
    <row r="5932" spans="1:22">
      <c r="A5932" s="4"/>
      <c r="B5932" s="3"/>
      <c r="D5932" s="3"/>
      <c r="E5932" s="3"/>
      <c r="F5932" s="3"/>
      <c r="V5932" s="6"/>
    </row>
    <row r="5933" spans="1:22">
      <c r="A5933" s="4"/>
      <c r="B5933" s="3"/>
      <c r="D5933" s="3"/>
      <c r="E5933" s="3"/>
      <c r="F5933" s="3"/>
      <c r="V5933" s="6"/>
    </row>
    <row r="5934" spans="1:22">
      <c r="A5934" s="4"/>
      <c r="B5934" s="3"/>
      <c r="D5934" s="3"/>
      <c r="E5934" s="3"/>
      <c r="F5934" s="3"/>
      <c r="V5934" s="6"/>
    </row>
    <row r="5935" spans="1:22">
      <c r="A5935" s="4"/>
      <c r="B5935" s="3"/>
      <c r="D5935" s="3"/>
      <c r="F5935" s="3"/>
      <c r="V5935" s="6"/>
    </row>
    <row r="5936" spans="1:22">
      <c r="A5936" s="4"/>
      <c r="B5936" s="3"/>
      <c r="D5936" s="3"/>
      <c r="E5936" s="3"/>
      <c r="F5936" s="3"/>
      <c r="V5936" s="6"/>
    </row>
    <row r="5937" spans="1:22">
      <c r="A5937" s="4"/>
      <c r="B5937" s="3"/>
      <c r="E5937" s="3"/>
      <c r="V5937" s="6"/>
    </row>
    <row r="5938" spans="1:22">
      <c r="A5938" s="4"/>
      <c r="B5938" s="3"/>
      <c r="D5938" s="3"/>
      <c r="E5938" s="3"/>
      <c r="F5938" s="3"/>
      <c r="V5938" s="6"/>
    </row>
    <row r="5939" spans="1:22">
      <c r="A5939" s="4"/>
      <c r="B5939" s="3"/>
      <c r="D5939" s="3"/>
      <c r="E5939" s="3"/>
      <c r="F5939" s="3"/>
      <c r="V5939" s="6"/>
    </row>
    <row r="5940" spans="1:22">
      <c r="A5940" s="4"/>
      <c r="B5940" s="3"/>
      <c r="D5940" s="3"/>
      <c r="E5940" s="3"/>
      <c r="F5940" s="3"/>
      <c r="V5940" s="6"/>
    </row>
    <row r="5941" spans="1:22">
      <c r="A5941" s="4"/>
      <c r="B5941" s="3"/>
      <c r="D5941" s="3"/>
      <c r="E5941" s="3"/>
      <c r="F5941" s="3"/>
      <c r="V5941" s="6"/>
    </row>
    <row r="5942" spans="1:22">
      <c r="A5942" s="4"/>
      <c r="B5942" s="3"/>
      <c r="D5942" s="3"/>
      <c r="E5942" s="3"/>
      <c r="F5942" s="3"/>
      <c r="V5942" s="6"/>
    </row>
    <row r="5943" spans="1:22">
      <c r="A5943" s="4"/>
      <c r="B5943" s="3"/>
      <c r="E5943" s="3"/>
      <c r="V5943" s="6"/>
    </row>
    <row r="5944" spans="1:22">
      <c r="A5944" s="4"/>
      <c r="B5944" s="3"/>
      <c r="D5944" s="3"/>
      <c r="E5944" s="3"/>
      <c r="F5944" s="3"/>
      <c r="V5944" s="6"/>
    </row>
    <row r="5945" spans="1:22">
      <c r="A5945" s="4"/>
      <c r="B5945" s="3"/>
      <c r="D5945" s="3"/>
      <c r="E5945" s="3"/>
      <c r="F5945" s="3"/>
      <c r="V5945" s="6"/>
    </row>
    <row r="5946" spans="1:22">
      <c r="A5946" s="4"/>
      <c r="B5946" s="3"/>
      <c r="D5946" s="3"/>
      <c r="E5946" s="3"/>
      <c r="F5946" s="3"/>
      <c r="V5946" s="6"/>
    </row>
    <row r="5947" spans="1:22">
      <c r="A5947" s="4"/>
      <c r="B5947" s="3"/>
      <c r="D5947" s="3"/>
      <c r="E5947" s="3"/>
      <c r="F5947" s="3"/>
      <c r="V5947" s="6"/>
    </row>
    <row r="5948" spans="1:22">
      <c r="A5948" s="4"/>
      <c r="B5948" s="3"/>
      <c r="D5948" s="3"/>
      <c r="E5948" s="3"/>
      <c r="F5948" s="3"/>
      <c r="V5948" s="6"/>
    </row>
    <row r="5949" spans="1:22">
      <c r="A5949" s="4"/>
      <c r="B5949" s="3"/>
      <c r="D5949" s="3"/>
      <c r="E5949" s="3"/>
      <c r="F5949" s="3"/>
      <c r="V5949" s="6"/>
    </row>
    <row r="5950" spans="1:22">
      <c r="A5950" s="4"/>
      <c r="B5950" s="3"/>
      <c r="D5950" s="3"/>
      <c r="E5950" s="3"/>
      <c r="F5950" s="3"/>
      <c r="V5950" s="6"/>
    </row>
    <row r="5951" spans="1:22">
      <c r="A5951" s="4"/>
      <c r="B5951" s="3"/>
      <c r="D5951" s="3"/>
      <c r="E5951" s="3"/>
      <c r="F5951" s="3"/>
      <c r="V5951" s="6"/>
    </row>
    <row r="5952" spans="1:22">
      <c r="A5952" s="4"/>
      <c r="B5952" s="3"/>
      <c r="D5952" s="3"/>
      <c r="E5952" s="3"/>
      <c r="F5952" s="3"/>
      <c r="V5952" s="6"/>
    </row>
    <row r="5953" spans="1:22">
      <c r="A5953" s="4"/>
      <c r="B5953" s="3"/>
      <c r="D5953" s="3"/>
      <c r="E5953" s="3"/>
      <c r="F5953" s="3"/>
      <c r="V5953" s="6"/>
    </row>
    <row r="5954" spans="1:22">
      <c r="A5954" s="4"/>
      <c r="B5954" s="3"/>
      <c r="D5954" s="3"/>
      <c r="E5954" s="3"/>
      <c r="F5954" s="3"/>
      <c r="V5954" s="6"/>
    </row>
    <row r="5955" spans="1:22">
      <c r="A5955" s="4"/>
      <c r="B5955" s="3"/>
      <c r="D5955" s="3"/>
      <c r="E5955" s="3"/>
      <c r="F5955" s="3"/>
      <c r="V5955" s="6"/>
    </row>
    <row r="5956" spans="1:22">
      <c r="A5956" s="4"/>
      <c r="B5956" s="3"/>
      <c r="D5956" s="3"/>
      <c r="E5956" s="3"/>
      <c r="F5956" s="3"/>
      <c r="V5956" s="6"/>
    </row>
    <row r="5957" spans="1:22">
      <c r="A5957" s="4"/>
      <c r="B5957" s="3"/>
      <c r="D5957" s="3"/>
      <c r="E5957" s="3"/>
      <c r="F5957" s="3"/>
      <c r="V5957" s="6"/>
    </row>
    <row r="5958" spans="1:22">
      <c r="A5958" s="4"/>
      <c r="B5958" s="3"/>
      <c r="D5958" s="3"/>
      <c r="E5958" s="3"/>
      <c r="F5958" s="3"/>
      <c r="V5958" s="6"/>
    </row>
    <row r="5959" spans="1:22">
      <c r="A5959" s="4"/>
      <c r="B5959" s="3"/>
      <c r="D5959" s="3"/>
      <c r="E5959" s="3"/>
      <c r="F5959" s="3"/>
      <c r="V5959" s="6"/>
    </row>
    <row r="5960" spans="1:22">
      <c r="A5960" s="4"/>
      <c r="B5960" s="3"/>
      <c r="D5960" s="3"/>
      <c r="E5960" s="3"/>
      <c r="F5960" s="3"/>
      <c r="V5960" s="6"/>
    </row>
    <row r="5961" spans="1:22">
      <c r="A5961" s="4"/>
      <c r="B5961" s="3"/>
      <c r="E5961" s="3"/>
      <c r="V5961" s="6"/>
    </row>
    <row r="5962" spans="1:22">
      <c r="A5962" s="4"/>
      <c r="B5962" s="3"/>
      <c r="D5962" s="3"/>
      <c r="E5962" s="3"/>
      <c r="F5962" s="3"/>
      <c r="V5962" s="6"/>
    </row>
    <row r="5963" spans="1:22">
      <c r="A5963" s="4"/>
      <c r="B5963" s="3"/>
      <c r="D5963" s="3"/>
      <c r="E5963" s="3"/>
      <c r="F5963" s="3"/>
      <c r="V5963" s="6"/>
    </row>
    <row r="5964" spans="1:22">
      <c r="A5964" s="4"/>
      <c r="B5964" s="3"/>
      <c r="D5964" s="3"/>
      <c r="E5964" s="3"/>
      <c r="F5964" s="3"/>
      <c r="V5964" s="6"/>
    </row>
    <row r="5965" spans="1:22">
      <c r="A5965" s="4"/>
      <c r="B5965" s="3"/>
      <c r="D5965" s="3"/>
      <c r="E5965" s="3"/>
      <c r="F5965" s="3"/>
      <c r="V5965" s="6"/>
    </row>
    <row r="5966" spans="1:22">
      <c r="A5966" s="4"/>
      <c r="B5966" s="3"/>
      <c r="D5966" s="3"/>
      <c r="E5966" s="3"/>
      <c r="F5966" s="3"/>
      <c r="V5966" s="6"/>
    </row>
    <row r="5967" spans="1:22">
      <c r="A5967" s="4"/>
      <c r="B5967" s="3"/>
      <c r="D5967" s="3"/>
      <c r="E5967" s="3"/>
      <c r="F5967" s="3"/>
      <c r="V5967" s="6"/>
    </row>
    <row r="5968" spans="1:22">
      <c r="A5968" s="4"/>
      <c r="B5968" s="3"/>
      <c r="D5968" s="3"/>
      <c r="F5968" s="3"/>
      <c r="V5968" s="6"/>
    </row>
    <row r="5969" spans="1:22">
      <c r="A5969" s="4"/>
      <c r="B5969" s="3"/>
      <c r="D5969" s="3"/>
      <c r="E5969" s="3"/>
      <c r="F5969" s="3"/>
      <c r="V5969" s="6"/>
    </row>
    <row r="5970" spans="1:22">
      <c r="A5970" s="4"/>
      <c r="B5970" s="3"/>
      <c r="D5970" s="3"/>
      <c r="E5970" s="3"/>
      <c r="F5970" s="3"/>
      <c r="V5970" s="6"/>
    </row>
    <row r="5971" spans="1:22">
      <c r="A5971" s="4"/>
      <c r="B5971" s="3"/>
      <c r="D5971" s="3"/>
      <c r="E5971" s="3"/>
      <c r="F5971" s="3"/>
      <c r="V5971" s="6"/>
    </row>
    <row r="5972" spans="1:22">
      <c r="A5972" s="4"/>
      <c r="B5972" s="3"/>
      <c r="D5972" s="3"/>
      <c r="E5972" s="3"/>
      <c r="F5972" s="3"/>
      <c r="V5972" s="6"/>
    </row>
    <row r="5973" spans="1:22">
      <c r="A5973" s="4"/>
      <c r="B5973" s="3"/>
      <c r="D5973" s="3"/>
      <c r="E5973" s="3"/>
      <c r="F5973" s="3"/>
      <c r="V5973" s="6"/>
    </row>
    <row r="5974" spans="1:22">
      <c r="A5974" s="4"/>
      <c r="B5974" s="3"/>
      <c r="D5974" s="3"/>
      <c r="E5974" s="3"/>
      <c r="F5974" s="3"/>
      <c r="V5974" s="6"/>
    </row>
    <row r="5975" spans="1:22">
      <c r="A5975" s="4"/>
      <c r="B5975" s="3"/>
      <c r="D5975" s="3"/>
      <c r="E5975" s="3"/>
      <c r="F5975" s="3"/>
      <c r="V5975" s="6"/>
    </row>
    <row r="5976" spans="1:22">
      <c r="A5976" s="4"/>
      <c r="B5976" s="3"/>
      <c r="D5976" s="3"/>
      <c r="E5976" s="3"/>
      <c r="F5976" s="3"/>
      <c r="V5976" s="6"/>
    </row>
    <row r="5977" spans="1:22">
      <c r="A5977" s="4"/>
      <c r="B5977" s="3"/>
      <c r="D5977" s="3"/>
      <c r="E5977" s="3"/>
      <c r="F5977" s="3"/>
      <c r="V5977" s="6"/>
    </row>
    <row r="5978" spans="1:22">
      <c r="A5978" s="4"/>
      <c r="B5978" s="3"/>
      <c r="D5978" s="3"/>
      <c r="E5978" s="3"/>
      <c r="F5978" s="3"/>
      <c r="V5978" s="6"/>
    </row>
    <row r="5979" spans="1:22">
      <c r="A5979" s="4"/>
      <c r="B5979" s="3"/>
      <c r="D5979" s="3"/>
      <c r="F5979" s="3"/>
      <c r="V5979" s="6"/>
    </row>
    <row r="5980" spans="1:22">
      <c r="A5980" s="4"/>
      <c r="B5980" s="3"/>
      <c r="D5980" s="3"/>
      <c r="E5980" s="3"/>
      <c r="V5980" s="6"/>
    </row>
    <row r="5981" spans="1:22">
      <c r="A5981" s="4"/>
      <c r="B5981" s="3"/>
      <c r="E5981" s="3"/>
      <c r="F5981" s="3"/>
      <c r="V5981" s="6"/>
    </row>
    <row r="5982" spans="1:22">
      <c r="A5982" s="4"/>
      <c r="B5982" s="3"/>
      <c r="D5982" s="3"/>
      <c r="E5982" s="3"/>
      <c r="F5982" s="3"/>
      <c r="V5982" s="6"/>
    </row>
    <row r="5983" spans="1:22">
      <c r="A5983" s="4"/>
      <c r="B5983" s="3"/>
      <c r="D5983" s="3"/>
      <c r="E5983" s="3"/>
      <c r="F5983" s="3"/>
      <c r="V5983" s="6"/>
    </row>
    <row r="5984" spans="1:22">
      <c r="A5984" s="4"/>
      <c r="B5984" s="3"/>
      <c r="D5984" s="3"/>
      <c r="F5984" s="3"/>
      <c r="V5984" s="6"/>
    </row>
    <row r="5985" spans="1:22">
      <c r="A5985" s="4"/>
      <c r="B5985" s="3"/>
      <c r="D5985" s="3"/>
      <c r="E5985" s="3"/>
      <c r="F5985" s="3"/>
      <c r="V5985" s="6"/>
    </row>
    <row r="5986" spans="1:22">
      <c r="A5986" s="4"/>
      <c r="B5986" s="3"/>
      <c r="D5986" s="3"/>
      <c r="E5986" s="3"/>
      <c r="F5986" s="3"/>
      <c r="V5986" s="6"/>
    </row>
    <row r="5987" spans="1:22">
      <c r="A5987" s="4"/>
      <c r="B5987" s="3"/>
      <c r="D5987" s="3"/>
      <c r="E5987" s="3"/>
      <c r="F5987" s="3"/>
      <c r="V5987" s="6"/>
    </row>
    <row r="5988" spans="1:22">
      <c r="A5988" s="4"/>
      <c r="B5988" s="3"/>
      <c r="D5988" s="3"/>
      <c r="E5988" s="3"/>
      <c r="F5988" s="3"/>
      <c r="V5988" s="6"/>
    </row>
    <row r="5989" spans="1:22">
      <c r="A5989" s="4"/>
      <c r="B5989" s="3"/>
      <c r="E5989" s="3"/>
      <c r="F5989" s="3"/>
      <c r="V5989" s="6"/>
    </row>
    <row r="5990" spans="1:22">
      <c r="A5990" s="4"/>
      <c r="B5990" s="3"/>
      <c r="D5990" s="3"/>
      <c r="E5990" s="3"/>
      <c r="F5990" s="3"/>
      <c r="V5990" s="6"/>
    </row>
    <row r="5991" spans="1:22">
      <c r="A5991" s="4"/>
      <c r="B5991" s="3"/>
      <c r="E5991" s="3"/>
      <c r="F5991" s="3"/>
      <c r="V5991" s="6"/>
    </row>
    <row r="5992" spans="1:22">
      <c r="A5992" s="4"/>
      <c r="B5992" s="3"/>
      <c r="D5992" s="3"/>
      <c r="E5992" s="3"/>
      <c r="F5992" s="3"/>
      <c r="V5992" s="6"/>
    </row>
    <row r="5993" spans="1:22">
      <c r="A5993" s="4"/>
      <c r="B5993" s="3"/>
      <c r="E5993" s="3"/>
      <c r="F5993" s="3"/>
      <c r="V5993" s="6"/>
    </row>
    <row r="5994" spans="1:22">
      <c r="A5994" s="4"/>
      <c r="B5994" s="3"/>
      <c r="D5994" s="3"/>
      <c r="E5994" s="3"/>
      <c r="F5994" s="3"/>
      <c r="V5994" s="6"/>
    </row>
    <row r="5995" spans="1:22">
      <c r="A5995" s="4"/>
      <c r="B5995" s="3"/>
      <c r="D5995" s="3"/>
      <c r="E5995" s="3"/>
      <c r="V5995" s="6"/>
    </row>
    <row r="5996" spans="1:22">
      <c r="A5996" s="4"/>
      <c r="B5996" s="3"/>
      <c r="D5996" s="3"/>
      <c r="E5996" s="3"/>
      <c r="F5996" s="3"/>
      <c r="V5996" s="6"/>
    </row>
    <row r="5997" spans="1:22">
      <c r="A5997" s="4"/>
      <c r="B5997" s="3"/>
      <c r="D5997" s="3"/>
      <c r="E5997" s="3"/>
      <c r="V5997" s="6"/>
    </row>
    <row r="5998" spans="1:22">
      <c r="A5998" s="4"/>
      <c r="B5998" s="3"/>
      <c r="D5998" s="3"/>
      <c r="E5998" s="3"/>
      <c r="F5998" s="3"/>
      <c r="V5998" s="6"/>
    </row>
    <row r="5999" spans="1:22">
      <c r="A5999" s="4"/>
      <c r="B5999" s="3"/>
      <c r="D5999" s="3"/>
      <c r="F5999" s="3"/>
      <c r="V5999" s="6"/>
    </row>
    <row r="6000" spans="1:22">
      <c r="A6000" s="4"/>
      <c r="B6000" s="3"/>
      <c r="D6000" s="3"/>
      <c r="E6000" s="3"/>
      <c r="F6000" s="3"/>
      <c r="V6000" s="6"/>
    </row>
    <row r="6001" spans="1:22">
      <c r="A6001" s="4"/>
      <c r="B6001" s="3"/>
      <c r="D6001" s="3"/>
      <c r="E6001" s="3"/>
      <c r="V6001" s="6"/>
    </row>
    <row r="6002" spans="1:22">
      <c r="A6002" s="4"/>
      <c r="B6002" s="3"/>
      <c r="D6002" s="3"/>
      <c r="E6002" s="3"/>
      <c r="F6002" s="3"/>
      <c r="V6002" s="6"/>
    </row>
    <row r="6003" spans="1:22">
      <c r="A6003" s="4"/>
      <c r="B6003" s="3"/>
      <c r="D6003" s="3"/>
      <c r="F6003" s="3"/>
      <c r="V6003" s="6"/>
    </row>
    <row r="6004" spans="1:22">
      <c r="A6004" s="4"/>
      <c r="B6004" s="3"/>
      <c r="D6004" s="3"/>
      <c r="E6004" s="3"/>
      <c r="F6004" s="3"/>
      <c r="V6004" s="6"/>
    </row>
    <row r="6005" spans="1:22">
      <c r="A6005" s="4"/>
      <c r="B6005" s="3"/>
      <c r="E6005" s="3"/>
      <c r="V6005" s="6"/>
    </row>
    <row r="6006" spans="1:22">
      <c r="A6006" s="4"/>
      <c r="B6006" s="3"/>
      <c r="D6006" s="3"/>
      <c r="E6006" s="3"/>
      <c r="F6006" s="3"/>
      <c r="V6006" s="6"/>
    </row>
    <row r="6007" spans="1:22">
      <c r="A6007" s="4"/>
      <c r="B6007" s="3"/>
      <c r="D6007" s="3"/>
      <c r="E6007" s="3"/>
      <c r="F6007" s="3"/>
      <c r="V6007" s="6"/>
    </row>
    <row r="6008" spans="1:22">
      <c r="A6008" s="4"/>
      <c r="B6008" s="3"/>
      <c r="D6008" s="3"/>
      <c r="E6008" s="3"/>
      <c r="F6008" s="3"/>
      <c r="V6008" s="6"/>
    </row>
    <row r="6009" spans="1:22">
      <c r="A6009" s="4"/>
      <c r="B6009" s="3"/>
      <c r="D6009" s="3"/>
      <c r="E6009" s="3"/>
      <c r="F6009" s="3"/>
      <c r="V6009" s="6"/>
    </row>
    <row r="6010" spans="1:22">
      <c r="A6010" s="4"/>
      <c r="B6010" s="3"/>
      <c r="D6010" s="3"/>
      <c r="F6010" s="3"/>
      <c r="V6010" s="6"/>
    </row>
    <row r="6011" spans="1:22">
      <c r="A6011" s="4"/>
      <c r="B6011" s="3"/>
      <c r="D6011" s="3"/>
      <c r="E6011" s="3"/>
      <c r="F6011" s="3"/>
      <c r="V6011" s="6"/>
    </row>
    <row r="6012" spans="1:22">
      <c r="A6012" s="4"/>
      <c r="B6012" s="3"/>
      <c r="D6012" s="3"/>
      <c r="E6012" s="3"/>
      <c r="F6012" s="3"/>
      <c r="V6012" s="6"/>
    </row>
    <row r="6013" spans="1:22">
      <c r="A6013" s="4"/>
      <c r="B6013" s="3"/>
      <c r="D6013" s="3"/>
      <c r="E6013" s="3"/>
      <c r="F6013" s="3"/>
      <c r="V6013" s="6"/>
    </row>
    <row r="6014" spans="1:22">
      <c r="A6014" s="4"/>
      <c r="B6014" s="3"/>
      <c r="D6014" s="3"/>
      <c r="E6014" s="3"/>
      <c r="F6014" s="3"/>
      <c r="V6014" s="6"/>
    </row>
    <row r="6015" spans="1:22">
      <c r="A6015" s="4"/>
      <c r="B6015" s="3"/>
      <c r="D6015" s="3"/>
      <c r="F6015" s="3"/>
      <c r="V6015" s="6"/>
    </row>
    <row r="6016" spans="1:22">
      <c r="A6016" s="4"/>
      <c r="B6016" s="3"/>
      <c r="D6016" s="3"/>
      <c r="E6016" s="3"/>
      <c r="F6016" s="3"/>
      <c r="V6016" s="6"/>
    </row>
    <row r="6017" spans="1:22">
      <c r="A6017" s="4"/>
      <c r="B6017" s="3"/>
      <c r="D6017" s="3"/>
      <c r="E6017" s="3"/>
      <c r="F6017" s="3"/>
      <c r="V6017" s="6"/>
    </row>
    <row r="6018" spans="1:22">
      <c r="A6018" s="4"/>
      <c r="B6018" s="3"/>
      <c r="D6018" s="3"/>
      <c r="E6018" s="3"/>
      <c r="F6018" s="3"/>
      <c r="V6018" s="6"/>
    </row>
    <row r="6019" spans="1:22">
      <c r="A6019" s="4"/>
      <c r="B6019" s="3"/>
      <c r="D6019" s="3"/>
      <c r="E6019" s="3"/>
      <c r="F6019" s="3"/>
      <c r="V6019" s="6"/>
    </row>
    <row r="6020" spans="1:22">
      <c r="A6020" s="4"/>
      <c r="B6020" s="3"/>
      <c r="D6020" s="3"/>
      <c r="E6020" s="3"/>
      <c r="F6020" s="3"/>
      <c r="V6020" s="6"/>
    </row>
    <row r="6021" spans="1:22">
      <c r="A6021" s="4"/>
      <c r="B6021" s="3"/>
      <c r="E6021" s="3"/>
      <c r="F6021" s="3"/>
      <c r="V6021" s="6"/>
    </row>
    <row r="6022" spans="1:22">
      <c r="A6022" s="4"/>
      <c r="B6022" s="3"/>
      <c r="D6022" s="3"/>
      <c r="E6022" s="3"/>
      <c r="F6022" s="3"/>
      <c r="V6022" s="6"/>
    </row>
    <row r="6023" spans="1:22">
      <c r="A6023" s="4"/>
      <c r="B6023" s="3"/>
      <c r="D6023" s="3"/>
      <c r="E6023" s="3"/>
      <c r="F6023" s="3"/>
      <c r="V6023" s="6"/>
    </row>
    <row r="6024" spans="1:22">
      <c r="A6024" s="4"/>
      <c r="B6024" s="3"/>
      <c r="D6024" s="3"/>
      <c r="E6024" s="3"/>
      <c r="F6024" s="3"/>
      <c r="V6024" s="6"/>
    </row>
    <row r="6025" spans="1:22">
      <c r="A6025" s="4"/>
      <c r="B6025" s="3"/>
      <c r="E6025" s="3"/>
      <c r="V6025" s="6"/>
    </row>
    <row r="6026" spans="1:22">
      <c r="A6026" s="4"/>
      <c r="B6026" s="3"/>
      <c r="D6026" s="3"/>
      <c r="E6026" s="3"/>
      <c r="F6026" s="3"/>
      <c r="V6026" s="6"/>
    </row>
    <row r="6027" spans="1:22">
      <c r="A6027" s="4"/>
      <c r="B6027" s="3"/>
      <c r="D6027" s="3"/>
      <c r="E6027" s="3"/>
      <c r="F6027" s="3"/>
      <c r="V6027" s="6"/>
    </row>
    <row r="6028" spans="1:22">
      <c r="A6028" s="4"/>
      <c r="B6028" s="3"/>
      <c r="D6028" s="3"/>
      <c r="E6028" s="3"/>
      <c r="F6028" s="3"/>
      <c r="V6028" s="6"/>
    </row>
    <row r="6029" spans="1:22">
      <c r="A6029" s="4"/>
      <c r="B6029" s="3"/>
      <c r="D6029" s="3"/>
      <c r="F6029" s="3"/>
      <c r="V6029" s="6"/>
    </row>
    <row r="6030" spans="1:22">
      <c r="A6030" s="4"/>
      <c r="B6030" s="3"/>
      <c r="D6030" s="3"/>
      <c r="E6030" s="3"/>
      <c r="F6030" s="3"/>
      <c r="V6030" s="6"/>
    </row>
    <row r="6031" spans="1:22">
      <c r="A6031" s="4"/>
      <c r="B6031" s="3"/>
      <c r="D6031" s="3"/>
      <c r="E6031" s="3"/>
      <c r="F6031" s="3"/>
      <c r="V6031" s="6"/>
    </row>
    <row r="6032" spans="1:22">
      <c r="A6032" s="4"/>
      <c r="B6032" s="3"/>
      <c r="D6032" s="3"/>
      <c r="E6032" s="3"/>
      <c r="F6032" s="3"/>
      <c r="V6032" s="6"/>
    </row>
    <row r="6033" spans="1:22">
      <c r="A6033" s="4"/>
      <c r="B6033" s="3"/>
      <c r="D6033" s="3"/>
      <c r="E6033" s="3"/>
      <c r="F6033" s="3"/>
      <c r="V6033" s="6"/>
    </row>
    <row r="6034" spans="1:22">
      <c r="A6034" s="4"/>
      <c r="B6034" s="3"/>
      <c r="D6034" s="3"/>
      <c r="E6034" s="3"/>
      <c r="F6034" s="3"/>
      <c r="V6034" s="6"/>
    </row>
    <row r="6035" spans="1:22">
      <c r="A6035" s="4"/>
      <c r="B6035" s="3"/>
      <c r="D6035" s="3"/>
      <c r="E6035" s="3"/>
      <c r="F6035" s="3"/>
      <c r="V6035" s="6"/>
    </row>
    <row r="6036" spans="1:22">
      <c r="A6036" s="4"/>
      <c r="B6036" s="3"/>
      <c r="F6036" s="3"/>
      <c r="V6036" s="6"/>
    </row>
    <row r="6037" spans="1:22">
      <c r="A6037" s="4"/>
      <c r="B6037" s="3"/>
      <c r="D6037" s="3"/>
      <c r="E6037" s="3"/>
      <c r="F6037" s="3"/>
      <c r="V6037" s="6"/>
    </row>
    <row r="6038" spans="1:22">
      <c r="A6038" s="4"/>
      <c r="B6038" s="3"/>
      <c r="D6038" s="3"/>
      <c r="E6038" s="3"/>
      <c r="F6038" s="3"/>
      <c r="V6038" s="6"/>
    </row>
    <row r="6039" spans="1:22">
      <c r="A6039" s="4"/>
      <c r="B6039" s="3"/>
      <c r="D6039" s="3"/>
      <c r="E6039" s="3"/>
      <c r="F6039" s="3"/>
      <c r="V6039" s="6"/>
    </row>
    <row r="6040" spans="1:22">
      <c r="A6040" s="4"/>
      <c r="B6040" s="3"/>
      <c r="D6040" s="3"/>
      <c r="E6040" s="3"/>
      <c r="V6040" s="6"/>
    </row>
    <row r="6041" spans="1:22">
      <c r="A6041" s="4"/>
      <c r="B6041" s="3"/>
      <c r="D6041" s="3"/>
      <c r="E6041" s="3"/>
      <c r="F6041" s="3"/>
      <c r="V6041" s="6"/>
    </row>
    <row r="6042" spans="1:22">
      <c r="A6042" s="4"/>
      <c r="B6042" s="3"/>
      <c r="D6042" s="3"/>
      <c r="E6042" s="3"/>
      <c r="F6042" s="3"/>
      <c r="V6042" s="6"/>
    </row>
    <row r="6043" spans="1:22">
      <c r="A6043" s="4"/>
      <c r="B6043" s="3"/>
      <c r="D6043" s="3"/>
      <c r="E6043" s="3"/>
      <c r="F6043" s="3"/>
      <c r="V6043" s="6"/>
    </row>
    <row r="6044" spans="1:22">
      <c r="A6044" s="4"/>
      <c r="B6044" s="3"/>
      <c r="D6044" s="3"/>
      <c r="E6044" s="3"/>
      <c r="F6044" s="3"/>
      <c r="V6044" s="6"/>
    </row>
    <row r="6045" spans="1:22">
      <c r="A6045" s="4"/>
      <c r="B6045" s="3"/>
      <c r="D6045" s="3"/>
      <c r="F6045" s="3"/>
      <c r="V6045" s="6"/>
    </row>
    <row r="6046" spans="1:22">
      <c r="A6046" s="4"/>
      <c r="B6046" s="3"/>
      <c r="D6046" s="3"/>
      <c r="E6046" s="3"/>
      <c r="F6046" s="3"/>
      <c r="V6046" s="6"/>
    </row>
    <row r="6047" spans="1:22">
      <c r="A6047" s="4"/>
      <c r="B6047" s="3"/>
      <c r="D6047" s="3"/>
      <c r="E6047" s="3"/>
      <c r="F6047" s="3"/>
      <c r="V6047" s="6"/>
    </row>
    <row r="6048" spans="1:22">
      <c r="A6048" s="4"/>
      <c r="B6048" s="3"/>
      <c r="D6048" s="3"/>
      <c r="E6048" s="3"/>
      <c r="F6048" s="3"/>
      <c r="V6048" s="6"/>
    </row>
    <row r="6049" spans="1:22">
      <c r="A6049" s="4"/>
      <c r="B6049" s="3"/>
      <c r="D6049" s="3"/>
      <c r="E6049" s="3"/>
      <c r="F6049" s="3"/>
      <c r="V6049" s="6"/>
    </row>
    <row r="6050" spans="1:22">
      <c r="A6050" s="4"/>
      <c r="B6050" s="3"/>
      <c r="D6050" s="3"/>
      <c r="E6050" s="3"/>
      <c r="F6050" s="3"/>
      <c r="V6050" s="6"/>
    </row>
    <row r="6051" spans="1:22">
      <c r="A6051" s="4"/>
      <c r="B6051" s="3"/>
      <c r="D6051" s="3"/>
      <c r="E6051" s="3"/>
      <c r="F6051" s="3"/>
      <c r="V6051" s="6"/>
    </row>
    <row r="6052" spans="1:22">
      <c r="A6052" s="4"/>
      <c r="B6052" s="3"/>
      <c r="D6052" s="3"/>
      <c r="E6052" s="3"/>
      <c r="F6052" s="3"/>
      <c r="V6052" s="6"/>
    </row>
    <row r="6053" spans="1:22">
      <c r="A6053" s="4"/>
      <c r="B6053" s="3"/>
      <c r="D6053" s="3"/>
      <c r="E6053" s="3"/>
      <c r="F6053" s="3"/>
      <c r="V6053" s="6"/>
    </row>
    <row r="6054" spans="1:22">
      <c r="A6054" s="4"/>
      <c r="B6054" s="3"/>
      <c r="D6054" s="3"/>
      <c r="E6054" s="3"/>
      <c r="F6054" s="3"/>
      <c r="V6054" s="6"/>
    </row>
    <row r="6055" spans="1:22">
      <c r="A6055" s="4"/>
      <c r="B6055" s="3"/>
      <c r="D6055" s="3"/>
      <c r="E6055" s="3"/>
      <c r="V6055" s="6"/>
    </row>
    <row r="6056" spans="1:22">
      <c r="A6056" s="4"/>
      <c r="B6056" s="3"/>
      <c r="D6056" s="3"/>
      <c r="E6056" s="3"/>
      <c r="F6056" s="3"/>
      <c r="V6056" s="6"/>
    </row>
    <row r="6057" spans="1:22">
      <c r="A6057" s="4"/>
      <c r="B6057" s="3"/>
      <c r="D6057" s="3"/>
      <c r="E6057" s="3"/>
      <c r="F6057" s="3"/>
      <c r="V6057" s="6"/>
    </row>
    <row r="6058" spans="1:22">
      <c r="A6058" s="4"/>
      <c r="B6058" s="3"/>
      <c r="D6058" s="3"/>
      <c r="E6058" s="3"/>
      <c r="F6058" s="3"/>
      <c r="V6058" s="6"/>
    </row>
    <row r="6059" spans="1:22">
      <c r="A6059" s="4"/>
      <c r="B6059" s="3"/>
      <c r="D6059" s="3"/>
      <c r="F6059" s="3"/>
      <c r="V6059" s="6"/>
    </row>
    <row r="6060" spans="1:22">
      <c r="A6060" s="4"/>
      <c r="B6060" s="3"/>
      <c r="D6060" s="3"/>
      <c r="E6060" s="3"/>
      <c r="F6060" s="3"/>
      <c r="V6060" s="6"/>
    </row>
    <row r="6061" spans="1:22">
      <c r="A6061" s="4"/>
      <c r="B6061" s="3"/>
      <c r="D6061" s="3"/>
      <c r="E6061" s="3"/>
      <c r="F6061" s="3"/>
      <c r="V6061" s="6"/>
    </row>
    <row r="6062" spans="1:22">
      <c r="A6062" s="4"/>
      <c r="B6062" s="3"/>
      <c r="D6062" s="3"/>
      <c r="E6062" s="3"/>
      <c r="F6062" s="3"/>
      <c r="V6062" s="6"/>
    </row>
    <row r="6063" spans="1:22">
      <c r="A6063" s="4"/>
      <c r="B6063" s="3"/>
      <c r="E6063" s="3"/>
      <c r="F6063" s="3"/>
      <c r="V6063" s="6"/>
    </row>
    <row r="6064" spans="1:22">
      <c r="A6064" s="4"/>
      <c r="B6064" s="3"/>
      <c r="D6064" s="3"/>
      <c r="E6064" s="3"/>
      <c r="V6064" s="6"/>
    </row>
    <row r="6065" spans="1:22">
      <c r="A6065" s="4"/>
      <c r="B6065" s="3"/>
      <c r="D6065" s="3"/>
      <c r="E6065" s="3"/>
      <c r="F6065" s="3"/>
      <c r="V6065" s="6"/>
    </row>
    <row r="6066" spans="1:22">
      <c r="A6066" s="4"/>
      <c r="B6066" s="3"/>
      <c r="D6066" s="3"/>
      <c r="E6066" s="3"/>
      <c r="F6066" s="3"/>
      <c r="V6066" s="6"/>
    </row>
    <row r="6067" spans="1:22">
      <c r="A6067" s="4"/>
      <c r="B6067" s="3"/>
      <c r="D6067" s="3"/>
      <c r="E6067" s="3"/>
      <c r="V6067" s="6"/>
    </row>
    <row r="6068" spans="1:22">
      <c r="A6068" s="4"/>
      <c r="B6068" s="3"/>
      <c r="D6068" s="3"/>
      <c r="E6068" s="3"/>
      <c r="F6068" s="3"/>
      <c r="V6068" s="6"/>
    </row>
    <row r="6069" spans="1:22">
      <c r="A6069" s="4"/>
      <c r="B6069" s="3"/>
      <c r="D6069" s="3"/>
      <c r="E6069" s="3"/>
      <c r="F6069" s="3"/>
      <c r="V6069" s="6"/>
    </row>
    <row r="6070" spans="1:22">
      <c r="A6070" s="4"/>
      <c r="B6070" s="3"/>
      <c r="D6070" s="3"/>
      <c r="E6070" s="3"/>
      <c r="F6070" s="3"/>
      <c r="V6070" s="6"/>
    </row>
    <row r="6071" spans="1:22">
      <c r="A6071" s="4"/>
      <c r="B6071" s="3"/>
      <c r="D6071" s="3"/>
      <c r="E6071" s="3"/>
      <c r="F6071" s="3"/>
      <c r="V6071" s="6"/>
    </row>
    <row r="6072" spans="1:22">
      <c r="A6072" s="4"/>
      <c r="B6072" s="3"/>
      <c r="D6072" s="3"/>
      <c r="E6072" s="3"/>
      <c r="F6072" s="3"/>
      <c r="V6072" s="6"/>
    </row>
    <row r="6073" spans="1:22">
      <c r="A6073" s="4"/>
      <c r="B6073" s="3"/>
      <c r="D6073" s="3"/>
      <c r="E6073" s="3"/>
      <c r="F6073" s="3"/>
      <c r="V6073" s="6"/>
    </row>
    <row r="6074" spans="1:22">
      <c r="A6074" s="4"/>
      <c r="B6074" s="3"/>
      <c r="D6074" s="3"/>
      <c r="E6074" s="3"/>
      <c r="F6074" s="3"/>
      <c r="V6074" s="6"/>
    </row>
    <row r="6075" spans="1:22">
      <c r="A6075" s="4"/>
      <c r="B6075" s="3"/>
      <c r="D6075" s="3"/>
      <c r="E6075" s="3"/>
      <c r="F6075" s="3"/>
      <c r="V6075" s="6"/>
    </row>
    <row r="6076" spans="1:22">
      <c r="A6076" s="4"/>
      <c r="B6076" s="3"/>
      <c r="D6076" s="3"/>
      <c r="E6076" s="3"/>
      <c r="F6076" s="3"/>
      <c r="V6076" s="6"/>
    </row>
    <row r="6077" spans="1:22">
      <c r="A6077" s="4"/>
      <c r="B6077" s="3"/>
      <c r="D6077" s="3"/>
      <c r="F6077" s="3"/>
      <c r="V6077" s="6"/>
    </row>
    <row r="6078" spans="1:22">
      <c r="A6078" s="4"/>
      <c r="B6078" s="3"/>
      <c r="D6078" s="3"/>
      <c r="E6078" s="3"/>
      <c r="F6078" s="3"/>
      <c r="V6078" s="6"/>
    </row>
    <row r="6079" spans="1:22">
      <c r="A6079" s="4"/>
      <c r="B6079" s="3"/>
      <c r="D6079" s="3"/>
      <c r="E6079" s="3"/>
      <c r="F6079" s="3"/>
      <c r="V6079" s="6"/>
    </row>
    <row r="6080" spans="1:22">
      <c r="A6080" s="4"/>
      <c r="B6080" s="3"/>
      <c r="D6080" s="3"/>
      <c r="E6080" s="3"/>
      <c r="F6080" s="3"/>
      <c r="V6080" s="6"/>
    </row>
    <row r="6081" spans="1:22">
      <c r="A6081" s="4"/>
      <c r="B6081" s="3"/>
      <c r="D6081" s="3"/>
      <c r="E6081" s="3"/>
      <c r="V6081" s="6"/>
    </row>
    <row r="6082" spans="1:22">
      <c r="A6082" s="4"/>
      <c r="B6082" s="3"/>
      <c r="D6082" s="3"/>
      <c r="E6082" s="3"/>
      <c r="F6082" s="3"/>
      <c r="V6082" s="6"/>
    </row>
    <row r="6083" spans="1:22">
      <c r="A6083" s="4"/>
      <c r="B6083" s="3"/>
      <c r="D6083" s="3"/>
      <c r="E6083" s="3"/>
      <c r="F6083" s="3"/>
      <c r="V6083" s="6"/>
    </row>
    <row r="6084" spans="1:22">
      <c r="A6084" s="4"/>
      <c r="B6084" s="3"/>
      <c r="D6084" s="3"/>
      <c r="E6084" s="3"/>
      <c r="F6084" s="3"/>
      <c r="V6084" s="6"/>
    </row>
    <row r="6085" spans="1:22">
      <c r="A6085" s="4"/>
      <c r="B6085" s="3"/>
      <c r="D6085" s="3"/>
      <c r="E6085" s="3"/>
      <c r="F6085" s="3"/>
      <c r="V6085" s="6"/>
    </row>
    <row r="6086" spans="1:22">
      <c r="A6086" s="4"/>
      <c r="B6086" s="3"/>
      <c r="D6086" s="3"/>
      <c r="E6086" s="3"/>
      <c r="V6086" s="6"/>
    </row>
    <row r="6087" spans="1:22">
      <c r="A6087" s="4"/>
      <c r="B6087" s="3"/>
      <c r="D6087" s="3"/>
      <c r="E6087" s="3"/>
      <c r="F6087" s="3"/>
      <c r="V6087" s="6"/>
    </row>
    <row r="6088" spans="1:22">
      <c r="A6088" s="4"/>
      <c r="B6088" s="3"/>
      <c r="E6088" s="3"/>
      <c r="F6088" s="3"/>
      <c r="V6088" s="6"/>
    </row>
    <row r="6089" spans="1:22">
      <c r="A6089" s="4"/>
      <c r="B6089" s="3"/>
      <c r="D6089" s="3"/>
      <c r="E6089" s="3"/>
      <c r="V6089" s="6"/>
    </row>
    <row r="6090" spans="1:22">
      <c r="A6090" s="4"/>
      <c r="B6090" s="3"/>
      <c r="E6090" s="3"/>
      <c r="F6090" s="3"/>
      <c r="V6090" s="6"/>
    </row>
    <row r="6091" spans="1:22">
      <c r="A6091" s="4"/>
      <c r="B6091" s="3"/>
      <c r="D6091" s="3"/>
      <c r="E6091" s="3"/>
      <c r="F6091" s="3"/>
      <c r="V6091" s="6"/>
    </row>
    <row r="6092" spans="1:22">
      <c r="A6092" s="4"/>
      <c r="B6092" s="3"/>
      <c r="D6092" s="3"/>
      <c r="E6092" s="3"/>
      <c r="F6092" s="3"/>
      <c r="V6092" s="6"/>
    </row>
    <row r="6093" spans="1:22">
      <c r="A6093" s="4"/>
      <c r="B6093" s="3"/>
      <c r="D6093" s="3"/>
      <c r="F6093" s="3"/>
      <c r="V6093" s="6"/>
    </row>
    <row r="6094" spans="1:22">
      <c r="A6094" s="4"/>
      <c r="B6094" s="3"/>
      <c r="E6094" s="3"/>
      <c r="V6094" s="6"/>
    </row>
    <row r="6095" spans="1:22">
      <c r="A6095" s="4"/>
      <c r="B6095" s="3"/>
      <c r="D6095" s="3"/>
      <c r="E6095" s="3"/>
      <c r="F6095" s="3"/>
      <c r="V6095" s="6"/>
    </row>
    <row r="6096" spans="1:22">
      <c r="A6096" s="4"/>
      <c r="B6096" s="3"/>
      <c r="D6096" s="3"/>
      <c r="E6096" s="3"/>
      <c r="F6096" s="3"/>
      <c r="V6096" s="6"/>
    </row>
    <row r="6097" spans="1:22">
      <c r="A6097" s="4"/>
      <c r="B6097" s="3"/>
      <c r="D6097" s="3"/>
      <c r="E6097" s="3"/>
      <c r="V6097" s="6"/>
    </row>
    <row r="6098" spans="1:22">
      <c r="A6098" s="4"/>
      <c r="B6098" s="3"/>
      <c r="D6098" s="3"/>
      <c r="E6098" s="3"/>
      <c r="F6098" s="3"/>
      <c r="V6098" s="6"/>
    </row>
    <row r="6099" spans="1:22">
      <c r="A6099" s="4"/>
      <c r="B6099" s="3"/>
      <c r="D6099" s="3"/>
      <c r="E6099" s="3"/>
      <c r="F6099" s="3"/>
      <c r="V6099" s="6"/>
    </row>
    <row r="6100" spans="1:22">
      <c r="A6100" s="4"/>
      <c r="B6100" s="3"/>
      <c r="D6100" s="3"/>
      <c r="E6100" s="3"/>
      <c r="V6100" s="6"/>
    </row>
    <row r="6101" spans="1:22">
      <c r="A6101" s="4"/>
      <c r="B6101" s="3"/>
      <c r="D6101" s="3"/>
      <c r="E6101" s="3"/>
      <c r="F6101" s="3"/>
      <c r="V6101" s="6"/>
    </row>
    <row r="6102" spans="1:22">
      <c r="A6102" s="4"/>
      <c r="B6102" s="3"/>
      <c r="D6102" s="3"/>
      <c r="E6102" s="3"/>
      <c r="F6102" s="3"/>
      <c r="V6102" s="6"/>
    </row>
    <row r="6103" spans="1:22">
      <c r="A6103" s="4"/>
      <c r="B6103" s="3"/>
      <c r="D6103" s="3"/>
      <c r="E6103" s="3"/>
      <c r="F6103" s="3"/>
      <c r="V6103" s="6"/>
    </row>
    <row r="6104" spans="1:22">
      <c r="A6104" s="4"/>
      <c r="B6104" s="3"/>
      <c r="D6104" s="3"/>
      <c r="E6104" s="3"/>
      <c r="V6104" s="6"/>
    </row>
    <row r="6105" spans="1:22">
      <c r="A6105" s="4"/>
      <c r="B6105" s="3"/>
      <c r="E6105" s="3"/>
      <c r="F6105" s="3"/>
      <c r="V6105" s="6"/>
    </row>
    <row r="6106" spans="1:22">
      <c r="A6106" s="4"/>
      <c r="B6106" s="3"/>
      <c r="D6106" s="3"/>
      <c r="E6106" s="3"/>
      <c r="F6106" s="3"/>
      <c r="V6106" s="6"/>
    </row>
    <row r="6107" spans="1:22">
      <c r="A6107" s="4"/>
      <c r="B6107" s="3"/>
      <c r="D6107" s="3"/>
      <c r="E6107" s="3"/>
      <c r="F6107" s="3"/>
      <c r="V6107" s="6"/>
    </row>
    <row r="6108" spans="1:22">
      <c r="A6108" s="4"/>
      <c r="B6108" s="3"/>
      <c r="D6108" s="3"/>
      <c r="E6108" s="3"/>
      <c r="F6108" s="3"/>
      <c r="V6108" s="6"/>
    </row>
    <row r="6109" spans="1:22">
      <c r="A6109" s="4"/>
      <c r="B6109" s="3"/>
      <c r="D6109" s="3"/>
      <c r="E6109" s="3"/>
      <c r="F6109" s="3"/>
      <c r="V6109" s="6"/>
    </row>
    <row r="6110" spans="1:22">
      <c r="A6110" s="4"/>
      <c r="B6110" s="3"/>
      <c r="D6110" s="3"/>
      <c r="E6110" s="3"/>
      <c r="F6110" s="3"/>
      <c r="V6110" s="6"/>
    </row>
    <row r="6111" spans="1:22">
      <c r="A6111" s="4"/>
      <c r="B6111" s="3"/>
      <c r="D6111" s="3"/>
      <c r="F6111" s="3"/>
      <c r="V6111" s="6"/>
    </row>
    <row r="6112" spans="1:22">
      <c r="A6112" s="4"/>
      <c r="B6112" s="3"/>
      <c r="D6112" s="3"/>
      <c r="E6112" s="3"/>
      <c r="F6112" s="3"/>
      <c r="V6112" s="6"/>
    </row>
    <row r="6113" spans="1:22">
      <c r="A6113" s="4"/>
      <c r="B6113" s="3"/>
      <c r="D6113" s="3"/>
      <c r="E6113" s="3"/>
      <c r="F6113" s="3"/>
      <c r="V6113" s="6"/>
    </row>
    <row r="6114" spans="1:22">
      <c r="A6114" s="4"/>
      <c r="B6114" s="3"/>
      <c r="D6114" s="3"/>
      <c r="E6114" s="3"/>
      <c r="F6114" s="3"/>
      <c r="V6114" s="6"/>
    </row>
    <row r="6115" spans="1:22">
      <c r="A6115" s="4"/>
      <c r="B6115" s="3"/>
      <c r="D6115" s="3"/>
      <c r="E6115" s="3"/>
      <c r="F6115" s="3"/>
      <c r="V6115" s="6"/>
    </row>
    <row r="6116" spans="1:22">
      <c r="A6116" s="4"/>
      <c r="B6116" s="3"/>
      <c r="E6116" s="3"/>
      <c r="F6116" s="3"/>
      <c r="V6116" s="6"/>
    </row>
    <row r="6117" spans="1:22">
      <c r="A6117" s="4"/>
      <c r="B6117" s="3"/>
      <c r="D6117" s="3"/>
      <c r="F6117" s="3"/>
      <c r="V6117" s="6"/>
    </row>
    <row r="6118" spans="1:22">
      <c r="A6118" s="4"/>
      <c r="B6118" s="3"/>
      <c r="D6118" s="3"/>
      <c r="E6118" s="3"/>
      <c r="F6118" s="3"/>
      <c r="V6118" s="6"/>
    </row>
    <row r="6119" spans="1:22">
      <c r="A6119" s="4"/>
      <c r="B6119" s="3"/>
      <c r="D6119" s="3"/>
      <c r="E6119" s="3"/>
      <c r="F6119" s="3"/>
      <c r="V6119" s="6"/>
    </row>
    <row r="6120" spans="1:22">
      <c r="A6120" s="4"/>
      <c r="B6120" s="3"/>
      <c r="D6120" s="3"/>
      <c r="E6120" s="3"/>
      <c r="F6120" s="3"/>
      <c r="V6120" s="6"/>
    </row>
    <row r="6121" spans="1:22">
      <c r="A6121" s="4"/>
      <c r="B6121" s="3"/>
      <c r="D6121" s="3"/>
      <c r="E6121" s="3"/>
      <c r="V6121" s="6"/>
    </row>
    <row r="6122" spans="1:22">
      <c r="A6122" s="4"/>
      <c r="B6122" s="3"/>
      <c r="D6122" s="3"/>
      <c r="E6122" s="3"/>
      <c r="F6122" s="3"/>
      <c r="V6122" s="6"/>
    </row>
    <row r="6123" spans="1:22">
      <c r="A6123" s="4"/>
      <c r="B6123" s="3"/>
      <c r="D6123" s="3"/>
      <c r="E6123" s="3"/>
      <c r="V6123" s="6"/>
    </row>
    <row r="6124" spans="1:22">
      <c r="A6124" s="4"/>
      <c r="B6124" s="3"/>
      <c r="D6124" s="3"/>
      <c r="F6124" s="3"/>
      <c r="V6124" s="6"/>
    </row>
    <row r="6125" spans="1:22">
      <c r="A6125" s="4"/>
      <c r="B6125" s="3"/>
      <c r="D6125" s="3"/>
      <c r="F6125" s="3"/>
      <c r="V6125" s="6"/>
    </row>
    <row r="6126" spans="1:22">
      <c r="A6126" s="4"/>
      <c r="B6126" s="3"/>
      <c r="D6126" s="3"/>
      <c r="E6126" s="3"/>
      <c r="F6126" s="3"/>
      <c r="V6126" s="6"/>
    </row>
    <row r="6127" spans="1:22">
      <c r="A6127" s="4"/>
      <c r="B6127" s="3"/>
      <c r="D6127" s="3"/>
      <c r="E6127" s="3"/>
      <c r="F6127" s="3"/>
      <c r="V6127" s="6"/>
    </row>
    <row r="6128" spans="1:22">
      <c r="A6128" s="4"/>
      <c r="B6128" s="3"/>
      <c r="D6128" s="3"/>
      <c r="E6128" s="3"/>
      <c r="F6128" s="3"/>
      <c r="V6128" s="6"/>
    </row>
    <row r="6129" spans="1:22">
      <c r="A6129" s="4"/>
      <c r="B6129" s="3"/>
      <c r="D6129" s="3"/>
      <c r="E6129" s="3"/>
      <c r="F6129" s="3"/>
      <c r="V6129" s="6"/>
    </row>
    <row r="6130" spans="1:22">
      <c r="A6130" s="4"/>
      <c r="B6130" s="3"/>
      <c r="D6130" s="3"/>
      <c r="E6130" s="3"/>
      <c r="F6130" s="3"/>
      <c r="V6130" s="6"/>
    </row>
    <row r="6131" spans="1:22">
      <c r="A6131" s="4"/>
      <c r="B6131" s="3"/>
      <c r="D6131" s="3"/>
      <c r="E6131" s="3"/>
      <c r="F6131" s="3"/>
      <c r="V6131" s="6"/>
    </row>
    <row r="6132" spans="1:22">
      <c r="A6132" s="4"/>
      <c r="B6132" s="3"/>
      <c r="D6132" s="3"/>
      <c r="E6132" s="3"/>
      <c r="F6132" s="3"/>
      <c r="V6132" s="6"/>
    </row>
    <row r="6133" spans="1:22">
      <c r="A6133" s="4"/>
      <c r="B6133" s="3"/>
      <c r="D6133" s="3"/>
      <c r="E6133" s="3"/>
      <c r="F6133" s="3"/>
      <c r="V6133" s="6"/>
    </row>
    <row r="6134" spans="1:22">
      <c r="A6134" s="4"/>
      <c r="B6134" s="3"/>
      <c r="D6134" s="3"/>
      <c r="E6134" s="3"/>
      <c r="F6134" s="3"/>
      <c r="V6134" s="6"/>
    </row>
    <row r="6135" spans="1:22">
      <c r="A6135" s="4"/>
      <c r="B6135" s="3"/>
      <c r="D6135" s="3"/>
      <c r="E6135" s="3"/>
      <c r="F6135" s="3"/>
      <c r="V6135" s="6"/>
    </row>
    <row r="6136" spans="1:22">
      <c r="A6136" s="4"/>
      <c r="B6136" s="3"/>
      <c r="E6136" s="3"/>
      <c r="F6136" s="3"/>
      <c r="V6136" s="6"/>
    </row>
    <row r="6137" spans="1:22">
      <c r="A6137" s="4"/>
      <c r="B6137" s="3"/>
      <c r="D6137" s="3"/>
      <c r="E6137" s="3"/>
      <c r="F6137" s="3"/>
      <c r="V6137" s="6"/>
    </row>
    <row r="6138" spans="1:22">
      <c r="A6138" s="4"/>
      <c r="B6138" s="3"/>
      <c r="D6138" s="3"/>
      <c r="E6138" s="3"/>
      <c r="F6138" s="3"/>
      <c r="V6138" s="6"/>
    </row>
    <row r="6139" spans="1:22">
      <c r="A6139" s="4"/>
      <c r="B6139" s="3"/>
      <c r="E6139" s="3"/>
      <c r="F6139" s="3"/>
      <c r="V6139" s="6"/>
    </row>
    <row r="6140" spans="1:22">
      <c r="A6140" s="4"/>
      <c r="B6140" s="3"/>
      <c r="D6140" s="3"/>
      <c r="E6140" s="3"/>
      <c r="F6140" s="3"/>
      <c r="V6140" s="6"/>
    </row>
    <row r="6141" spans="1:22">
      <c r="A6141" s="4"/>
      <c r="B6141" s="3"/>
      <c r="D6141" s="3"/>
      <c r="E6141" s="3"/>
      <c r="F6141" s="3"/>
      <c r="V6141" s="6"/>
    </row>
    <row r="6142" spans="1:22">
      <c r="A6142" s="4"/>
      <c r="B6142" s="3"/>
      <c r="D6142" s="3"/>
      <c r="E6142" s="3"/>
      <c r="F6142" s="3"/>
      <c r="V6142" s="6"/>
    </row>
    <row r="6143" spans="1:22">
      <c r="A6143" s="4"/>
      <c r="B6143" s="3"/>
      <c r="D6143" s="3"/>
      <c r="F6143" s="3"/>
      <c r="V6143" s="6"/>
    </row>
    <row r="6144" spans="1:22">
      <c r="A6144" s="4"/>
      <c r="B6144" s="3"/>
      <c r="D6144" s="3"/>
      <c r="E6144" s="3"/>
      <c r="F6144" s="3"/>
      <c r="V6144" s="6"/>
    </row>
    <row r="6145" spans="1:22">
      <c r="A6145" s="4"/>
      <c r="B6145" s="3"/>
      <c r="D6145" s="3"/>
      <c r="E6145" s="3"/>
      <c r="F6145" s="3"/>
      <c r="V6145" s="6"/>
    </row>
    <row r="6146" spans="1:22">
      <c r="A6146" s="4"/>
      <c r="B6146" s="3"/>
      <c r="D6146" s="3"/>
      <c r="E6146" s="3"/>
      <c r="F6146" s="3"/>
      <c r="V6146" s="6"/>
    </row>
    <row r="6147" spans="1:22">
      <c r="A6147" s="4"/>
      <c r="B6147" s="3"/>
      <c r="D6147" s="3"/>
      <c r="F6147" s="3"/>
      <c r="V6147" s="6"/>
    </row>
    <row r="6148" spans="1:22">
      <c r="A6148" s="4"/>
      <c r="B6148" s="3"/>
      <c r="D6148" s="3"/>
      <c r="E6148" s="3"/>
      <c r="F6148" s="3"/>
      <c r="V6148" s="6"/>
    </row>
    <row r="6149" spans="1:22">
      <c r="A6149" s="4"/>
      <c r="B6149" s="3"/>
      <c r="D6149" s="3"/>
      <c r="E6149" s="3"/>
      <c r="F6149" s="3"/>
      <c r="V6149" s="6"/>
    </row>
    <row r="6150" spans="1:22">
      <c r="A6150" s="4"/>
      <c r="B6150" s="3"/>
      <c r="D6150" s="3"/>
      <c r="E6150" s="3"/>
      <c r="F6150" s="3"/>
      <c r="V6150" s="6"/>
    </row>
    <row r="6151" spans="1:22">
      <c r="A6151" s="4"/>
      <c r="B6151" s="3"/>
      <c r="D6151" s="3"/>
      <c r="E6151" s="3"/>
      <c r="F6151" s="3"/>
      <c r="V6151" s="6"/>
    </row>
    <row r="6152" spans="1:22">
      <c r="A6152" s="4"/>
      <c r="B6152" s="3"/>
      <c r="D6152" s="3"/>
      <c r="E6152" s="3"/>
      <c r="F6152" s="3"/>
      <c r="V6152" s="6"/>
    </row>
    <row r="6153" spans="1:22">
      <c r="A6153" s="4"/>
      <c r="B6153" s="3"/>
      <c r="E6153" s="3"/>
      <c r="F6153" s="3"/>
      <c r="V6153" s="6"/>
    </row>
    <row r="6154" spans="1:22">
      <c r="A6154" s="4"/>
      <c r="B6154" s="3"/>
      <c r="D6154" s="3"/>
      <c r="E6154" s="3"/>
      <c r="F6154" s="3"/>
      <c r="V6154" s="6"/>
    </row>
    <row r="6155" spans="1:22">
      <c r="A6155" s="4"/>
      <c r="B6155" s="3"/>
      <c r="D6155" s="3"/>
      <c r="E6155" s="3"/>
      <c r="F6155" s="3"/>
      <c r="V6155" s="6"/>
    </row>
    <row r="6156" spans="1:22">
      <c r="A6156" s="4"/>
      <c r="B6156" s="3"/>
      <c r="D6156" s="3"/>
      <c r="E6156" s="3"/>
      <c r="F6156" s="3"/>
      <c r="V6156" s="6"/>
    </row>
    <row r="6157" spans="1:22">
      <c r="A6157" s="4"/>
      <c r="B6157" s="3"/>
      <c r="D6157" s="3"/>
      <c r="E6157" s="3"/>
      <c r="F6157" s="3"/>
      <c r="V6157" s="6"/>
    </row>
    <row r="6158" spans="1:22">
      <c r="A6158" s="4"/>
      <c r="B6158" s="3"/>
      <c r="D6158" s="3"/>
      <c r="E6158" s="3"/>
      <c r="F6158" s="3"/>
      <c r="V6158" s="6"/>
    </row>
    <row r="6159" spans="1:22">
      <c r="A6159" s="4"/>
      <c r="B6159" s="3"/>
      <c r="D6159" s="3"/>
      <c r="E6159" s="3"/>
      <c r="F6159" s="3"/>
      <c r="V6159" s="6"/>
    </row>
    <row r="6160" spans="1:22">
      <c r="A6160" s="4"/>
      <c r="B6160" s="3"/>
      <c r="D6160" s="3"/>
      <c r="E6160" s="3"/>
      <c r="F6160" s="3"/>
      <c r="V6160" s="6"/>
    </row>
    <row r="6161" spans="1:22">
      <c r="A6161" s="4"/>
      <c r="B6161" s="3"/>
      <c r="D6161" s="3"/>
      <c r="F6161" s="3"/>
      <c r="V6161" s="6"/>
    </row>
    <row r="6162" spans="1:22">
      <c r="A6162" s="4"/>
      <c r="B6162" s="3"/>
      <c r="D6162" s="3"/>
      <c r="E6162" s="3"/>
      <c r="F6162" s="3"/>
      <c r="V6162" s="6"/>
    </row>
    <row r="6163" spans="1:22">
      <c r="A6163" s="4"/>
      <c r="B6163" s="3"/>
      <c r="E6163" s="3"/>
      <c r="F6163" s="3"/>
      <c r="V6163" s="6"/>
    </row>
    <row r="6164" spans="1:22">
      <c r="A6164" s="4"/>
      <c r="B6164" s="3"/>
      <c r="D6164" s="3"/>
      <c r="E6164" s="3"/>
      <c r="F6164" s="3"/>
      <c r="V6164" s="6"/>
    </row>
    <row r="6165" spans="1:22">
      <c r="A6165" s="4"/>
      <c r="B6165" s="3"/>
      <c r="D6165" s="3"/>
      <c r="E6165" s="3"/>
      <c r="F6165" s="3"/>
      <c r="V6165" s="6"/>
    </row>
    <row r="6166" spans="1:22">
      <c r="A6166" s="4"/>
      <c r="B6166" s="3"/>
      <c r="E6166" s="3"/>
      <c r="F6166" s="3"/>
      <c r="V6166" s="6"/>
    </row>
    <row r="6167" spans="1:22">
      <c r="A6167" s="4"/>
      <c r="B6167" s="3"/>
      <c r="D6167" s="3"/>
      <c r="E6167" s="3"/>
      <c r="F6167" s="3"/>
      <c r="V6167" s="6"/>
    </row>
    <row r="6168" spans="1:22">
      <c r="A6168" s="4"/>
      <c r="B6168" s="3"/>
      <c r="D6168" s="3"/>
      <c r="E6168" s="3"/>
      <c r="F6168" s="3"/>
      <c r="V6168" s="6"/>
    </row>
    <row r="6169" spans="1:22">
      <c r="A6169" s="4"/>
      <c r="B6169" s="3"/>
      <c r="D6169" s="3"/>
      <c r="E6169" s="3"/>
      <c r="F6169" s="3"/>
      <c r="V6169" s="6"/>
    </row>
    <row r="6170" spans="1:22">
      <c r="A6170" s="4"/>
      <c r="B6170" s="3"/>
      <c r="E6170" s="3"/>
      <c r="F6170" s="3"/>
      <c r="V6170" s="6"/>
    </row>
    <row r="6171" spans="1:22">
      <c r="A6171" s="4"/>
      <c r="B6171" s="3"/>
      <c r="D6171" s="3"/>
      <c r="E6171" s="3"/>
      <c r="F6171" s="3"/>
      <c r="V6171" s="6"/>
    </row>
    <row r="6172" spans="1:22">
      <c r="A6172" s="4"/>
      <c r="B6172" s="3"/>
      <c r="D6172" s="3"/>
      <c r="E6172" s="3"/>
      <c r="F6172" s="3"/>
      <c r="V6172" s="6"/>
    </row>
    <row r="6173" spans="1:22">
      <c r="A6173" s="4"/>
      <c r="B6173" s="3"/>
      <c r="D6173" s="3"/>
      <c r="E6173" s="3"/>
      <c r="F6173" s="3"/>
      <c r="V6173" s="6"/>
    </row>
    <row r="6174" spans="1:22">
      <c r="A6174" s="4"/>
      <c r="B6174" s="3"/>
      <c r="D6174" s="3"/>
      <c r="E6174" s="3"/>
      <c r="F6174" s="3"/>
      <c r="V6174" s="6"/>
    </row>
    <row r="6175" spans="1:22">
      <c r="A6175" s="4"/>
      <c r="B6175" s="3"/>
      <c r="D6175" s="3"/>
      <c r="F6175" s="3"/>
      <c r="V6175" s="6"/>
    </row>
    <row r="6176" spans="1:22">
      <c r="A6176" s="4"/>
      <c r="B6176" s="3"/>
      <c r="D6176" s="3"/>
      <c r="E6176" s="3"/>
      <c r="F6176" s="3"/>
      <c r="V6176" s="6"/>
    </row>
    <row r="6177" spans="1:22">
      <c r="A6177" s="4"/>
      <c r="B6177" s="3"/>
      <c r="D6177" s="3"/>
      <c r="E6177" s="3"/>
      <c r="F6177" s="3"/>
      <c r="V6177" s="6"/>
    </row>
    <row r="6178" spans="1:22">
      <c r="A6178" s="4"/>
      <c r="B6178" s="3"/>
      <c r="D6178" s="3"/>
      <c r="E6178" s="3"/>
      <c r="F6178" s="3"/>
      <c r="V6178" s="6"/>
    </row>
    <row r="6179" spans="1:22">
      <c r="A6179" s="4"/>
      <c r="B6179" s="3"/>
      <c r="D6179" s="3"/>
      <c r="E6179" s="3"/>
      <c r="F6179" s="3"/>
      <c r="V6179" s="6"/>
    </row>
    <row r="6180" spans="1:22">
      <c r="A6180" s="4"/>
      <c r="B6180" s="3"/>
      <c r="D6180" s="3"/>
      <c r="E6180" s="3"/>
      <c r="F6180" s="3"/>
      <c r="V6180" s="6"/>
    </row>
    <row r="6181" spans="1:22">
      <c r="A6181" s="4"/>
      <c r="B6181" s="3"/>
      <c r="D6181" s="3"/>
      <c r="E6181" s="3"/>
      <c r="F6181" s="3"/>
      <c r="V6181" s="6"/>
    </row>
    <row r="6182" spans="1:22">
      <c r="A6182" s="4"/>
      <c r="B6182" s="3"/>
      <c r="D6182" s="3"/>
      <c r="E6182" s="3"/>
      <c r="F6182" s="3"/>
      <c r="V6182" s="6"/>
    </row>
    <row r="6183" spans="1:22">
      <c r="A6183" s="4"/>
      <c r="B6183" s="3"/>
      <c r="D6183" s="3"/>
      <c r="E6183" s="3"/>
      <c r="F6183" s="3"/>
      <c r="V6183" s="6"/>
    </row>
    <row r="6184" spans="1:22">
      <c r="A6184" s="4"/>
      <c r="B6184" s="3"/>
      <c r="D6184" s="3"/>
      <c r="F6184" s="3"/>
      <c r="V6184" s="6"/>
    </row>
    <row r="6185" spans="1:22">
      <c r="A6185" s="4"/>
      <c r="B6185" s="3"/>
      <c r="D6185" s="3"/>
      <c r="E6185" s="3"/>
      <c r="F6185" s="3"/>
      <c r="V6185" s="6"/>
    </row>
    <row r="6186" spans="1:22">
      <c r="A6186" s="4"/>
      <c r="B6186" s="3"/>
      <c r="D6186" s="3"/>
      <c r="E6186" s="3"/>
      <c r="F6186" s="3"/>
      <c r="V6186" s="6"/>
    </row>
    <row r="6187" spans="1:22">
      <c r="A6187" s="4"/>
      <c r="B6187" s="3"/>
      <c r="D6187" s="3"/>
      <c r="E6187" s="3"/>
      <c r="F6187" s="3"/>
      <c r="V6187" s="6"/>
    </row>
    <row r="6188" spans="1:22">
      <c r="A6188" s="4"/>
      <c r="B6188" s="3"/>
      <c r="D6188" s="3"/>
      <c r="E6188" s="3"/>
      <c r="F6188" s="3"/>
      <c r="V6188" s="6"/>
    </row>
    <row r="6189" spans="1:22">
      <c r="A6189" s="4"/>
      <c r="B6189" s="3"/>
      <c r="D6189" s="3"/>
      <c r="E6189" s="3"/>
      <c r="V6189" s="6"/>
    </row>
    <row r="6190" spans="1:22">
      <c r="A6190" s="4"/>
      <c r="B6190" s="3"/>
      <c r="D6190" s="3"/>
      <c r="E6190" s="3"/>
      <c r="F6190" s="3"/>
      <c r="V6190" s="6"/>
    </row>
    <row r="6191" spans="1:22">
      <c r="A6191" s="4"/>
      <c r="B6191" s="3"/>
      <c r="D6191" s="3"/>
      <c r="E6191" s="3"/>
      <c r="V6191" s="6"/>
    </row>
    <row r="6192" spans="1:22">
      <c r="A6192" s="4"/>
      <c r="B6192" s="3"/>
      <c r="E6192" s="3"/>
      <c r="F6192" s="3"/>
      <c r="V6192" s="6"/>
    </row>
    <row r="6193" spans="1:22">
      <c r="A6193" s="4"/>
      <c r="B6193" s="3"/>
      <c r="D6193" s="3"/>
      <c r="E6193" s="3"/>
      <c r="F6193" s="3"/>
      <c r="V6193" s="6"/>
    </row>
    <row r="6194" spans="1:22">
      <c r="A6194" s="4"/>
      <c r="B6194" s="3"/>
      <c r="E6194" s="3"/>
      <c r="F6194" s="3"/>
      <c r="V6194" s="6"/>
    </row>
    <row r="6195" spans="1:22">
      <c r="A6195" s="4"/>
      <c r="B6195" s="3"/>
      <c r="D6195" s="3"/>
      <c r="E6195" s="3"/>
      <c r="F6195" s="3"/>
      <c r="V6195" s="6"/>
    </row>
    <row r="6196" spans="1:22">
      <c r="A6196" s="4"/>
      <c r="B6196" s="3"/>
      <c r="D6196" s="3"/>
      <c r="E6196" s="3"/>
      <c r="V6196" s="6"/>
    </row>
    <row r="6197" spans="1:22">
      <c r="A6197" s="4"/>
      <c r="B6197" s="3"/>
      <c r="D6197" s="3"/>
      <c r="E6197" s="3"/>
      <c r="F6197" s="3"/>
      <c r="V6197" s="6"/>
    </row>
    <row r="6198" spans="1:22">
      <c r="A6198" s="4"/>
      <c r="B6198" s="3"/>
      <c r="D6198" s="3"/>
      <c r="E6198" s="3"/>
      <c r="F6198" s="3"/>
      <c r="V6198" s="6"/>
    </row>
    <row r="6199" spans="1:22">
      <c r="A6199" s="4"/>
      <c r="B6199" s="3"/>
      <c r="D6199" s="3"/>
      <c r="E6199" s="3"/>
      <c r="F6199" s="3"/>
      <c r="V6199" s="6"/>
    </row>
    <row r="6200" spans="1:22">
      <c r="A6200" s="4"/>
      <c r="B6200" s="3"/>
      <c r="D6200" s="3"/>
      <c r="E6200" s="3"/>
      <c r="F6200" s="3"/>
      <c r="V6200" s="6"/>
    </row>
    <row r="6201" spans="1:22">
      <c r="A6201" s="4"/>
      <c r="B6201" s="3"/>
      <c r="D6201" s="3"/>
      <c r="E6201" s="3"/>
      <c r="F6201" s="3"/>
      <c r="V6201" s="6"/>
    </row>
    <row r="6202" spans="1:22">
      <c r="A6202" s="4"/>
      <c r="B6202" s="3"/>
      <c r="D6202" s="3"/>
      <c r="E6202" s="3"/>
      <c r="V6202" s="6"/>
    </row>
    <row r="6203" spans="1:22">
      <c r="A6203" s="4"/>
      <c r="B6203" s="3"/>
      <c r="D6203" s="3"/>
      <c r="E6203" s="3"/>
      <c r="F6203" s="3"/>
      <c r="V6203" s="6"/>
    </row>
    <row r="6204" spans="1:22">
      <c r="A6204" s="4"/>
      <c r="B6204" s="3"/>
      <c r="D6204" s="3"/>
      <c r="F6204" s="3"/>
      <c r="V6204" s="6"/>
    </row>
    <row r="6205" spans="1:22">
      <c r="A6205" s="4"/>
      <c r="B6205" s="3"/>
      <c r="D6205" s="3"/>
      <c r="E6205" s="3"/>
      <c r="V6205" s="6"/>
    </row>
    <row r="6206" spans="1:22">
      <c r="A6206" s="4"/>
      <c r="B6206" s="3"/>
      <c r="E6206" s="3"/>
      <c r="V6206" s="6"/>
    </row>
    <row r="6207" spans="1:22">
      <c r="A6207" s="4"/>
      <c r="B6207" s="3"/>
      <c r="D6207" s="3"/>
      <c r="E6207" s="3"/>
      <c r="F6207" s="3"/>
      <c r="V6207" s="6"/>
    </row>
    <row r="6208" spans="1:22">
      <c r="A6208" s="4"/>
      <c r="B6208" s="3"/>
      <c r="D6208" s="3"/>
      <c r="E6208" s="3"/>
      <c r="F6208" s="3"/>
      <c r="V6208" s="6"/>
    </row>
    <row r="6209" spans="1:22">
      <c r="A6209" s="4"/>
      <c r="B6209" s="3"/>
      <c r="D6209" s="3"/>
      <c r="E6209" s="3"/>
      <c r="V6209" s="6"/>
    </row>
    <row r="6210" spans="1:22">
      <c r="A6210" s="4"/>
      <c r="B6210" s="3"/>
      <c r="D6210" s="3"/>
      <c r="F6210" s="3"/>
      <c r="V6210" s="6"/>
    </row>
    <row r="6211" spans="1:22">
      <c r="A6211" s="4"/>
      <c r="B6211" s="3"/>
      <c r="D6211" s="3"/>
      <c r="E6211" s="3"/>
      <c r="F6211" s="3"/>
      <c r="V6211" s="6"/>
    </row>
    <row r="6212" spans="1:22">
      <c r="A6212" s="4"/>
      <c r="B6212" s="3"/>
      <c r="D6212" s="3"/>
      <c r="E6212" s="3"/>
      <c r="F6212" s="3"/>
      <c r="V6212" s="6"/>
    </row>
    <row r="6213" spans="1:22">
      <c r="A6213" s="4"/>
      <c r="B6213" s="3"/>
      <c r="D6213" s="3"/>
      <c r="E6213" s="3"/>
      <c r="F6213" s="3"/>
      <c r="V6213" s="6"/>
    </row>
    <row r="6214" spans="1:22">
      <c r="A6214" s="4"/>
      <c r="B6214" s="3"/>
      <c r="D6214" s="3"/>
      <c r="E6214" s="3"/>
      <c r="F6214" s="3"/>
      <c r="V6214" s="6"/>
    </row>
    <row r="6215" spans="1:22">
      <c r="A6215" s="4"/>
      <c r="B6215" s="3"/>
      <c r="D6215" s="3"/>
      <c r="E6215" s="3"/>
      <c r="F6215" s="3"/>
      <c r="V6215" s="6"/>
    </row>
    <row r="6216" spans="1:22">
      <c r="A6216" s="4"/>
      <c r="B6216" s="3"/>
      <c r="E6216" s="3"/>
      <c r="F6216" s="3"/>
      <c r="V6216" s="6"/>
    </row>
    <row r="6217" spans="1:22">
      <c r="A6217" s="4"/>
      <c r="B6217" s="3"/>
      <c r="D6217" s="3"/>
      <c r="E6217" s="3"/>
      <c r="F6217" s="3"/>
      <c r="V6217" s="6"/>
    </row>
    <row r="6218" spans="1:22">
      <c r="A6218" s="4"/>
      <c r="B6218" s="3"/>
      <c r="D6218" s="3"/>
      <c r="E6218" s="3"/>
      <c r="F6218" s="3"/>
      <c r="V6218" s="6"/>
    </row>
    <row r="6219" spans="1:22">
      <c r="A6219" s="4"/>
      <c r="B6219" s="3"/>
      <c r="D6219" s="3"/>
      <c r="E6219" s="3"/>
      <c r="F6219" s="3"/>
      <c r="V6219" s="6"/>
    </row>
    <row r="6220" spans="1:22">
      <c r="A6220" s="4"/>
      <c r="B6220" s="3"/>
      <c r="F6220" s="3"/>
      <c r="V6220" s="6"/>
    </row>
    <row r="6221" spans="1:22">
      <c r="A6221" s="4"/>
      <c r="B6221" s="3"/>
      <c r="D6221" s="3"/>
      <c r="E6221" s="3"/>
      <c r="V6221" s="6"/>
    </row>
    <row r="6222" spans="1:22">
      <c r="A6222" s="4"/>
      <c r="B6222" s="3"/>
      <c r="D6222" s="3"/>
      <c r="F6222" s="3"/>
      <c r="V6222" s="6"/>
    </row>
    <row r="6223" spans="1:22">
      <c r="A6223" s="4"/>
      <c r="B6223" s="3"/>
      <c r="D6223" s="3"/>
      <c r="E6223" s="3"/>
      <c r="F6223" s="3"/>
      <c r="V6223" s="6"/>
    </row>
    <row r="6224" spans="1:22">
      <c r="A6224" s="4"/>
      <c r="B6224" s="3"/>
      <c r="D6224" s="3"/>
      <c r="E6224" s="3"/>
      <c r="F6224" s="3"/>
      <c r="V6224" s="6"/>
    </row>
    <row r="6225" spans="1:22">
      <c r="A6225" s="4"/>
      <c r="B6225" s="3"/>
      <c r="D6225" s="3"/>
      <c r="E6225" s="3"/>
      <c r="F6225" s="3"/>
      <c r="V6225" s="6"/>
    </row>
    <row r="6226" spans="1:22">
      <c r="A6226" s="4"/>
      <c r="B6226" s="3"/>
      <c r="D6226" s="3"/>
      <c r="E6226" s="3"/>
      <c r="F6226" s="3"/>
      <c r="V6226" s="6"/>
    </row>
    <row r="6227" spans="1:22">
      <c r="A6227" s="4"/>
      <c r="B6227" s="3"/>
      <c r="D6227" s="3"/>
      <c r="E6227" s="3"/>
      <c r="F6227" s="3"/>
      <c r="V6227" s="6"/>
    </row>
    <row r="6228" spans="1:22">
      <c r="A6228" s="4"/>
      <c r="B6228" s="3"/>
      <c r="D6228" s="3"/>
      <c r="E6228" s="3"/>
      <c r="V6228" s="6"/>
    </row>
    <row r="6229" spans="1:22">
      <c r="A6229" s="4"/>
      <c r="B6229" s="3"/>
      <c r="D6229" s="3"/>
      <c r="E6229" s="3"/>
      <c r="F6229" s="3"/>
      <c r="V6229" s="6"/>
    </row>
    <row r="6230" spans="1:22">
      <c r="A6230" s="4"/>
      <c r="B6230" s="3"/>
      <c r="D6230" s="3"/>
      <c r="E6230" s="3"/>
      <c r="V6230" s="6"/>
    </row>
    <row r="6231" spans="1:22">
      <c r="A6231" s="4"/>
      <c r="B6231" s="3"/>
      <c r="D6231" s="3"/>
      <c r="E6231" s="3"/>
      <c r="V6231" s="6"/>
    </row>
    <row r="6232" spans="1:22">
      <c r="A6232" s="4"/>
      <c r="B6232" s="3"/>
      <c r="E6232" s="3"/>
      <c r="V6232" s="6"/>
    </row>
    <row r="6233" spans="1:22">
      <c r="A6233" s="4"/>
      <c r="B6233" s="3"/>
      <c r="D6233" s="3"/>
      <c r="E6233" s="3"/>
      <c r="V6233" s="6"/>
    </row>
    <row r="6234" spans="1:22">
      <c r="A6234" s="4"/>
      <c r="B6234" s="3"/>
      <c r="D6234" s="3"/>
      <c r="E6234" s="3"/>
      <c r="F6234" s="3"/>
      <c r="V6234" s="6"/>
    </row>
    <row r="6235" spans="1:22">
      <c r="A6235" s="4"/>
      <c r="B6235" s="3"/>
      <c r="D6235" s="3"/>
      <c r="E6235" s="3"/>
      <c r="F6235" s="3"/>
      <c r="V6235" s="6"/>
    </row>
    <row r="6236" spans="1:22">
      <c r="A6236" s="4"/>
      <c r="B6236" s="3"/>
      <c r="D6236" s="3"/>
      <c r="E6236" s="3"/>
      <c r="F6236" s="3"/>
      <c r="V6236" s="6"/>
    </row>
    <row r="6237" spans="1:22">
      <c r="A6237" s="4"/>
      <c r="B6237" s="3"/>
      <c r="D6237" s="3"/>
      <c r="E6237" s="3"/>
      <c r="V6237" s="6"/>
    </row>
    <row r="6238" spans="1:22">
      <c r="A6238" s="4"/>
      <c r="B6238" s="3"/>
      <c r="D6238" s="3"/>
      <c r="E6238" s="3"/>
      <c r="F6238" s="3"/>
      <c r="V6238" s="6"/>
    </row>
    <row r="6239" spans="1:22">
      <c r="A6239" s="4"/>
      <c r="B6239" s="3"/>
      <c r="D6239" s="3"/>
      <c r="E6239" s="3"/>
      <c r="F6239" s="3"/>
      <c r="V6239" s="6"/>
    </row>
    <row r="6240" spans="1:22">
      <c r="A6240" s="4"/>
      <c r="B6240" s="3"/>
      <c r="D6240" s="3"/>
      <c r="E6240" s="3"/>
      <c r="F6240" s="3"/>
      <c r="V6240" s="6"/>
    </row>
    <row r="6241" spans="1:22">
      <c r="A6241" s="4"/>
      <c r="B6241" s="3"/>
      <c r="D6241" s="3"/>
      <c r="E6241" s="3"/>
      <c r="F6241" s="3"/>
      <c r="V6241" s="6"/>
    </row>
    <row r="6242" spans="1:22">
      <c r="A6242" s="4"/>
      <c r="B6242" s="3"/>
      <c r="D6242" s="3"/>
      <c r="E6242" s="3"/>
      <c r="F6242" s="3"/>
      <c r="V6242" s="6"/>
    </row>
    <row r="6243" spans="1:22">
      <c r="A6243" s="4"/>
      <c r="B6243" s="3"/>
      <c r="D6243" s="3"/>
      <c r="E6243" s="3"/>
      <c r="F6243" s="3"/>
      <c r="V6243" s="6"/>
    </row>
    <row r="6244" spans="1:22">
      <c r="A6244" s="4"/>
      <c r="B6244" s="3"/>
      <c r="D6244" s="3"/>
      <c r="F6244" s="3"/>
      <c r="V6244" s="6"/>
    </row>
    <row r="6245" spans="1:22">
      <c r="A6245" s="4"/>
      <c r="B6245" s="3"/>
      <c r="D6245" s="3"/>
      <c r="E6245" s="3"/>
      <c r="F6245" s="3"/>
      <c r="V6245" s="6"/>
    </row>
    <row r="6246" spans="1:22">
      <c r="A6246" s="4"/>
      <c r="B6246" s="3"/>
      <c r="D6246" s="3"/>
      <c r="E6246" s="3"/>
      <c r="F6246" s="3"/>
      <c r="V6246" s="6"/>
    </row>
    <row r="6247" spans="1:22">
      <c r="A6247" s="4"/>
      <c r="B6247" s="3"/>
      <c r="D6247" s="3"/>
      <c r="E6247" s="3"/>
      <c r="F6247" s="3"/>
      <c r="V6247" s="6"/>
    </row>
    <row r="6248" spans="1:22">
      <c r="A6248" s="4"/>
      <c r="B6248" s="3"/>
      <c r="D6248" s="3"/>
      <c r="E6248" s="3"/>
      <c r="F6248" s="3"/>
      <c r="V6248" s="6"/>
    </row>
    <row r="6249" spans="1:22">
      <c r="A6249" s="4"/>
      <c r="B6249" s="3"/>
      <c r="D6249" s="3"/>
      <c r="E6249" s="3"/>
      <c r="F6249" s="3"/>
      <c r="V6249" s="6"/>
    </row>
    <row r="6250" spans="1:22">
      <c r="A6250" s="4"/>
      <c r="B6250" s="3"/>
      <c r="D6250" s="3"/>
      <c r="E6250" s="3"/>
      <c r="F6250" s="3"/>
      <c r="V6250" s="6"/>
    </row>
    <row r="6251" spans="1:22">
      <c r="A6251" s="4"/>
      <c r="B6251" s="3"/>
      <c r="D6251" s="3"/>
      <c r="E6251" s="3"/>
      <c r="F6251" s="3"/>
      <c r="V6251" s="6"/>
    </row>
    <row r="6252" spans="1:22">
      <c r="A6252" s="4"/>
      <c r="B6252" s="3"/>
      <c r="D6252" s="3"/>
      <c r="E6252" s="3"/>
      <c r="V6252" s="6"/>
    </row>
    <row r="6253" spans="1:22">
      <c r="A6253" s="4"/>
      <c r="B6253" s="3"/>
      <c r="D6253" s="3"/>
      <c r="E6253" s="3"/>
      <c r="F6253" s="3"/>
      <c r="V6253" s="6"/>
    </row>
    <row r="6254" spans="1:22">
      <c r="A6254" s="4"/>
      <c r="B6254" s="3"/>
      <c r="D6254" s="3"/>
      <c r="E6254" s="3"/>
      <c r="F6254" s="3"/>
      <c r="V6254" s="6"/>
    </row>
    <row r="6255" spans="1:22">
      <c r="A6255" s="4"/>
      <c r="B6255" s="3"/>
      <c r="D6255" s="3"/>
      <c r="E6255" s="3"/>
      <c r="F6255" s="3"/>
      <c r="V6255" s="6"/>
    </row>
    <row r="6256" spans="1:22">
      <c r="A6256" s="4"/>
      <c r="B6256" s="3"/>
      <c r="D6256" s="3"/>
      <c r="E6256" s="3"/>
      <c r="F6256" s="3"/>
      <c r="V6256" s="6"/>
    </row>
    <row r="6257" spans="1:22">
      <c r="A6257" s="4"/>
      <c r="B6257" s="3"/>
      <c r="D6257" s="3"/>
      <c r="E6257" s="3"/>
      <c r="F6257" s="3"/>
      <c r="V6257" s="6"/>
    </row>
    <row r="6258" spans="1:22">
      <c r="A6258" s="4"/>
      <c r="B6258" s="3"/>
      <c r="D6258" s="3"/>
      <c r="E6258" s="3"/>
      <c r="F6258" s="3"/>
      <c r="V6258" s="6"/>
    </row>
    <row r="6259" spans="1:22">
      <c r="A6259" s="4"/>
      <c r="B6259" s="3"/>
      <c r="D6259" s="3"/>
      <c r="E6259" s="3"/>
      <c r="F6259" s="3"/>
      <c r="V6259" s="6"/>
    </row>
    <row r="6260" spans="1:22">
      <c r="A6260" s="4"/>
      <c r="B6260" s="3"/>
      <c r="D6260" s="3"/>
      <c r="E6260" s="3"/>
      <c r="F6260" s="3"/>
      <c r="V6260" s="6"/>
    </row>
    <row r="6261" spans="1:22">
      <c r="A6261" s="4"/>
      <c r="B6261" s="3"/>
      <c r="D6261" s="3"/>
      <c r="E6261" s="3"/>
      <c r="F6261" s="3"/>
      <c r="V6261" s="6"/>
    </row>
    <row r="6262" spans="1:22">
      <c r="A6262" s="4"/>
      <c r="B6262" s="3"/>
      <c r="E6262" s="3"/>
      <c r="F6262" s="3"/>
      <c r="V6262" s="6"/>
    </row>
    <row r="6263" spans="1:22">
      <c r="A6263" s="4"/>
      <c r="B6263" s="3"/>
      <c r="D6263" s="3"/>
      <c r="E6263" s="3"/>
      <c r="F6263" s="3"/>
      <c r="V6263" s="6"/>
    </row>
    <row r="6264" spans="1:22">
      <c r="A6264" s="4"/>
      <c r="B6264" s="3"/>
      <c r="D6264" s="3"/>
      <c r="E6264" s="3"/>
      <c r="F6264" s="3"/>
      <c r="V6264" s="6"/>
    </row>
    <row r="6265" spans="1:22">
      <c r="A6265" s="4"/>
      <c r="B6265" s="3"/>
      <c r="D6265" s="3"/>
      <c r="F6265" s="3"/>
      <c r="V6265" s="6"/>
    </row>
    <row r="6266" spans="1:22">
      <c r="A6266" s="4"/>
      <c r="B6266" s="3"/>
      <c r="D6266" s="3"/>
      <c r="E6266" s="3"/>
      <c r="F6266" s="3"/>
      <c r="V6266" s="6"/>
    </row>
    <row r="6267" spans="1:22">
      <c r="A6267" s="4"/>
      <c r="B6267" s="3"/>
      <c r="D6267" s="3"/>
      <c r="E6267" s="3"/>
      <c r="F6267" s="3"/>
      <c r="V6267" s="6"/>
    </row>
    <row r="6268" spans="1:22">
      <c r="A6268" s="4"/>
      <c r="B6268" s="3"/>
      <c r="D6268" s="3"/>
      <c r="E6268" s="3"/>
      <c r="F6268" s="3"/>
      <c r="V6268" s="6"/>
    </row>
    <row r="6269" spans="1:22">
      <c r="A6269" s="4"/>
      <c r="B6269" s="3"/>
      <c r="D6269" s="3"/>
      <c r="V6269" s="6"/>
    </row>
    <row r="6270" spans="1:22">
      <c r="A6270" s="4"/>
      <c r="B6270" s="3"/>
      <c r="D6270" s="3"/>
      <c r="F6270" s="3"/>
      <c r="V6270" s="6"/>
    </row>
    <row r="6271" spans="1:22">
      <c r="A6271" s="4"/>
      <c r="B6271" s="3"/>
      <c r="D6271" s="3"/>
      <c r="E6271" s="3"/>
      <c r="F6271" s="3"/>
      <c r="V6271" s="6"/>
    </row>
    <row r="6272" spans="1:22">
      <c r="A6272" s="4"/>
      <c r="B6272" s="3"/>
      <c r="D6272" s="3"/>
      <c r="E6272" s="3"/>
      <c r="F6272" s="3"/>
      <c r="V6272" s="6"/>
    </row>
    <row r="6273" spans="1:22">
      <c r="A6273" s="4"/>
      <c r="B6273" s="3"/>
      <c r="D6273" s="3"/>
      <c r="E6273" s="3"/>
      <c r="F6273" s="3"/>
      <c r="V6273" s="6"/>
    </row>
    <row r="6274" spans="1:22">
      <c r="A6274" s="4"/>
      <c r="B6274" s="3"/>
      <c r="E6274" s="3"/>
      <c r="F6274" s="3"/>
      <c r="V6274" s="6"/>
    </row>
    <row r="6275" spans="1:22">
      <c r="A6275" s="4"/>
      <c r="B6275" s="3"/>
      <c r="D6275" s="3"/>
      <c r="E6275" s="3"/>
      <c r="F6275" s="3"/>
      <c r="V6275" s="6"/>
    </row>
    <row r="6276" spans="1:22">
      <c r="A6276" s="4"/>
      <c r="B6276" s="3"/>
      <c r="E6276" s="3"/>
      <c r="F6276" s="3"/>
      <c r="V6276" s="6"/>
    </row>
    <row r="6277" spans="1:22">
      <c r="A6277" s="4"/>
      <c r="B6277" s="3"/>
      <c r="D6277" s="3"/>
      <c r="E6277" s="3"/>
      <c r="F6277" s="3"/>
      <c r="V6277" s="6"/>
    </row>
    <row r="6278" spans="1:22">
      <c r="A6278" s="4"/>
      <c r="B6278" s="3"/>
      <c r="D6278" s="3"/>
      <c r="E6278" s="3"/>
      <c r="V6278" s="6"/>
    </row>
    <row r="6279" spans="1:22">
      <c r="A6279" s="4"/>
      <c r="B6279" s="3"/>
      <c r="D6279" s="3"/>
      <c r="E6279" s="3"/>
      <c r="F6279" s="3"/>
      <c r="V6279" s="6"/>
    </row>
    <row r="6280" spans="1:22">
      <c r="A6280" s="4"/>
      <c r="B6280" s="3"/>
      <c r="D6280" s="3"/>
      <c r="E6280" s="3"/>
      <c r="F6280" s="3"/>
      <c r="V6280" s="6"/>
    </row>
    <row r="6281" spans="1:22">
      <c r="A6281" s="4"/>
      <c r="B6281" s="3"/>
      <c r="E6281" s="3"/>
      <c r="F6281" s="3"/>
      <c r="V6281" s="6"/>
    </row>
    <row r="6282" spans="1:22">
      <c r="A6282" s="4"/>
      <c r="B6282" s="3"/>
      <c r="D6282" s="3"/>
      <c r="E6282" s="3"/>
      <c r="F6282" s="3"/>
      <c r="V6282" s="6"/>
    </row>
    <row r="6283" spans="1:22">
      <c r="A6283" s="4"/>
      <c r="B6283" s="3"/>
      <c r="D6283" s="3"/>
      <c r="E6283" s="3"/>
      <c r="F6283" s="3"/>
      <c r="V6283" s="6"/>
    </row>
    <row r="6284" spans="1:22">
      <c r="A6284" s="4"/>
      <c r="B6284" s="3"/>
      <c r="E6284" s="3"/>
      <c r="F6284" s="3"/>
      <c r="V6284" s="6"/>
    </row>
    <row r="6285" spans="1:22">
      <c r="A6285" s="4"/>
      <c r="B6285" s="3"/>
      <c r="D6285" s="3"/>
      <c r="E6285" s="3"/>
      <c r="F6285" s="3"/>
      <c r="V6285" s="6"/>
    </row>
    <row r="6286" spans="1:22">
      <c r="A6286" s="4"/>
      <c r="B6286" s="3"/>
      <c r="D6286" s="3"/>
      <c r="E6286" s="3"/>
      <c r="V6286" s="6"/>
    </row>
    <row r="6287" spans="1:22">
      <c r="A6287" s="4"/>
      <c r="B6287" s="3"/>
      <c r="D6287" s="3"/>
      <c r="E6287" s="3"/>
      <c r="F6287" s="3"/>
      <c r="V6287" s="6"/>
    </row>
    <row r="6288" spans="1:22">
      <c r="A6288" s="4"/>
      <c r="B6288" s="3"/>
      <c r="D6288" s="3"/>
      <c r="E6288" s="3"/>
      <c r="F6288" s="3"/>
      <c r="V6288" s="6"/>
    </row>
    <row r="6289" spans="1:22">
      <c r="A6289" s="4"/>
      <c r="B6289" s="3"/>
      <c r="D6289" s="3"/>
      <c r="E6289" s="3"/>
      <c r="F6289" s="3"/>
      <c r="V6289" s="6"/>
    </row>
    <row r="6290" spans="1:22">
      <c r="A6290" s="4"/>
      <c r="B6290" s="3"/>
      <c r="D6290" s="3"/>
      <c r="F6290" s="3"/>
      <c r="V6290" s="6"/>
    </row>
    <row r="6291" spans="1:22">
      <c r="A6291" s="4"/>
      <c r="B6291" s="3"/>
      <c r="D6291" s="3"/>
      <c r="E6291" s="3"/>
      <c r="F6291" s="3"/>
      <c r="V6291" s="6"/>
    </row>
    <row r="6292" spans="1:22">
      <c r="A6292" s="4"/>
      <c r="B6292" s="3"/>
      <c r="D6292" s="3"/>
      <c r="F6292" s="3"/>
      <c r="V6292" s="6"/>
    </row>
    <row r="6293" spans="1:22">
      <c r="A6293" s="4"/>
      <c r="B6293" s="3"/>
      <c r="E6293" s="3"/>
      <c r="F6293" s="3"/>
      <c r="V6293" s="6"/>
    </row>
    <row r="6294" spans="1:22">
      <c r="A6294" s="4"/>
      <c r="B6294" s="3"/>
      <c r="D6294" s="3"/>
      <c r="E6294" s="3"/>
      <c r="F6294" s="3"/>
      <c r="V6294" s="6"/>
    </row>
    <row r="6295" spans="1:22">
      <c r="A6295" s="4"/>
      <c r="B6295" s="3"/>
      <c r="D6295" s="3"/>
      <c r="E6295" s="3"/>
      <c r="F6295" s="3"/>
      <c r="V6295" s="6"/>
    </row>
    <row r="6296" spans="1:22">
      <c r="A6296" s="4"/>
      <c r="B6296" s="3"/>
      <c r="D6296" s="3"/>
      <c r="E6296" s="3"/>
      <c r="F6296" s="3"/>
      <c r="V6296" s="6"/>
    </row>
    <row r="6297" spans="1:22">
      <c r="A6297" s="4"/>
      <c r="B6297" s="3"/>
      <c r="D6297" s="3"/>
      <c r="E6297" s="3"/>
      <c r="F6297" s="3"/>
      <c r="V6297" s="6"/>
    </row>
    <row r="6298" spans="1:22">
      <c r="A6298" s="4"/>
      <c r="B6298" s="3"/>
      <c r="D6298" s="3"/>
      <c r="F6298" s="3"/>
      <c r="V6298" s="6"/>
    </row>
    <row r="6299" spans="1:22">
      <c r="A6299" s="4"/>
      <c r="B6299" s="3"/>
      <c r="D6299" s="3"/>
      <c r="E6299" s="3"/>
      <c r="F6299" s="3"/>
      <c r="V6299" s="6"/>
    </row>
    <row r="6300" spans="1:22">
      <c r="A6300" s="4"/>
      <c r="B6300" s="3"/>
      <c r="D6300" s="3"/>
      <c r="E6300" s="3"/>
      <c r="F6300" s="3"/>
      <c r="V6300" s="6"/>
    </row>
    <row r="6301" spans="1:22">
      <c r="A6301" s="4"/>
      <c r="B6301" s="3"/>
      <c r="D6301" s="3"/>
      <c r="E6301" s="3"/>
      <c r="F6301" s="3"/>
      <c r="V6301" s="6"/>
    </row>
    <row r="6302" spans="1:22">
      <c r="A6302" s="4"/>
      <c r="B6302" s="3"/>
      <c r="D6302" s="3"/>
      <c r="E6302" s="3"/>
      <c r="F6302" s="3"/>
      <c r="V6302" s="6"/>
    </row>
    <row r="6303" spans="1:22">
      <c r="A6303" s="4"/>
      <c r="B6303" s="3"/>
      <c r="D6303" s="3"/>
      <c r="E6303" s="3"/>
      <c r="F6303" s="3"/>
      <c r="V6303" s="6"/>
    </row>
    <row r="6304" spans="1:22">
      <c r="A6304" s="4"/>
      <c r="B6304" s="3"/>
      <c r="D6304" s="3"/>
      <c r="E6304" s="3"/>
      <c r="F6304" s="3"/>
      <c r="V6304" s="6"/>
    </row>
    <row r="6305" spans="1:22">
      <c r="A6305" s="4"/>
      <c r="B6305" s="3"/>
      <c r="D6305" s="3"/>
      <c r="E6305" s="3"/>
      <c r="F6305" s="3"/>
      <c r="V6305" s="6"/>
    </row>
    <row r="6306" spans="1:22">
      <c r="A6306" s="4"/>
      <c r="B6306" s="3"/>
      <c r="D6306" s="3"/>
      <c r="E6306" s="3"/>
      <c r="F6306" s="3"/>
      <c r="V6306" s="6"/>
    </row>
    <row r="6307" spans="1:22">
      <c r="A6307" s="4"/>
      <c r="B6307" s="3"/>
      <c r="D6307" s="3"/>
      <c r="E6307" s="3"/>
      <c r="F6307" s="3"/>
      <c r="V6307" s="6"/>
    </row>
    <row r="6308" spans="1:22">
      <c r="A6308" s="4"/>
      <c r="B6308" s="3"/>
      <c r="D6308" s="3"/>
      <c r="E6308" s="3"/>
      <c r="F6308" s="3"/>
      <c r="V6308" s="6"/>
    </row>
    <row r="6309" spans="1:22">
      <c r="A6309" s="4"/>
      <c r="B6309" s="3"/>
      <c r="D6309" s="3"/>
      <c r="E6309" s="3"/>
      <c r="F6309" s="3"/>
      <c r="V6309" s="6"/>
    </row>
    <row r="6310" spans="1:22">
      <c r="A6310" s="4"/>
      <c r="B6310" s="3"/>
      <c r="D6310" s="3"/>
      <c r="E6310" s="3"/>
      <c r="F6310" s="3"/>
      <c r="V6310" s="6"/>
    </row>
    <row r="6311" spans="1:22">
      <c r="A6311" s="4"/>
      <c r="B6311" s="3"/>
      <c r="D6311" s="3"/>
      <c r="E6311" s="3"/>
      <c r="F6311" s="3"/>
      <c r="V6311" s="6"/>
    </row>
    <row r="6312" spans="1:22">
      <c r="A6312" s="4"/>
      <c r="B6312" s="3"/>
      <c r="D6312" s="3"/>
      <c r="F6312" s="3"/>
      <c r="V6312" s="6"/>
    </row>
    <row r="6313" spans="1:22">
      <c r="A6313" s="4"/>
      <c r="B6313" s="3"/>
      <c r="D6313" s="3"/>
      <c r="E6313" s="3"/>
      <c r="F6313" s="3"/>
      <c r="V6313" s="6"/>
    </row>
    <row r="6314" spans="1:22">
      <c r="A6314" s="4"/>
      <c r="B6314" s="3"/>
      <c r="D6314" s="3"/>
      <c r="E6314" s="3"/>
      <c r="F6314" s="3"/>
      <c r="V6314" s="6"/>
    </row>
    <row r="6315" spans="1:22">
      <c r="A6315" s="4"/>
      <c r="B6315" s="3"/>
      <c r="D6315" s="3"/>
      <c r="E6315" s="3"/>
      <c r="F6315" s="3"/>
      <c r="V6315" s="6"/>
    </row>
    <row r="6316" spans="1:22">
      <c r="A6316" s="4"/>
      <c r="B6316" s="3"/>
      <c r="D6316" s="3"/>
      <c r="E6316" s="3"/>
      <c r="F6316" s="3"/>
      <c r="V6316" s="6"/>
    </row>
    <row r="6317" spans="1:22">
      <c r="A6317" s="4"/>
      <c r="B6317" s="3"/>
      <c r="D6317" s="3"/>
      <c r="E6317" s="3"/>
      <c r="F6317" s="3"/>
      <c r="V6317" s="6"/>
    </row>
    <row r="6318" spans="1:22">
      <c r="A6318" s="4"/>
      <c r="B6318" s="3"/>
      <c r="D6318" s="3"/>
      <c r="E6318" s="3"/>
      <c r="F6318" s="3"/>
      <c r="V6318" s="6"/>
    </row>
    <row r="6319" spans="1:22">
      <c r="A6319" s="4"/>
      <c r="B6319" s="3"/>
      <c r="D6319" s="3"/>
      <c r="E6319" s="3"/>
      <c r="F6319" s="3"/>
      <c r="V6319" s="6"/>
    </row>
    <row r="6320" spans="1:22">
      <c r="A6320" s="4"/>
      <c r="B6320" s="3"/>
      <c r="D6320" s="3"/>
      <c r="E6320" s="3"/>
      <c r="F6320" s="3"/>
      <c r="V6320" s="6"/>
    </row>
    <row r="6321" spans="1:22">
      <c r="A6321" s="4"/>
      <c r="B6321" s="3"/>
      <c r="D6321" s="3"/>
      <c r="E6321" s="3"/>
      <c r="V6321" s="6"/>
    </row>
    <row r="6322" spans="1:22">
      <c r="A6322" s="4"/>
      <c r="B6322" s="3"/>
      <c r="D6322" s="3"/>
      <c r="F6322" s="3"/>
      <c r="V6322" s="6"/>
    </row>
    <row r="6323" spans="1:22">
      <c r="A6323" s="4"/>
      <c r="B6323" s="3"/>
      <c r="D6323" s="3"/>
      <c r="E6323" s="3"/>
      <c r="F6323" s="3"/>
      <c r="V6323" s="6"/>
    </row>
    <row r="6324" spans="1:22">
      <c r="A6324" s="4"/>
      <c r="B6324" s="3"/>
      <c r="D6324" s="3"/>
      <c r="E6324" s="3"/>
      <c r="F6324" s="3"/>
      <c r="V6324" s="6"/>
    </row>
    <row r="6325" spans="1:22">
      <c r="A6325" s="4"/>
      <c r="B6325" s="3"/>
      <c r="D6325" s="3"/>
      <c r="E6325" s="3"/>
      <c r="F6325" s="3"/>
      <c r="V6325" s="6"/>
    </row>
    <row r="6326" spans="1:22">
      <c r="A6326" s="4"/>
      <c r="B6326" s="3"/>
      <c r="D6326" s="3"/>
      <c r="E6326" s="3"/>
      <c r="F6326" s="3"/>
      <c r="V6326" s="6"/>
    </row>
    <row r="6327" spans="1:22">
      <c r="A6327" s="4"/>
      <c r="B6327" s="3"/>
      <c r="D6327" s="3"/>
      <c r="E6327" s="3"/>
      <c r="F6327" s="3"/>
      <c r="V6327" s="6"/>
    </row>
    <row r="6328" spans="1:22">
      <c r="A6328" s="4"/>
      <c r="B6328" s="3"/>
      <c r="D6328" s="3"/>
      <c r="E6328" s="3"/>
      <c r="F6328" s="3"/>
      <c r="V6328" s="6"/>
    </row>
    <row r="6329" spans="1:22">
      <c r="A6329" s="4"/>
      <c r="B6329" s="3"/>
      <c r="D6329" s="3"/>
      <c r="E6329" s="3"/>
      <c r="F6329" s="3"/>
      <c r="V6329" s="6"/>
    </row>
    <row r="6330" spans="1:22">
      <c r="A6330" s="4"/>
      <c r="B6330" s="3"/>
      <c r="D6330" s="3"/>
      <c r="E6330" s="3"/>
      <c r="F6330" s="3"/>
      <c r="V6330" s="6"/>
    </row>
    <row r="6331" spans="1:22">
      <c r="A6331" s="4"/>
      <c r="B6331" s="3"/>
      <c r="D6331" s="3"/>
      <c r="E6331" s="3"/>
      <c r="F6331" s="3"/>
      <c r="V6331" s="6"/>
    </row>
    <row r="6332" spans="1:22">
      <c r="A6332" s="4"/>
      <c r="B6332" s="3"/>
      <c r="D6332" s="3"/>
      <c r="E6332" s="3"/>
      <c r="F6332" s="3"/>
      <c r="V6332" s="6"/>
    </row>
    <row r="6333" spans="1:22">
      <c r="A6333" s="4"/>
      <c r="B6333" s="3"/>
      <c r="E6333" s="3"/>
      <c r="F6333" s="3"/>
      <c r="V6333" s="6"/>
    </row>
    <row r="6334" spans="1:22">
      <c r="A6334" s="4"/>
      <c r="B6334" s="3"/>
      <c r="D6334" s="3"/>
      <c r="F6334" s="3"/>
      <c r="V6334" s="6"/>
    </row>
    <row r="6335" spans="1:22">
      <c r="A6335" s="4"/>
      <c r="B6335" s="3"/>
      <c r="D6335" s="3"/>
      <c r="E6335" s="3"/>
      <c r="F6335" s="3"/>
      <c r="V6335" s="6"/>
    </row>
    <row r="6336" spans="1:22">
      <c r="A6336" s="4"/>
      <c r="B6336" s="3"/>
      <c r="D6336" s="3"/>
      <c r="E6336" s="3"/>
      <c r="F6336" s="3"/>
      <c r="V6336" s="6"/>
    </row>
    <row r="6337" spans="1:22">
      <c r="A6337" s="4"/>
      <c r="B6337" s="3"/>
      <c r="D6337" s="3"/>
      <c r="E6337" s="3"/>
      <c r="V6337" s="6"/>
    </row>
    <row r="6338" spans="1:22">
      <c r="A6338" s="4"/>
      <c r="B6338" s="3"/>
      <c r="D6338" s="3"/>
      <c r="E6338" s="3"/>
      <c r="F6338" s="3"/>
      <c r="V6338" s="6"/>
    </row>
    <row r="6339" spans="1:22">
      <c r="A6339" s="4"/>
      <c r="B6339" s="3"/>
      <c r="D6339" s="3"/>
      <c r="E6339" s="3"/>
      <c r="F6339" s="3"/>
      <c r="V6339" s="6"/>
    </row>
    <row r="6340" spans="1:22">
      <c r="A6340" s="4"/>
      <c r="B6340" s="3"/>
      <c r="D6340" s="3"/>
      <c r="E6340" s="3"/>
      <c r="F6340" s="3"/>
      <c r="V6340" s="6"/>
    </row>
    <row r="6341" spans="1:22">
      <c r="A6341" s="4"/>
      <c r="B6341" s="3"/>
      <c r="D6341" s="3"/>
      <c r="F6341" s="3"/>
      <c r="V6341" s="6"/>
    </row>
    <row r="6342" spans="1:22">
      <c r="A6342" s="4"/>
      <c r="B6342" s="3"/>
      <c r="E6342" s="3"/>
      <c r="F6342" s="3"/>
      <c r="V6342" s="6"/>
    </row>
    <row r="6343" spans="1:22">
      <c r="A6343" s="4"/>
      <c r="B6343" s="3"/>
      <c r="E6343" s="3"/>
      <c r="F6343" s="3"/>
      <c r="V6343" s="6"/>
    </row>
    <row r="6344" spans="1:22">
      <c r="A6344" s="4"/>
      <c r="B6344" s="3"/>
      <c r="D6344" s="3"/>
      <c r="E6344" s="3"/>
      <c r="F6344" s="3"/>
      <c r="V6344" s="6"/>
    </row>
    <row r="6345" spans="1:22">
      <c r="A6345" s="4"/>
      <c r="B6345" s="3"/>
      <c r="D6345" s="3"/>
      <c r="E6345" s="3"/>
      <c r="F6345" s="3"/>
      <c r="V6345" s="6"/>
    </row>
    <row r="6346" spans="1:22">
      <c r="A6346" s="4"/>
      <c r="B6346" s="3"/>
      <c r="D6346" s="3"/>
      <c r="E6346" s="3"/>
      <c r="F6346" s="3"/>
      <c r="V6346" s="6"/>
    </row>
    <row r="6347" spans="1:22">
      <c r="A6347" s="4"/>
      <c r="B6347" s="3"/>
      <c r="E6347" s="3"/>
      <c r="F6347" s="3"/>
      <c r="V6347" s="6"/>
    </row>
    <row r="6348" spans="1:22">
      <c r="A6348" s="4"/>
      <c r="B6348" s="3"/>
      <c r="D6348" s="3"/>
      <c r="E6348" s="3"/>
      <c r="F6348" s="3"/>
      <c r="V6348" s="6"/>
    </row>
    <row r="6349" spans="1:22">
      <c r="A6349" s="4"/>
      <c r="B6349" s="3"/>
      <c r="D6349" s="3"/>
      <c r="E6349" s="3"/>
      <c r="F6349" s="3"/>
      <c r="V6349" s="6"/>
    </row>
    <row r="6350" spans="1:22">
      <c r="A6350" s="4"/>
      <c r="B6350" s="3"/>
      <c r="D6350" s="3"/>
      <c r="E6350" s="3"/>
      <c r="F6350" s="3"/>
      <c r="V6350" s="6"/>
    </row>
    <row r="6351" spans="1:22">
      <c r="A6351" s="4"/>
      <c r="B6351" s="3"/>
      <c r="D6351" s="3"/>
      <c r="E6351" s="3"/>
      <c r="F6351" s="3"/>
      <c r="V6351" s="6"/>
    </row>
    <row r="6352" spans="1:22">
      <c r="A6352" s="4"/>
      <c r="B6352" s="3"/>
      <c r="D6352" s="3"/>
      <c r="E6352" s="3"/>
      <c r="F6352" s="3"/>
      <c r="V6352" s="6"/>
    </row>
    <row r="6353" spans="1:22">
      <c r="A6353" s="4"/>
      <c r="B6353" s="3"/>
      <c r="D6353" s="3"/>
      <c r="E6353" s="3"/>
      <c r="F6353" s="3"/>
      <c r="V6353" s="6"/>
    </row>
    <row r="6354" spans="1:22">
      <c r="A6354" s="4"/>
      <c r="B6354" s="3"/>
      <c r="D6354" s="3"/>
      <c r="E6354" s="3"/>
      <c r="F6354" s="3"/>
      <c r="V6354" s="6"/>
    </row>
    <row r="6355" spans="1:22">
      <c r="A6355" s="4"/>
      <c r="B6355" s="3"/>
      <c r="D6355" s="3"/>
      <c r="E6355" s="3"/>
      <c r="F6355" s="3"/>
      <c r="V6355" s="6"/>
    </row>
    <row r="6356" spans="1:22">
      <c r="A6356" s="4"/>
      <c r="B6356" s="3"/>
      <c r="D6356" s="3"/>
      <c r="E6356" s="3"/>
      <c r="F6356" s="3"/>
      <c r="V6356" s="6"/>
    </row>
    <row r="6357" spans="1:22">
      <c r="A6357" s="4"/>
      <c r="B6357" s="3"/>
      <c r="D6357" s="3"/>
      <c r="E6357" s="3"/>
      <c r="F6357" s="3"/>
      <c r="V6357" s="6"/>
    </row>
    <row r="6358" spans="1:22">
      <c r="A6358" s="4"/>
      <c r="B6358" s="3"/>
      <c r="D6358" s="3"/>
      <c r="E6358" s="3"/>
      <c r="F6358" s="3"/>
      <c r="V6358" s="6"/>
    </row>
    <row r="6359" spans="1:22">
      <c r="A6359" s="4"/>
      <c r="B6359" s="3"/>
      <c r="D6359" s="3"/>
      <c r="E6359" s="3"/>
      <c r="F6359" s="3"/>
      <c r="V6359" s="6"/>
    </row>
    <row r="6360" spans="1:22">
      <c r="A6360" s="4"/>
      <c r="B6360" s="3"/>
      <c r="D6360" s="3"/>
      <c r="E6360" s="3"/>
      <c r="F6360" s="3"/>
      <c r="V6360" s="6"/>
    </row>
    <row r="6361" spans="1:22">
      <c r="A6361" s="4"/>
      <c r="B6361" s="3"/>
      <c r="D6361" s="3"/>
      <c r="E6361" s="3"/>
      <c r="F6361" s="3"/>
      <c r="V6361" s="6"/>
    </row>
    <row r="6362" spans="1:22">
      <c r="A6362" s="4"/>
      <c r="B6362" s="3"/>
      <c r="D6362" s="3"/>
      <c r="E6362" s="3"/>
      <c r="F6362" s="3"/>
      <c r="V6362" s="6"/>
    </row>
    <row r="6363" spans="1:22">
      <c r="A6363" s="4"/>
      <c r="B6363" s="3"/>
      <c r="F6363" s="3"/>
      <c r="V6363" s="6"/>
    </row>
    <row r="6364" spans="1:22">
      <c r="A6364" s="4"/>
      <c r="B6364" s="3"/>
      <c r="D6364" s="3"/>
      <c r="E6364" s="3"/>
      <c r="F6364" s="3"/>
      <c r="V6364" s="6"/>
    </row>
    <row r="6365" spans="1:22">
      <c r="A6365" s="4"/>
      <c r="B6365" s="3"/>
      <c r="E6365" s="3"/>
      <c r="F6365" s="3"/>
      <c r="V6365" s="6"/>
    </row>
    <row r="6366" spans="1:22">
      <c r="A6366" s="4"/>
      <c r="B6366" s="3"/>
      <c r="D6366" s="3"/>
      <c r="F6366" s="3"/>
      <c r="V6366" s="6"/>
    </row>
    <row r="6367" spans="1:22">
      <c r="A6367" s="4"/>
      <c r="B6367" s="3"/>
      <c r="D6367" s="3"/>
      <c r="E6367" s="3"/>
      <c r="F6367" s="3"/>
      <c r="V6367" s="6"/>
    </row>
    <row r="6368" spans="1:22">
      <c r="A6368" s="4"/>
      <c r="B6368" s="3"/>
      <c r="D6368" s="3"/>
      <c r="E6368" s="3"/>
      <c r="F6368" s="3"/>
      <c r="V6368" s="6"/>
    </row>
    <row r="6369" spans="1:22">
      <c r="A6369" s="4"/>
      <c r="B6369" s="3"/>
      <c r="D6369" s="3"/>
      <c r="E6369" s="3"/>
      <c r="F6369" s="3"/>
      <c r="V6369" s="6"/>
    </row>
    <row r="6370" spans="1:22">
      <c r="A6370" s="4"/>
      <c r="B6370" s="3"/>
      <c r="D6370" s="3"/>
      <c r="E6370" s="3"/>
      <c r="F6370" s="3"/>
      <c r="V6370" s="6"/>
    </row>
    <row r="6371" spans="1:22">
      <c r="A6371" s="4"/>
      <c r="B6371" s="3"/>
      <c r="D6371" s="3"/>
      <c r="E6371" s="3"/>
      <c r="F6371" s="3"/>
      <c r="V6371" s="6"/>
    </row>
    <row r="6372" spans="1:22">
      <c r="A6372" s="4"/>
      <c r="B6372" s="3"/>
      <c r="E6372" s="3"/>
      <c r="F6372" s="3"/>
      <c r="V6372" s="6"/>
    </row>
    <row r="6373" spans="1:22">
      <c r="A6373" s="4"/>
      <c r="B6373" s="3"/>
      <c r="D6373" s="3"/>
      <c r="E6373" s="3"/>
      <c r="V6373" s="6"/>
    </row>
    <row r="6374" spans="1:22">
      <c r="A6374" s="4"/>
      <c r="B6374" s="3"/>
      <c r="D6374" s="3"/>
      <c r="F6374" s="3"/>
      <c r="V6374" s="6"/>
    </row>
    <row r="6375" spans="1:22">
      <c r="A6375" s="4"/>
      <c r="B6375" s="3"/>
      <c r="D6375" s="3"/>
      <c r="F6375" s="3"/>
      <c r="V6375" s="6"/>
    </row>
    <row r="6376" spans="1:22">
      <c r="A6376" s="4"/>
      <c r="B6376" s="3"/>
      <c r="D6376" s="3"/>
      <c r="E6376" s="3"/>
      <c r="F6376" s="3"/>
      <c r="V6376" s="6"/>
    </row>
    <row r="6377" spans="1:22">
      <c r="A6377" s="4"/>
      <c r="B6377" s="3"/>
      <c r="D6377" s="3"/>
      <c r="E6377" s="3"/>
      <c r="F6377" s="3"/>
      <c r="V6377" s="6"/>
    </row>
    <row r="6378" spans="1:22">
      <c r="A6378" s="4"/>
      <c r="B6378" s="3"/>
      <c r="D6378" s="3"/>
      <c r="E6378" s="3"/>
      <c r="F6378" s="3"/>
      <c r="V6378" s="6"/>
    </row>
    <row r="6379" spans="1:22">
      <c r="A6379" s="4"/>
      <c r="B6379" s="3"/>
      <c r="D6379" s="3"/>
      <c r="E6379" s="3"/>
      <c r="F6379" s="3"/>
      <c r="V6379" s="6"/>
    </row>
    <row r="6380" spans="1:22">
      <c r="A6380" s="4"/>
      <c r="B6380" s="3"/>
      <c r="E6380" s="3"/>
      <c r="F6380" s="3"/>
      <c r="V6380" s="6"/>
    </row>
    <row r="6381" spans="1:22">
      <c r="A6381" s="4"/>
      <c r="B6381" s="3"/>
      <c r="D6381" s="3"/>
      <c r="E6381" s="3"/>
      <c r="F6381" s="3"/>
      <c r="V6381" s="6"/>
    </row>
    <row r="6382" spans="1:22">
      <c r="A6382" s="4"/>
      <c r="B6382" s="3"/>
      <c r="D6382" s="3"/>
      <c r="E6382" s="3"/>
      <c r="F6382" s="3"/>
      <c r="V6382" s="6"/>
    </row>
    <row r="6383" spans="1:22">
      <c r="A6383" s="4"/>
      <c r="B6383" s="3"/>
      <c r="D6383" s="3"/>
      <c r="E6383" s="3"/>
      <c r="F6383" s="3"/>
      <c r="V6383" s="6"/>
    </row>
    <row r="6384" spans="1:22">
      <c r="A6384" s="4"/>
      <c r="B6384" s="3"/>
      <c r="E6384" s="3"/>
      <c r="F6384" s="3"/>
      <c r="V6384" s="6"/>
    </row>
    <row r="6385" spans="1:22">
      <c r="A6385" s="4"/>
      <c r="B6385" s="3"/>
      <c r="D6385" s="3"/>
      <c r="E6385" s="3"/>
      <c r="F6385" s="3"/>
      <c r="V6385" s="6"/>
    </row>
    <row r="6386" spans="1:22">
      <c r="A6386" s="4"/>
      <c r="B6386" s="3"/>
      <c r="D6386" s="3"/>
      <c r="V6386" s="6"/>
    </row>
    <row r="6387" spans="1:22">
      <c r="A6387" s="4"/>
      <c r="B6387" s="3"/>
      <c r="D6387" s="3"/>
      <c r="E6387" s="3"/>
      <c r="F6387" s="3"/>
      <c r="V6387" s="6"/>
    </row>
    <row r="6388" spans="1:22">
      <c r="A6388" s="4"/>
      <c r="B6388" s="3"/>
      <c r="D6388" s="3"/>
      <c r="E6388" s="3"/>
      <c r="F6388" s="3"/>
      <c r="V6388" s="6"/>
    </row>
    <row r="6389" spans="1:22">
      <c r="A6389" s="4"/>
      <c r="B6389" s="3"/>
      <c r="D6389" s="3"/>
      <c r="E6389" s="3"/>
      <c r="V6389" s="6"/>
    </row>
    <row r="6390" spans="1:22">
      <c r="A6390" s="4"/>
      <c r="B6390" s="3"/>
      <c r="D6390" s="3"/>
      <c r="E6390" s="3"/>
      <c r="F6390" s="3"/>
      <c r="V6390" s="6"/>
    </row>
    <row r="6391" spans="1:22">
      <c r="A6391" s="4"/>
      <c r="B6391" s="3"/>
      <c r="D6391" s="3"/>
      <c r="E6391" s="3"/>
      <c r="F6391" s="3"/>
      <c r="V6391" s="6"/>
    </row>
    <row r="6392" spans="1:22">
      <c r="A6392" s="4"/>
      <c r="B6392" s="3"/>
      <c r="D6392" s="3"/>
      <c r="E6392" s="3"/>
      <c r="F6392" s="3"/>
      <c r="V6392" s="6"/>
    </row>
    <row r="6393" spans="1:22">
      <c r="A6393" s="4"/>
      <c r="B6393" s="3"/>
      <c r="D6393" s="3"/>
      <c r="E6393" s="3"/>
      <c r="F6393" s="3"/>
      <c r="V6393" s="6"/>
    </row>
    <row r="6394" spans="1:22">
      <c r="A6394" s="4"/>
      <c r="B6394" s="3"/>
      <c r="D6394" s="3"/>
      <c r="E6394" s="3"/>
      <c r="F6394" s="3"/>
      <c r="V6394" s="6"/>
    </row>
    <row r="6395" spans="1:22">
      <c r="A6395" s="4"/>
      <c r="B6395" s="3"/>
      <c r="D6395" s="3"/>
      <c r="E6395" s="3"/>
      <c r="V6395" s="6"/>
    </row>
    <row r="6396" spans="1:22">
      <c r="A6396" s="4"/>
      <c r="B6396" s="3"/>
      <c r="D6396" s="3"/>
      <c r="E6396" s="3"/>
      <c r="F6396" s="3"/>
      <c r="V6396" s="6"/>
    </row>
    <row r="6397" spans="1:22">
      <c r="A6397" s="4"/>
      <c r="B6397" s="3"/>
      <c r="D6397" s="3"/>
      <c r="E6397" s="3"/>
      <c r="F6397" s="3"/>
      <c r="V6397" s="6"/>
    </row>
    <row r="6398" spans="1:22">
      <c r="A6398" s="4"/>
      <c r="B6398" s="3"/>
      <c r="D6398" s="3"/>
      <c r="E6398" s="3"/>
      <c r="F6398" s="3"/>
      <c r="V6398" s="6"/>
    </row>
    <row r="6399" spans="1:22">
      <c r="A6399" s="4"/>
      <c r="B6399" s="3"/>
      <c r="D6399" s="3"/>
      <c r="E6399" s="3"/>
      <c r="F6399" s="3"/>
      <c r="V6399" s="6"/>
    </row>
    <row r="6400" spans="1:22">
      <c r="A6400" s="4"/>
      <c r="B6400" s="3"/>
      <c r="D6400" s="3"/>
      <c r="E6400" s="3"/>
      <c r="V6400" s="6"/>
    </row>
    <row r="6401" spans="1:22">
      <c r="A6401" s="4"/>
      <c r="B6401" s="3"/>
      <c r="D6401" s="3"/>
      <c r="E6401" s="3"/>
      <c r="V6401" s="6"/>
    </row>
    <row r="6402" spans="1:22">
      <c r="A6402" s="4"/>
      <c r="B6402" s="3"/>
      <c r="D6402" s="3"/>
      <c r="F6402" s="3"/>
      <c r="V6402" s="6"/>
    </row>
    <row r="6403" spans="1:22">
      <c r="A6403" s="4"/>
      <c r="B6403" s="3"/>
      <c r="D6403" s="3"/>
      <c r="E6403" s="3"/>
      <c r="V6403" s="6"/>
    </row>
    <row r="6404" spans="1:22">
      <c r="A6404" s="4"/>
      <c r="B6404" s="3"/>
      <c r="D6404" s="3"/>
      <c r="E6404" s="3"/>
      <c r="F6404" s="3"/>
      <c r="V6404" s="6"/>
    </row>
    <row r="6405" spans="1:22">
      <c r="A6405" s="4"/>
      <c r="B6405" s="3"/>
      <c r="D6405" s="3"/>
      <c r="E6405" s="3"/>
      <c r="F6405" s="3"/>
      <c r="V6405" s="6"/>
    </row>
    <row r="6406" spans="1:22">
      <c r="A6406" s="4"/>
      <c r="B6406" s="3"/>
      <c r="D6406" s="3"/>
      <c r="E6406" s="3"/>
      <c r="F6406" s="3"/>
      <c r="V6406" s="6"/>
    </row>
    <row r="6407" spans="1:22">
      <c r="A6407" s="4"/>
      <c r="B6407" s="3"/>
      <c r="F6407" s="3"/>
      <c r="V6407" s="6"/>
    </row>
    <row r="6408" spans="1:22">
      <c r="A6408" s="4"/>
      <c r="B6408" s="3"/>
      <c r="E6408" s="3"/>
      <c r="F6408" s="3"/>
      <c r="V6408" s="6"/>
    </row>
    <row r="6409" spans="1:22">
      <c r="A6409" s="4"/>
      <c r="B6409" s="3"/>
      <c r="D6409" s="3"/>
      <c r="E6409" s="3"/>
      <c r="F6409" s="3"/>
      <c r="V6409" s="6"/>
    </row>
    <row r="6410" spans="1:22">
      <c r="A6410" s="4"/>
      <c r="B6410" s="3"/>
      <c r="D6410" s="3"/>
      <c r="E6410" s="3"/>
      <c r="F6410" s="3"/>
      <c r="V6410" s="6"/>
    </row>
    <row r="6411" spans="1:22">
      <c r="A6411" s="4"/>
      <c r="B6411" s="3"/>
      <c r="F6411" s="3"/>
      <c r="V6411" s="6"/>
    </row>
    <row r="6412" spans="1:22">
      <c r="A6412" s="4"/>
      <c r="B6412" s="3"/>
      <c r="E6412" s="3"/>
      <c r="F6412" s="3"/>
      <c r="V6412" s="6"/>
    </row>
    <row r="6413" spans="1:22">
      <c r="A6413" s="4"/>
      <c r="B6413" s="3"/>
      <c r="D6413" s="3"/>
      <c r="F6413" s="3"/>
      <c r="V6413" s="6"/>
    </row>
    <row r="6414" spans="1:22">
      <c r="A6414" s="4"/>
      <c r="B6414" s="3"/>
      <c r="D6414" s="3"/>
      <c r="E6414" s="3"/>
      <c r="F6414" s="3"/>
      <c r="V6414" s="6"/>
    </row>
    <row r="6415" spans="1:22">
      <c r="A6415" s="4"/>
      <c r="B6415" s="3"/>
      <c r="D6415" s="3"/>
      <c r="E6415" s="3"/>
      <c r="F6415" s="3"/>
      <c r="V6415" s="6"/>
    </row>
    <row r="6416" spans="1:22">
      <c r="A6416" s="4"/>
      <c r="B6416" s="3"/>
      <c r="D6416" s="3"/>
      <c r="E6416" s="3"/>
      <c r="F6416" s="3"/>
      <c r="V6416" s="6"/>
    </row>
    <row r="6417" spans="1:22">
      <c r="A6417" s="4"/>
      <c r="B6417" s="3"/>
      <c r="D6417" s="3"/>
      <c r="E6417" s="3"/>
      <c r="F6417" s="3"/>
      <c r="V6417" s="6"/>
    </row>
    <row r="6418" spans="1:22">
      <c r="A6418" s="4"/>
      <c r="B6418" s="3"/>
      <c r="D6418" s="3"/>
      <c r="E6418" s="3"/>
      <c r="F6418" s="3"/>
      <c r="V6418" s="6"/>
    </row>
    <row r="6419" spans="1:22">
      <c r="A6419" s="4"/>
      <c r="B6419" s="3"/>
      <c r="D6419" s="3"/>
      <c r="E6419" s="3"/>
      <c r="F6419" s="3"/>
      <c r="V6419" s="6"/>
    </row>
    <row r="6420" spans="1:22">
      <c r="A6420" s="4"/>
      <c r="B6420" s="3"/>
      <c r="D6420" s="3"/>
      <c r="F6420" s="3"/>
      <c r="V6420" s="6"/>
    </row>
    <row r="6421" spans="1:22">
      <c r="A6421" s="4"/>
      <c r="B6421" s="3"/>
      <c r="D6421" s="3"/>
      <c r="E6421" s="3"/>
      <c r="F6421" s="3"/>
      <c r="V6421" s="6"/>
    </row>
    <row r="6422" spans="1:22">
      <c r="A6422" s="4"/>
      <c r="B6422" s="3"/>
      <c r="D6422" s="3"/>
      <c r="F6422" s="3"/>
      <c r="V6422" s="6"/>
    </row>
    <row r="6423" spans="1:22">
      <c r="A6423" s="4"/>
      <c r="B6423" s="3"/>
      <c r="D6423" s="3"/>
      <c r="E6423" s="3"/>
      <c r="V6423" s="6"/>
    </row>
    <row r="6424" spans="1:22">
      <c r="A6424" s="4"/>
      <c r="B6424" s="3"/>
      <c r="D6424" s="3"/>
      <c r="E6424" s="3"/>
      <c r="F6424" s="3"/>
      <c r="V6424" s="6"/>
    </row>
    <row r="6425" spans="1:22">
      <c r="A6425" s="4"/>
      <c r="B6425" s="3"/>
      <c r="D6425" s="3"/>
      <c r="E6425" s="3"/>
      <c r="F6425" s="3"/>
      <c r="V6425" s="6"/>
    </row>
    <row r="6426" spans="1:22">
      <c r="A6426" s="4"/>
      <c r="B6426" s="3"/>
      <c r="D6426" s="3"/>
      <c r="E6426" s="3"/>
      <c r="F6426" s="3"/>
      <c r="V6426" s="6"/>
    </row>
    <row r="6427" spans="1:22">
      <c r="A6427" s="4"/>
      <c r="B6427" s="3"/>
      <c r="D6427" s="3"/>
      <c r="E6427" s="3"/>
      <c r="V6427" s="6"/>
    </row>
    <row r="6428" spans="1:22">
      <c r="A6428" s="4"/>
      <c r="B6428" s="3"/>
      <c r="D6428" s="3"/>
      <c r="E6428" s="3"/>
      <c r="F6428" s="3"/>
      <c r="V6428" s="6"/>
    </row>
    <row r="6429" spans="1:22">
      <c r="A6429" s="4"/>
      <c r="B6429" s="3"/>
      <c r="E6429" s="3"/>
      <c r="F6429" s="3"/>
      <c r="V6429" s="6"/>
    </row>
    <row r="6430" spans="1:22">
      <c r="A6430" s="4"/>
      <c r="B6430" s="3"/>
      <c r="D6430" s="3"/>
      <c r="E6430" s="3"/>
      <c r="F6430" s="3"/>
      <c r="V6430" s="6"/>
    </row>
    <row r="6431" spans="1:22">
      <c r="A6431" s="4"/>
      <c r="B6431" s="3"/>
      <c r="D6431" s="3"/>
      <c r="E6431" s="3"/>
      <c r="F6431" s="3"/>
      <c r="V6431" s="6"/>
    </row>
    <row r="6432" spans="1:22">
      <c r="A6432" s="4"/>
      <c r="B6432" s="3"/>
      <c r="D6432" s="3"/>
      <c r="E6432" s="3"/>
      <c r="V6432" s="6"/>
    </row>
    <row r="6433" spans="1:22">
      <c r="A6433" s="4"/>
      <c r="B6433" s="3"/>
      <c r="D6433" s="3"/>
      <c r="E6433" s="3"/>
      <c r="F6433" s="3"/>
      <c r="V6433" s="6"/>
    </row>
    <row r="6434" spans="1:22">
      <c r="A6434" s="4"/>
      <c r="B6434" s="3"/>
      <c r="D6434" s="3"/>
      <c r="E6434" s="3"/>
      <c r="F6434" s="3"/>
      <c r="V6434" s="6"/>
    </row>
    <row r="6435" spans="1:22">
      <c r="A6435" s="4"/>
      <c r="B6435" s="3"/>
      <c r="E6435" s="3"/>
      <c r="V6435" s="6"/>
    </row>
    <row r="6436" spans="1:22">
      <c r="A6436" s="4"/>
      <c r="B6436" s="3"/>
      <c r="D6436" s="3"/>
      <c r="E6436" s="3"/>
      <c r="F6436" s="3"/>
      <c r="V6436" s="6"/>
    </row>
    <row r="6437" spans="1:22">
      <c r="A6437" s="4"/>
      <c r="B6437" s="3"/>
      <c r="D6437" s="3"/>
      <c r="F6437" s="3"/>
      <c r="V6437" s="6"/>
    </row>
    <row r="6438" spans="1:22">
      <c r="A6438" s="4"/>
      <c r="B6438" s="3"/>
      <c r="D6438" s="3"/>
      <c r="E6438" s="3"/>
      <c r="F6438" s="3"/>
      <c r="V6438" s="6"/>
    </row>
    <row r="6439" spans="1:22">
      <c r="A6439" s="4"/>
      <c r="B6439" s="3"/>
      <c r="D6439" s="3"/>
      <c r="E6439" s="3"/>
      <c r="F6439" s="3"/>
      <c r="V6439" s="6"/>
    </row>
    <row r="6440" spans="1:22">
      <c r="A6440" s="4"/>
      <c r="B6440" s="3"/>
      <c r="D6440" s="3"/>
      <c r="E6440" s="3"/>
      <c r="V6440" s="6"/>
    </row>
    <row r="6441" spans="1:22">
      <c r="A6441" s="4"/>
      <c r="B6441" s="3"/>
      <c r="D6441" s="3"/>
      <c r="V6441" s="6"/>
    </row>
    <row r="6442" spans="1:22">
      <c r="A6442" s="4"/>
      <c r="B6442" s="3"/>
      <c r="E6442" s="3"/>
      <c r="F6442" s="3"/>
      <c r="V6442" s="6"/>
    </row>
    <row r="6443" spans="1:22">
      <c r="A6443" s="4"/>
      <c r="B6443" s="3"/>
      <c r="D6443" s="3"/>
      <c r="F6443" s="3"/>
      <c r="V6443" s="6"/>
    </row>
    <row r="6444" spans="1:22">
      <c r="A6444" s="4"/>
      <c r="B6444" s="3"/>
      <c r="D6444" s="3"/>
      <c r="E6444" s="3"/>
      <c r="F6444" s="3"/>
      <c r="V6444" s="6"/>
    </row>
    <row r="6445" spans="1:22">
      <c r="A6445" s="4"/>
      <c r="B6445" s="3"/>
      <c r="D6445" s="3"/>
      <c r="E6445" s="3"/>
      <c r="F6445" s="3"/>
      <c r="V6445" s="6"/>
    </row>
    <row r="6446" spans="1:22">
      <c r="A6446" s="4"/>
      <c r="B6446" s="3"/>
      <c r="D6446" s="3"/>
      <c r="E6446" s="3"/>
      <c r="F6446" s="3"/>
      <c r="V6446" s="6"/>
    </row>
    <row r="6447" spans="1:22">
      <c r="A6447" s="4"/>
      <c r="B6447" s="3"/>
      <c r="D6447" s="3"/>
      <c r="E6447" s="3"/>
      <c r="F6447" s="3"/>
      <c r="V6447" s="6"/>
    </row>
    <row r="6448" spans="1:22">
      <c r="A6448" s="4"/>
      <c r="B6448" s="3"/>
      <c r="D6448" s="3"/>
      <c r="E6448" s="3"/>
      <c r="F6448" s="3"/>
      <c r="V6448" s="6"/>
    </row>
    <row r="6449" spans="1:22">
      <c r="A6449" s="4"/>
      <c r="B6449" s="3"/>
      <c r="D6449" s="3"/>
      <c r="E6449" s="3"/>
      <c r="F6449" s="3"/>
      <c r="V6449" s="6"/>
    </row>
    <row r="6450" spans="1:22">
      <c r="A6450" s="4"/>
      <c r="B6450" s="3"/>
      <c r="E6450" s="3"/>
      <c r="V6450" s="6"/>
    </row>
    <row r="6451" spans="1:22">
      <c r="A6451" s="4"/>
      <c r="B6451" s="3"/>
      <c r="D6451" s="3"/>
      <c r="E6451" s="3"/>
      <c r="F6451" s="3"/>
      <c r="V6451" s="6"/>
    </row>
    <row r="6452" spans="1:22">
      <c r="A6452" s="4"/>
      <c r="B6452" s="3"/>
      <c r="D6452" s="3"/>
      <c r="E6452" s="3"/>
      <c r="F6452" s="3"/>
      <c r="V6452" s="6"/>
    </row>
    <row r="6453" spans="1:22">
      <c r="A6453" s="4"/>
      <c r="B6453" s="3"/>
      <c r="D6453" s="3"/>
      <c r="E6453" s="3"/>
      <c r="F6453" s="3"/>
      <c r="V6453" s="6"/>
    </row>
    <row r="6454" spans="1:22">
      <c r="A6454" s="4"/>
      <c r="B6454" s="3"/>
      <c r="D6454" s="3"/>
      <c r="E6454" s="3"/>
      <c r="F6454" s="3"/>
      <c r="V6454" s="6"/>
    </row>
    <row r="6455" spans="1:22">
      <c r="A6455" s="4"/>
      <c r="B6455" s="3"/>
      <c r="D6455" s="3"/>
      <c r="E6455" s="3"/>
      <c r="V6455" s="6"/>
    </row>
    <row r="6456" spans="1:22">
      <c r="A6456" s="4"/>
      <c r="B6456" s="3"/>
      <c r="D6456" s="3"/>
      <c r="F6456" s="3"/>
      <c r="V6456" s="6"/>
    </row>
    <row r="6457" spans="1:22">
      <c r="A6457" s="4"/>
      <c r="B6457" s="3"/>
      <c r="E6457" s="3"/>
      <c r="F6457" s="3"/>
      <c r="V6457" s="6"/>
    </row>
    <row r="6458" spans="1:22">
      <c r="A6458" s="4"/>
      <c r="B6458" s="3"/>
      <c r="D6458" s="3"/>
      <c r="E6458" s="3"/>
      <c r="F6458" s="3"/>
      <c r="V6458" s="6"/>
    </row>
    <row r="6459" spans="1:22">
      <c r="A6459" s="4"/>
      <c r="B6459" s="3"/>
      <c r="E6459" s="3"/>
      <c r="F6459" s="3"/>
      <c r="V6459" s="6"/>
    </row>
    <row r="6460" spans="1:22">
      <c r="A6460" s="4"/>
      <c r="B6460" s="3"/>
      <c r="E6460" s="3"/>
      <c r="F6460" s="3"/>
      <c r="V6460" s="6"/>
    </row>
    <row r="6461" spans="1:22">
      <c r="A6461" s="4"/>
      <c r="B6461" s="3"/>
      <c r="D6461" s="3"/>
      <c r="E6461" s="3"/>
      <c r="F6461" s="3"/>
      <c r="V6461" s="6"/>
    </row>
    <row r="6462" spans="1:22">
      <c r="A6462" s="4"/>
      <c r="B6462" s="3"/>
      <c r="D6462" s="3"/>
      <c r="E6462" s="3"/>
      <c r="F6462" s="3"/>
      <c r="V6462" s="6"/>
    </row>
    <row r="6463" spans="1:22">
      <c r="A6463" s="4"/>
      <c r="B6463" s="3"/>
      <c r="D6463" s="3"/>
      <c r="E6463" s="3"/>
      <c r="F6463" s="3"/>
      <c r="V6463" s="6"/>
    </row>
    <row r="6464" spans="1:22">
      <c r="A6464" s="4"/>
      <c r="B6464" s="3"/>
      <c r="D6464" s="3"/>
      <c r="F6464" s="3"/>
      <c r="V6464" s="6"/>
    </row>
    <row r="6465" spans="1:22">
      <c r="A6465" s="4"/>
      <c r="B6465" s="3"/>
      <c r="D6465" s="3"/>
      <c r="E6465" s="3"/>
      <c r="F6465" s="3"/>
      <c r="V6465" s="6"/>
    </row>
    <row r="6466" spans="1:22">
      <c r="A6466" s="4"/>
      <c r="B6466" s="3"/>
      <c r="D6466" s="3"/>
      <c r="E6466" s="3"/>
      <c r="F6466" s="3"/>
      <c r="V6466" s="6"/>
    </row>
    <row r="6467" spans="1:22">
      <c r="A6467" s="4"/>
      <c r="B6467" s="3"/>
      <c r="E6467" s="3"/>
      <c r="F6467" s="3"/>
      <c r="V6467" s="6"/>
    </row>
    <row r="6468" spans="1:22">
      <c r="A6468" s="4"/>
      <c r="B6468" s="3"/>
      <c r="D6468" s="3"/>
      <c r="E6468" s="3"/>
      <c r="F6468" s="3"/>
      <c r="V6468" s="6"/>
    </row>
    <row r="6469" spans="1:22">
      <c r="A6469" s="4"/>
      <c r="B6469" s="3"/>
      <c r="E6469" s="3"/>
      <c r="F6469" s="3"/>
      <c r="V6469" s="6"/>
    </row>
    <row r="6470" spans="1:22">
      <c r="A6470" s="4"/>
      <c r="B6470" s="3"/>
      <c r="D6470" s="3"/>
      <c r="E6470" s="3"/>
      <c r="F6470" s="3"/>
      <c r="V6470" s="6"/>
    </row>
    <row r="6471" spans="1:22">
      <c r="A6471" s="4"/>
      <c r="B6471" s="3"/>
      <c r="D6471" s="3"/>
      <c r="E6471" s="3"/>
      <c r="F6471" s="3"/>
      <c r="V6471" s="6"/>
    </row>
    <row r="6472" spans="1:22">
      <c r="A6472" s="4"/>
      <c r="B6472" s="3"/>
      <c r="D6472" s="3"/>
      <c r="E6472" s="3"/>
      <c r="F6472" s="3"/>
      <c r="V6472" s="6"/>
    </row>
    <row r="6473" spans="1:22">
      <c r="A6473" s="4"/>
      <c r="B6473" s="3"/>
      <c r="D6473" s="3"/>
      <c r="E6473" s="3"/>
      <c r="F6473" s="3"/>
      <c r="V6473" s="6"/>
    </row>
    <row r="6474" spans="1:22">
      <c r="A6474" s="4"/>
      <c r="B6474" s="3"/>
      <c r="E6474" s="3"/>
      <c r="F6474" s="3"/>
      <c r="V6474" s="6"/>
    </row>
    <row r="6475" spans="1:22">
      <c r="A6475" s="4"/>
      <c r="B6475" s="3"/>
      <c r="D6475" s="3"/>
      <c r="E6475" s="3"/>
      <c r="V6475" s="6"/>
    </row>
    <row r="6476" spans="1:22">
      <c r="A6476" s="4"/>
      <c r="B6476" s="3"/>
      <c r="E6476" s="3"/>
      <c r="F6476" s="3"/>
      <c r="V6476" s="6"/>
    </row>
    <row r="6477" spans="1:22">
      <c r="A6477" s="4"/>
      <c r="B6477" s="3"/>
      <c r="D6477" s="3"/>
      <c r="E6477" s="3"/>
      <c r="F6477" s="3"/>
      <c r="V6477" s="6"/>
    </row>
    <row r="6478" spans="1:22">
      <c r="A6478" s="4"/>
      <c r="B6478" s="3"/>
      <c r="V6478" s="6"/>
    </row>
    <row r="6479" spans="1:22">
      <c r="A6479" s="4"/>
      <c r="B6479" s="3"/>
      <c r="D6479" s="3"/>
      <c r="E6479" s="3"/>
      <c r="V6479" s="6"/>
    </row>
    <row r="6480" spans="1:22">
      <c r="A6480" s="4"/>
      <c r="B6480" s="3"/>
      <c r="D6480" s="3"/>
      <c r="E6480" s="3"/>
      <c r="V6480" s="6"/>
    </row>
    <row r="6481" spans="1:22">
      <c r="A6481" s="4"/>
      <c r="B6481" s="3"/>
      <c r="D6481" s="3"/>
      <c r="E6481" s="3"/>
      <c r="F6481" s="3"/>
      <c r="V6481" s="6"/>
    </row>
    <row r="6482" spans="1:22">
      <c r="A6482" s="4"/>
      <c r="B6482" s="3"/>
      <c r="D6482" s="3"/>
      <c r="E6482" s="3"/>
      <c r="F6482" s="3"/>
      <c r="V6482" s="6"/>
    </row>
    <row r="6483" spans="1:22">
      <c r="A6483" s="4"/>
      <c r="B6483" s="3"/>
      <c r="D6483" s="3"/>
      <c r="E6483" s="3"/>
      <c r="V6483" s="6"/>
    </row>
    <row r="6484" spans="1:22">
      <c r="A6484" s="4"/>
      <c r="B6484" s="3"/>
      <c r="D6484" s="3"/>
      <c r="E6484" s="3"/>
      <c r="F6484" s="3"/>
      <c r="V6484" s="6"/>
    </row>
    <row r="6485" spans="1:22">
      <c r="A6485" s="4"/>
      <c r="B6485" s="3"/>
      <c r="D6485" s="3"/>
      <c r="E6485" s="3"/>
      <c r="F6485" s="3"/>
      <c r="V6485" s="6"/>
    </row>
    <row r="6486" spans="1:22">
      <c r="A6486" s="4"/>
      <c r="B6486" s="3"/>
      <c r="D6486" s="3"/>
      <c r="E6486" s="3"/>
      <c r="F6486" s="3"/>
      <c r="V6486" s="6"/>
    </row>
    <row r="6487" spans="1:22">
      <c r="A6487" s="4"/>
      <c r="B6487" s="3"/>
      <c r="D6487" s="3"/>
      <c r="E6487" s="3"/>
      <c r="F6487" s="3"/>
      <c r="V6487" s="6"/>
    </row>
    <row r="6488" spans="1:22">
      <c r="A6488" s="4"/>
      <c r="B6488" s="3"/>
      <c r="D6488" s="3"/>
      <c r="E6488" s="3"/>
      <c r="F6488" s="3"/>
      <c r="V6488" s="6"/>
    </row>
    <row r="6489" spans="1:22">
      <c r="A6489" s="4"/>
      <c r="B6489" s="3"/>
      <c r="D6489" s="3"/>
      <c r="E6489" s="3"/>
      <c r="V6489" s="6"/>
    </row>
    <row r="6490" spans="1:22">
      <c r="A6490" s="4"/>
      <c r="B6490" s="3"/>
      <c r="D6490" s="3"/>
      <c r="E6490" s="3"/>
      <c r="F6490" s="3"/>
      <c r="V6490" s="6"/>
    </row>
    <row r="6491" spans="1:22">
      <c r="A6491" s="4"/>
      <c r="B6491" s="3"/>
      <c r="D6491" s="3"/>
      <c r="E6491" s="3"/>
      <c r="F6491" s="3"/>
      <c r="V6491" s="6"/>
    </row>
    <row r="6492" spans="1:22">
      <c r="A6492" s="4"/>
      <c r="B6492" s="3"/>
      <c r="F6492" s="3"/>
      <c r="V6492" s="6"/>
    </row>
    <row r="6493" spans="1:22">
      <c r="A6493" s="4"/>
      <c r="B6493" s="3"/>
      <c r="D6493" s="3"/>
      <c r="E6493" s="3"/>
      <c r="F6493" s="3"/>
      <c r="V6493" s="6"/>
    </row>
    <row r="6494" spans="1:22">
      <c r="A6494" s="4"/>
      <c r="B6494" s="3"/>
      <c r="D6494" s="3"/>
      <c r="F6494" s="3"/>
      <c r="V6494" s="6"/>
    </row>
    <row r="6495" spans="1:22">
      <c r="A6495" s="4"/>
      <c r="B6495" s="3"/>
      <c r="D6495" s="3"/>
      <c r="E6495" s="3"/>
      <c r="F6495" s="3"/>
      <c r="V6495" s="6"/>
    </row>
    <row r="6496" spans="1:22">
      <c r="A6496" s="4"/>
      <c r="B6496" s="3"/>
      <c r="D6496" s="3"/>
      <c r="E6496" s="3"/>
      <c r="F6496" s="3"/>
      <c r="V6496" s="6"/>
    </row>
    <row r="6497" spans="1:22">
      <c r="A6497" s="4"/>
      <c r="B6497" s="3"/>
      <c r="D6497" s="3"/>
      <c r="E6497" s="3"/>
      <c r="F6497" s="3"/>
      <c r="V6497" s="6"/>
    </row>
    <row r="6498" spans="1:22">
      <c r="A6498" s="4"/>
      <c r="B6498" s="3"/>
      <c r="E6498" s="3"/>
      <c r="F6498" s="3"/>
      <c r="V6498" s="6"/>
    </row>
    <row r="6499" spans="1:22">
      <c r="A6499" s="4"/>
      <c r="B6499" s="3"/>
      <c r="D6499" s="3"/>
      <c r="E6499" s="3"/>
      <c r="F6499" s="3"/>
      <c r="V6499" s="6"/>
    </row>
    <row r="6500" spans="1:22">
      <c r="A6500" s="4"/>
      <c r="B6500" s="3"/>
      <c r="D6500" s="3"/>
      <c r="E6500" s="3"/>
      <c r="F6500" s="3"/>
      <c r="V6500" s="6"/>
    </row>
    <row r="6501" spans="1:22">
      <c r="A6501" s="4"/>
      <c r="B6501" s="3"/>
      <c r="D6501" s="3"/>
      <c r="E6501" s="3"/>
      <c r="F6501" s="3"/>
      <c r="V6501" s="6"/>
    </row>
    <row r="6502" spans="1:22">
      <c r="A6502" s="4"/>
      <c r="B6502" s="3"/>
      <c r="D6502" s="3"/>
      <c r="E6502" s="3"/>
      <c r="F6502" s="3"/>
      <c r="V6502" s="6"/>
    </row>
    <row r="6503" spans="1:22">
      <c r="A6503" s="4"/>
      <c r="B6503" s="3"/>
      <c r="E6503" s="3"/>
      <c r="F6503" s="3"/>
      <c r="V6503" s="6"/>
    </row>
    <row r="6504" spans="1:22">
      <c r="A6504" s="4"/>
      <c r="B6504" s="3"/>
      <c r="D6504" s="3"/>
      <c r="E6504" s="3"/>
      <c r="F6504" s="3"/>
      <c r="V6504" s="6"/>
    </row>
    <row r="6505" spans="1:22">
      <c r="A6505" s="4"/>
      <c r="B6505" s="3"/>
      <c r="D6505" s="3"/>
      <c r="E6505" s="3"/>
      <c r="V6505" s="6"/>
    </row>
    <row r="6506" spans="1:22">
      <c r="A6506" s="4"/>
      <c r="B6506" s="3"/>
      <c r="D6506" s="3"/>
      <c r="E6506" s="3"/>
      <c r="F6506" s="3"/>
      <c r="V6506" s="6"/>
    </row>
    <row r="6507" spans="1:22">
      <c r="A6507" s="4"/>
      <c r="B6507" s="3"/>
      <c r="D6507" s="3"/>
      <c r="E6507" s="3"/>
      <c r="F6507" s="3"/>
      <c r="V6507" s="6"/>
    </row>
    <row r="6508" spans="1:22">
      <c r="A6508" s="4"/>
      <c r="B6508" s="3"/>
      <c r="D6508" s="3"/>
      <c r="E6508" s="3"/>
      <c r="F6508" s="3"/>
      <c r="V6508" s="6"/>
    </row>
    <row r="6509" spans="1:22">
      <c r="A6509" s="4"/>
      <c r="B6509" s="3"/>
      <c r="D6509" s="3"/>
      <c r="E6509" s="3"/>
      <c r="F6509" s="3"/>
      <c r="V6509" s="6"/>
    </row>
    <row r="6510" spans="1:22">
      <c r="A6510" s="4"/>
      <c r="B6510" s="3"/>
      <c r="D6510" s="3"/>
      <c r="E6510" s="3"/>
      <c r="F6510" s="3"/>
      <c r="V6510" s="6"/>
    </row>
    <row r="6511" spans="1:22">
      <c r="A6511" s="4"/>
      <c r="B6511" s="3"/>
      <c r="D6511" s="3"/>
      <c r="E6511" s="3"/>
      <c r="F6511" s="3"/>
      <c r="V6511" s="6"/>
    </row>
    <row r="6512" spans="1:22">
      <c r="A6512" s="4"/>
      <c r="B6512" s="3"/>
      <c r="D6512" s="3"/>
      <c r="F6512" s="3"/>
      <c r="V6512" s="6"/>
    </row>
    <row r="6513" spans="1:22">
      <c r="A6513" s="4"/>
      <c r="B6513" s="3"/>
      <c r="E6513" s="3"/>
      <c r="F6513" s="3"/>
      <c r="V6513" s="6"/>
    </row>
    <row r="6514" spans="1:22">
      <c r="A6514" s="4"/>
      <c r="B6514" s="3"/>
      <c r="D6514" s="3"/>
      <c r="E6514" s="3"/>
      <c r="F6514" s="3"/>
      <c r="V6514" s="6"/>
    </row>
    <row r="6515" spans="1:22">
      <c r="A6515" s="4"/>
      <c r="B6515" s="3"/>
      <c r="D6515" s="3"/>
      <c r="E6515" s="3"/>
      <c r="F6515" s="3"/>
      <c r="V6515" s="6"/>
    </row>
    <row r="6516" spans="1:22">
      <c r="A6516" s="4"/>
      <c r="B6516" s="3"/>
      <c r="E6516" s="3"/>
      <c r="F6516" s="3"/>
      <c r="V6516" s="6"/>
    </row>
    <row r="6517" spans="1:22">
      <c r="A6517" s="4"/>
      <c r="B6517" s="3"/>
      <c r="D6517" s="3"/>
      <c r="E6517" s="3"/>
      <c r="F6517" s="3"/>
      <c r="V6517" s="6"/>
    </row>
    <row r="6518" spans="1:22">
      <c r="A6518" s="4"/>
      <c r="B6518" s="3"/>
      <c r="D6518" s="3"/>
      <c r="E6518" s="3"/>
      <c r="F6518" s="3"/>
      <c r="V6518" s="6"/>
    </row>
    <row r="6519" spans="1:22">
      <c r="A6519" s="4"/>
      <c r="B6519" s="3"/>
      <c r="D6519" s="3"/>
      <c r="E6519" s="3"/>
      <c r="F6519" s="3"/>
      <c r="V6519" s="6"/>
    </row>
    <row r="6520" spans="1:22">
      <c r="A6520" s="4"/>
      <c r="B6520" s="3"/>
      <c r="D6520" s="3"/>
      <c r="E6520" s="3"/>
      <c r="F6520" s="3"/>
      <c r="V6520" s="6"/>
    </row>
    <row r="6521" spans="1:22">
      <c r="A6521" s="4"/>
      <c r="B6521" s="3"/>
      <c r="E6521" s="3"/>
      <c r="V6521" s="6"/>
    </row>
    <row r="6522" spans="1:22">
      <c r="A6522" s="4"/>
      <c r="B6522" s="3"/>
      <c r="D6522" s="3"/>
      <c r="E6522" s="3"/>
      <c r="F6522" s="3"/>
      <c r="V6522" s="6"/>
    </row>
    <row r="6523" spans="1:22">
      <c r="A6523" s="4"/>
      <c r="B6523" s="3"/>
      <c r="E6523" s="3"/>
      <c r="F6523" s="3"/>
      <c r="V6523" s="6"/>
    </row>
    <row r="6524" spans="1:22">
      <c r="A6524" s="4"/>
      <c r="B6524" s="3"/>
      <c r="D6524" s="3"/>
      <c r="F6524" s="3"/>
      <c r="V6524" s="6"/>
    </row>
    <row r="6525" spans="1:22">
      <c r="A6525" s="4"/>
      <c r="B6525" s="3"/>
      <c r="D6525" s="3"/>
      <c r="E6525" s="3"/>
      <c r="F6525" s="3"/>
      <c r="V6525" s="6"/>
    </row>
    <row r="6526" spans="1:22">
      <c r="A6526" s="4"/>
      <c r="B6526" s="3"/>
      <c r="D6526" s="3"/>
      <c r="E6526" s="3"/>
      <c r="F6526" s="3"/>
      <c r="V6526" s="6"/>
    </row>
    <row r="6527" spans="1:22">
      <c r="A6527" s="4"/>
      <c r="B6527" s="3"/>
      <c r="D6527" s="3"/>
      <c r="E6527" s="3"/>
      <c r="F6527" s="3"/>
      <c r="V6527" s="6"/>
    </row>
    <row r="6528" spans="1:22">
      <c r="A6528" s="4"/>
      <c r="B6528" s="3"/>
      <c r="E6528" s="3"/>
      <c r="F6528" s="3"/>
      <c r="V6528" s="6"/>
    </row>
    <row r="6529" spans="1:22">
      <c r="A6529" s="4"/>
      <c r="B6529" s="3"/>
      <c r="E6529" s="3"/>
      <c r="F6529" s="3"/>
      <c r="V6529" s="6"/>
    </row>
    <row r="6530" spans="1:22">
      <c r="A6530" s="4"/>
      <c r="B6530" s="3"/>
      <c r="D6530" s="3"/>
      <c r="E6530" s="3"/>
      <c r="F6530" s="3"/>
      <c r="V6530" s="6"/>
    </row>
    <row r="6531" spans="1:22">
      <c r="A6531" s="4"/>
      <c r="B6531" s="3"/>
      <c r="D6531" s="3"/>
      <c r="E6531" s="3"/>
      <c r="F6531" s="3"/>
      <c r="V6531" s="6"/>
    </row>
    <row r="6532" spans="1:22">
      <c r="A6532" s="4"/>
      <c r="B6532" s="3"/>
      <c r="D6532" s="3"/>
      <c r="E6532" s="3"/>
      <c r="F6532" s="3"/>
      <c r="V6532" s="6"/>
    </row>
    <row r="6533" spans="1:22">
      <c r="A6533" s="4"/>
      <c r="B6533" s="3"/>
      <c r="E6533" s="3"/>
      <c r="F6533" s="3"/>
      <c r="V6533" s="6"/>
    </row>
    <row r="6534" spans="1:22">
      <c r="A6534" s="4"/>
      <c r="B6534" s="3"/>
      <c r="D6534" s="3"/>
      <c r="F6534" s="3"/>
      <c r="V6534" s="6"/>
    </row>
    <row r="6535" spans="1:22">
      <c r="A6535" s="4"/>
      <c r="B6535" s="3"/>
      <c r="D6535" s="3"/>
      <c r="E6535" s="3"/>
      <c r="F6535" s="3"/>
      <c r="V6535" s="6"/>
    </row>
    <row r="6536" spans="1:22">
      <c r="A6536" s="4"/>
      <c r="B6536" s="3"/>
      <c r="D6536" s="3"/>
      <c r="E6536" s="3"/>
      <c r="F6536" s="3"/>
      <c r="V6536" s="6"/>
    </row>
    <row r="6537" spans="1:22">
      <c r="A6537" s="4"/>
      <c r="B6537" s="3"/>
      <c r="E6537" s="3"/>
      <c r="F6537" s="3"/>
      <c r="V6537" s="6"/>
    </row>
    <row r="6538" spans="1:22">
      <c r="A6538" s="4"/>
      <c r="B6538" s="3"/>
      <c r="D6538" s="3"/>
      <c r="F6538" s="3"/>
      <c r="V6538" s="6"/>
    </row>
    <row r="6539" spans="1:22">
      <c r="A6539" s="4"/>
      <c r="B6539" s="3"/>
      <c r="D6539" s="3"/>
      <c r="E6539" s="3"/>
      <c r="F6539" s="3"/>
      <c r="V6539" s="6"/>
    </row>
    <row r="6540" spans="1:22">
      <c r="A6540" s="4"/>
      <c r="B6540" s="3"/>
      <c r="D6540" s="3"/>
      <c r="E6540" s="3"/>
      <c r="F6540" s="3"/>
      <c r="V6540" s="6"/>
    </row>
    <row r="6541" spans="1:22">
      <c r="A6541" s="4"/>
      <c r="B6541" s="3"/>
      <c r="D6541" s="3"/>
      <c r="E6541" s="3"/>
      <c r="F6541" s="3"/>
      <c r="V6541" s="6"/>
    </row>
    <row r="6542" spans="1:22">
      <c r="A6542" s="4"/>
      <c r="B6542" s="3"/>
      <c r="D6542" s="3"/>
      <c r="E6542" s="3"/>
      <c r="F6542" s="3"/>
      <c r="V6542" s="6"/>
    </row>
    <row r="6543" spans="1:22">
      <c r="A6543" s="4"/>
      <c r="B6543" s="3"/>
      <c r="D6543" s="3"/>
      <c r="E6543" s="3"/>
      <c r="F6543" s="3"/>
      <c r="V6543" s="6"/>
    </row>
    <row r="6544" spans="1:22">
      <c r="A6544" s="4"/>
      <c r="B6544" s="3"/>
      <c r="D6544" s="3"/>
      <c r="E6544" s="3"/>
      <c r="F6544" s="3"/>
      <c r="V6544" s="6"/>
    </row>
    <row r="6545" spans="1:22">
      <c r="A6545" s="4"/>
      <c r="B6545" s="3"/>
      <c r="D6545" s="3"/>
      <c r="E6545" s="3"/>
      <c r="F6545" s="3"/>
      <c r="V6545" s="6"/>
    </row>
    <row r="6546" spans="1:22">
      <c r="A6546" s="4"/>
      <c r="B6546" s="3"/>
      <c r="D6546" s="3"/>
      <c r="E6546" s="3"/>
      <c r="F6546" s="3"/>
      <c r="V6546" s="6"/>
    </row>
    <row r="6547" spans="1:22">
      <c r="A6547" s="4"/>
      <c r="B6547" s="3"/>
      <c r="E6547" s="3"/>
      <c r="F6547" s="3"/>
      <c r="V6547" s="6"/>
    </row>
    <row r="6548" spans="1:22">
      <c r="A6548" s="4"/>
      <c r="B6548" s="3"/>
      <c r="D6548" s="3"/>
      <c r="E6548" s="3"/>
      <c r="F6548" s="3"/>
      <c r="V6548" s="6"/>
    </row>
    <row r="6549" spans="1:22">
      <c r="A6549" s="4"/>
      <c r="B6549" s="3"/>
      <c r="D6549" s="3"/>
      <c r="E6549" s="3"/>
      <c r="V6549" s="6"/>
    </row>
    <row r="6550" spans="1:22">
      <c r="A6550" s="4"/>
      <c r="B6550" s="3"/>
      <c r="D6550" s="3"/>
      <c r="E6550" s="3"/>
      <c r="F6550" s="3"/>
      <c r="V6550" s="6"/>
    </row>
    <row r="6551" spans="1:22">
      <c r="A6551" s="4"/>
      <c r="B6551" s="3"/>
      <c r="D6551" s="3"/>
      <c r="E6551" s="3"/>
      <c r="F6551" s="3"/>
      <c r="V6551" s="6"/>
    </row>
    <row r="6552" spans="1:22">
      <c r="A6552" s="4"/>
      <c r="B6552" s="3"/>
      <c r="D6552" s="3"/>
      <c r="E6552" s="3"/>
      <c r="F6552" s="3"/>
      <c r="V6552" s="6"/>
    </row>
    <row r="6553" spans="1:22">
      <c r="A6553" s="4"/>
      <c r="B6553" s="3"/>
      <c r="D6553" s="3"/>
      <c r="E6553" s="3"/>
      <c r="F6553" s="3"/>
      <c r="V6553" s="6"/>
    </row>
    <row r="6554" spans="1:22">
      <c r="A6554" s="4"/>
      <c r="B6554" s="3"/>
      <c r="D6554" s="3"/>
      <c r="E6554" s="3"/>
      <c r="F6554" s="3"/>
      <c r="V6554" s="6"/>
    </row>
    <row r="6555" spans="1:22">
      <c r="A6555" s="4"/>
      <c r="B6555" s="3"/>
      <c r="D6555" s="3"/>
      <c r="E6555" s="3"/>
      <c r="F6555" s="3"/>
      <c r="V6555" s="6"/>
    </row>
    <row r="6556" spans="1:22">
      <c r="A6556" s="4"/>
      <c r="B6556" s="3"/>
      <c r="D6556" s="3"/>
      <c r="E6556" s="3"/>
      <c r="F6556" s="3"/>
      <c r="V6556" s="6"/>
    </row>
    <row r="6557" spans="1:22">
      <c r="A6557" s="4"/>
      <c r="B6557" s="3"/>
      <c r="D6557" s="3"/>
      <c r="E6557" s="3"/>
      <c r="V6557" s="6"/>
    </row>
    <row r="6558" spans="1:22">
      <c r="A6558" s="4"/>
      <c r="B6558" s="3"/>
      <c r="D6558" s="3"/>
      <c r="E6558" s="3"/>
      <c r="F6558" s="3"/>
      <c r="V6558" s="6"/>
    </row>
    <row r="6559" spans="1:22">
      <c r="A6559" s="4"/>
      <c r="B6559" s="3"/>
      <c r="E6559" s="3"/>
      <c r="F6559" s="3"/>
      <c r="V6559" s="6"/>
    </row>
    <row r="6560" spans="1:22">
      <c r="A6560" s="4"/>
      <c r="B6560" s="3"/>
      <c r="D6560" s="3"/>
      <c r="E6560" s="3"/>
      <c r="V6560" s="6"/>
    </row>
    <row r="6561" spans="1:22">
      <c r="A6561" s="4"/>
      <c r="B6561" s="3"/>
      <c r="E6561" s="3"/>
      <c r="F6561" s="3"/>
      <c r="V6561" s="6"/>
    </row>
    <row r="6562" spans="1:22">
      <c r="A6562" s="4"/>
      <c r="B6562" s="3"/>
      <c r="D6562" s="3"/>
      <c r="E6562" s="3"/>
      <c r="V6562" s="6"/>
    </row>
    <row r="6563" spans="1:22">
      <c r="A6563" s="4"/>
      <c r="B6563" s="3"/>
      <c r="D6563" s="3"/>
      <c r="E6563" s="3"/>
      <c r="F6563" s="3"/>
      <c r="V6563" s="6"/>
    </row>
    <row r="6564" spans="1:22">
      <c r="A6564" s="4"/>
      <c r="B6564" s="3"/>
      <c r="D6564" s="3"/>
      <c r="E6564" s="3"/>
      <c r="F6564" s="3"/>
      <c r="V6564" s="6"/>
    </row>
    <row r="6565" spans="1:22">
      <c r="A6565" s="4"/>
      <c r="B6565" s="3"/>
      <c r="D6565" s="3"/>
      <c r="F6565" s="3"/>
      <c r="V6565" s="6"/>
    </row>
    <row r="6566" spans="1:22">
      <c r="A6566" s="4"/>
      <c r="B6566" s="3"/>
      <c r="D6566" s="3"/>
      <c r="E6566" s="3"/>
      <c r="F6566" s="3"/>
      <c r="V6566" s="6"/>
    </row>
    <row r="6567" spans="1:22">
      <c r="A6567" s="4"/>
      <c r="B6567" s="3"/>
      <c r="D6567" s="3"/>
      <c r="E6567" s="3"/>
      <c r="F6567" s="3"/>
      <c r="V6567" s="6"/>
    </row>
    <row r="6568" spans="1:22">
      <c r="A6568" s="4"/>
      <c r="B6568" s="3"/>
      <c r="D6568" s="3"/>
      <c r="E6568" s="3"/>
      <c r="F6568" s="3"/>
      <c r="V6568" s="6"/>
    </row>
    <row r="6569" spans="1:22">
      <c r="A6569" s="4"/>
      <c r="B6569" s="3"/>
      <c r="D6569" s="3"/>
      <c r="E6569" s="3"/>
      <c r="F6569" s="3"/>
      <c r="V6569" s="6"/>
    </row>
    <row r="6570" spans="1:22">
      <c r="A6570" s="4"/>
      <c r="B6570" s="3"/>
      <c r="E6570" s="3"/>
      <c r="F6570" s="3"/>
      <c r="V6570" s="6"/>
    </row>
    <row r="6571" spans="1:22">
      <c r="A6571" s="4"/>
      <c r="B6571" s="3"/>
      <c r="D6571" s="3"/>
      <c r="E6571" s="3"/>
      <c r="F6571" s="3"/>
      <c r="V6571" s="6"/>
    </row>
    <row r="6572" spans="1:22">
      <c r="A6572" s="4"/>
      <c r="B6572" s="3"/>
      <c r="D6572" s="3"/>
      <c r="E6572" s="3"/>
      <c r="F6572" s="3"/>
      <c r="V6572" s="6"/>
    </row>
    <row r="6573" spans="1:22">
      <c r="A6573" s="4"/>
      <c r="B6573" s="3"/>
      <c r="D6573" s="3"/>
      <c r="E6573" s="3"/>
      <c r="F6573" s="3"/>
      <c r="V6573" s="6"/>
    </row>
    <row r="6574" spans="1:22">
      <c r="A6574" s="4"/>
      <c r="B6574" s="3"/>
      <c r="D6574" s="3"/>
      <c r="E6574" s="3"/>
      <c r="F6574" s="3"/>
      <c r="V6574" s="6"/>
    </row>
    <row r="6575" spans="1:22">
      <c r="A6575" s="4"/>
      <c r="B6575" s="3"/>
      <c r="D6575" s="3"/>
      <c r="V6575" s="6"/>
    </row>
    <row r="6576" spans="1:22">
      <c r="A6576" s="4"/>
      <c r="B6576" s="3"/>
      <c r="D6576" s="3"/>
      <c r="E6576" s="3"/>
      <c r="F6576" s="3"/>
      <c r="V6576" s="6"/>
    </row>
    <row r="6577" spans="1:22">
      <c r="A6577" s="4"/>
      <c r="B6577" s="3"/>
      <c r="D6577" s="3"/>
      <c r="E6577" s="3"/>
      <c r="F6577" s="3"/>
      <c r="V6577" s="6"/>
    </row>
    <row r="6578" spans="1:22">
      <c r="A6578" s="4"/>
      <c r="B6578" s="3"/>
      <c r="D6578" s="3"/>
      <c r="E6578" s="3"/>
      <c r="F6578" s="3"/>
      <c r="V6578" s="6"/>
    </row>
    <row r="6579" spans="1:22">
      <c r="A6579" s="4"/>
      <c r="B6579" s="3"/>
      <c r="E6579" s="3"/>
      <c r="F6579" s="3"/>
      <c r="V6579" s="6"/>
    </row>
    <row r="6580" spans="1:22">
      <c r="A6580" s="4"/>
      <c r="B6580" s="3"/>
      <c r="D6580" s="3"/>
      <c r="E6580" s="3"/>
      <c r="F6580" s="3"/>
      <c r="V6580" s="6"/>
    </row>
    <row r="6581" spans="1:22">
      <c r="A6581" s="4"/>
      <c r="B6581" s="3"/>
      <c r="D6581" s="3"/>
      <c r="E6581" s="3"/>
      <c r="F6581" s="3"/>
      <c r="V6581" s="6"/>
    </row>
    <row r="6582" spans="1:22">
      <c r="A6582" s="4"/>
      <c r="B6582" s="3"/>
      <c r="D6582" s="3"/>
      <c r="E6582" s="3"/>
      <c r="F6582" s="3"/>
      <c r="V6582" s="6"/>
    </row>
    <row r="6583" spans="1:22">
      <c r="A6583" s="4"/>
      <c r="B6583" s="3"/>
      <c r="D6583" s="3"/>
      <c r="E6583" s="3"/>
      <c r="F6583" s="3"/>
      <c r="V6583" s="6"/>
    </row>
    <row r="6584" spans="1:22">
      <c r="A6584" s="4"/>
      <c r="B6584" s="3"/>
      <c r="D6584" s="3"/>
      <c r="F6584" s="3"/>
      <c r="V6584" s="6"/>
    </row>
    <row r="6585" spans="1:22">
      <c r="A6585" s="4"/>
      <c r="B6585" s="3"/>
      <c r="D6585" s="3"/>
      <c r="F6585" s="3"/>
      <c r="V6585" s="6"/>
    </row>
    <row r="6586" spans="1:22">
      <c r="A6586" s="4"/>
      <c r="B6586" s="3"/>
      <c r="D6586" s="3"/>
      <c r="E6586" s="3"/>
      <c r="F6586" s="3"/>
      <c r="V6586" s="6"/>
    </row>
    <row r="6587" spans="1:22">
      <c r="A6587" s="4"/>
      <c r="B6587" s="3"/>
      <c r="D6587" s="3"/>
      <c r="E6587" s="3"/>
      <c r="F6587" s="3"/>
      <c r="V6587" s="6"/>
    </row>
    <row r="6588" spans="1:22">
      <c r="A6588" s="4"/>
      <c r="B6588" s="3"/>
      <c r="E6588" s="3"/>
      <c r="F6588" s="3"/>
      <c r="V6588" s="6"/>
    </row>
    <row r="6589" spans="1:22">
      <c r="A6589" s="4"/>
      <c r="B6589" s="3"/>
      <c r="D6589" s="3"/>
      <c r="E6589" s="3"/>
      <c r="F6589" s="3"/>
      <c r="V6589" s="6"/>
    </row>
    <row r="6590" spans="1:22">
      <c r="A6590" s="4"/>
      <c r="B6590" s="3"/>
      <c r="D6590" s="3"/>
      <c r="E6590" s="3"/>
      <c r="F6590" s="3"/>
      <c r="V6590" s="6"/>
    </row>
    <row r="6591" spans="1:22">
      <c r="A6591" s="4"/>
      <c r="B6591" s="3"/>
      <c r="D6591" s="3"/>
      <c r="E6591" s="3"/>
      <c r="F6591" s="3"/>
      <c r="V6591" s="6"/>
    </row>
    <row r="6592" spans="1:22">
      <c r="A6592" s="4"/>
      <c r="B6592" s="3"/>
      <c r="D6592" s="3"/>
      <c r="E6592" s="3"/>
      <c r="F6592" s="3"/>
      <c r="V6592" s="6"/>
    </row>
    <row r="6593" spans="1:22">
      <c r="A6593" s="4"/>
      <c r="B6593" s="3"/>
      <c r="D6593" s="3"/>
      <c r="E6593" s="3"/>
      <c r="F6593" s="3"/>
      <c r="V6593" s="6"/>
    </row>
    <row r="6594" spans="1:22">
      <c r="A6594" s="4"/>
      <c r="B6594" s="3"/>
      <c r="D6594" s="3"/>
      <c r="E6594" s="3"/>
      <c r="F6594" s="3"/>
      <c r="V6594" s="6"/>
    </row>
    <row r="6595" spans="1:22">
      <c r="A6595" s="4"/>
      <c r="B6595" s="3"/>
      <c r="D6595" s="3"/>
      <c r="E6595" s="3"/>
      <c r="F6595" s="3"/>
      <c r="V6595" s="6"/>
    </row>
    <row r="6596" spans="1:22">
      <c r="A6596" s="4"/>
      <c r="B6596" s="3"/>
      <c r="D6596" s="3"/>
      <c r="E6596" s="3"/>
      <c r="F6596" s="3"/>
      <c r="V6596" s="6"/>
    </row>
    <row r="6597" spans="1:22">
      <c r="A6597" s="4"/>
      <c r="B6597" s="3"/>
      <c r="D6597" s="3"/>
      <c r="E6597" s="3"/>
      <c r="F6597" s="3"/>
      <c r="V6597" s="6"/>
    </row>
    <row r="6598" spans="1:22">
      <c r="A6598" s="4"/>
      <c r="B6598" s="3"/>
      <c r="D6598" s="3"/>
      <c r="E6598" s="3"/>
      <c r="F6598" s="3"/>
      <c r="V6598" s="6"/>
    </row>
    <row r="6599" spans="1:22">
      <c r="A6599" s="4"/>
      <c r="B6599" s="3"/>
      <c r="D6599" s="3"/>
      <c r="F6599" s="3"/>
      <c r="V6599" s="6"/>
    </row>
    <row r="6600" spans="1:22">
      <c r="A6600" s="4"/>
      <c r="B6600" s="3"/>
      <c r="D6600" s="3"/>
      <c r="E6600" s="3"/>
      <c r="F6600" s="3"/>
      <c r="V6600" s="6"/>
    </row>
    <row r="6601" spans="1:22">
      <c r="A6601" s="4"/>
      <c r="B6601" s="3"/>
      <c r="D6601" s="3"/>
      <c r="E6601" s="3"/>
      <c r="F6601" s="3"/>
      <c r="V6601" s="6"/>
    </row>
    <row r="6602" spans="1:22">
      <c r="A6602" s="4"/>
      <c r="B6602" s="3"/>
      <c r="D6602" s="3"/>
      <c r="E6602" s="3"/>
      <c r="F6602" s="3"/>
      <c r="V6602" s="6"/>
    </row>
    <row r="6603" spans="1:22">
      <c r="A6603" s="4"/>
      <c r="B6603" s="3"/>
      <c r="D6603" s="3"/>
      <c r="E6603" s="3"/>
      <c r="F6603" s="3"/>
      <c r="V6603" s="6"/>
    </row>
    <row r="6604" spans="1:22">
      <c r="A6604" s="4"/>
      <c r="B6604" s="3"/>
      <c r="D6604" s="3"/>
      <c r="E6604" s="3"/>
      <c r="V6604" s="6"/>
    </row>
    <row r="6605" spans="1:22">
      <c r="A6605" s="4"/>
      <c r="B6605" s="3"/>
      <c r="D6605" s="3"/>
      <c r="E6605" s="3"/>
      <c r="F6605" s="3"/>
      <c r="V6605" s="6"/>
    </row>
    <row r="6606" spans="1:22">
      <c r="A6606" s="4"/>
      <c r="B6606" s="3"/>
      <c r="D6606" s="3"/>
      <c r="E6606" s="3"/>
      <c r="F6606" s="3"/>
      <c r="V6606" s="6"/>
    </row>
    <row r="6607" spans="1:22">
      <c r="A6607" s="4"/>
      <c r="B6607" s="3"/>
      <c r="D6607" s="3"/>
      <c r="E6607" s="3"/>
      <c r="F6607" s="3"/>
      <c r="V6607" s="6"/>
    </row>
    <row r="6608" spans="1:22">
      <c r="A6608" s="4"/>
      <c r="B6608" s="3"/>
      <c r="D6608" s="3"/>
      <c r="E6608" s="3"/>
      <c r="F6608" s="3"/>
      <c r="V6608" s="6"/>
    </row>
    <row r="6609" spans="1:22">
      <c r="A6609" s="4"/>
      <c r="B6609" s="3"/>
      <c r="E6609" s="3"/>
      <c r="F6609" s="3"/>
      <c r="V6609" s="6"/>
    </row>
    <row r="6610" spans="1:22">
      <c r="A6610" s="4"/>
      <c r="B6610" s="3"/>
      <c r="D6610" s="3"/>
      <c r="E6610" s="3"/>
      <c r="F6610" s="3"/>
      <c r="V6610" s="6"/>
    </row>
    <row r="6611" spans="1:22">
      <c r="A6611" s="4"/>
      <c r="B6611" s="3"/>
      <c r="D6611" s="3"/>
      <c r="E6611" s="3"/>
      <c r="F6611" s="3"/>
      <c r="V6611" s="6"/>
    </row>
    <row r="6612" spans="1:22">
      <c r="A6612" s="4"/>
      <c r="B6612" s="3"/>
      <c r="D6612" s="3"/>
      <c r="F6612" s="3"/>
      <c r="V6612" s="6"/>
    </row>
    <row r="6613" spans="1:22">
      <c r="A6613" s="4"/>
      <c r="B6613" s="3"/>
      <c r="D6613" s="3"/>
      <c r="F6613" s="3"/>
      <c r="V6613" s="6"/>
    </row>
    <row r="6614" spans="1:22">
      <c r="A6614" s="4"/>
      <c r="B6614" s="3"/>
      <c r="D6614" s="3"/>
      <c r="V6614" s="6"/>
    </row>
    <row r="6615" spans="1:22">
      <c r="A6615" s="4"/>
      <c r="B6615" s="3"/>
      <c r="D6615" s="3"/>
      <c r="F6615" s="3"/>
      <c r="V6615" s="6"/>
    </row>
    <row r="6616" spans="1:22">
      <c r="A6616" s="4"/>
      <c r="B6616" s="3"/>
      <c r="D6616" s="3"/>
      <c r="E6616" s="3"/>
      <c r="F6616" s="3"/>
      <c r="V6616" s="6"/>
    </row>
    <row r="6617" spans="1:22">
      <c r="A6617" s="4"/>
      <c r="B6617" s="3"/>
      <c r="D6617" s="3"/>
      <c r="E6617" s="3"/>
      <c r="F6617" s="3"/>
      <c r="V6617" s="6"/>
    </row>
    <row r="6618" spans="1:22">
      <c r="A6618" s="4"/>
      <c r="B6618" s="3"/>
      <c r="D6618" s="3"/>
      <c r="E6618" s="3"/>
      <c r="F6618" s="3"/>
      <c r="V6618" s="6"/>
    </row>
    <row r="6619" spans="1:22">
      <c r="A6619" s="4"/>
      <c r="B6619" s="3"/>
      <c r="D6619" s="3"/>
      <c r="E6619" s="3"/>
      <c r="F6619" s="3"/>
      <c r="V6619" s="6"/>
    </row>
    <row r="6620" spans="1:22">
      <c r="A6620" s="4"/>
      <c r="B6620" s="3"/>
      <c r="D6620" s="3"/>
      <c r="F6620" s="3"/>
      <c r="V6620" s="6"/>
    </row>
    <row r="6621" spans="1:22">
      <c r="A6621" s="4"/>
      <c r="B6621" s="3"/>
      <c r="D6621" s="3"/>
      <c r="E6621" s="3"/>
      <c r="F6621" s="3"/>
      <c r="V6621" s="6"/>
    </row>
    <row r="6622" spans="1:22">
      <c r="A6622" s="4"/>
      <c r="B6622" s="3"/>
      <c r="E6622" s="3"/>
      <c r="F6622" s="3"/>
      <c r="V6622" s="6"/>
    </row>
    <row r="6623" spans="1:22">
      <c r="A6623" s="4"/>
      <c r="B6623" s="3"/>
      <c r="E6623" s="3"/>
      <c r="F6623" s="3"/>
      <c r="V6623" s="6"/>
    </row>
    <row r="6624" spans="1:22">
      <c r="A6624" s="4"/>
      <c r="B6624" s="3"/>
      <c r="F6624" s="3"/>
      <c r="V6624" s="6"/>
    </row>
    <row r="6625" spans="1:22">
      <c r="A6625" s="4"/>
      <c r="B6625" s="3"/>
      <c r="D6625" s="3"/>
      <c r="E6625" s="3"/>
      <c r="F6625" s="3"/>
      <c r="V6625" s="6"/>
    </row>
    <row r="6626" spans="1:22">
      <c r="A6626" s="4"/>
      <c r="B6626" s="3"/>
      <c r="D6626" s="3"/>
      <c r="E6626" s="3"/>
      <c r="F6626" s="3"/>
      <c r="V6626" s="6"/>
    </row>
    <row r="6627" spans="1:22">
      <c r="A6627" s="4"/>
      <c r="B6627" s="3"/>
      <c r="D6627" s="3"/>
      <c r="F6627" s="3"/>
      <c r="V6627" s="6"/>
    </row>
    <row r="6628" spans="1:22">
      <c r="A6628" s="4"/>
      <c r="B6628" s="3"/>
      <c r="D6628" s="3"/>
      <c r="E6628" s="3"/>
      <c r="F6628" s="3"/>
      <c r="V6628" s="6"/>
    </row>
    <row r="6629" spans="1:22">
      <c r="A6629" s="4"/>
      <c r="B6629" s="3"/>
      <c r="D6629" s="3"/>
      <c r="F6629" s="3"/>
      <c r="V6629" s="6"/>
    </row>
    <row r="6630" spans="1:22">
      <c r="A6630" s="4"/>
      <c r="B6630" s="3"/>
      <c r="D6630" s="3"/>
      <c r="E6630" s="3"/>
      <c r="F6630" s="3"/>
      <c r="V6630" s="6"/>
    </row>
    <row r="6631" spans="1:22">
      <c r="A6631" s="4"/>
      <c r="B6631" s="3"/>
      <c r="D6631" s="3"/>
      <c r="E6631" s="3"/>
      <c r="F6631" s="3"/>
      <c r="V6631" s="6"/>
    </row>
    <row r="6632" spans="1:22">
      <c r="A6632" s="4"/>
      <c r="B6632" s="3"/>
      <c r="D6632" s="3"/>
      <c r="E6632" s="3"/>
      <c r="F6632" s="3"/>
      <c r="V6632" s="6"/>
    </row>
    <row r="6633" spans="1:22">
      <c r="A6633" s="4"/>
      <c r="B6633" s="3"/>
      <c r="D6633" s="3"/>
      <c r="E6633" s="3"/>
      <c r="F6633" s="3"/>
      <c r="V6633" s="6"/>
    </row>
    <row r="6634" spans="1:22">
      <c r="A6634" s="4"/>
      <c r="B6634" s="3"/>
      <c r="E6634" s="3"/>
      <c r="F6634" s="3"/>
      <c r="V6634" s="6"/>
    </row>
    <row r="6635" spans="1:22">
      <c r="A6635" s="4"/>
      <c r="B6635" s="3"/>
      <c r="D6635" s="3"/>
      <c r="E6635" s="3"/>
      <c r="F6635" s="3"/>
      <c r="V6635" s="6"/>
    </row>
    <row r="6636" spans="1:22">
      <c r="A6636" s="4"/>
      <c r="B6636" s="3"/>
      <c r="D6636" s="3"/>
      <c r="E6636" s="3"/>
      <c r="F6636" s="3"/>
      <c r="V6636" s="6"/>
    </row>
    <row r="6637" spans="1:22">
      <c r="A6637" s="4"/>
      <c r="B6637" s="3"/>
      <c r="D6637" s="3"/>
      <c r="E6637" s="3"/>
      <c r="F6637" s="3"/>
      <c r="V6637" s="6"/>
    </row>
    <row r="6638" spans="1:22">
      <c r="A6638" s="4"/>
      <c r="B6638" s="3"/>
      <c r="D6638" s="3"/>
      <c r="F6638" s="3"/>
      <c r="V6638" s="6"/>
    </row>
    <row r="6639" spans="1:22">
      <c r="A6639" s="4"/>
      <c r="B6639" s="3"/>
      <c r="D6639" s="3"/>
      <c r="F6639" s="3"/>
      <c r="V6639" s="6"/>
    </row>
    <row r="6640" spans="1:22">
      <c r="A6640" s="4"/>
      <c r="B6640" s="3"/>
      <c r="D6640" s="3"/>
      <c r="E6640" s="3"/>
      <c r="F6640" s="3"/>
      <c r="V6640" s="6"/>
    </row>
    <row r="6641" spans="1:22">
      <c r="A6641" s="4"/>
      <c r="B6641" s="3"/>
      <c r="E6641" s="3"/>
      <c r="F6641" s="3"/>
      <c r="V6641" s="6"/>
    </row>
    <row r="6642" spans="1:22">
      <c r="A6642" s="4"/>
      <c r="B6642" s="3"/>
      <c r="D6642" s="3"/>
      <c r="E6642" s="3"/>
      <c r="F6642" s="3"/>
      <c r="V6642" s="6"/>
    </row>
    <row r="6643" spans="1:22">
      <c r="A6643" s="4"/>
      <c r="B6643" s="3"/>
      <c r="D6643" s="3"/>
      <c r="E6643" s="3"/>
      <c r="F6643" s="3"/>
      <c r="V6643" s="6"/>
    </row>
    <row r="6644" spans="1:22">
      <c r="A6644" s="4"/>
      <c r="B6644" s="3"/>
      <c r="D6644" s="3"/>
      <c r="F6644" s="3"/>
      <c r="V6644" s="6"/>
    </row>
    <row r="6645" spans="1:22">
      <c r="A6645" s="4"/>
      <c r="B6645" s="3"/>
      <c r="D6645" s="3"/>
      <c r="E6645" s="3"/>
      <c r="F6645" s="3"/>
      <c r="V6645" s="6"/>
    </row>
    <row r="6646" spans="1:22">
      <c r="A6646" s="4"/>
      <c r="B6646" s="3"/>
      <c r="D6646" s="3"/>
      <c r="F6646" s="3"/>
      <c r="V6646" s="6"/>
    </row>
    <row r="6647" spans="1:22">
      <c r="A6647" s="4"/>
      <c r="B6647" s="3"/>
      <c r="D6647" s="3"/>
      <c r="E6647" s="3"/>
      <c r="F6647" s="3"/>
      <c r="V6647" s="6"/>
    </row>
    <row r="6648" spans="1:22">
      <c r="A6648" s="4"/>
      <c r="B6648" s="3"/>
      <c r="D6648" s="3"/>
      <c r="E6648" s="3"/>
      <c r="F6648" s="3"/>
      <c r="V6648" s="6"/>
    </row>
    <row r="6649" spans="1:22">
      <c r="A6649" s="4"/>
      <c r="B6649" s="3"/>
      <c r="D6649" s="3"/>
      <c r="E6649" s="3"/>
      <c r="F6649" s="3"/>
      <c r="V6649" s="6"/>
    </row>
    <row r="6650" spans="1:22">
      <c r="A6650" s="4"/>
      <c r="B6650" s="3"/>
      <c r="D6650" s="3"/>
      <c r="E6650" s="3"/>
      <c r="F6650" s="3"/>
      <c r="V6650" s="6"/>
    </row>
    <row r="6651" spans="1:22">
      <c r="A6651" s="4"/>
      <c r="B6651" s="3"/>
      <c r="D6651" s="3"/>
      <c r="E6651" s="3"/>
      <c r="F6651" s="3"/>
      <c r="V6651" s="6"/>
    </row>
    <row r="6652" spans="1:22">
      <c r="A6652" s="4"/>
      <c r="B6652" s="3"/>
      <c r="D6652" s="3"/>
      <c r="E6652" s="3"/>
      <c r="F6652" s="3"/>
      <c r="V6652" s="6"/>
    </row>
    <row r="6653" spans="1:22">
      <c r="A6653" s="4"/>
      <c r="B6653" s="3"/>
      <c r="D6653" s="3"/>
      <c r="E6653" s="3"/>
      <c r="F6653" s="3"/>
      <c r="V6653" s="6"/>
    </row>
    <row r="6654" spans="1:22">
      <c r="A6654" s="4"/>
      <c r="B6654" s="3"/>
      <c r="D6654" s="3"/>
      <c r="E6654" s="3"/>
      <c r="F6654" s="3"/>
      <c r="V6654" s="6"/>
    </row>
    <row r="6655" spans="1:22">
      <c r="A6655" s="4"/>
      <c r="B6655" s="3"/>
      <c r="E6655" s="3"/>
      <c r="F6655" s="3"/>
      <c r="V6655" s="6"/>
    </row>
    <row r="6656" spans="1:22">
      <c r="A6656" s="4"/>
      <c r="B6656" s="3"/>
      <c r="D6656" s="3"/>
      <c r="E6656" s="3"/>
      <c r="F6656" s="3"/>
      <c r="V6656" s="6"/>
    </row>
    <row r="6657" spans="1:22">
      <c r="A6657" s="4"/>
      <c r="B6657" s="3"/>
      <c r="D6657" s="3"/>
      <c r="E6657" s="3"/>
      <c r="F6657" s="3"/>
      <c r="V6657" s="6"/>
    </row>
    <row r="6658" spans="1:22">
      <c r="A6658" s="4"/>
      <c r="B6658" s="3"/>
      <c r="D6658" s="3"/>
      <c r="E6658" s="3"/>
      <c r="F6658" s="3"/>
      <c r="V6658" s="6"/>
    </row>
    <row r="6659" spans="1:22">
      <c r="A6659" s="4"/>
      <c r="B6659" s="3"/>
      <c r="E6659" s="3"/>
      <c r="F6659" s="3"/>
      <c r="V6659" s="6"/>
    </row>
    <row r="6660" spans="1:22">
      <c r="A6660" s="4"/>
      <c r="B6660" s="3"/>
      <c r="D6660" s="3"/>
      <c r="E6660" s="3"/>
      <c r="F6660" s="3"/>
      <c r="V6660" s="6"/>
    </row>
    <row r="6661" spans="1:22">
      <c r="A6661" s="4"/>
      <c r="B6661" s="3"/>
      <c r="E6661" s="3"/>
      <c r="F6661" s="3"/>
      <c r="V6661" s="6"/>
    </row>
    <row r="6662" spans="1:22">
      <c r="A6662" s="4"/>
      <c r="B6662" s="3"/>
      <c r="D6662" s="3"/>
      <c r="E6662" s="3"/>
      <c r="F6662" s="3"/>
      <c r="V6662" s="6"/>
    </row>
    <row r="6663" spans="1:22">
      <c r="A6663" s="4"/>
      <c r="B6663" s="3"/>
      <c r="D6663" s="3"/>
      <c r="E6663" s="3"/>
      <c r="F6663" s="3"/>
      <c r="V6663" s="6"/>
    </row>
    <row r="6664" spans="1:22">
      <c r="A6664" s="4"/>
      <c r="B6664" s="3"/>
      <c r="D6664" s="3"/>
      <c r="E6664" s="3"/>
      <c r="F6664" s="3"/>
      <c r="V6664" s="6"/>
    </row>
    <row r="6665" spans="1:22">
      <c r="A6665" s="4"/>
      <c r="B6665" s="3"/>
      <c r="D6665" s="3"/>
      <c r="F6665" s="3"/>
      <c r="V6665" s="6"/>
    </row>
    <row r="6666" spans="1:22">
      <c r="A6666" s="4"/>
      <c r="B6666" s="3"/>
      <c r="D6666" s="3"/>
      <c r="E6666" s="3"/>
      <c r="F6666" s="3"/>
      <c r="V6666" s="6"/>
    </row>
    <row r="6667" spans="1:22">
      <c r="A6667" s="4"/>
      <c r="B6667" s="3"/>
      <c r="D6667" s="3"/>
      <c r="E6667" s="3"/>
      <c r="F6667" s="3"/>
      <c r="V6667" s="6"/>
    </row>
    <row r="6668" spans="1:22">
      <c r="A6668" s="4"/>
      <c r="B6668" s="3"/>
      <c r="D6668" s="3"/>
      <c r="E6668" s="3"/>
      <c r="F6668" s="3"/>
      <c r="V6668" s="6"/>
    </row>
    <row r="6669" spans="1:22">
      <c r="A6669" s="4"/>
      <c r="B6669" s="3"/>
      <c r="D6669" s="3"/>
      <c r="E6669" s="3"/>
      <c r="F6669" s="3"/>
      <c r="V6669" s="6"/>
    </row>
    <row r="6670" spans="1:22">
      <c r="A6670" s="4"/>
      <c r="B6670" s="3"/>
      <c r="D6670" s="3"/>
      <c r="E6670" s="3"/>
      <c r="F6670" s="3"/>
      <c r="V6670" s="6"/>
    </row>
    <row r="6671" spans="1:22">
      <c r="A6671" s="4"/>
      <c r="B6671" s="3"/>
      <c r="D6671" s="3"/>
      <c r="V6671" s="6"/>
    </row>
    <row r="6672" spans="1:22">
      <c r="A6672" s="4"/>
      <c r="B6672" s="3"/>
      <c r="D6672" s="3"/>
      <c r="E6672" s="3"/>
      <c r="F6672" s="3"/>
      <c r="V6672" s="6"/>
    </row>
    <row r="6673" spans="1:22">
      <c r="A6673" s="4"/>
      <c r="B6673" s="3"/>
      <c r="D6673" s="3"/>
      <c r="E6673" s="3"/>
      <c r="F6673" s="3"/>
      <c r="V6673" s="6"/>
    </row>
    <row r="6674" spans="1:22">
      <c r="A6674" s="4"/>
      <c r="B6674" s="3"/>
      <c r="D6674" s="3"/>
      <c r="E6674" s="3"/>
      <c r="F6674" s="3"/>
      <c r="V6674" s="6"/>
    </row>
    <row r="6675" spans="1:22">
      <c r="A6675" s="4"/>
      <c r="B6675" s="3"/>
      <c r="D6675" s="3"/>
      <c r="E6675" s="3"/>
      <c r="F6675" s="3"/>
      <c r="V6675" s="6"/>
    </row>
    <row r="6676" spans="1:22">
      <c r="A6676" s="4"/>
      <c r="B6676" s="3"/>
      <c r="D6676" s="3"/>
      <c r="E6676" s="3"/>
      <c r="F6676" s="3"/>
      <c r="V6676" s="6"/>
    </row>
    <row r="6677" spans="1:22">
      <c r="A6677" s="4"/>
      <c r="B6677" s="3"/>
      <c r="D6677" s="3"/>
      <c r="E6677" s="3"/>
      <c r="F6677" s="3"/>
      <c r="V6677" s="6"/>
    </row>
    <row r="6678" spans="1:22">
      <c r="A6678" s="4"/>
      <c r="B6678" s="3"/>
      <c r="D6678" s="3"/>
      <c r="E6678" s="3"/>
      <c r="F6678" s="3"/>
      <c r="V6678" s="6"/>
    </row>
    <row r="6679" spans="1:22">
      <c r="A6679" s="4"/>
      <c r="B6679" s="3"/>
      <c r="E6679" s="3"/>
      <c r="F6679" s="3"/>
      <c r="V6679" s="6"/>
    </row>
    <row r="6680" spans="1:22">
      <c r="A6680" s="4"/>
      <c r="B6680" s="3"/>
      <c r="D6680" s="3"/>
      <c r="E6680" s="3"/>
      <c r="F6680" s="3"/>
      <c r="V6680" s="6"/>
    </row>
    <row r="6681" spans="1:22">
      <c r="A6681" s="4"/>
      <c r="B6681" s="3"/>
      <c r="D6681" s="3"/>
      <c r="E6681" s="3"/>
      <c r="F6681" s="3"/>
      <c r="V6681" s="6"/>
    </row>
    <row r="6682" spans="1:22">
      <c r="A6682" s="4"/>
      <c r="B6682" s="3"/>
      <c r="D6682" s="3"/>
      <c r="E6682" s="3"/>
      <c r="F6682" s="3"/>
      <c r="V6682" s="6"/>
    </row>
    <row r="6683" spans="1:22">
      <c r="A6683" s="4"/>
      <c r="B6683" s="3"/>
      <c r="D6683" s="3"/>
      <c r="E6683" s="3"/>
      <c r="F6683" s="3"/>
      <c r="V6683" s="6"/>
    </row>
    <row r="6684" spans="1:22">
      <c r="A6684" s="4"/>
      <c r="B6684" s="3"/>
      <c r="D6684" s="3"/>
      <c r="E6684" s="3"/>
      <c r="F6684" s="3"/>
      <c r="V6684" s="6"/>
    </row>
    <row r="6685" spans="1:22">
      <c r="A6685" s="4"/>
      <c r="B6685" s="3"/>
      <c r="D6685" s="3"/>
      <c r="E6685" s="3"/>
      <c r="F6685" s="3"/>
      <c r="V6685" s="6"/>
    </row>
    <row r="6686" spans="1:22">
      <c r="A6686" s="4"/>
      <c r="B6686" s="3"/>
      <c r="D6686" s="3"/>
      <c r="E6686" s="3"/>
      <c r="F6686" s="3"/>
      <c r="V6686" s="6"/>
    </row>
    <row r="6687" spans="1:22">
      <c r="A6687" s="4"/>
      <c r="B6687" s="3"/>
      <c r="D6687" s="3"/>
      <c r="E6687" s="3"/>
      <c r="F6687" s="3"/>
      <c r="V6687" s="6"/>
    </row>
    <row r="6688" spans="1:22">
      <c r="A6688" s="4"/>
      <c r="B6688" s="3"/>
      <c r="D6688" s="3"/>
      <c r="E6688" s="3"/>
      <c r="F6688" s="3"/>
      <c r="V6688" s="6"/>
    </row>
    <row r="6689" spans="1:22">
      <c r="A6689" s="4"/>
      <c r="B6689" s="3"/>
      <c r="D6689" s="3"/>
      <c r="E6689" s="3"/>
      <c r="F6689" s="3"/>
      <c r="V6689" s="6"/>
    </row>
    <row r="6690" spans="1:22">
      <c r="A6690" s="4"/>
      <c r="B6690" s="3"/>
      <c r="D6690" s="3"/>
      <c r="E6690" s="3"/>
      <c r="F6690" s="3"/>
      <c r="V6690" s="6"/>
    </row>
    <row r="6691" spans="1:22">
      <c r="A6691" s="4"/>
      <c r="B6691" s="3"/>
      <c r="D6691" s="3"/>
      <c r="E6691" s="3"/>
      <c r="F6691" s="3"/>
      <c r="V6691" s="6"/>
    </row>
    <row r="6692" spans="1:22">
      <c r="A6692" s="4"/>
      <c r="B6692" s="3"/>
      <c r="D6692" s="3"/>
      <c r="E6692" s="3"/>
      <c r="F6692" s="3"/>
      <c r="V6692" s="6"/>
    </row>
    <row r="6693" spans="1:22">
      <c r="A6693" s="4"/>
      <c r="B6693" s="3"/>
      <c r="D6693" s="3"/>
      <c r="E6693" s="3"/>
      <c r="F6693" s="3"/>
      <c r="V6693" s="6"/>
    </row>
    <row r="6694" spans="1:22">
      <c r="A6694" s="4"/>
      <c r="B6694" s="3"/>
      <c r="D6694" s="3"/>
      <c r="E6694" s="3"/>
      <c r="F6694" s="3"/>
      <c r="V6694" s="6"/>
    </row>
    <row r="6695" spans="1:22">
      <c r="A6695" s="4"/>
      <c r="B6695" s="3"/>
      <c r="D6695" s="3"/>
      <c r="E6695" s="3"/>
      <c r="F6695" s="3"/>
      <c r="V6695" s="6"/>
    </row>
    <row r="6696" spans="1:22">
      <c r="A6696" s="4"/>
      <c r="B6696" s="3"/>
      <c r="D6696" s="3"/>
      <c r="E6696" s="3"/>
      <c r="F6696" s="3"/>
      <c r="V6696" s="6"/>
    </row>
    <row r="6697" spans="1:22">
      <c r="A6697" s="4"/>
      <c r="B6697" s="3"/>
      <c r="D6697" s="3"/>
      <c r="E6697" s="3"/>
      <c r="F6697" s="3"/>
      <c r="V6697" s="6"/>
    </row>
    <row r="6698" spans="1:22">
      <c r="A6698" s="4"/>
      <c r="B6698" s="3"/>
      <c r="E6698" s="3"/>
      <c r="F6698" s="3"/>
      <c r="V6698" s="6"/>
    </row>
    <row r="6699" spans="1:22">
      <c r="A6699" s="4"/>
      <c r="B6699" s="3"/>
      <c r="E6699" s="3"/>
      <c r="F6699" s="3"/>
      <c r="V6699" s="6"/>
    </row>
    <row r="6700" spans="1:22">
      <c r="A6700" s="4"/>
      <c r="B6700" s="3"/>
      <c r="D6700" s="3"/>
      <c r="E6700" s="3"/>
      <c r="F6700" s="3"/>
      <c r="V6700" s="6"/>
    </row>
    <row r="6701" spans="1:22">
      <c r="A6701" s="4"/>
      <c r="B6701" s="3"/>
      <c r="D6701" s="3"/>
      <c r="E6701" s="3"/>
      <c r="V6701" s="6"/>
    </row>
    <row r="6702" spans="1:22">
      <c r="A6702" s="4"/>
      <c r="B6702" s="3"/>
      <c r="D6702" s="3"/>
      <c r="F6702" s="3"/>
      <c r="V6702" s="6"/>
    </row>
    <row r="6703" spans="1:22">
      <c r="A6703" s="4"/>
      <c r="B6703" s="3"/>
      <c r="D6703" s="3"/>
      <c r="E6703" s="3"/>
      <c r="F6703" s="3"/>
      <c r="V6703" s="6"/>
    </row>
    <row r="6704" spans="1:22">
      <c r="A6704" s="4"/>
      <c r="B6704" s="3"/>
      <c r="D6704" s="3"/>
      <c r="E6704" s="3"/>
      <c r="F6704" s="3"/>
      <c r="V6704" s="6"/>
    </row>
    <row r="6705" spans="1:22">
      <c r="A6705" s="4"/>
      <c r="B6705" s="3"/>
      <c r="D6705" s="3"/>
      <c r="E6705" s="3"/>
      <c r="F6705" s="3"/>
      <c r="V6705" s="6"/>
    </row>
    <row r="6706" spans="1:22">
      <c r="A6706" s="4"/>
      <c r="B6706" s="3"/>
      <c r="D6706" s="3"/>
      <c r="E6706" s="3"/>
      <c r="F6706" s="3"/>
      <c r="V6706" s="6"/>
    </row>
    <row r="6707" spans="1:22">
      <c r="A6707" s="4"/>
      <c r="B6707" s="3"/>
      <c r="D6707" s="3"/>
      <c r="E6707" s="3"/>
      <c r="F6707" s="3"/>
      <c r="V6707" s="6"/>
    </row>
    <row r="6708" spans="1:22">
      <c r="A6708" s="4"/>
      <c r="B6708" s="3"/>
      <c r="D6708" s="3"/>
      <c r="E6708" s="3"/>
      <c r="F6708" s="3"/>
      <c r="V6708" s="6"/>
    </row>
    <row r="6709" spans="1:22">
      <c r="A6709" s="4"/>
      <c r="B6709" s="3"/>
      <c r="D6709" s="3"/>
      <c r="F6709" s="3"/>
      <c r="V6709" s="6"/>
    </row>
    <row r="6710" spans="1:22">
      <c r="A6710" s="4"/>
      <c r="B6710" s="3"/>
      <c r="E6710" s="3"/>
      <c r="F6710" s="3"/>
      <c r="V6710" s="6"/>
    </row>
    <row r="6711" spans="1:22">
      <c r="A6711" s="4"/>
      <c r="B6711" s="3"/>
      <c r="D6711" s="3"/>
      <c r="E6711" s="3"/>
      <c r="F6711" s="3"/>
      <c r="V6711" s="6"/>
    </row>
    <row r="6712" spans="1:22">
      <c r="A6712" s="4"/>
      <c r="B6712" s="3"/>
      <c r="D6712" s="3"/>
      <c r="E6712" s="3"/>
      <c r="F6712" s="3"/>
      <c r="V6712" s="6"/>
    </row>
    <row r="6713" spans="1:22">
      <c r="A6713" s="4"/>
      <c r="B6713" s="3"/>
      <c r="D6713" s="3"/>
      <c r="E6713" s="3"/>
      <c r="V6713" s="6"/>
    </row>
    <row r="6714" spans="1:22">
      <c r="A6714" s="4"/>
      <c r="B6714" s="3"/>
      <c r="D6714" s="3"/>
      <c r="E6714" s="3"/>
      <c r="F6714" s="3"/>
      <c r="V6714" s="6"/>
    </row>
    <row r="6715" spans="1:22">
      <c r="A6715" s="4"/>
      <c r="B6715" s="3"/>
      <c r="D6715" s="3"/>
      <c r="E6715" s="3"/>
      <c r="F6715" s="3"/>
      <c r="V6715" s="6"/>
    </row>
    <row r="6716" spans="1:22">
      <c r="A6716" s="4"/>
      <c r="B6716" s="3"/>
      <c r="E6716" s="3"/>
      <c r="F6716" s="3"/>
      <c r="V6716" s="6"/>
    </row>
    <row r="6717" spans="1:22">
      <c r="A6717" s="4"/>
      <c r="B6717" s="3"/>
      <c r="D6717" s="3"/>
      <c r="E6717" s="3"/>
      <c r="F6717" s="3"/>
      <c r="V6717" s="6"/>
    </row>
    <row r="6718" spans="1:22">
      <c r="A6718" s="4"/>
      <c r="B6718" s="3"/>
      <c r="D6718" s="3"/>
      <c r="E6718" s="3"/>
      <c r="F6718" s="3"/>
      <c r="V6718" s="6"/>
    </row>
    <row r="6719" spans="1:22">
      <c r="A6719" s="4"/>
      <c r="B6719" s="3"/>
      <c r="D6719" s="3"/>
      <c r="E6719" s="3"/>
      <c r="F6719" s="3"/>
      <c r="V6719" s="6"/>
    </row>
    <row r="6720" spans="1:22">
      <c r="A6720" s="4"/>
      <c r="B6720" s="3"/>
      <c r="D6720" s="3"/>
      <c r="E6720" s="3"/>
      <c r="F6720" s="3"/>
      <c r="V6720" s="6"/>
    </row>
    <row r="6721" spans="1:22">
      <c r="A6721" s="4"/>
      <c r="B6721" s="3"/>
      <c r="D6721" s="3"/>
      <c r="E6721" s="3"/>
      <c r="F6721" s="3"/>
      <c r="V6721" s="6"/>
    </row>
    <row r="6722" spans="1:22">
      <c r="A6722" s="4"/>
      <c r="B6722" s="3"/>
      <c r="D6722" s="3"/>
      <c r="E6722" s="3"/>
      <c r="F6722" s="3"/>
      <c r="V6722" s="6"/>
    </row>
    <row r="6723" spans="1:22">
      <c r="A6723" s="4"/>
      <c r="B6723" s="3"/>
      <c r="D6723" s="3"/>
      <c r="E6723" s="3"/>
      <c r="F6723" s="3"/>
      <c r="V6723" s="6"/>
    </row>
    <row r="6724" spans="1:22">
      <c r="A6724" s="4"/>
      <c r="B6724" s="3"/>
      <c r="D6724" s="3"/>
      <c r="E6724" s="3"/>
      <c r="F6724" s="3"/>
      <c r="V6724" s="6"/>
    </row>
    <row r="6725" spans="1:22">
      <c r="A6725" s="4"/>
      <c r="B6725" s="3"/>
      <c r="D6725" s="3"/>
      <c r="E6725" s="3"/>
      <c r="F6725" s="3"/>
      <c r="V6725" s="6"/>
    </row>
    <row r="6726" spans="1:22">
      <c r="A6726" s="4"/>
      <c r="B6726" s="3"/>
      <c r="D6726" s="3"/>
      <c r="E6726" s="3"/>
      <c r="F6726" s="3"/>
      <c r="V6726" s="6"/>
    </row>
    <row r="6727" spans="1:22">
      <c r="A6727" s="4"/>
      <c r="B6727" s="3"/>
      <c r="D6727" s="3"/>
      <c r="E6727" s="3"/>
      <c r="F6727" s="3"/>
      <c r="V6727" s="6"/>
    </row>
    <row r="6728" spans="1:22">
      <c r="A6728" s="4"/>
      <c r="B6728" s="3"/>
      <c r="E6728" s="3"/>
      <c r="F6728" s="3"/>
      <c r="V6728" s="6"/>
    </row>
    <row r="6729" spans="1:22">
      <c r="A6729" s="4"/>
      <c r="B6729" s="3"/>
      <c r="D6729" s="3"/>
      <c r="E6729" s="3"/>
      <c r="V6729" s="6"/>
    </row>
    <row r="6730" spans="1:22">
      <c r="A6730" s="4"/>
      <c r="B6730" s="3"/>
      <c r="D6730" s="3"/>
      <c r="E6730" s="3"/>
      <c r="F6730" s="3"/>
      <c r="V6730" s="6"/>
    </row>
    <row r="6731" spans="1:22">
      <c r="A6731" s="4"/>
      <c r="B6731" s="3"/>
      <c r="D6731" s="3"/>
      <c r="E6731" s="3"/>
      <c r="F6731" s="3"/>
      <c r="V6731" s="6"/>
    </row>
    <row r="6732" spans="1:22">
      <c r="A6732" s="4"/>
      <c r="B6732" s="3"/>
      <c r="D6732" s="3"/>
      <c r="F6732" s="3"/>
      <c r="V6732" s="6"/>
    </row>
    <row r="6733" spans="1:22">
      <c r="A6733" s="4"/>
      <c r="B6733" s="3"/>
      <c r="D6733" s="3"/>
      <c r="E6733" s="3"/>
      <c r="F6733" s="3"/>
      <c r="V6733" s="6"/>
    </row>
    <row r="6734" spans="1:22">
      <c r="A6734" s="4"/>
      <c r="B6734" s="3"/>
      <c r="E6734" s="3"/>
      <c r="V6734" s="6"/>
    </row>
    <row r="6735" spans="1:22">
      <c r="A6735" s="4"/>
      <c r="B6735" s="3"/>
      <c r="D6735" s="3"/>
      <c r="E6735" s="3"/>
      <c r="F6735" s="3"/>
      <c r="V6735" s="6"/>
    </row>
    <row r="6736" spans="1:22">
      <c r="A6736" s="4"/>
      <c r="B6736" s="3"/>
      <c r="D6736" s="3"/>
      <c r="E6736" s="3"/>
      <c r="F6736" s="3"/>
      <c r="V6736" s="6"/>
    </row>
    <row r="6737" spans="1:22">
      <c r="A6737" s="4"/>
      <c r="B6737" s="3"/>
      <c r="D6737" s="3"/>
      <c r="E6737" s="3"/>
      <c r="F6737" s="3"/>
      <c r="V6737" s="6"/>
    </row>
    <row r="6738" spans="1:22">
      <c r="A6738" s="4"/>
      <c r="B6738" s="3"/>
      <c r="D6738" s="3"/>
      <c r="F6738" s="3"/>
      <c r="V6738" s="6"/>
    </row>
    <row r="6739" spans="1:22">
      <c r="A6739" s="4"/>
      <c r="B6739" s="3"/>
      <c r="D6739" s="3"/>
      <c r="E6739" s="3"/>
      <c r="F6739" s="3"/>
      <c r="V6739" s="6"/>
    </row>
    <row r="6740" spans="1:22">
      <c r="A6740" s="4"/>
      <c r="B6740" s="3"/>
      <c r="D6740" s="3"/>
      <c r="E6740" s="3"/>
      <c r="V6740" s="6"/>
    </row>
    <row r="6741" spans="1:22">
      <c r="A6741" s="4"/>
      <c r="B6741" s="3"/>
      <c r="D6741" s="3"/>
      <c r="E6741" s="3"/>
      <c r="F6741" s="3"/>
      <c r="V6741" s="6"/>
    </row>
    <row r="6742" spans="1:22">
      <c r="A6742" s="4"/>
      <c r="B6742" s="3"/>
      <c r="D6742" s="3"/>
      <c r="E6742" s="3"/>
      <c r="F6742" s="3"/>
      <c r="V6742" s="6"/>
    </row>
    <row r="6743" spans="1:22">
      <c r="A6743" s="4"/>
      <c r="B6743" s="3"/>
      <c r="D6743" s="3"/>
      <c r="E6743" s="3"/>
      <c r="F6743" s="3"/>
      <c r="V6743" s="6"/>
    </row>
    <row r="6744" spans="1:22">
      <c r="A6744" s="4"/>
      <c r="B6744" s="3"/>
      <c r="D6744" s="3"/>
      <c r="E6744" s="3"/>
      <c r="F6744" s="3"/>
      <c r="V6744" s="6"/>
    </row>
    <row r="6745" spans="1:22">
      <c r="A6745" s="4"/>
      <c r="B6745" s="3"/>
      <c r="D6745" s="3"/>
      <c r="E6745" s="3"/>
      <c r="F6745" s="3"/>
      <c r="V6745" s="6"/>
    </row>
    <row r="6746" spans="1:22">
      <c r="A6746" s="4"/>
      <c r="B6746" s="3"/>
      <c r="D6746" s="3"/>
      <c r="E6746" s="3"/>
      <c r="F6746" s="3"/>
      <c r="V6746" s="6"/>
    </row>
    <row r="6747" spans="1:22">
      <c r="A6747" s="4"/>
      <c r="B6747" s="3"/>
      <c r="D6747" s="3"/>
      <c r="E6747" s="3"/>
      <c r="F6747" s="3"/>
      <c r="V6747" s="6"/>
    </row>
    <row r="6748" spans="1:22">
      <c r="A6748" s="4"/>
      <c r="B6748" s="3"/>
      <c r="D6748" s="3"/>
      <c r="E6748" s="3"/>
      <c r="F6748" s="3"/>
      <c r="V6748" s="6"/>
    </row>
    <row r="6749" spans="1:22">
      <c r="A6749" s="4"/>
      <c r="B6749" s="3"/>
      <c r="D6749" s="3"/>
      <c r="E6749" s="3"/>
      <c r="F6749" s="3"/>
      <c r="V6749" s="6"/>
    </row>
    <row r="6750" spans="1:22">
      <c r="A6750" s="4"/>
      <c r="B6750" s="3"/>
      <c r="D6750" s="3"/>
      <c r="E6750" s="3"/>
      <c r="F6750" s="3"/>
      <c r="V6750" s="6"/>
    </row>
    <row r="6751" spans="1:22">
      <c r="A6751" s="4"/>
      <c r="B6751" s="3"/>
      <c r="D6751" s="3"/>
      <c r="E6751" s="3"/>
      <c r="F6751" s="3"/>
      <c r="V6751" s="6"/>
    </row>
    <row r="6752" spans="1:22">
      <c r="A6752" s="4"/>
      <c r="B6752" s="3"/>
      <c r="D6752" s="3"/>
      <c r="E6752" s="3"/>
      <c r="F6752" s="3"/>
      <c r="V6752" s="6"/>
    </row>
    <row r="6753" spans="1:22">
      <c r="A6753" s="4"/>
      <c r="B6753" s="3"/>
      <c r="D6753" s="3"/>
      <c r="E6753" s="3"/>
      <c r="F6753" s="3"/>
      <c r="V6753" s="6"/>
    </row>
    <row r="6754" spans="1:22">
      <c r="A6754" s="4"/>
      <c r="B6754" s="3"/>
      <c r="D6754" s="3"/>
      <c r="E6754" s="3"/>
      <c r="F6754" s="3"/>
      <c r="V6754" s="6"/>
    </row>
    <row r="6755" spans="1:22">
      <c r="A6755" s="4"/>
      <c r="B6755" s="3"/>
      <c r="D6755" s="3"/>
      <c r="E6755" s="3"/>
      <c r="F6755" s="3"/>
      <c r="V6755" s="6"/>
    </row>
    <row r="6756" spans="1:22">
      <c r="A6756" s="4"/>
      <c r="B6756" s="3"/>
      <c r="D6756" s="3"/>
      <c r="E6756" s="3"/>
      <c r="F6756" s="3"/>
      <c r="V6756" s="6"/>
    </row>
    <row r="6757" spans="1:22">
      <c r="A6757" s="4"/>
      <c r="B6757" s="3"/>
      <c r="D6757" s="3"/>
      <c r="E6757" s="3"/>
      <c r="F6757" s="3"/>
      <c r="V6757" s="6"/>
    </row>
    <row r="6758" spans="1:22">
      <c r="A6758" s="4"/>
      <c r="B6758" s="3"/>
      <c r="D6758" s="3"/>
      <c r="E6758" s="3"/>
      <c r="F6758" s="3"/>
      <c r="V6758" s="6"/>
    </row>
    <row r="6759" spans="1:22">
      <c r="A6759" s="4"/>
      <c r="B6759" s="3"/>
      <c r="D6759" s="3"/>
      <c r="E6759" s="3"/>
      <c r="V6759" s="6"/>
    </row>
    <row r="6760" spans="1:22">
      <c r="A6760" s="4"/>
      <c r="B6760" s="3"/>
      <c r="E6760" s="3"/>
      <c r="F6760" s="3"/>
      <c r="V6760" s="6"/>
    </row>
    <row r="6761" spans="1:22">
      <c r="A6761" s="4"/>
      <c r="B6761" s="3"/>
      <c r="D6761" s="3"/>
      <c r="E6761" s="3"/>
      <c r="F6761" s="3"/>
      <c r="V6761" s="6"/>
    </row>
    <row r="6762" spans="1:22">
      <c r="A6762" s="4"/>
      <c r="B6762" s="3"/>
      <c r="D6762" s="3"/>
      <c r="E6762" s="3"/>
      <c r="F6762" s="3"/>
      <c r="V6762" s="6"/>
    </row>
    <row r="6763" spans="1:22">
      <c r="A6763" s="4"/>
      <c r="B6763" s="3"/>
      <c r="D6763" s="3"/>
      <c r="E6763" s="3"/>
      <c r="F6763" s="3"/>
      <c r="V6763" s="6"/>
    </row>
    <row r="6764" spans="1:22">
      <c r="A6764" s="4"/>
      <c r="B6764" s="3"/>
      <c r="D6764" s="3"/>
      <c r="E6764" s="3"/>
      <c r="F6764" s="3"/>
      <c r="V6764" s="6"/>
    </row>
    <row r="6765" spans="1:22">
      <c r="A6765" s="4"/>
      <c r="B6765" s="3"/>
      <c r="D6765" s="3"/>
      <c r="E6765" s="3"/>
      <c r="F6765" s="3"/>
      <c r="V6765" s="6"/>
    </row>
    <row r="6766" spans="1:22">
      <c r="A6766" s="4"/>
      <c r="B6766" s="3"/>
      <c r="D6766" s="3"/>
      <c r="E6766" s="3"/>
      <c r="F6766" s="3"/>
      <c r="V6766" s="6"/>
    </row>
    <row r="6767" spans="1:22">
      <c r="A6767" s="4"/>
      <c r="B6767" s="3"/>
      <c r="D6767" s="3"/>
      <c r="E6767" s="3"/>
      <c r="F6767" s="3"/>
      <c r="V6767" s="6"/>
    </row>
    <row r="6768" spans="1:22">
      <c r="A6768" s="4"/>
      <c r="B6768" s="3"/>
      <c r="E6768" s="3"/>
      <c r="F6768" s="3"/>
      <c r="V6768" s="6"/>
    </row>
    <row r="6769" spans="1:22">
      <c r="A6769" s="4"/>
      <c r="B6769" s="3"/>
      <c r="D6769" s="3"/>
      <c r="E6769" s="3"/>
      <c r="F6769" s="3"/>
      <c r="V6769" s="6"/>
    </row>
    <row r="6770" spans="1:22">
      <c r="A6770" s="4"/>
      <c r="B6770" s="3"/>
      <c r="D6770" s="3"/>
      <c r="E6770" s="3"/>
      <c r="F6770" s="3"/>
      <c r="V6770" s="6"/>
    </row>
    <row r="6771" spans="1:22">
      <c r="A6771" s="4"/>
      <c r="B6771" s="3"/>
      <c r="D6771" s="3"/>
      <c r="E6771" s="3"/>
      <c r="F6771" s="3"/>
      <c r="V6771" s="6"/>
    </row>
    <row r="6772" spans="1:22">
      <c r="A6772" s="4"/>
      <c r="B6772" s="3"/>
      <c r="D6772" s="3"/>
      <c r="F6772" s="3"/>
      <c r="V6772" s="6"/>
    </row>
    <row r="6773" spans="1:22">
      <c r="A6773" s="4"/>
      <c r="B6773" s="3"/>
      <c r="D6773" s="3"/>
      <c r="E6773" s="3"/>
      <c r="F6773" s="3"/>
      <c r="V6773" s="6"/>
    </row>
    <row r="6774" spans="1:22">
      <c r="A6774" s="4"/>
      <c r="B6774" s="3"/>
      <c r="D6774" s="3"/>
      <c r="E6774" s="3"/>
      <c r="F6774" s="3"/>
      <c r="V6774" s="6"/>
    </row>
    <row r="6775" spans="1:22">
      <c r="A6775" s="4"/>
      <c r="B6775" s="3"/>
      <c r="D6775" s="3"/>
      <c r="E6775" s="3"/>
      <c r="F6775" s="3"/>
      <c r="V6775" s="6"/>
    </row>
    <row r="6776" spans="1:22">
      <c r="A6776" s="4"/>
      <c r="B6776" s="3"/>
      <c r="D6776" s="3"/>
      <c r="E6776" s="3"/>
      <c r="F6776" s="3"/>
      <c r="V6776" s="6"/>
    </row>
    <row r="6777" spans="1:22">
      <c r="A6777" s="4"/>
      <c r="B6777" s="3"/>
      <c r="D6777" s="3"/>
      <c r="E6777" s="3"/>
      <c r="F6777" s="3"/>
      <c r="V6777" s="6"/>
    </row>
    <row r="6778" spans="1:22">
      <c r="A6778" s="4"/>
      <c r="B6778" s="3"/>
      <c r="D6778" s="3"/>
      <c r="E6778" s="3"/>
      <c r="F6778" s="3"/>
      <c r="V6778" s="6"/>
    </row>
    <row r="6779" spans="1:22">
      <c r="A6779" s="4"/>
      <c r="B6779" s="3"/>
      <c r="D6779" s="3"/>
      <c r="E6779" s="3"/>
      <c r="F6779" s="3"/>
      <c r="V6779" s="6"/>
    </row>
    <row r="6780" spans="1:22">
      <c r="A6780" s="4"/>
      <c r="B6780" s="3"/>
      <c r="D6780" s="3"/>
      <c r="E6780" s="3"/>
      <c r="F6780" s="3"/>
      <c r="V6780" s="6"/>
    </row>
    <row r="6781" spans="1:22">
      <c r="A6781" s="4"/>
      <c r="B6781" s="3"/>
      <c r="D6781" s="3"/>
      <c r="F6781" s="3"/>
      <c r="V6781" s="6"/>
    </row>
    <row r="6782" spans="1:22">
      <c r="A6782" s="4"/>
      <c r="B6782" s="3"/>
      <c r="D6782" s="3"/>
      <c r="E6782" s="3"/>
      <c r="F6782" s="3"/>
      <c r="V6782" s="6"/>
    </row>
    <row r="6783" spans="1:22">
      <c r="A6783" s="4"/>
      <c r="B6783" s="3"/>
      <c r="D6783" s="3"/>
      <c r="E6783" s="3"/>
      <c r="F6783" s="3"/>
      <c r="V6783" s="6"/>
    </row>
    <row r="6784" spans="1:22">
      <c r="A6784" s="4"/>
      <c r="B6784" s="3"/>
      <c r="D6784" s="3"/>
      <c r="E6784" s="3"/>
      <c r="F6784" s="3"/>
      <c r="V6784" s="6"/>
    </row>
    <row r="6785" spans="1:22">
      <c r="A6785" s="4"/>
      <c r="B6785" s="3"/>
      <c r="D6785" s="3"/>
      <c r="E6785" s="3"/>
      <c r="F6785" s="3"/>
      <c r="V6785" s="6"/>
    </row>
    <row r="6786" spans="1:22">
      <c r="A6786" s="4"/>
      <c r="B6786" s="3"/>
      <c r="D6786" s="3"/>
      <c r="F6786" s="3"/>
      <c r="V6786" s="6"/>
    </row>
    <row r="6787" spans="1:22">
      <c r="A6787" s="4"/>
      <c r="B6787" s="3"/>
      <c r="D6787" s="3"/>
      <c r="E6787" s="3"/>
      <c r="F6787" s="3"/>
      <c r="V6787" s="6"/>
    </row>
    <row r="6788" spans="1:22">
      <c r="A6788" s="4"/>
      <c r="B6788" s="3"/>
      <c r="D6788" s="3"/>
      <c r="E6788" s="3"/>
      <c r="F6788" s="3"/>
      <c r="V6788" s="6"/>
    </row>
    <row r="6789" spans="1:22">
      <c r="A6789" s="4"/>
      <c r="B6789" s="3"/>
      <c r="E6789" s="3"/>
      <c r="F6789" s="3"/>
      <c r="V6789" s="6"/>
    </row>
    <row r="6790" spans="1:22">
      <c r="A6790" s="4"/>
      <c r="B6790" s="3"/>
      <c r="D6790" s="3"/>
      <c r="E6790" s="3"/>
      <c r="F6790" s="3"/>
      <c r="V6790" s="6"/>
    </row>
    <row r="6791" spans="1:22">
      <c r="A6791" s="4"/>
      <c r="B6791" s="3"/>
      <c r="D6791" s="3"/>
      <c r="E6791" s="3"/>
      <c r="F6791" s="3"/>
      <c r="V6791" s="6"/>
    </row>
    <row r="6792" spans="1:22">
      <c r="A6792" s="4"/>
      <c r="B6792" s="3"/>
      <c r="D6792" s="3"/>
      <c r="E6792" s="3"/>
      <c r="F6792" s="3"/>
      <c r="V6792" s="6"/>
    </row>
    <row r="6793" spans="1:22">
      <c r="A6793" s="4"/>
      <c r="B6793" s="3"/>
      <c r="D6793" s="3"/>
      <c r="E6793" s="3"/>
      <c r="F6793" s="3"/>
      <c r="V6793" s="6"/>
    </row>
    <row r="6794" spans="1:22">
      <c r="A6794" s="4"/>
      <c r="B6794" s="3"/>
      <c r="D6794" s="3"/>
      <c r="E6794" s="3"/>
      <c r="F6794" s="3"/>
      <c r="V6794" s="6"/>
    </row>
    <row r="6795" spans="1:22">
      <c r="A6795" s="4"/>
      <c r="B6795" s="3"/>
      <c r="D6795" s="3"/>
      <c r="E6795" s="3"/>
      <c r="F6795" s="3"/>
      <c r="V6795" s="6"/>
    </row>
    <row r="6796" spans="1:22">
      <c r="A6796" s="4"/>
      <c r="B6796" s="3"/>
      <c r="D6796" s="3"/>
      <c r="E6796" s="3"/>
      <c r="F6796" s="3"/>
      <c r="V6796" s="6"/>
    </row>
    <row r="6797" spans="1:22">
      <c r="A6797" s="4"/>
      <c r="B6797" s="3"/>
      <c r="E6797" s="3"/>
      <c r="F6797" s="3"/>
      <c r="V6797" s="6"/>
    </row>
    <row r="6798" spans="1:22">
      <c r="A6798" s="4"/>
      <c r="B6798" s="3"/>
      <c r="D6798" s="3"/>
      <c r="E6798" s="3"/>
      <c r="F6798" s="3"/>
      <c r="V6798" s="6"/>
    </row>
    <row r="6799" spans="1:22">
      <c r="A6799" s="4"/>
      <c r="B6799" s="3"/>
      <c r="D6799" s="3"/>
      <c r="E6799" s="3"/>
      <c r="F6799" s="3"/>
      <c r="V6799" s="6"/>
    </row>
    <row r="6800" spans="1:22">
      <c r="A6800" s="4"/>
      <c r="B6800" s="3"/>
      <c r="D6800" s="3"/>
      <c r="E6800" s="3"/>
      <c r="F6800" s="3"/>
      <c r="V6800" s="6"/>
    </row>
    <row r="6801" spans="1:22">
      <c r="A6801" s="4"/>
      <c r="B6801" s="3"/>
      <c r="D6801" s="3"/>
      <c r="E6801" s="3"/>
      <c r="F6801" s="3"/>
      <c r="V6801" s="6"/>
    </row>
    <row r="6802" spans="1:22">
      <c r="A6802" s="4"/>
      <c r="B6802" s="3"/>
      <c r="D6802" s="3"/>
      <c r="E6802" s="3"/>
      <c r="F6802" s="3"/>
      <c r="V6802" s="6"/>
    </row>
    <row r="6803" spans="1:22">
      <c r="A6803" s="4"/>
      <c r="B6803" s="3"/>
      <c r="D6803" s="3"/>
      <c r="E6803" s="3"/>
      <c r="F6803" s="3"/>
      <c r="V6803" s="6"/>
    </row>
    <row r="6804" spans="1:22">
      <c r="A6804" s="4"/>
      <c r="B6804" s="3"/>
      <c r="D6804" s="3"/>
      <c r="E6804" s="3"/>
      <c r="F6804" s="3"/>
      <c r="V6804" s="6"/>
    </row>
    <row r="6805" spans="1:22">
      <c r="A6805" s="4"/>
      <c r="B6805" s="3"/>
      <c r="D6805" s="3"/>
      <c r="E6805" s="3"/>
      <c r="F6805" s="3"/>
      <c r="V6805" s="6"/>
    </row>
    <row r="6806" spans="1:22">
      <c r="A6806" s="4"/>
      <c r="B6806" s="3"/>
      <c r="E6806" s="3"/>
      <c r="F6806" s="3"/>
      <c r="V6806" s="6"/>
    </row>
    <row r="6807" spans="1:22">
      <c r="A6807" s="4"/>
      <c r="B6807" s="3"/>
      <c r="D6807" s="3"/>
      <c r="E6807" s="3"/>
      <c r="F6807" s="3"/>
      <c r="V6807" s="6"/>
    </row>
    <row r="6808" spans="1:22">
      <c r="A6808" s="4"/>
      <c r="B6808" s="3"/>
      <c r="D6808" s="3"/>
      <c r="F6808" s="3"/>
      <c r="V6808" s="6"/>
    </row>
    <row r="6809" spans="1:22">
      <c r="A6809" s="4"/>
      <c r="B6809" s="3"/>
      <c r="E6809" s="3"/>
      <c r="F6809" s="3"/>
      <c r="V6809" s="6"/>
    </row>
    <row r="6810" spans="1:22">
      <c r="A6810" s="4"/>
      <c r="B6810" s="3"/>
      <c r="D6810" s="3"/>
      <c r="E6810" s="3"/>
      <c r="F6810" s="3"/>
      <c r="V6810" s="6"/>
    </row>
    <row r="6811" spans="1:22">
      <c r="A6811" s="4"/>
      <c r="B6811" s="3"/>
      <c r="E6811" s="3"/>
      <c r="F6811" s="3"/>
      <c r="V6811" s="6"/>
    </row>
    <row r="6812" spans="1:22">
      <c r="A6812" s="4"/>
      <c r="B6812" s="3"/>
      <c r="E6812" s="3"/>
      <c r="V6812" s="6"/>
    </row>
    <row r="6813" spans="1:22">
      <c r="A6813" s="4"/>
      <c r="B6813" s="3"/>
      <c r="D6813" s="3"/>
      <c r="E6813" s="3"/>
      <c r="F6813" s="3"/>
      <c r="V6813" s="6"/>
    </row>
    <row r="6814" spans="1:22">
      <c r="A6814" s="4"/>
      <c r="B6814" s="3"/>
      <c r="D6814" s="3"/>
      <c r="E6814" s="3"/>
      <c r="F6814" s="3"/>
      <c r="V6814" s="6"/>
    </row>
    <row r="6815" spans="1:22">
      <c r="A6815" s="4"/>
      <c r="B6815" s="3"/>
      <c r="E6815" s="3"/>
      <c r="F6815" s="3"/>
      <c r="V6815" s="6"/>
    </row>
    <row r="6816" spans="1:22">
      <c r="A6816" s="4"/>
      <c r="B6816" s="3"/>
      <c r="D6816" s="3"/>
      <c r="E6816" s="3"/>
      <c r="V6816" s="6"/>
    </row>
    <row r="6817" spans="1:22">
      <c r="A6817" s="4"/>
      <c r="B6817" s="3"/>
      <c r="D6817" s="3"/>
      <c r="E6817" s="3"/>
      <c r="F6817" s="3"/>
      <c r="V6817" s="6"/>
    </row>
    <row r="6818" spans="1:22">
      <c r="A6818" s="4"/>
      <c r="B6818" s="3"/>
      <c r="D6818" s="3"/>
      <c r="E6818" s="3"/>
      <c r="F6818" s="3"/>
      <c r="V6818" s="6"/>
    </row>
    <row r="6819" spans="1:22">
      <c r="A6819" s="4"/>
      <c r="B6819" s="3"/>
      <c r="D6819" s="3"/>
      <c r="E6819" s="3"/>
      <c r="F6819" s="3"/>
      <c r="V6819" s="6"/>
    </row>
    <row r="6820" spans="1:22">
      <c r="A6820" s="4"/>
      <c r="B6820" s="3"/>
      <c r="D6820" s="3"/>
      <c r="E6820" s="3"/>
      <c r="F6820" s="3"/>
      <c r="V6820" s="6"/>
    </row>
    <row r="6821" spans="1:22">
      <c r="A6821" s="4"/>
      <c r="B6821" s="3"/>
      <c r="D6821" s="3"/>
      <c r="E6821" s="3"/>
      <c r="F6821" s="3"/>
      <c r="V6821" s="6"/>
    </row>
    <row r="6822" spans="1:22">
      <c r="A6822" s="4"/>
      <c r="B6822" s="3"/>
      <c r="D6822" s="3"/>
      <c r="E6822" s="3"/>
      <c r="F6822" s="3"/>
      <c r="V6822" s="6"/>
    </row>
    <row r="6823" spans="1:22">
      <c r="A6823" s="4"/>
      <c r="B6823" s="3"/>
      <c r="D6823" s="3"/>
      <c r="E6823" s="3"/>
      <c r="F6823" s="3"/>
      <c r="V6823" s="6"/>
    </row>
    <row r="6824" spans="1:22">
      <c r="A6824" s="4"/>
      <c r="B6824" s="3"/>
      <c r="D6824" s="3"/>
      <c r="E6824" s="3"/>
      <c r="F6824" s="3"/>
      <c r="V6824" s="6"/>
    </row>
    <row r="6825" spans="1:22">
      <c r="A6825" s="4"/>
      <c r="B6825" s="3"/>
      <c r="D6825" s="3"/>
      <c r="E6825" s="3"/>
      <c r="F6825" s="3"/>
      <c r="V6825" s="6"/>
    </row>
    <row r="6826" spans="1:22">
      <c r="A6826" s="4"/>
      <c r="B6826" s="3"/>
      <c r="D6826" s="3"/>
      <c r="E6826" s="3"/>
      <c r="F6826" s="3"/>
      <c r="V6826" s="6"/>
    </row>
    <row r="6827" spans="1:22">
      <c r="A6827" s="4"/>
      <c r="B6827" s="3"/>
      <c r="D6827" s="3"/>
      <c r="E6827" s="3"/>
      <c r="F6827" s="3"/>
      <c r="V6827" s="6"/>
    </row>
    <row r="6828" spans="1:22">
      <c r="A6828" s="4"/>
      <c r="B6828" s="3"/>
      <c r="D6828" s="3"/>
      <c r="E6828" s="3"/>
      <c r="F6828" s="3"/>
      <c r="V6828" s="6"/>
    </row>
    <row r="6829" spans="1:22">
      <c r="A6829" s="4"/>
      <c r="B6829" s="3"/>
      <c r="D6829" s="3"/>
      <c r="E6829" s="3"/>
      <c r="F6829" s="3"/>
      <c r="V6829" s="6"/>
    </row>
    <row r="6830" spans="1:22">
      <c r="A6830" s="4"/>
      <c r="B6830" s="3"/>
      <c r="D6830" s="3"/>
      <c r="E6830" s="3"/>
      <c r="F6830" s="3"/>
      <c r="V6830" s="6"/>
    </row>
    <row r="6831" spans="1:22">
      <c r="A6831" s="4"/>
      <c r="D6831" s="3"/>
      <c r="V6831" s="6"/>
    </row>
    <row r="6832" spans="1:22">
      <c r="A6832" s="4"/>
      <c r="B6832" s="3"/>
      <c r="D6832" s="3"/>
      <c r="E6832" s="3"/>
      <c r="F6832" s="3"/>
      <c r="V6832" s="6"/>
    </row>
    <row r="6833" spans="1:22">
      <c r="A6833" s="4"/>
      <c r="B6833" s="3"/>
      <c r="E6833" s="3"/>
      <c r="F6833" s="3"/>
      <c r="V6833" s="6"/>
    </row>
    <row r="6834" spans="1:22">
      <c r="A6834" s="4"/>
      <c r="B6834" s="3"/>
      <c r="D6834" s="3"/>
      <c r="F6834" s="3"/>
      <c r="V6834" s="6"/>
    </row>
    <row r="6835" spans="1:22">
      <c r="A6835" s="4"/>
      <c r="B6835" s="3"/>
      <c r="D6835" s="3"/>
      <c r="E6835" s="3"/>
      <c r="V6835" s="6"/>
    </row>
    <row r="6836" spans="1:22">
      <c r="A6836" s="4"/>
      <c r="B6836" s="3"/>
      <c r="D6836" s="3"/>
      <c r="E6836" s="3"/>
      <c r="F6836" s="3"/>
      <c r="V6836" s="6"/>
    </row>
    <row r="6837" spans="1:22">
      <c r="A6837" s="4"/>
      <c r="B6837" s="3"/>
      <c r="D6837" s="3"/>
      <c r="E6837" s="3"/>
      <c r="V6837" s="6"/>
    </row>
    <row r="6838" spans="1:22">
      <c r="A6838" s="4"/>
      <c r="B6838" s="3"/>
      <c r="D6838" s="3"/>
      <c r="E6838" s="3"/>
      <c r="F6838" s="3"/>
      <c r="V6838" s="6"/>
    </row>
    <row r="6839" spans="1:22">
      <c r="A6839" s="4"/>
      <c r="B6839" s="3"/>
      <c r="D6839" s="3"/>
      <c r="E6839" s="3"/>
      <c r="F6839" s="3"/>
      <c r="V6839" s="6"/>
    </row>
    <row r="6840" spans="1:22">
      <c r="A6840" s="4"/>
      <c r="B6840" s="3"/>
      <c r="D6840" s="3"/>
      <c r="E6840" s="3"/>
      <c r="F6840" s="3"/>
      <c r="V6840" s="6"/>
    </row>
    <row r="6841" spans="1:22">
      <c r="A6841" s="4"/>
      <c r="B6841" s="3"/>
      <c r="D6841" s="3"/>
      <c r="E6841" s="3"/>
      <c r="F6841" s="3"/>
      <c r="V6841" s="6"/>
    </row>
    <row r="6842" spans="1:22">
      <c r="A6842" s="4"/>
      <c r="B6842" s="3"/>
      <c r="D6842" s="3"/>
      <c r="E6842" s="3"/>
      <c r="F6842" s="3"/>
      <c r="V6842" s="6"/>
    </row>
    <row r="6843" spans="1:22">
      <c r="A6843" s="4"/>
      <c r="B6843" s="3"/>
      <c r="D6843" s="3"/>
      <c r="E6843" s="3"/>
      <c r="F6843" s="3"/>
      <c r="V6843" s="6"/>
    </row>
    <row r="6844" spans="1:22">
      <c r="A6844" s="4"/>
      <c r="B6844" s="3"/>
      <c r="E6844" s="3"/>
      <c r="F6844" s="3"/>
      <c r="V6844" s="6"/>
    </row>
    <row r="6845" spans="1:22">
      <c r="A6845" s="4"/>
      <c r="B6845" s="3"/>
      <c r="D6845" s="3"/>
      <c r="E6845" s="3"/>
      <c r="F6845" s="3"/>
      <c r="V6845" s="6"/>
    </row>
    <row r="6846" spans="1:22">
      <c r="A6846" s="4"/>
      <c r="B6846" s="3"/>
      <c r="D6846" s="3"/>
      <c r="E6846" s="3"/>
      <c r="F6846" s="3"/>
      <c r="V6846" s="6"/>
    </row>
    <row r="6847" spans="1:22">
      <c r="A6847" s="4"/>
      <c r="B6847" s="3"/>
      <c r="D6847" s="3"/>
      <c r="E6847" s="3"/>
      <c r="F6847" s="3"/>
      <c r="V6847" s="6"/>
    </row>
    <row r="6848" spans="1:22">
      <c r="A6848" s="4"/>
      <c r="B6848" s="3"/>
      <c r="F6848" s="3"/>
      <c r="V6848" s="6"/>
    </row>
    <row r="6849" spans="1:22">
      <c r="A6849" s="4"/>
      <c r="B6849" s="3"/>
      <c r="E6849" s="3"/>
      <c r="F6849" s="3"/>
      <c r="V6849" s="6"/>
    </row>
    <row r="6850" spans="1:22">
      <c r="A6850" s="4"/>
      <c r="B6850" s="3"/>
      <c r="E6850" s="3"/>
      <c r="F6850" s="3"/>
      <c r="V6850" s="6"/>
    </row>
    <row r="6851" spans="1:22">
      <c r="A6851" s="4"/>
      <c r="B6851" s="3"/>
      <c r="D6851" s="3"/>
      <c r="F6851" s="3"/>
      <c r="V6851" s="6"/>
    </row>
    <row r="6852" spans="1:22">
      <c r="A6852" s="4"/>
      <c r="B6852" s="3"/>
      <c r="D6852" s="3"/>
      <c r="E6852" s="3"/>
      <c r="F6852" s="3"/>
      <c r="V6852" s="6"/>
    </row>
    <row r="6853" spans="1:22">
      <c r="A6853" s="4"/>
      <c r="B6853" s="3"/>
      <c r="E6853" s="3"/>
      <c r="F6853" s="3"/>
      <c r="V6853" s="6"/>
    </row>
    <row r="6854" spans="1:22">
      <c r="A6854" s="4"/>
      <c r="B6854" s="3"/>
      <c r="D6854" s="3"/>
      <c r="F6854" s="3"/>
      <c r="V6854" s="6"/>
    </row>
    <row r="6855" spans="1:22">
      <c r="A6855" s="4"/>
      <c r="B6855" s="3"/>
      <c r="D6855" s="3"/>
      <c r="E6855" s="3"/>
      <c r="V6855" s="6"/>
    </row>
    <row r="6856" spans="1:22">
      <c r="A6856" s="4"/>
      <c r="B6856" s="3"/>
      <c r="E6856" s="3"/>
      <c r="F6856" s="3"/>
      <c r="V6856" s="6"/>
    </row>
    <row r="6857" spans="1:22">
      <c r="A6857" s="4"/>
      <c r="B6857" s="3"/>
      <c r="D6857" s="3"/>
      <c r="E6857" s="3"/>
      <c r="F6857" s="3"/>
      <c r="V6857" s="6"/>
    </row>
    <row r="6858" spans="1:22">
      <c r="A6858" s="4"/>
      <c r="B6858" s="3"/>
      <c r="D6858" s="3"/>
      <c r="E6858" s="3"/>
      <c r="F6858" s="3"/>
      <c r="V6858" s="6"/>
    </row>
    <row r="6859" spans="1:22">
      <c r="A6859" s="4"/>
      <c r="B6859" s="3"/>
      <c r="D6859" s="3"/>
      <c r="E6859" s="3"/>
      <c r="F6859" s="3"/>
      <c r="V6859" s="6"/>
    </row>
    <row r="6860" spans="1:22">
      <c r="A6860" s="4"/>
      <c r="B6860" s="3"/>
      <c r="D6860" s="3"/>
      <c r="E6860" s="3"/>
      <c r="V6860" s="6"/>
    </row>
    <row r="6861" spans="1:22">
      <c r="A6861" s="4"/>
      <c r="B6861" s="3"/>
      <c r="D6861" s="3"/>
      <c r="E6861" s="3"/>
      <c r="V6861" s="6"/>
    </row>
    <row r="6862" spans="1:22">
      <c r="A6862" s="4"/>
      <c r="B6862" s="3"/>
      <c r="D6862" s="3"/>
      <c r="E6862" s="3"/>
      <c r="F6862" s="3"/>
      <c r="V6862" s="6"/>
    </row>
    <row r="6863" spans="1:22">
      <c r="A6863" s="4"/>
      <c r="B6863" s="3"/>
      <c r="E6863" s="3"/>
      <c r="F6863" s="3"/>
      <c r="V6863" s="6"/>
    </row>
    <row r="6864" spans="1:22">
      <c r="A6864" s="4"/>
      <c r="B6864" s="3"/>
      <c r="D6864" s="3"/>
      <c r="E6864" s="3"/>
      <c r="F6864" s="3"/>
      <c r="V6864" s="6"/>
    </row>
    <row r="6865" spans="1:22">
      <c r="A6865" s="4"/>
      <c r="B6865" s="3"/>
      <c r="D6865" s="3"/>
      <c r="E6865" s="3"/>
      <c r="V6865" s="6"/>
    </row>
    <row r="6866" spans="1:22">
      <c r="A6866" s="4"/>
      <c r="B6866" s="3"/>
      <c r="D6866" s="3"/>
      <c r="E6866" s="3"/>
      <c r="F6866" s="3"/>
      <c r="V6866" s="6"/>
    </row>
    <row r="6867" spans="1:22">
      <c r="A6867" s="4"/>
      <c r="B6867" s="3"/>
      <c r="D6867" s="3"/>
      <c r="E6867" s="3"/>
      <c r="F6867" s="3"/>
      <c r="V6867" s="6"/>
    </row>
    <row r="6868" spans="1:22">
      <c r="A6868" s="4"/>
      <c r="B6868" s="3"/>
      <c r="D6868" s="3"/>
      <c r="F6868" s="3"/>
      <c r="V6868" s="6"/>
    </row>
    <row r="6869" spans="1:22">
      <c r="A6869" s="4"/>
      <c r="B6869" s="3"/>
      <c r="D6869" s="3"/>
      <c r="E6869" s="3"/>
      <c r="F6869" s="3"/>
      <c r="V6869" s="6"/>
    </row>
    <row r="6870" spans="1:22">
      <c r="A6870" s="4"/>
      <c r="B6870" s="3"/>
      <c r="D6870" s="3"/>
      <c r="F6870" s="3"/>
      <c r="V6870" s="6"/>
    </row>
    <row r="6871" spans="1:22">
      <c r="A6871" s="4"/>
      <c r="B6871" s="3"/>
      <c r="D6871" s="3"/>
      <c r="F6871" s="3"/>
      <c r="V6871" s="6"/>
    </row>
    <row r="6872" spans="1:22">
      <c r="A6872" s="4"/>
      <c r="B6872" s="3"/>
      <c r="D6872" s="3"/>
      <c r="E6872" s="3"/>
      <c r="F6872" s="3"/>
      <c r="V6872" s="6"/>
    </row>
    <row r="6873" spans="1:22">
      <c r="A6873" s="4"/>
      <c r="B6873" s="3"/>
      <c r="D6873" s="3"/>
      <c r="E6873" s="3"/>
      <c r="F6873" s="3"/>
      <c r="V6873" s="6"/>
    </row>
    <row r="6874" spans="1:22">
      <c r="A6874" s="4"/>
      <c r="B6874" s="3"/>
      <c r="D6874" s="3"/>
      <c r="E6874" s="3"/>
      <c r="F6874" s="3"/>
      <c r="V6874" s="6"/>
    </row>
    <row r="6875" spans="1:22">
      <c r="A6875" s="4"/>
      <c r="B6875" s="3"/>
      <c r="E6875" s="3"/>
      <c r="F6875" s="3"/>
      <c r="V6875" s="6"/>
    </row>
    <row r="6876" spans="1:22">
      <c r="A6876" s="4"/>
      <c r="B6876" s="3"/>
      <c r="D6876" s="3"/>
      <c r="E6876" s="3"/>
      <c r="F6876" s="3"/>
      <c r="V6876" s="6"/>
    </row>
    <row r="6877" spans="1:22">
      <c r="A6877" s="4"/>
      <c r="B6877" s="3"/>
      <c r="D6877" s="3"/>
      <c r="E6877" s="3"/>
      <c r="F6877" s="3"/>
      <c r="V6877" s="6"/>
    </row>
    <row r="6878" spans="1:22">
      <c r="A6878" s="4"/>
      <c r="B6878" s="3"/>
      <c r="D6878" s="3"/>
      <c r="E6878" s="3"/>
      <c r="F6878" s="3"/>
      <c r="V6878" s="6"/>
    </row>
    <row r="6879" spans="1:22">
      <c r="A6879" s="4"/>
      <c r="B6879" s="3"/>
      <c r="D6879" s="3"/>
      <c r="E6879" s="3"/>
      <c r="F6879" s="3"/>
      <c r="V6879" s="6"/>
    </row>
    <row r="6880" spans="1:22">
      <c r="A6880" s="4"/>
      <c r="B6880" s="3"/>
      <c r="D6880" s="3"/>
      <c r="E6880" s="3"/>
      <c r="F6880" s="3"/>
      <c r="V6880" s="6"/>
    </row>
    <row r="6881" spans="1:22">
      <c r="A6881" s="4"/>
      <c r="B6881" s="3"/>
      <c r="D6881" s="3"/>
      <c r="E6881" s="3"/>
      <c r="V6881" s="6"/>
    </row>
    <row r="6882" spans="1:22">
      <c r="A6882" s="4"/>
      <c r="B6882" s="3"/>
      <c r="D6882" s="3"/>
      <c r="E6882" s="3"/>
      <c r="F6882" s="3"/>
      <c r="V6882" s="6"/>
    </row>
    <row r="6883" spans="1:22">
      <c r="A6883" s="4"/>
      <c r="B6883" s="3"/>
      <c r="D6883" s="3"/>
      <c r="E6883" s="3"/>
      <c r="F6883" s="3"/>
      <c r="V6883" s="6"/>
    </row>
    <row r="6884" spans="1:22">
      <c r="A6884" s="4"/>
      <c r="B6884" s="3"/>
      <c r="D6884" s="3"/>
      <c r="E6884" s="3"/>
      <c r="F6884" s="3"/>
      <c r="V6884" s="6"/>
    </row>
    <row r="6885" spans="1:22">
      <c r="A6885" s="4"/>
      <c r="B6885" s="3"/>
      <c r="D6885" s="3"/>
      <c r="E6885" s="3"/>
      <c r="F6885" s="3"/>
      <c r="V6885" s="6"/>
    </row>
    <row r="6886" spans="1:22">
      <c r="A6886" s="4"/>
      <c r="B6886" s="3"/>
      <c r="D6886" s="3"/>
      <c r="E6886" s="3"/>
      <c r="F6886" s="3"/>
      <c r="V6886" s="6"/>
    </row>
    <row r="6887" spans="1:22">
      <c r="A6887" s="4"/>
      <c r="B6887" s="3"/>
      <c r="D6887" s="3"/>
      <c r="E6887" s="3"/>
      <c r="F6887" s="3"/>
      <c r="V6887" s="6"/>
    </row>
    <row r="6888" spans="1:22">
      <c r="A6888" s="4"/>
      <c r="B6888" s="3"/>
      <c r="D6888" s="3"/>
      <c r="E6888" s="3"/>
      <c r="F6888" s="3"/>
      <c r="V6888" s="6"/>
    </row>
    <row r="6889" spans="1:22">
      <c r="A6889" s="4"/>
      <c r="B6889" s="3"/>
      <c r="D6889" s="3"/>
      <c r="E6889" s="3"/>
      <c r="F6889" s="3"/>
      <c r="V6889" s="6"/>
    </row>
    <row r="6890" spans="1:22">
      <c r="A6890" s="4"/>
      <c r="B6890" s="3"/>
      <c r="D6890" s="3"/>
      <c r="E6890" s="3"/>
      <c r="F6890" s="3"/>
      <c r="V6890" s="6"/>
    </row>
    <row r="6891" spans="1:22">
      <c r="A6891" s="4"/>
      <c r="B6891" s="3"/>
      <c r="D6891" s="3"/>
      <c r="E6891" s="3"/>
      <c r="F6891" s="3"/>
      <c r="V6891" s="6"/>
    </row>
    <row r="6892" spans="1:22">
      <c r="A6892" s="4"/>
      <c r="B6892" s="3"/>
      <c r="D6892" s="3"/>
      <c r="E6892" s="3"/>
      <c r="F6892" s="3"/>
      <c r="V6892" s="6"/>
    </row>
    <row r="6893" spans="1:22">
      <c r="A6893" s="4"/>
      <c r="B6893" s="3"/>
      <c r="D6893" s="3"/>
      <c r="F6893" s="3"/>
      <c r="V6893" s="6"/>
    </row>
    <row r="6894" spans="1:22">
      <c r="A6894" s="4"/>
      <c r="B6894" s="3"/>
      <c r="D6894" s="3"/>
      <c r="E6894" s="3"/>
      <c r="F6894" s="3"/>
      <c r="V6894" s="6"/>
    </row>
    <row r="6895" spans="1:22">
      <c r="A6895" s="4"/>
      <c r="B6895" s="3"/>
      <c r="D6895" s="3"/>
      <c r="E6895" s="3"/>
      <c r="F6895" s="3"/>
      <c r="V6895" s="6"/>
    </row>
    <row r="6896" spans="1:22">
      <c r="A6896" s="4"/>
      <c r="B6896" s="3"/>
      <c r="D6896" s="3"/>
      <c r="E6896" s="3"/>
      <c r="F6896" s="3"/>
      <c r="V6896" s="6"/>
    </row>
    <row r="6897" spans="1:22">
      <c r="A6897" s="4"/>
      <c r="B6897" s="3"/>
      <c r="D6897" s="3"/>
      <c r="E6897" s="3"/>
      <c r="F6897" s="3"/>
      <c r="V6897" s="6"/>
    </row>
    <row r="6898" spans="1:22">
      <c r="A6898" s="4"/>
      <c r="B6898" s="3"/>
      <c r="D6898" s="3"/>
      <c r="E6898" s="3"/>
      <c r="F6898" s="3"/>
      <c r="V6898" s="6"/>
    </row>
    <row r="6899" spans="1:22">
      <c r="A6899" s="4"/>
      <c r="B6899" s="3"/>
      <c r="D6899" s="3"/>
      <c r="E6899" s="3"/>
      <c r="F6899" s="3"/>
      <c r="V6899" s="6"/>
    </row>
    <row r="6900" spans="1:22">
      <c r="A6900" s="4"/>
      <c r="B6900" s="3"/>
      <c r="D6900" s="3"/>
      <c r="E6900" s="3"/>
      <c r="F6900" s="3"/>
      <c r="V6900" s="6"/>
    </row>
    <row r="6901" spans="1:22">
      <c r="A6901" s="4"/>
      <c r="B6901" s="3"/>
      <c r="D6901" s="3"/>
      <c r="E6901" s="3"/>
      <c r="F6901" s="3"/>
      <c r="V6901" s="6"/>
    </row>
    <row r="6902" spans="1:22">
      <c r="A6902" s="4"/>
      <c r="B6902" s="3"/>
      <c r="D6902" s="3"/>
      <c r="E6902" s="3"/>
      <c r="F6902" s="3"/>
      <c r="V6902" s="6"/>
    </row>
    <row r="6903" spans="1:22">
      <c r="A6903" s="4"/>
      <c r="B6903" s="3"/>
      <c r="D6903" s="3"/>
      <c r="E6903" s="3"/>
      <c r="F6903" s="3"/>
      <c r="V6903" s="6"/>
    </row>
    <row r="6904" spans="1:22">
      <c r="A6904" s="4"/>
      <c r="B6904" s="3"/>
      <c r="D6904" s="3"/>
      <c r="E6904" s="3"/>
      <c r="F6904" s="3"/>
      <c r="V6904" s="6"/>
    </row>
    <row r="6905" spans="1:22">
      <c r="A6905" s="4"/>
      <c r="B6905" s="3"/>
      <c r="D6905" s="3"/>
      <c r="E6905" s="3"/>
      <c r="V6905" s="6"/>
    </row>
    <row r="6906" spans="1:22">
      <c r="A6906" s="4"/>
      <c r="B6906" s="3"/>
      <c r="D6906" s="3"/>
      <c r="E6906" s="3"/>
      <c r="F6906" s="3"/>
      <c r="V6906" s="6"/>
    </row>
    <row r="6907" spans="1:22">
      <c r="A6907" s="4"/>
      <c r="B6907" s="3"/>
      <c r="D6907" s="3"/>
      <c r="E6907" s="3"/>
      <c r="F6907" s="3"/>
      <c r="V6907" s="6"/>
    </row>
    <row r="6908" spans="1:22">
      <c r="A6908" s="4"/>
      <c r="B6908" s="3"/>
      <c r="D6908" s="3"/>
      <c r="E6908" s="3"/>
      <c r="F6908" s="3"/>
      <c r="V6908" s="6"/>
    </row>
    <row r="6909" spans="1:22">
      <c r="A6909" s="4"/>
      <c r="B6909" s="3"/>
      <c r="D6909" s="3"/>
      <c r="E6909" s="3"/>
      <c r="F6909" s="3"/>
      <c r="V6909" s="6"/>
    </row>
    <row r="6910" spans="1:22">
      <c r="A6910" s="4"/>
      <c r="B6910" s="3"/>
      <c r="D6910" s="3"/>
      <c r="E6910" s="3"/>
      <c r="V6910" s="6"/>
    </row>
    <row r="6911" spans="1:22">
      <c r="A6911" s="4"/>
      <c r="B6911" s="3"/>
      <c r="D6911" s="3"/>
      <c r="E6911" s="3"/>
      <c r="F6911" s="3"/>
      <c r="V6911" s="6"/>
    </row>
    <row r="6912" spans="1:22">
      <c r="A6912" s="4"/>
      <c r="B6912" s="3"/>
      <c r="D6912" s="3"/>
      <c r="E6912" s="3"/>
      <c r="F6912" s="3"/>
      <c r="V6912" s="6"/>
    </row>
    <row r="6913" spans="1:22">
      <c r="A6913" s="4"/>
      <c r="B6913" s="3"/>
      <c r="D6913" s="3"/>
      <c r="E6913" s="3"/>
      <c r="V6913" s="6"/>
    </row>
    <row r="6914" spans="1:22">
      <c r="A6914" s="4"/>
      <c r="B6914" s="3"/>
      <c r="E6914" s="3"/>
      <c r="F6914" s="3"/>
      <c r="V6914" s="6"/>
    </row>
    <row r="6915" spans="1:22">
      <c r="A6915" s="4"/>
      <c r="B6915" s="3"/>
      <c r="D6915" s="3"/>
      <c r="E6915" s="3"/>
      <c r="F6915" s="3"/>
      <c r="V6915" s="6"/>
    </row>
    <row r="6916" spans="1:22">
      <c r="A6916" s="4"/>
      <c r="B6916" s="3"/>
      <c r="D6916" s="3"/>
      <c r="E6916" s="3"/>
      <c r="V6916" s="6"/>
    </row>
    <row r="6917" spans="1:22">
      <c r="A6917" s="4"/>
      <c r="B6917" s="3"/>
      <c r="D6917" s="3"/>
      <c r="E6917" s="3"/>
      <c r="F6917" s="3"/>
      <c r="V6917" s="6"/>
    </row>
    <row r="6918" spans="1:22">
      <c r="A6918" s="4"/>
      <c r="B6918" s="3"/>
      <c r="D6918" s="3"/>
      <c r="E6918" s="3"/>
      <c r="F6918" s="3"/>
      <c r="V6918" s="6"/>
    </row>
    <row r="6919" spans="1:22">
      <c r="A6919" s="4"/>
      <c r="B6919" s="3"/>
      <c r="D6919" s="3"/>
      <c r="E6919" s="3"/>
      <c r="F6919" s="3"/>
      <c r="V6919" s="6"/>
    </row>
    <row r="6920" spans="1:22">
      <c r="A6920" s="4"/>
      <c r="B6920" s="3"/>
      <c r="D6920" s="3"/>
      <c r="E6920" s="3"/>
      <c r="F6920" s="3"/>
      <c r="V6920" s="6"/>
    </row>
    <row r="6921" spans="1:22">
      <c r="A6921" s="4"/>
      <c r="B6921" s="3"/>
      <c r="D6921" s="3"/>
      <c r="E6921" s="3"/>
      <c r="F6921" s="3"/>
      <c r="V6921" s="6"/>
    </row>
    <row r="6922" spans="1:22">
      <c r="A6922" s="4"/>
      <c r="B6922" s="3"/>
      <c r="D6922" s="3"/>
      <c r="E6922" s="3"/>
      <c r="F6922" s="3"/>
      <c r="V6922" s="6"/>
    </row>
    <row r="6923" spans="1:22">
      <c r="A6923" s="4"/>
      <c r="B6923" s="3"/>
      <c r="D6923" s="3"/>
      <c r="E6923" s="3"/>
      <c r="F6923" s="3"/>
      <c r="V6923" s="6"/>
    </row>
    <row r="6924" spans="1:22">
      <c r="A6924" s="4"/>
      <c r="B6924" s="3"/>
      <c r="D6924" s="3"/>
      <c r="E6924" s="3"/>
      <c r="F6924" s="3"/>
      <c r="V6924" s="6"/>
    </row>
    <row r="6925" spans="1:22">
      <c r="A6925" s="4"/>
      <c r="B6925" s="3"/>
      <c r="D6925" s="3"/>
      <c r="E6925" s="3"/>
      <c r="F6925" s="3"/>
      <c r="V6925" s="6"/>
    </row>
    <row r="6926" spans="1:22">
      <c r="A6926" s="4"/>
      <c r="B6926" s="3"/>
      <c r="D6926" s="3"/>
      <c r="E6926" s="3"/>
      <c r="F6926" s="3"/>
      <c r="V6926" s="6"/>
    </row>
    <row r="6927" spans="1:22">
      <c r="A6927" s="4"/>
      <c r="B6927" s="3"/>
      <c r="D6927" s="3"/>
      <c r="F6927" s="3"/>
      <c r="V6927" s="6"/>
    </row>
    <row r="6928" spans="1:22">
      <c r="A6928" s="4"/>
      <c r="B6928" s="3"/>
      <c r="D6928" s="3"/>
      <c r="E6928" s="3"/>
      <c r="F6928" s="3"/>
      <c r="V6928" s="6"/>
    </row>
    <row r="6929" spans="1:22">
      <c r="A6929" s="4"/>
      <c r="B6929" s="3"/>
      <c r="D6929" s="3"/>
      <c r="E6929" s="3"/>
      <c r="F6929" s="3"/>
      <c r="V6929" s="6"/>
    </row>
    <row r="6930" spans="1:22">
      <c r="A6930" s="4"/>
      <c r="B6930" s="3"/>
      <c r="D6930" s="3"/>
      <c r="E6930" s="3"/>
      <c r="F6930" s="3"/>
      <c r="V6930" s="6"/>
    </row>
    <row r="6931" spans="1:22">
      <c r="A6931" s="4"/>
      <c r="B6931" s="3"/>
      <c r="D6931" s="3"/>
      <c r="F6931" s="3"/>
      <c r="V6931" s="6"/>
    </row>
    <row r="6932" spans="1:22">
      <c r="A6932" s="4"/>
      <c r="B6932" s="3"/>
      <c r="D6932" s="3"/>
      <c r="E6932" s="3"/>
      <c r="F6932" s="3"/>
      <c r="V6932" s="6"/>
    </row>
    <row r="6933" spans="1:22">
      <c r="A6933" s="4"/>
      <c r="B6933" s="3"/>
      <c r="D6933" s="3"/>
      <c r="E6933" s="3"/>
      <c r="F6933" s="3"/>
      <c r="V6933" s="6"/>
    </row>
    <row r="6934" spans="1:22">
      <c r="A6934" s="4"/>
      <c r="B6934" s="3"/>
      <c r="D6934" s="3"/>
      <c r="E6934" s="3"/>
      <c r="F6934" s="3"/>
      <c r="V6934" s="6"/>
    </row>
    <row r="6935" spans="1:22">
      <c r="A6935" s="4"/>
      <c r="B6935" s="3"/>
      <c r="D6935" s="3"/>
      <c r="E6935" s="3"/>
      <c r="F6935" s="3"/>
      <c r="V6935" s="6"/>
    </row>
    <row r="6936" spans="1:22">
      <c r="A6936" s="4"/>
      <c r="B6936" s="3"/>
      <c r="D6936" s="3"/>
      <c r="F6936" s="3"/>
      <c r="V6936" s="6"/>
    </row>
    <row r="6937" spans="1:22">
      <c r="A6937" s="4"/>
      <c r="B6937" s="3"/>
      <c r="D6937" s="3"/>
      <c r="E6937" s="3"/>
      <c r="F6937" s="3"/>
      <c r="V6937" s="6"/>
    </row>
    <row r="6938" spans="1:22">
      <c r="A6938" s="4"/>
      <c r="B6938" s="3"/>
      <c r="D6938" s="3"/>
      <c r="E6938" s="3"/>
      <c r="F6938" s="3"/>
      <c r="V6938" s="6"/>
    </row>
    <row r="6939" spans="1:22">
      <c r="A6939" s="4"/>
      <c r="B6939" s="3"/>
      <c r="D6939" s="3"/>
      <c r="E6939" s="3"/>
      <c r="F6939" s="3"/>
      <c r="V6939" s="6"/>
    </row>
    <row r="6940" spans="1:22">
      <c r="A6940" s="4"/>
      <c r="B6940" s="3"/>
      <c r="D6940" s="3"/>
      <c r="E6940" s="3"/>
      <c r="F6940" s="3"/>
      <c r="V6940" s="6"/>
    </row>
    <row r="6941" spans="1:22">
      <c r="A6941" s="4"/>
      <c r="B6941" s="3"/>
      <c r="D6941" s="3"/>
      <c r="E6941" s="3"/>
      <c r="V6941" s="6"/>
    </row>
    <row r="6942" spans="1:22">
      <c r="A6942" s="4"/>
      <c r="B6942" s="3"/>
      <c r="E6942" s="3"/>
      <c r="F6942" s="3"/>
      <c r="V6942" s="6"/>
    </row>
    <row r="6943" spans="1:22">
      <c r="A6943" s="4"/>
      <c r="B6943" s="3"/>
      <c r="D6943" s="3"/>
      <c r="E6943" s="3"/>
      <c r="F6943" s="3"/>
      <c r="V6943" s="6"/>
    </row>
    <row r="6944" spans="1:22">
      <c r="A6944" s="4"/>
      <c r="B6944" s="3"/>
      <c r="D6944" s="3"/>
      <c r="E6944" s="3"/>
      <c r="F6944" s="3"/>
      <c r="V6944" s="6"/>
    </row>
    <row r="6945" spans="1:22">
      <c r="A6945" s="4"/>
      <c r="B6945" s="3"/>
      <c r="D6945" s="3"/>
      <c r="E6945" s="3"/>
      <c r="V6945" s="6"/>
    </row>
    <row r="6946" spans="1:22">
      <c r="A6946" s="4"/>
      <c r="B6946" s="3"/>
      <c r="D6946" s="3"/>
      <c r="E6946" s="3"/>
      <c r="F6946" s="3"/>
      <c r="V6946" s="6"/>
    </row>
    <row r="6947" spans="1:22">
      <c r="A6947" s="4"/>
      <c r="B6947" s="3"/>
      <c r="D6947" s="3"/>
      <c r="E6947" s="3"/>
      <c r="F6947" s="3"/>
      <c r="V6947" s="6"/>
    </row>
    <row r="6948" spans="1:22">
      <c r="A6948" s="4"/>
      <c r="B6948" s="3"/>
      <c r="D6948" s="3"/>
      <c r="E6948" s="3"/>
      <c r="V6948" s="6"/>
    </row>
    <row r="6949" spans="1:22">
      <c r="A6949" s="4"/>
      <c r="B6949" s="3"/>
      <c r="D6949" s="3"/>
      <c r="E6949" s="3"/>
      <c r="F6949" s="3"/>
      <c r="V6949" s="6"/>
    </row>
    <row r="6950" spans="1:22">
      <c r="A6950" s="4"/>
      <c r="B6950" s="3"/>
      <c r="D6950" s="3"/>
      <c r="E6950" s="3"/>
      <c r="F6950" s="3"/>
      <c r="V6950" s="6"/>
    </row>
    <row r="6951" spans="1:22">
      <c r="A6951" s="4"/>
      <c r="B6951" s="3"/>
      <c r="D6951" s="3"/>
      <c r="E6951" s="3"/>
      <c r="V6951" s="6"/>
    </row>
    <row r="6952" spans="1:22">
      <c r="A6952" s="4"/>
      <c r="B6952" s="3"/>
      <c r="D6952" s="3"/>
      <c r="F6952" s="3"/>
      <c r="V6952" s="6"/>
    </row>
    <row r="6953" spans="1:22">
      <c r="A6953" s="4"/>
      <c r="B6953" s="3"/>
      <c r="D6953" s="3"/>
      <c r="E6953" s="3"/>
      <c r="F6953" s="3"/>
      <c r="V6953" s="6"/>
    </row>
    <row r="6954" spans="1:22">
      <c r="A6954" s="4"/>
      <c r="B6954" s="3"/>
      <c r="D6954" s="3"/>
      <c r="E6954" s="3"/>
      <c r="F6954" s="3"/>
      <c r="V6954" s="6"/>
    </row>
    <row r="6955" spans="1:22">
      <c r="A6955" s="4"/>
      <c r="B6955" s="3"/>
      <c r="D6955" s="3"/>
      <c r="E6955" s="3"/>
      <c r="F6955" s="3"/>
      <c r="V6955" s="6"/>
    </row>
    <row r="6956" spans="1:22">
      <c r="A6956" s="4"/>
      <c r="B6956" s="3"/>
      <c r="D6956" s="3"/>
      <c r="E6956" s="3"/>
      <c r="F6956" s="3"/>
      <c r="V6956" s="6"/>
    </row>
    <row r="6957" spans="1:22">
      <c r="A6957" s="4"/>
      <c r="B6957" s="3"/>
      <c r="D6957" s="3"/>
      <c r="E6957" s="3"/>
      <c r="F6957" s="3"/>
      <c r="V6957" s="6"/>
    </row>
    <row r="6958" spans="1:22">
      <c r="A6958" s="4"/>
      <c r="B6958" s="3"/>
      <c r="D6958" s="3"/>
      <c r="E6958" s="3"/>
      <c r="F6958" s="3"/>
      <c r="V6958" s="6"/>
    </row>
    <row r="6959" spans="1:22">
      <c r="A6959" s="4"/>
      <c r="B6959" s="3"/>
      <c r="D6959" s="3"/>
      <c r="E6959" s="3"/>
      <c r="F6959" s="3"/>
      <c r="V6959" s="6"/>
    </row>
    <row r="6960" spans="1:22">
      <c r="A6960" s="4"/>
      <c r="B6960" s="3"/>
      <c r="D6960" s="3"/>
      <c r="E6960" s="3"/>
      <c r="F6960" s="3"/>
      <c r="V6960" s="6"/>
    </row>
    <row r="6961" spans="1:22">
      <c r="A6961" s="4"/>
      <c r="B6961" s="3"/>
      <c r="D6961" s="3"/>
      <c r="E6961" s="3"/>
      <c r="F6961" s="3"/>
      <c r="V6961" s="6"/>
    </row>
    <row r="6962" spans="1:22">
      <c r="A6962" s="4"/>
      <c r="B6962" s="3"/>
      <c r="D6962" s="3"/>
      <c r="E6962" s="3"/>
      <c r="F6962" s="3"/>
      <c r="V6962" s="6"/>
    </row>
    <row r="6963" spans="1:22">
      <c r="A6963" s="4"/>
      <c r="B6963" s="3"/>
      <c r="D6963" s="3"/>
      <c r="E6963" s="3"/>
      <c r="F6963" s="3"/>
      <c r="V6963" s="6"/>
    </row>
    <row r="6964" spans="1:22">
      <c r="A6964" s="4"/>
      <c r="B6964" s="3"/>
      <c r="D6964" s="3"/>
      <c r="E6964" s="3"/>
      <c r="F6964" s="3"/>
      <c r="V6964" s="6"/>
    </row>
    <row r="6965" spans="1:22">
      <c r="A6965" s="4"/>
      <c r="B6965" s="3"/>
      <c r="D6965" s="3"/>
      <c r="E6965" s="3"/>
      <c r="F6965" s="3"/>
      <c r="V6965" s="6"/>
    </row>
    <row r="6966" spans="1:22">
      <c r="A6966" s="4"/>
      <c r="B6966" s="3"/>
      <c r="D6966" s="3"/>
      <c r="E6966" s="3"/>
      <c r="F6966" s="3"/>
      <c r="V6966" s="6"/>
    </row>
    <row r="6967" spans="1:22">
      <c r="A6967" s="4"/>
      <c r="B6967" s="3"/>
      <c r="D6967" s="3"/>
      <c r="E6967" s="3"/>
      <c r="V6967" s="6"/>
    </row>
    <row r="6968" spans="1:22">
      <c r="A6968" s="4"/>
      <c r="B6968" s="3"/>
      <c r="D6968" s="3"/>
      <c r="E6968" s="3"/>
      <c r="F6968" s="3"/>
      <c r="V6968" s="6"/>
    </row>
    <row r="6969" spans="1:22">
      <c r="A6969" s="4"/>
      <c r="B6969" s="3"/>
      <c r="D6969" s="3"/>
      <c r="E6969" s="3"/>
      <c r="F6969" s="3"/>
      <c r="V6969" s="6"/>
    </row>
    <row r="6970" spans="1:22">
      <c r="A6970" s="4"/>
      <c r="B6970" s="3"/>
      <c r="D6970" s="3"/>
      <c r="F6970" s="3"/>
      <c r="V6970" s="6"/>
    </row>
    <row r="6971" spans="1:22">
      <c r="A6971" s="4"/>
      <c r="B6971" s="3"/>
      <c r="E6971" s="3"/>
      <c r="F6971" s="3"/>
      <c r="V6971" s="6"/>
    </row>
    <row r="6972" spans="1:22">
      <c r="A6972" s="4"/>
      <c r="B6972" s="3"/>
      <c r="D6972" s="3"/>
      <c r="E6972" s="3"/>
      <c r="F6972" s="3"/>
      <c r="V6972" s="6"/>
    </row>
    <row r="6973" spans="1:22">
      <c r="A6973" s="4"/>
      <c r="B6973" s="3"/>
      <c r="D6973" s="3"/>
      <c r="E6973" s="3"/>
      <c r="F6973" s="3"/>
      <c r="V6973" s="6"/>
    </row>
    <row r="6974" spans="1:22">
      <c r="A6974" s="4"/>
      <c r="B6974" s="3"/>
      <c r="D6974" s="3"/>
      <c r="E6974" s="3"/>
      <c r="F6974" s="3"/>
      <c r="V6974" s="6"/>
    </row>
    <row r="6975" spans="1:22">
      <c r="A6975" s="4"/>
      <c r="B6975" s="3"/>
      <c r="D6975" s="3"/>
      <c r="E6975" s="3"/>
      <c r="F6975" s="3"/>
      <c r="V6975" s="6"/>
    </row>
    <row r="6976" spans="1:22">
      <c r="A6976" s="4"/>
      <c r="B6976" s="3"/>
      <c r="D6976" s="3"/>
      <c r="F6976" s="3"/>
      <c r="V6976" s="6"/>
    </row>
    <row r="6977" spans="1:22">
      <c r="A6977" s="4"/>
      <c r="B6977" s="3"/>
      <c r="D6977" s="3"/>
      <c r="E6977" s="3"/>
      <c r="F6977" s="3"/>
      <c r="V6977" s="6"/>
    </row>
    <row r="6978" spans="1:22">
      <c r="A6978" s="4"/>
      <c r="B6978" s="3"/>
      <c r="D6978" s="3"/>
      <c r="E6978" s="3"/>
      <c r="F6978" s="3"/>
      <c r="V6978" s="6"/>
    </row>
    <row r="6979" spans="1:22">
      <c r="A6979" s="4"/>
      <c r="B6979" s="3"/>
      <c r="D6979" s="3"/>
      <c r="E6979" s="3"/>
      <c r="F6979" s="3"/>
      <c r="V6979" s="6"/>
    </row>
    <row r="6980" spans="1:22">
      <c r="A6980" s="4"/>
      <c r="B6980" s="3"/>
      <c r="D6980" s="3"/>
      <c r="F6980" s="3"/>
      <c r="V6980" s="6"/>
    </row>
    <row r="6981" spans="1:22">
      <c r="A6981" s="4"/>
      <c r="B6981" s="3"/>
      <c r="D6981" s="3"/>
      <c r="E6981" s="3"/>
      <c r="F6981" s="3"/>
      <c r="V6981" s="6"/>
    </row>
    <row r="6982" spans="1:22">
      <c r="A6982" s="4"/>
      <c r="B6982" s="3"/>
      <c r="E6982" s="3"/>
      <c r="F6982" s="3"/>
      <c r="V6982" s="6"/>
    </row>
    <row r="6983" spans="1:22">
      <c r="A6983" s="4"/>
      <c r="B6983" s="3"/>
      <c r="D6983" s="3"/>
      <c r="E6983" s="3"/>
      <c r="F6983" s="3"/>
      <c r="V6983" s="6"/>
    </row>
    <row r="6984" spans="1:22">
      <c r="A6984" s="4"/>
      <c r="B6984" s="3"/>
      <c r="D6984" s="3"/>
      <c r="E6984" s="3"/>
      <c r="F6984" s="3"/>
      <c r="V6984" s="6"/>
    </row>
    <row r="6985" spans="1:22">
      <c r="A6985" s="4"/>
      <c r="B6985" s="3"/>
      <c r="D6985" s="3"/>
      <c r="E6985" s="3"/>
      <c r="F6985" s="3"/>
      <c r="V6985" s="6"/>
    </row>
    <row r="6986" spans="1:22">
      <c r="A6986" s="4"/>
      <c r="B6986" s="3"/>
      <c r="E6986" s="3"/>
      <c r="F6986" s="3"/>
      <c r="V6986" s="6"/>
    </row>
    <row r="6987" spans="1:22">
      <c r="A6987" s="4"/>
      <c r="B6987" s="3"/>
      <c r="E6987" s="3"/>
      <c r="F6987" s="3"/>
      <c r="V6987" s="6"/>
    </row>
    <row r="6988" spans="1:22">
      <c r="A6988" s="4"/>
      <c r="B6988" s="3"/>
      <c r="D6988" s="3"/>
      <c r="E6988" s="3"/>
      <c r="F6988" s="3"/>
      <c r="V6988" s="6"/>
    </row>
    <row r="6989" spans="1:22">
      <c r="A6989" s="4"/>
      <c r="B6989" s="3"/>
      <c r="D6989" s="3"/>
      <c r="E6989" s="3"/>
      <c r="F6989" s="3"/>
      <c r="V6989" s="6"/>
    </row>
    <row r="6990" spans="1:22">
      <c r="A6990" s="4"/>
      <c r="B6990" s="3"/>
      <c r="D6990" s="3"/>
      <c r="E6990" s="3"/>
      <c r="F6990" s="3"/>
      <c r="V6990" s="6"/>
    </row>
    <row r="6991" spans="1:22">
      <c r="A6991" s="4"/>
      <c r="B6991" s="3"/>
      <c r="D6991" s="3"/>
      <c r="E6991" s="3"/>
      <c r="F6991" s="3"/>
      <c r="V6991" s="6"/>
    </row>
    <row r="6992" spans="1:22">
      <c r="A6992" s="4"/>
      <c r="B6992" s="3"/>
      <c r="D6992" s="3"/>
      <c r="E6992" s="3"/>
      <c r="V6992" s="6"/>
    </row>
    <row r="6993" spans="1:22">
      <c r="A6993" s="4"/>
      <c r="B6993" s="3"/>
      <c r="D6993" s="3"/>
      <c r="E6993" s="3"/>
      <c r="F6993" s="3"/>
      <c r="V6993" s="6"/>
    </row>
    <row r="6994" spans="1:22">
      <c r="A6994" s="4"/>
      <c r="B6994" s="3"/>
      <c r="D6994" s="3"/>
      <c r="E6994" s="3"/>
      <c r="F6994" s="3"/>
      <c r="V6994" s="6"/>
    </row>
    <row r="6995" spans="1:22">
      <c r="A6995" s="4"/>
      <c r="B6995" s="3"/>
      <c r="D6995" s="3"/>
      <c r="E6995" s="3"/>
      <c r="F6995" s="3"/>
      <c r="V6995" s="6"/>
    </row>
    <row r="6996" spans="1:22">
      <c r="A6996" s="4"/>
      <c r="B6996" s="3"/>
      <c r="D6996" s="3"/>
      <c r="E6996" s="3"/>
      <c r="F6996" s="3"/>
      <c r="V6996" s="6"/>
    </row>
    <row r="6997" spans="1:22">
      <c r="A6997" s="4"/>
      <c r="B6997" s="3"/>
      <c r="D6997" s="3"/>
      <c r="E6997" s="3"/>
      <c r="F6997" s="3"/>
      <c r="V6997" s="6"/>
    </row>
    <row r="6998" spans="1:22">
      <c r="A6998" s="4"/>
      <c r="B6998" s="3"/>
      <c r="D6998" s="3"/>
      <c r="E6998" s="3"/>
      <c r="F6998" s="3"/>
      <c r="V6998" s="6"/>
    </row>
    <row r="6999" spans="1:22">
      <c r="A6999" s="4"/>
      <c r="B6999" s="3"/>
      <c r="E6999" s="3"/>
      <c r="F6999" s="3"/>
      <c r="V6999" s="6"/>
    </row>
    <row r="7000" spans="1:22">
      <c r="A7000" s="4"/>
      <c r="B7000" s="3"/>
      <c r="E7000" s="3"/>
      <c r="V7000" s="6"/>
    </row>
    <row r="7001" spans="1:22">
      <c r="A7001" s="4"/>
      <c r="B7001" s="3"/>
      <c r="D7001" s="3"/>
      <c r="E7001" s="3"/>
      <c r="V7001" s="6"/>
    </row>
    <row r="7002" spans="1:22">
      <c r="A7002" s="4"/>
      <c r="B7002" s="3"/>
      <c r="D7002" s="3"/>
      <c r="E7002" s="3"/>
      <c r="F7002" s="3"/>
      <c r="V7002" s="6"/>
    </row>
    <row r="7003" spans="1:22">
      <c r="A7003" s="4"/>
      <c r="B7003" s="3"/>
      <c r="D7003" s="3"/>
      <c r="E7003" s="3"/>
      <c r="F7003" s="3"/>
      <c r="V7003" s="6"/>
    </row>
    <row r="7004" spans="1:22">
      <c r="A7004" s="4"/>
      <c r="B7004" s="3"/>
      <c r="E7004" s="3"/>
      <c r="F7004" s="3"/>
      <c r="V7004" s="6"/>
    </row>
    <row r="7005" spans="1:22">
      <c r="A7005" s="4"/>
      <c r="B7005" s="3"/>
      <c r="F7005" s="3"/>
      <c r="V7005" s="6"/>
    </row>
    <row r="7006" spans="1:22">
      <c r="A7006" s="4"/>
      <c r="B7006" s="3"/>
      <c r="D7006" s="3"/>
      <c r="E7006" s="3"/>
      <c r="F7006" s="3"/>
      <c r="V7006" s="6"/>
    </row>
    <row r="7007" spans="1:22">
      <c r="A7007" s="4"/>
      <c r="B7007" s="3"/>
      <c r="D7007" s="3"/>
      <c r="E7007" s="3"/>
      <c r="F7007" s="3"/>
      <c r="V7007" s="6"/>
    </row>
    <row r="7008" spans="1:22">
      <c r="A7008" s="4"/>
      <c r="B7008" s="3"/>
      <c r="D7008" s="3"/>
      <c r="E7008" s="3"/>
      <c r="F7008" s="3"/>
      <c r="V7008" s="6"/>
    </row>
    <row r="7009" spans="1:22">
      <c r="A7009" s="4"/>
      <c r="B7009" s="3"/>
      <c r="D7009" s="3"/>
      <c r="E7009" s="3"/>
      <c r="F7009" s="3"/>
      <c r="V7009" s="6"/>
    </row>
    <row r="7010" spans="1:22">
      <c r="A7010" s="4"/>
      <c r="B7010" s="3"/>
      <c r="D7010" s="3"/>
      <c r="E7010" s="3"/>
      <c r="F7010" s="3"/>
      <c r="V7010" s="6"/>
    </row>
    <row r="7011" spans="1:22">
      <c r="A7011" s="4"/>
      <c r="B7011" s="3"/>
      <c r="D7011" s="3"/>
      <c r="F7011" s="3"/>
      <c r="V7011" s="6"/>
    </row>
    <row r="7012" spans="1:22">
      <c r="A7012" s="4"/>
      <c r="B7012" s="3"/>
      <c r="D7012" s="3"/>
      <c r="F7012" s="3"/>
      <c r="V7012" s="6"/>
    </row>
    <row r="7013" spans="1:22">
      <c r="A7013" s="4"/>
      <c r="B7013" s="3"/>
      <c r="D7013" s="3"/>
      <c r="E7013" s="3"/>
      <c r="F7013" s="3"/>
      <c r="V7013" s="6"/>
    </row>
    <row r="7014" spans="1:22">
      <c r="A7014" s="4"/>
      <c r="B7014" s="3"/>
      <c r="D7014" s="3"/>
      <c r="E7014" s="3"/>
      <c r="V7014" s="6"/>
    </row>
    <row r="7015" spans="1:22">
      <c r="A7015" s="4"/>
      <c r="B7015" s="3"/>
      <c r="D7015" s="3"/>
      <c r="E7015" s="3"/>
      <c r="F7015" s="3"/>
      <c r="V7015" s="6"/>
    </row>
    <row r="7016" spans="1:22">
      <c r="A7016" s="4"/>
      <c r="B7016" s="3"/>
      <c r="D7016" s="3"/>
      <c r="E7016" s="3"/>
      <c r="F7016" s="3"/>
      <c r="V7016" s="6"/>
    </row>
    <row r="7017" spans="1:22">
      <c r="A7017" s="4"/>
      <c r="B7017" s="3"/>
      <c r="D7017" s="3"/>
      <c r="E7017" s="3"/>
      <c r="V7017" s="6"/>
    </row>
    <row r="7018" spans="1:22">
      <c r="A7018" s="4"/>
      <c r="B7018" s="3"/>
      <c r="D7018" s="3"/>
      <c r="E7018" s="3"/>
      <c r="F7018" s="3"/>
      <c r="V7018" s="6"/>
    </row>
    <row r="7019" spans="1:22">
      <c r="A7019" s="4"/>
      <c r="B7019" s="3"/>
      <c r="D7019" s="3"/>
      <c r="E7019" s="3"/>
      <c r="F7019" s="3"/>
      <c r="V7019" s="6"/>
    </row>
    <row r="7020" spans="1:22">
      <c r="A7020" s="4"/>
      <c r="B7020" s="3"/>
      <c r="D7020" s="3"/>
      <c r="E7020" s="3"/>
      <c r="F7020" s="3"/>
      <c r="V7020" s="6"/>
    </row>
    <row r="7021" spans="1:22">
      <c r="A7021" s="4"/>
      <c r="B7021" s="3"/>
      <c r="D7021" s="3"/>
      <c r="F7021" s="3"/>
      <c r="V7021" s="6"/>
    </row>
    <row r="7022" spans="1:22">
      <c r="A7022" s="4"/>
      <c r="B7022" s="3"/>
      <c r="D7022" s="3"/>
      <c r="E7022" s="3"/>
      <c r="F7022" s="3"/>
      <c r="V7022" s="6"/>
    </row>
    <row r="7023" spans="1:22">
      <c r="A7023" s="4"/>
      <c r="B7023" s="3"/>
      <c r="E7023" s="3"/>
      <c r="F7023" s="3"/>
      <c r="V7023" s="6"/>
    </row>
    <row r="7024" spans="1:22">
      <c r="A7024" s="4"/>
      <c r="B7024" s="3"/>
      <c r="D7024" s="3"/>
      <c r="E7024" s="3"/>
      <c r="F7024" s="3"/>
      <c r="V7024" s="6"/>
    </row>
    <row r="7025" spans="1:22">
      <c r="A7025" s="4"/>
      <c r="B7025" s="3"/>
      <c r="D7025" s="3"/>
      <c r="E7025" s="3"/>
      <c r="F7025" s="3"/>
      <c r="V7025" s="6"/>
    </row>
    <row r="7026" spans="1:22">
      <c r="A7026" s="4"/>
      <c r="B7026" s="3"/>
      <c r="D7026" s="3"/>
      <c r="E7026" s="3"/>
      <c r="F7026" s="3"/>
      <c r="V7026" s="6"/>
    </row>
    <row r="7027" spans="1:22">
      <c r="A7027" s="4"/>
      <c r="B7027" s="3"/>
      <c r="D7027" s="3"/>
      <c r="E7027" s="3"/>
      <c r="F7027" s="3"/>
      <c r="V7027" s="6"/>
    </row>
    <row r="7028" spans="1:22">
      <c r="A7028" s="4"/>
      <c r="B7028" s="3"/>
      <c r="D7028" s="3"/>
      <c r="E7028" s="3"/>
      <c r="F7028" s="3"/>
      <c r="V7028" s="6"/>
    </row>
    <row r="7029" spans="1:22">
      <c r="A7029" s="4"/>
      <c r="B7029" s="3"/>
      <c r="D7029" s="3"/>
      <c r="E7029" s="3"/>
      <c r="F7029" s="3"/>
      <c r="V7029" s="6"/>
    </row>
    <row r="7030" spans="1:22">
      <c r="A7030" s="4"/>
      <c r="B7030" s="3"/>
      <c r="D7030" s="3"/>
      <c r="F7030" s="3"/>
      <c r="V7030" s="6"/>
    </row>
    <row r="7031" spans="1:22">
      <c r="A7031" s="4"/>
      <c r="B7031" s="3"/>
      <c r="D7031" s="3"/>
      <c r="E7031" s="3"/>
      <c r="F7031" s="3"/>
      <c r="V7031" s="6"/>
    </row>
    <row r="7032" spans="1:22">
      <c r="A7032" s="4"/>
      <c r="B7032" s="3"/>
      <c r="D7032" s="3"/>
      <c r="E7032" s="3"/>
      <c r="F7032" s="3"/>
      <c r="V7032" s="6"/>
    </row>
    <row r="7033" spans="1:22">
      <c r="A7033" s="4"/>
      <c r="B7033" s="3"/>
      <c r="D7033" s="3"/>
      <c r="F7033" s="3"/>
      <c r="V7033" s="6"/>
    </row>
    <row r="7034" spans="1:22">
      <c r="A7034" s="4"/>
      <c r="B7034" s="3"/>
      <c r="D7034" s="3"/>
      <c r="E7034" s="3"/>
      <c r="F7034" s="3"/>
      <c r="V7034" s="6"/>
    </row>
    <row r="7035" spans="1:22">
      <c r="A7035" s="4"/>
      <c r="B7035" s="3"/>
      <c r="D7035" s="3"/>
      <c r="E7035" s="3"/>
      <c r="F7035" s="3"/>
      <c r="V7035" s="6"/>
    </row>
    <row r="7036" spans="1:22">
      <c r="A7036" s="4"/>
      <c r="B7036" s="3"/>
      <c r="E7036" s="3"/>
      <c r="F7036" s="3"/>
      <c r="V7036" s="6"/>
    </row>
    <row r="7037" spans="1:22">
      <c r="A7037" s="4"/>
      <c r="B7037" s="3"/>
      <c r="D7037" s="3"/>
      <c r="E7037" s="3"/>
      <c r="F7037" s="3"/>
      <c r="V7037" s="6"/>
    </row>
    <row r="7038" spans="1:22">
      <c r="A7038" s="4"/>
      <c r="B7038" s="3"/>
      <c r="D7038" s="3"/>
      <c r="E7038" s="3"/>
      <c r="V7038" s="6"/>
    </row>
    <row r="7039" spans="1:22">
      <c r="A7039" s="4"/>
      <c r="B7039" s="3"/>
      <c r="D7039" s="3"/>
      <c r="E7039" s="3"/>
      <c r="F7039" s="3"/>
      <c r="V7039" s="6"/>
    </row>
    <row r="7040" spans="1:22">
      <c r="A7040" s="4"/>
      <c r="B7040" s="3"/>
      <c r="D7040" s="3"/>
      <c r="E7040" s="3"/>
      <c r="V7040" s="6"/>
    </row>
    <row r="7041" spans="1:22">
      <c r="A7041" s="4"/>
      <c r="B7041" s="3"/>
      <c r="D7041" s="3"/>
      <c r="E7041" s="3"/>
      <c r="F7041" s="3"/>
      <c r="V7041" s="6"/>
    </row>
    <row r="7042" spans="1:22">
      <c r="A7042" s="4"/>
      <c r="B7042" s="3"/>
      <c r="D7042" s="3"/>
      <c r="E7042" s="3"/>
      <c r="V7042" s="6"/>
    </row>
    <row r="7043" spans="1:22">
      <c r="A7043" s="4"/>
      <c r="B7043" s="3"/>
      <c r="D7043" s="3"/>
      <c r="F7043" s="3"/>
      <c r="V7043" s="6"/>
    </row>
    <row r="7044" spans="1:22">
      <c r="A7044" s="4"/>
      <c r="B7044" s="3"/>
      <c r="D7044" s="3"/>
      <c r="E7044" s="3"/>
      <c r="F7044" s="3"/>
      <c r="V7044" s="6"/>
    </row>
    <row r="7045" spans="1:22">
      <c r="A7045" s="4"/>
      <c r="B7045" s="3"/>
      <c r="D7045" s="3"/>
      <c r="E7045" s="3"/>
      <c r="F7045" s="3"/>
      <c r="V7045" s="6"/>
    </row>
    <row r="7046" spans="1:22">
      <c r="A7046" s="4"/>
      <c r="B7046" s="3"/>
      <c r="D7046" s="3"/>
      <c r="E7046" s="3"/>
      <c r="F7046" s="3"/>
      <c r="V7046" s="6"/>
    </row>
    <row r="7047" spans="1:22">
      <c r="A7047" s="4"/>
      <c r="B7047" s="3"/>
      <c r="D7047" s="3"/>
      <c r="E7047" s="3"/>
      <c r="V7047" s="6"/>
    </row>
    <row r="7048" spans="1:22">
      <c r="A7048" s="4"/>
      <c r="B7048" s="3"/>
      <c r="D7048" s="3"/>
      <c r="E7048" s="3"/>
      <c r="F7048" s="3"/>
      <c r="V7048" s="6"/>
    </row>
    <row r="7049" spans="1:22">
      <c r="A7049" s="4"/>
      <c r="B7049" s="3"/>
      <c r="D7049" s="3"/>
      <c r="E7049" s="3"/>
      <c r="F7049" s="3"/>
      <c r="V7049" s="6"/>
    </row>
    <row r="7050" spans="1:22">
      <c r="A7050" s="4"/>
      <c r="B7050" s="3"/>
      <c r="D7050" s="3"/>
      <c r="E7050" s="3"/>
      <c r="F7050" s="3"/>
      <c r="V7050" s="6"/>
    </row>
    <row r="7051" spans="1:22">
      <c r="A7051" s="4"/>
      <c r="B7051" s="3"/>
      <c r="E7051" s="3"/>
      <c r="F7051" s="3"/>
      <c r="V7051" s="6"/>
    </row>
    <row r="7052" spans="1:22">
      <c r="A7052" s="4"/>
      <c r="B7052" s="3"/>
      <c r="D7052" s="3"/>
      <c r="E7052" s="3"/>
      <c r="F7052" s="3"/>
      <c r="V7052" s="6"/>
    </row>
    <row r="7053" spans="1:22">
      <c r="A7053" s="4"/>
      <c r="B7053" s="3"/>
      <c r="D7053" s="3"/>
      <c r="E7053" s="3"/>
      <c r="F7053" s="3"/>
      <c r="V7053" s="6"/>
    </row>
    <row r="7054" spans="1:22">
      <c r="A7054" s="4"/>
      <c r="B7054" s="3"/>
      <c r="D7054" s="3"/>
      <c r="E7054" s="3"/>
      <c r="F7054" s="3"/>
      <c r="V7054" s="6"/>
    </row>
    <row r="7055" spans="1:22">
      <c r="A7055" s="4"/>
      <c r="B7055" s="3"/>
      <c r="D7055" s="3"/>
      <c r="E7055" s="3"/>
      <c r="F7055" s="3"/>
      <c r="V7055" s="6"/>
    </row>
    <row r="7056" spans="1:22">
      <c r="A7056" s="4"/>
      <c r="B7056" s="3"/>
      <c r="D7056" s="3"/>
      <c r="E7056" s="3"/>
      <c r="F7056" s="3"/>
      <c r="V7056" s="6"/>
    </row>
    <row r="7057" spans="1:22">
      <c r="A7057" s="4"/>
      <c r="B7057" s="3"/>
      <c r="D7057" s="3"/>
      <c r="E7057" s="3"/>
      <c r="F7057" s="3"/>
      <c r="V7057" s="6"/>
    </row>
    <row r="7058" spans="1:22">
      <c r="A7058" s="4"/>
      <c r="B7058" s="3"/>
      <c r="D7058" s="3"/>
      <c r="E7058" s="3"/>
      <c r="F7058" s="3"/>
      <c r="V7058" s="6"/>
    </row>
    <row r="7059" spans="1:22">
      <c r="A7059" s="4"/>
      <c r="B7059" s="3"/>
      <c r="D7059" s="3"/>
      <c r="E7059" s="3"/>
      <c r="F7059" s="3"/>
      <c r="V7059" s="6"/>
    </row>
    <row r="7060" spans="1:22">
      <c r="A7060" s="4"/>
      <c r="B7060" s="3"/>
      <c r="D7060" s="3"/>
      <c r="E7060" s="3"/>
      <c r="F7060" s="3"/>
      <c r="V7060" s="6"/>
    </row>
    <row r="7061" spans="1:22">
      <c r="A7061" s="4"/>
      <c r="B7061" s="3"/>
      <c r="D7061" s="3"/>
      <c r="F7061" s="3"/>
      <c r="V7061" s="6"/>
    </row>
    <row r="7062" spans="1:22">
      <c r="A7062" s="4"/>
      <c r="B7062" s="3"/>
      <c r="D7062" s="3"/>
      <c r="E7062" s="3"/>
      <c r="V7062" s="6"/>
    </row>
    <row r="7063" spans="1:22">
      <c r="A7063" s="4"/>
      <c r="B7063" s="3"/>
      <c r="D7063" s="3"/>
      <c r="E7063" s="3"/>
      <c r="F7063" s="3"/>
      <c r="V7063" s="6"/>
    </row>
    <row r="7064" spans="1:22">
      <c r="A7064" s="4"/>
      <c r="B7064" s="3"/>
      <c r="D7064" s="3"/>
      <c r="E7064" s="3"/>
      <c r="F7064" s="3"/>
      <c r="V7064" s="6"/>
    </row>
    <row r="7065" spans="1:22">
      <c r="A7065" s="4"/>
      <c r="B7065" s="3"/>
      <c r="F7065" s="3"/>
      <c r="V7065" s="6"/>
    </row>
    <row r="7066" spans="1:22">
      <c r="A7066" s="4"/>
      <c r="B7066" s="3"/>
      <c r="D7066" s="3"/>
      <c r="E7066" s="3"/>
      <c r="V7066" s="6"/>
    </row>
    <row r="7067" spans="1:22">
      <c r="A7067" s="4"/>
      <c r="B7067" s="3"/>
      <c r="D7067" s="3"/>
      <c r="E7067" s="3"/>
      <c r="F7067" s="3"/>
      <c r="V7067" s="6"/>
    </row>
    <row r="7068" spans="1:22">
      <c r="A7068" s="4"/>
      <c r="B7068" s="3"/>
      <c r="D7068" s="3"/>
      <c r="E7068" s="3"/>
      <c r="F7068" s="3"/>
      <c r="V7068" s="6"/>
    </row>
    <row r="7069" spans="1:22">
      <c r="A7069" s="4"/>
      <c r="B7069" s="3"/>
      <c r="D7069" s="3"/>
      <c r="E7069" s="3"/>
      <c r="F7069" s="3"/>
      <c r="V7069" s="6"/>
    </row>
    <row r="7070" spans="1:22">
      <c r="A7070" s="4"/>
      <c r="B7070" s="3"/>
      <c r="D7070" s="3"/>
      <c r="E7070" s="3"/>
      <c r="F7070" s="3"/>
      <c r="V7070" s="6"/>
    </row>
    <row r="7071" spans="1:22">
      <c r="A7071" s="4"/>
      <c r="B7071" s="3"/>
      <c r="D7071" s="3"/>
      <c r="E7071" s="3"/>
      <c r="F7071" s="3"/>
      <c r="V7071" s="6"/>
    </row>
    <row r="7072" spans="1:22">
      <c r="A7072" s="4"/>
      <c r="B7072" s="3"/>
      <c r="D7072" s="3"/>
      <c r="E7072" s="3"/>
      <c r="F7072" s="3"/>
      <c r="V7072" s="6"/>
    </row>
    <row r="7073" spans="1:22">
      <c r="A7073" s="4"/>
      <c r="B7073" s="3"/>
      <c r="E7073" s="3"/>
      <c r="F7073" s="3"/>
      <c r="V7073" s="6"/>
    </row>
    <row r="7074" spans="1:22">
      <c r="A7074" s="4"/>
      <c r="B7074" s="3"/>
      <c r="D7074" s="3"/>
      <c r="E7074" s="3"/>
      <c r="F7074" s="3"/>
      <c r="V7074" s="6"/>
    </row>
    <row r="7075" spans="1:22">
      <c r="A7075" s="4"/>
      <c r="B7075" s="3"/>
      <c r="D7075" s="3"/>
      <c r="E7075" s="3"/>
      <c r="F7075" s="3"/>
      <c r="V7075" s="6"/>
    </row>
    <row r="7076" spans="1:22">
      <c r="A7076" s="4"/>
      <c r="B7076" s="3"/>
      <c r="D7076" s="3"/>
      <c r="F7076" s="3"/>
      <c r="V7076" s="6"/>
    </row>
    <row r="7077" spans="1:22">
      <c r="A7077" s="4"/>
      <c r="B7077" s="3"/>
      <c r="D7077" s="3"/>
      <c r="E7077" s="3"/>
      <c r="F7077" s="3"/>
      <c r="V7077" s="6"/>
    </row>
    <row r="7078" spans="1:22">
      <c r="A7078" s="4"/>
      <c r="B7078" s="3"/>
      <c r="D7078" s="3"/>
      <c r="E7078" s="3"/>
      <c r="F7078" s="3"/>
      <c r="V7078" s="6"/>
    </row>
    <row r="7079" spans="1:22">
      <c r="A7079" s="4"/>
      <c r="B7079" s="3"/>
      <c r="D7079" s="3"/>
      <c r="E7079" s="3"/>
      <c r="F7079" s="3"/>
      <c r="V7079" s="6"/>
    </row>
    <row r="7080" spans="1:22">
      <c r="A7080" s="4"/>
      <c r="B7080" s="3"/>
      <c r="D7080" s="3"/>
      <c r="E7080" s="3"/>
      <c r="F7080" s="3"/>
      <c r="V7080" s="6"/>
    </row>
    <row r="7081" spans="1:22">
      <c r="A7081" s="4"/>
      <c r="B7081" s="3"/>
      <c r="D7081" s="3"/>
      <c r="F7081" s="3"/>
      <c r="V7081" s="6"/>
    </row>
    <row r="7082" spans="1:22">
      <c r="A7082" s="4"/>
      <c r="B7082" s="3"/>
      <c r="D7082" s="3"/>
      <c r="E7082" s="3"/>
      <c r="F7082" s="3"/>
      <c r="V7082" s="6"/>
    </row>
    <row r="7083" spans="1:22">
      <c r="A7083" s="4"/>
      <c r="B7083" s="3"/>
      <c r="E7083" s="3"/>
      <c r="F7083" s="3"/>
      <c r="V7083" s="6"/>
    </row>
    <row r="7084" spans="1:22">
      <c r="A7084" s="4"/>
      <c r="B7084" s="3"/>
      <c r="D7084" s="3"/>
      <c r="E7084" s="3"/>
      <c r="F7084" s="3"/>
      <c r="V7084" s="6"/>
    </row>
    <row r="7085" spans="1:22">
      <c r="A7085" s="4"/>
      <c r="B7085" s="3"/>
      <c r="D7085" s="3"/>
      <c r="E7085" s="3"/>
      <c r="F7085" s="3"/>
      <c r="V7085" s="6"/>
    </row>
    <row r="7086" spans="1:22">
      <c r="A7086" s="4"/>
      <c r="B7086" s="3"/>
      <c r="D7086" s="3"/>
      <c r="F7086" s="3"/>
      <c r="V7086" s="6"/>
    </row>
    <row r="7087" spans="1:22">
      <c r="A7087" s="4"/>
      <c r="B7087" s="3"/>
      <c r="E7087" s="3"/>
      <c r="F7087" s="3"/>
      <c r="V7087" s="6"/>
    </row>
    <row r="7088" spans="1:22">
      <c r="A7088" s="4"/>
      <c r="B7088" s="3"/>
      <c r="E7088" s="3"/>
      <c r="F7088" s="3"/>
      <c r="V7088" s="6"/>
    </row>
    <row r="7089" spans="1:22">
      <c r="A7089" s="4"/>
      <c r="B7089" s="3"/>
      <c r="D7089" s="3"/>
      <c r="E7089" s="3"/>
      <c r="F7089" s="3"/>
      <c r="V7089" s="6"/>
    </row>
    <row r="7090" spans="1:22">
      <c r="A7090" s="4"/>
      <c r="B7090" s="3"/>
      <c r="D7090" s="3"/>
      <c r="E7090" s="3"/>
      <c r="F7090" s="3"/>
      <c r="V7090" s="6"/>
    </row>
    <row r="7091" spans="1:22">
      <c r="A7091" s="4"/>
      <c r="B7091" s="3"/>
      <c r="D7091" s="3"/>
      <c r="E7091" s="3"/>
      <c r="F7091" s="3"/>
      <c r="V7091" s="6"/>
    </row>
    <row r="7092" spans="1:22">
      <c r="A7092" s="4"/>
      <c r="B7092" s="3"/>
      <c r="D7092" s="3"/>
      <c r="E7092" s="3"/>
      <c r="F7092" s="3"/>
      <c r="V7092" s="6"/>
    </row>
    <row r="7093" spans="1:22">
      <c r="A7093" s="4"/>
      <c r="B7093" s="3"/>
      <c r="D7093" s="3"/>
      <c r="E7093" s="3"/>
      <c r="F7093" s="3"/>
      <c r="V7093" s="6"/>
    </row>
    <row r="7094" spans="1:22">
      <c r="A7094" s="4"/>
      <c r="B7094" s="3"/>
      <c r="E7094" s="3"/>
      <c r="F7094" s="3"/>
      <c r="V7094" s="6"/>
    </row>
    <row r="7095" spans="1:22">
      <c r="A7095" s="4"/>
      <c r="B7095" s="3"/>
      <c r="D7095" s="3"/>
      <c r="E7095" s="3"/>
      <c r="V7095" s="6"/>
    </row>
    <row r="7096" spans="1:22">
      <c r="A7096" s="4"/>
      <c r="B7096" s="3"/>
      <c r="D7096" s="3"/>
      <c r="E7096" s="3"/>
      <c r="F7096" s="3"/>
      <c r="V7096" s="6"/>
    </row>
    <row r="7097" spans="1:22">
      <c r="A7097" s="4"/>
      <c r="B7097" s="3"/>
      <c r="D7097" s="3"/>
      <c r="E7097" s="3"/>
      <c r="V7097" s="6"/>
    </row>
    <row r="7098" spans="1:22">
      <c r="A7098" s="4"/>
      <c r="B7098" s="3"/>
      <c r="D7098" s="3"/>
      <c r="E7098" s="3"/>
      <c r="F7098" s="3"/>
      <c r="V7098" s="6"/>
    </row>
    <row r="7099" spans="1:22">
      <c r="A7099" s="4"/>
      <c r="B7099" s="3"/>
      <c r="D7099" s="3"/>
      <c r="E7099" s="3"/>
      <c r="F7099" s="3"/>
      <c r="V7099" s="6"/>
    </row>
    <row r="7100" spans="1:22">
      <c r="A7100" s="4"/>
      <c r="B7100" s="3"/>
      <c r="D7100" s="3"/>
      <c r="E7100" s="3"/>
      <c r="F7100" s="3"/>
      <c r="V7100" s="6"/>
    </row>
    <row r="7101" spans="1:22">
      <c r="A7101" s="4"/>
      <c r="B7101" s="3"/>
      <c r="D7101" s="3"/>
      <c r="E7101" s="3"/>
      <c r="F7101" s="3"/>
      <c r="V7101" s="6"/>
    </row>
    <row r="7102" spans="1:22">
      <c r="A7102" s="4"/>
      <c r="B7102" s="3"/>
      <c r="D7102" s="3"/>
      <c r="E7102" s="3"/>
      <c r="V7102" s="6"/>
    </row>
    <row r="7103" spans="1:22">
      <c r="A7103" s="4"/>
      <c r="B7103" s="3"/>
      <c r="D7103" s="3"/>
      <c r="E7103" s="3"/>
      <c r="F7103" s="3"/>
      <c r="V7103" s="6"/>
    </row>
    <row r="7104" spans="1:22">
      <c r="A7104" s="4"/>
      <c r="B7104" s="3"/>
      <c r="E7104" s="3"/>
      <c r="F7104" s="3"/>
      <c r="V7104" s="6"/>
    </row>
    <row r="7105" spans="1:22">
      <c r="A7105" s="4"/>
      <c r="B7105" s="3"/>
      <c r="E7105" s="3"/>
      <c r="F7105" s="3"/>
      <c r="V7105" s="6"/>
    </row>
    <row r="7106" spans="1:22">
      <c r="A7106" s="4"/>
      <c r="B7106" s="3"/>
      <c r="D7106" s="3"/>
      <c r="E7106" s="3"/>
      <c r="F7106" s="3"/>
      <c r="V7106" s="6"/>
    </row>
    <row r="7107" spans="1:22">
      <c r="A7107" s="4"/>
      <c r="B7107" s="3"/>
      <c r="D7107" s="3"/>
      <c r="E7107" s="3"/>
      <c r="F7107" s="3"/>
      <c r="V7107" s="6"/>
    </row>
    <row r="7108" spans="1:22">
      <c r="A7108" s="4"/>
      <c r="B7108" s="3"/>
      <c r="D7108" s="3"/>
      <c r="E7108" s="3"/>
      <c r="F7108" s="3"/>
      <c r="V7108" s="6"/>
    </row>
    <row r="7109" spans="1:22">
      <c r="A7109" s="4"/>
      <c r="B7109" s="3"/>
      <c r="D7109" s="3"/>
      <c r="E7109" s="3"/>
      <c r="F7109" s="3"/>
      <c r="V7109" s="6"/>
    </row>
    <row r="7110" spans="1:22">
      <c r="A7110" s="4"/>
      <c r="B7110" s="3"/>
      <c r="D7110" s="3"/>
      <c r="F7110" s="3"/>
      <c r="V7110" s="6"/>
    </row>
    <row r="7111" spans="1:22">
      <c r="A7111" s="4"/>
      <c r="B7111" s="3"/>
      <c r="D7111" s="3"/>
      <c r="E7111" s="3"/>
      <c r="F7111" s="3"/>
      <c r="V7111" s="6"/>
    </row>
    <row r="7112" spans="1:22">
      <c r="A7112" s="4"/>
      <c r="B7112" s="3"/>
      <c r="D7112" s="3"/>
      <c r="E7112" s="3"/>
      <c r="F7112" s="3"/>
      <c r="V7112" s="6"/>
    </row>
    <row r="7113" spans="1:22">
      <c r="A7113" s="4"/>
      <c r="B7113" s="3"/>
      <c r="E7113" s="3"/>
      <c r="F7113" s="3"/>
      <c r="V7113" s="6"/>
    </row>
    <row r="7114" spans="1:22">
      <c r="A7114" s="4"/>
      <c r="B7114" s="3"/>
      <c r="E7114" s="3"/>
      <c r="F7114" s="3"/>
      <c r="V7114" s="6"/>
    </row>
    <row r="7115" spans="1:22">
      <c r="A7115" s="4"/>
      <c r="B7115" s="3"/>
      <c r="E7115" s="3"/>
      <c r="F7115" s="3"/>
      <c r="V7115" s="6"/>
    </row>
    <row r="7116" spans="1:22">
      <c r="A7116" s="4"/>
      <c r="B7116" s="3"/>
      <c r="D7116" s="3"/>
      <c r="E7116" s="3"/>
      <c r="F7116" s="3"/>
      <c r="V7116" s="6"/>
    </row>
    <row r="7117" spans="1:22">
      <c r="A7117" s="4"/>
      <c r="B7117" s="3"/>
      <c r="D7117" s="3"/>
      <c r="E7117" s="3"/>
      <c r="F7117" s="3"/>
      <c r="V7117" s="6"/>
    </row>
    <row r="7118" spans="1:22">
      <c r="A7118" s="4"/>
      <c r="B7118" s="3"/>
      <c r="D7118" s="3"/>
      <c r="E7118" s="3"/>
      <c r="F7118" s="3"/>
      <c r="V7118" s="6"/>
    </row>
    <row r="7119" spans="1:22">
      <c r="A7119" s="4"/>
      <c r="B7119" s="3"/>
      <c r="D7119" s="3"/>
      <c r="E7119" s="3"/>
      <c r="F7119" s="3"/>
      <c r="V7119" s="6"/>
    </row>
    <row r="7120" spans="1:22">
      <c r="A7120" s="4"/>
      <c r="B7120" s="3"/>
      <c r="E7120" s="3"/>
      <c r="F7120" s="3"/>
      <c r="V7120" s="6"/>
    </row>
    <row r="7121" spans="1:22">
      <c r="A7121" s="4"/>
      <c r="B7121" s="3"/>
      <c r="D7121" s="3"/>
      <c r="E7121" s="3"/>
      <c r="V7121" s="6"/>
    </row>
    <row r="7122" spans="1:22">
      <c r="A7122" s="4"/>
      <c r="B7122" s="3"/>
      <c r="D7122" s="3"/>
      <c r="E7122" s="3"/>
      <c r="V7122" s="6"/>
    </row>
    <row r="7123" spans="1:22">
      <c r="A7123" s="4"/>
      <c r="B7123" s="3"/>
      <c r="D7123" s="3"/>
      <c r="F7123" s="3"/>
      <c r="V7123" s="6"/>
    </row>
    <row r="7124" spans="1:22">
      <c r="A7124" s="4"/>
      <c r="B7124" s="3"/>
      <c r="D7124" s="3"/>
      <c r="E7124" s="3"/>
      <c r="F7124" s="3"/>
      <c r="V7124" s="6"/>
    </row>
    <row r="7125" spans="1:22">
      <c r="A7125" s="4"/>
      <c r="B7125" s="3"/>
      <c r="D7125" s="3"/>
      <c r="E7125" s="3"/>
      <c r="F7125" s="3"/>
      <c r="V7125" s="6"/>
    </row>
    <row r="7126" spans="1:22">
      <c r="A7126" s="4"/>
      <c r="B7126" s="3"/>
      <c r="D7126" s="3"/>
      <c r="E7126" s="3"/>
      <c r="F7126" s="3"/>
      <c r="V7126" s="6"/>
    </row>
    <row r="7127" spans="1:22">
      <c r="A7127" s="4"/>
      <c r="B7127" s="3"/>
      <c r="D7127" s="3"/>
      <c r="E7127" s="3"/>
      <c r="F7127" s="3"/>
      <c r="V7127" s="6"/>
    </row>
    <row r="7128" spans="1:22">
      <c r="A7128" s="4"/>
      <c r="B7128" s="3"/>
      <c r="D7128" s="3"/>
      <c r="E7128" s="3"/>
      <c r="F7128" s="3"/>
      <c r="V7128" s="6"/>
    </row>
    <row r="7129" spans="1:22">
      <c r="A7129" s="4"/>
      <c r="B7129" s="3"/>
      <c r="D7129" s="3"/>
      <c r="E7129" s="3"/>
      <c r="F7129" s="3"/>
      <c r="V7129" s="6"/>
    </row>
    <row r="7130" spans="1:22">
      <c r="A7130" s="4"/>
      <c r="B7130" s="3"/>
      <c r="D7130" s="3"/>
      <c r="E7130" s="3"/>
      <c r="F7130" s="3"/>
      <c r="V7130" s="6"/>
    </row>
    <row r="7131" spans="1:22">
      <c r="A7131" s="4"/>
      <c r="B7131" s="3"/>
      <c r="D7131" s="3"/>
      <c r="E7131" s="3"/>
      <c r="F7131" s="3"/>
      <c r="V7131" s="6"/>
    </row>
    <row r="7132" spans="1:22">
      <c r="A7132" s="4"/>
      <c r="B7132" s="3"/>
      <c r="D7132" s="3"/>
      <c r="E7132" s="3"/>
      <c r="F7132" s="3"/>
      <c r="V7132" s="6"/>
    </row>
    <row r="7133" spans="1:22">
      <c r="A7133" s="4"/>
      <c r="B7133" s="3"/>
      <c r="D7133" s="3"/>
      <c r="E7133" s="3"/>
      <c r="F7133" s="3"/>
      <c r="V7133" s="6"/>
    </row>
    <row r="7134" spans="1:22">
      <c r="A7134" s="4"/>
      <c r="B7134" s="3"/>
      <c r="D7134" s="3"/>
      <c r="E7134" s="3"/>
      <c r="F7134" s="3"/>
      <c r="V7134" s="6"/>
    </row>
    <row r="7135" spans="1:22">
      <c r="A7135" s="4"/>
      <c r="B7135" s="3"/>
      <c r="D7135" s="3"/>
      <c r="E7135" s="3"/>
      <c r="F7135" s="3"/>
      <c r="V7135" s="6"/>
    </row>
    <row r="7136" spans="1:22">
      <c r="A7136" s="4"/>
      <c r="B7136" s="3"/>
      <c r="D7136" s="3"/>
      <c r="E7136" s="3"/>
      <c r="F7136" s="3"/>
      <c r="V7136" s="6"/>
    </row>
    <row r="7137" spans="1:22">
      <c r="A7137" s="4"/>
      <c r="B7137" s="3"/>
      <c r="E7137" s="3"/>
      <c r="V7137" s="6"/>
    </row>
    <row r="7138" spans="1:22">
      <c r="A7138" s="4"/>
      <c r="B7138" s="3"/>
      <c r="D7138" s="3"/>
      <c r="E7138" s="3"/>
      <c r="F7138" s="3"/>
      <c r="V7138" s="6"/>
    </row>
    <row r="7139" spans="1:22">
      <c r="A7139" s="4"/>
      <c r="B7139" s="3"/>
      <c r="D7139" s="3"/>
      <c r="E7139" s="3"/>
      <c r="F7139" s="3"/>
      <c r="V7139" s="6"/>
    </row>
    <row r="7140" spans="1:22">
      <c r="A7140" s="4"/>
      <c r="B7140" s="3"/>
      <c r="D7140" s="3"/>
      <c r="E7140" s="3"/>
      <c r="F7140" s="3"/>
      <c r="V7140" s="6"/>
    </row>
    <row r="7141" spans="1:22">
      <c r="A7141" s="4"/>
      <c r="B7141" s="3"/>
      <c r="D7141" s="3"/>
      <c r="E7141" s="3"/>
      <c r="F7141" s="3"/>
      <c r="V7141" s="6"/>
    </row>
    <row r="7142" spans="1:22">
      <c r="A7142" s="4"/>
      <c r="B7142" s="3"/>
      <c r="D7142" s="3"/>
      <c r="E7142" s="3"/>
      <c r="F7142" s="3"/>
      <c r="V7142" s="6"/>
    </row>
    <row r="7143" spans="1:22">
      <c r="A7143" s="4"/>
      <c r="B7143" s="3"/>
      <c r="D7143" s="3"/>
      <c r="E7143" s="3"/>
      <c r="F7143" s="3"/>
      <c r="V7143" s="6"/>
    </row>
    <row r="7144" spans="1:22">
      <c r="A7144" s="4"/>
      <c r="B7144" s="3"/>
      <c r="D7144" s="3"/>
      <c r="E7144" s="3"/>
      <c r="F7144" s="3"/>
      <c r="V7144" s="6"/>
    </row>
    <row r="7145" spans="1:22">
      <c r="A7145" s="4"/>
      <c r="B7145" s="3"/>
      <c r="D7145" s="3"/>
      <c r="E7145" s="3"/>
      <c r="F7145" s="3"/>
      <c r="V7145" s="6"/>
    </row>
    <row r="7146" spans="1:22">
      <c r="A7146" s="4"/>
      <c r="B7146" s="3"/>
      <c r="D7146" s="3"/>
      <c r="E7146" s="3"/>
      <c r="F7146" s="3"/>
      <c r="V7146" s="6"/>
    </row>
    <row r="7147" spans="1:22">
      <c r="A7147" s="4"/>
      <c r="B7147" s="3"/>
      <c r="D7147" s="3"/>
      <c r="E7147" s="3"/>
      <c r="F7147" s="3"/>
      <c r="V7147" s="6"/>
    </row>
    <row r="7148" spans="1:22">
      <c r="A7148" s="4"/>
      <c r="B7148" s="3"/>
      <c r="D7148" s="3"/>
      <c r="E7148" s="3"/>
      <c r="F7148" s="3"/>
      <c r="V7148" s="6"/>
    </row>
    <row r="7149" spans="1:22">
      <c r="A7149" s="4"/>
      <c r="B7149" s="3"/>
      <c r="D7149" s="3"/>
      <c r="E7149" s="3"/>
      <c r="F7149" s="3"/>
      <c r="V7149" s="6"/>
    </row>
    <row r="7150" spans="1:22">
      <c r="A7150" s="4"/>
      <c r="B7150" s="3"/>
      <c r="D7150" s="3"/>
      <c r="E7150" s="3"/>
      <c r="F7150" s="3"/>
      <c r="V7150" s="6"/>
    </row>
    <row r="7151" spans="1:22">
      <c r="A7151" s="4"/>
      <c r="B7151" s="3"/>
      <c r="D7151" s="3"/>
      <c r="E7151" s="3"/>
      <c r="F7151" s="3"/>
      <c r="V7151" s="6"/>
    </row>
    <row r="7152" spans="1:22">
      <c r="A7152" s="4"/>
      <c r="B7152" s="3"/>
      <c r="D7152" s="3"/>
      <c r="F7152" s="3"/>
      <c r="V7152" s="6"/>
    </row>
    <row r="7153" spans="1:22">
      <c r="A7153" s="4"/>
      <c r="B7153" s="3"/>
      <c r="D7153" s="3"/>
      <c r="E7153" s="3"/>
      <c r="V7153" s="6"/>
    </row>
    <row r="7154" spans="1:22">
      <c r="A7154" s="4"/>
      <c r="B7154" s="3"/>
      <c r="D7154" s="3"/>
      <c r="E7154" s="3"/>
      <c r="F7154" s="3"/>
      <c r="V7154" s="6"/>
    </row>
    <row r="7155" spans="1:22">
      <c r="A7155" s="4"/>
      <c r="B7155" s="3"/>
      <c r="D7155" s="3"/>
      <c r="E7155" s="3"/>
      <c r="F7155" s="3"/>
      <c r="V7155" s="6"/>
    </row>
    <row r="7156" spans="1:22">
      <c r="A7156" s="4"/>
      <c r="B7156" s="3"/>
      <c r="D7156" s="3"/>
      <c r="E7156" s="3"/>
      <c r="F7156" s="3"/>
      <c r="V7156" s="6"/>
    </row>
    <row r="7157" spans="1:22">
      <c r="A7157" s="4"/>
      <c r="B7157" s="3"/>
      <c r="D7157" s="3"/>
      <c r="E7157" s="3"/>
      <c r="F7157" s="3"/>
      <c r="V7157" s="6"/>
    </row>
    <row r="7158" spans="1:22">
      <c r="A7158" s="4"/>
      <c r="B7158" s="3"/>
      <c r="D7158" s="3"/>
      <c r="E7158" s="3"/>
      <c r="V7158" s="6"/>
    </row>
    <row r="7159" spans="1:22">
      <c r="A7159" s="4"/>
      <c r="B7159" s="3"/>
      <c r="D7159" s="3"/>
      <c r="E7159" s="3"/>
      <c r="F7159" s="3"/>
      <c r="V7159" s="6"/>
    </row>
    <row r="7160" spans="1:22">
      <c r="A7160" s="4"/>
      <c r="B7160" s="3"/>
      <c r="D7160" s="3"/>
      <c r="E7160" s="3"/>
      <c r="F7160" s="3"/>
      <c r="V7160" s="6"/>
    </row>
    <row r="7161" spans="1:22">
      <c r="A7161" s="4"/>
      <c r="B7161" s="3"/>
      <c r="D7161" s="3"/>
      <c r="E7161" s="3"/>
      <c r="F7161" s="3"/>
      <c r="V7161" s="6"/>
    </row>
    <row r="7162" spans="1:22">
      <c r="A7162" s="4"/>
      <c r="B7162" s="3"/>
      <c r="D7162" s="3"/>
      <c r="V7162" s="6"/>
    </row>
    <row r="7163" spans="1:22">
      <c r="A7163" s="4"/>
      <c r="B7163" s="3"/>
      <c r="D7163" s="3"/>
      <c r="E7163" s="3"/>
      <c r="F7163" s="3"/>
      <c r="V7163" s="6"/>
    </row>
    <row r="7164" spans="1:22">
      <c r="A7164" s="4"/>
      <c r="B7164" s="3"/>
      <c r="E7164" s="3"/>
      <c r="F7164" s="3"/>
      <c r="V7164" s="6"/>
    </row>
    <row r="7165" spans="1:22">
      <c r="A7165" s="4"/>
      <c r="B7165" s="3"/>
      <c r="D7165" s="3"/>
      <c r="E7165" s="3"/>
      <c r="F7165" s="3"/>
      <c r="V7165" s="6"/>
    </row>
    <row r="7166" spans="1:22">
      <c r="A7166" s="4"/>
      <c r="B7166" s="3"/>
      <c r="D7166" s="3"/>
      <c r="E7166" s="3"/>
      <c r="F7166" s="3"/>
      <c r="V7166" s="6"/>
    </row>
    <row r="7167" spans="1:22">
      <c r="A7167" s="4"/>
      <c r="B7167" s="3"/>
      <c r="D7167" s="3"/>
      <c r="E7167" s="3"/>
      <c r="F7167" s="3"/>
      <c r="V7167" s="6"/>
    </row>
    <row r="7168" spans="1:22">
      <c r="A7168" s="4"/>
      <c r="B7168" s="3"/>
      <c r="D7168" s="3"/>
      <c r="E7168" s="3"/>
      <c r="F7168" s="3"/>
      <c r="V7168" s="6"/>
    </row>
    <row r="7169" spans="1:22">
      <c r="A7169" s="4"/>
      <c r="B7169" s="3"/>
      <c r="D7169" s="3"/>
      <c r="E7169" s="3"/>
      <c r="F7169" s="3"/>
      <c r="V7169" s="6"/>
    </row>
    <row r="7170" spans="1:22">
      <c r="A7170" s="4"/>
      <c r="B7170" s="3"/>
      <c r="D7170" s="3"/>
      <c r="E7170" s="3"/>
      <c r="F7170" s="3"/>
      <c r="V7170" s="6"/>
    </row>
    <row r="7171" spans="1:22">
      <c r="A7171" s="4"/>
      <c r="B7171" s="3"/>
      <c r="D7171" s="3"/>
      <c r="E7171" s="3"/>
      <c r="F7171" s="3"/>
      <c r="V7171" s="6"/>
    </row>
    <row r="7172" spans="1:22">
      <c r="A7172" s="4"/>
      <c r="B7172" s="3"/>
      <c r="D7172" s="3"/>
      <c r="E7172" s="3"/>
      <c r="F7172" s="3"/>
      <c r="V7172" s="6"/>
    </row>
    <row r="7173" spans="1:22">
      <c r="A7173" s="4"/>
      <c r="B7173" s="3"/>
      <c r="D7173" s="3"/>
      <c r="E7173" s="3"/>
      <c r="F7173" s="3"/>
      <c r="V7173" s="6"/>
    </row>
    <row r="7174" spans="1:22">
      <c r="A7174" s="4"/>
      <c r="B7174" s="3"/>
      <c r="D7174" s="3"/>
      <c r="E7174" s="3"/>
      <c r="F7174" s="3"/>
      <c r="V7174" s="6"/>
    </row>
    <row r="7175" spans="1:22">
      <c r="A7175" s="4"/>
      <c r="B7175" s="3"/>
      <c r="D7175" s="3"/>
      <c r="F7175" s="3"/>
      <c r="V7175" s="6"/>
    </row>
    <row r="7176" spans="1:22">
      <c r="A7176" s="4"/>
      <c r="B7176" s="3"/>
      <c r="D7176" s="3"/>
      <c r="E7176" s="3"/>
      <c r="F7176" s="3"/>
      <c r="V7176" s="6"/>
    </row>
    <row r="7177" spans="1:22">
      <c r="A7177" s="4"/>
      <c r="B7177" s="3"/>
      <c r="D7177" s="3"/>
      <c r="E7177" s="3"/>
      <c r="F7177" s="3"/>
      <c r="V7177" s="6"/>
    </row>
    <row r="7178" spans="1:22">
      <c r="A7178" s="4"/>
      <c r="B7178" s="3"/>
      <c r="D7178" s="3"/>
      <c r="E7178" s="3"/>
      <c r="F7178" s="3"/>
      <c r="V7178" s="6"/>
    </row>
    <row r="7179" spans="1:22">
      <c r="A7179" s="4"/>
      <c r="B7179" s="3"/>
      <c r="D7179" s="3"/>
      <c r="E7179" s="3"/>
      <c r="F7179" s="3"/>
      <c r="V7179" s="6"/>
    </row>
    <row r="7180" spans="1:22">
      <c r="A7180" s="4"/>
      <c r="B7180" s="3"/>
      <c r="D7180" s="3"/>
      <c r="E7180" s="3"/>
      <c r="F7180" s="3"/>
      <c r="V7180" s="6"/>
    </row>
    <row r="7181" spans="1:22">
      <c r="A7181" s="4"/>
      <c r="B7181" s="3"/>
      <c r="E7181" s="3"/>
      <c r="F7181" s="3"/>
      <c r="V7181" s="6"/>
    </row>
    <row r="7182" spans="1:22">
      <c r="A7182" s="4"/>
      <c r="B7182" s="3"/>
      <c r="F7182" s="3"/>
      <c r="V7182" s="6"/>
    </row>
    <row r="7183" spans="1:22">
      <c r="A7183" s="4"/>
      <c r="B7183" s="3"/>
      <c r="D7183" s="3"/>
      <c r="E7183" s="3"/>
      <c r="F7183" s="3"/>
      <c r="V7183" s="6"/>
    </row>
    <row r="7184" spans="1:22">
      <c r="A7184" s="4"/>
      <c r="B7184" s="3"/>
      <c r="D7184" s="3"/>
      <c r="E7184" s="3"/>
      <c r="F7184" s="3"/>
      <c r="V7184" s="6"/>
    </row>
    <row r="7185" spans="1:22">
      <c r="A7185" s="4"/>
      <c r="B7185" s="3"/>
      <c r="D7185" s="3"/>
      <c r="E7185" s="3"/>
      <c r="F7185" s="3"/>
      <c r="V7185" s="6"/>
    </row>
    <row r="7186" spans="1:22">
      <c r="A7186" s="4"/>
      <c r="B7186" s="3"/>
      <c r="D7186" s="3"/>
      <c r="F7186" s="3"/>
      <c r="V7186" s="6"/>
    </row>
    <row r="7187" spans="1:22">
      <c r="A7187" s="4"/>
      <c r="B7187" s="3"/>
      <c r="E7187" s="3"/>
      <c r="F7187" s="3"/>
      <c r="V7187" s="6"/>
    </row>
    <row r="7188" spans="1:22">
      <c r="A7188" s="4"/>
      <c r="B7188" s="3"/>
      <c r="D7188" s="3"/>
      <c r="E7188" s="3"/>
      <c r="F7188" s="3"/>
      <c r="V7188" s="6"/>
    </row>
    <row r="7189" spans="1:22">
      <c r="A7189" s="4"/>
      <c r="B7189" s="3"/>
      <c r="D7189" s="3"/>
      <c r="E7189" s="3"/>
      <c r="F7189" s="3"/>
      <c r="V7189" s="6"/>
    </row>
    <row r="7190" spans="1:22">
      <c r="A7190" s="4"/>
      <c r="B7190" s="3"/>
      <c r="D7190" s="3"/>
      <c r="F7190" s="3"/>
      <c r="V7190" s="6"/>
    </row>
    <row r="7191" spans="1:22">
      <c r="A7191" s="4"/>
      <c r="B7191" s="3"/>
      <c r="D7191" s="3"/>
      <c r="E7191" s="3"/>
      <c r="F7191" s="3"/>
      <c r="V7191" s="6"/>
    </row>
    <row r="7192" spans="1:22">
      <c r="A7192" s="4"/>
      <c r="B7192" s="3"/>
      <c r="E7192" s="3"/>
      <c r="F7192" s="3"/>
      <c r="V7192" s="6"/>
    </row>
    <row r="7193" spans="1:22">
      <c r="A7193" s="4"/>
      <c r="B7193" s="3"/>
      <c r="E7193" s="3"/>
      <c r="F7193" s="3"/>
      <c r="V7193" s="6"/>
    </row>
    <row r="7194" spans="1:22">
      <c r="A7194" s="4"/>
      <c r="B7194" s="3"/>
      <c r="D7194" s="3"/>
      <c r="E7194" s="3"/>
      <c r="V7194" s="6"/>
    </row>
    <row r="7195" spans="1:22">
      <c r="A7195" s="4"/>
      <c r="B7195" s="3"/>
      <c r="D7195" s="3"/>
      <c r="E7195" s="3"/>
      <c r="F7195" s="3"/>
      <c r="V7195" s="6"/>
    </row>
    <row r="7196" spans="1:22">
      <c r="A7196" s="4"/>
      <c r="B7196" s="3"/>
      <c r="D7196" s="3"/>
      <c r="E7196" s="3"/>
      <c r="V7196" s="6"/>
    </row>
    <row r="7197" spans="1:22">
      <c r="A7197" s="4"/>
      <c r="B7197" s="3"/>
      <c r="D7197" s="3"/>
      <c r="E7197" s="3"/>
      <c r="F7197" s="3"/>
      <c r="V7197" s="6"/>
    </row>
    <row r="7198" spans="1:22">
      <c r="A7198" s="4"/>
      <c r="B7198" s="3"/>
      <c r="D7198" s="3"/>
      <c r="E7198" s="3"/>
      <c r="F7198" s="3"/>
      <c r="V7198" s="6"/>
    </row>
    <row r="7199" spans="1:22">
      <c r="A7199" s="4"/>
      <c r="B7199" s="3"/>
      <c r="D7199" s="3"/>
      <c r="E7199" s="3"/>
      <c r="F7199" s="3"/>
      <c r="V7199" s="6"/>
    </row>
    <row r="7200" spans="1:22">
      <c r="A7200" s="4"/>
      <c r="B7200" s="3"/>
      <c r="D7200" s="3"/>
      <c r="F7200" s="3"/>
      <c r="V7200" s="6"/>
    </row>
    <row r="7201" spans="1:22">
      <c r="A7201" s="4"/>
      <c r="B7201" s="3"/>
      <c r="E7201" s="3"/>
      <c r="F7201" s="3"/>
      <c r="V7201" s="6"/>
    </row>
    <row r="7202" spans="1:22">
      <c r="A7202" s="4"/>
      <c r="B7202" s="3"/>
      <c r="E7202" s="3"/>
      <c r="V7202" s="6"/>
    </row>
    <row r="7203" spans="1:22">
      <c r="A7203" s="4"/>
      <c r="B7203" s="3"/>
      <c r="D7203" s="3"/>
      <c r="E7203" s="3"/>
      <c r="F7203" s="3"/>
      <c r="V7203" s="6"/>
    </row>
    <row r="7204" spans="1:22">
      <c r="A7204" s="4"/>
      <c r="B7204" s="3"/>
      <c r="D7204" s="3"/>
      <c r="E7204" s="3"/>
      <c r="F7204" s="3"/>
      <c r="V7204" s="6"/>
    </row>
    <row r="7205" spans="1:22">
      <c r="A7205" s="4"/>
      <c r="B7205" s="3"/>
      <c r="D7205" s="3"/>
      <c r="E7205" s="3"/>
      <c r="V7205" s="6"/>
    </row>
    <row r="7206" spans="1:22">
      <c r="A7206" s="4"/>
      <c r="B7206" s="3"/>
      <c r="E7206" s="3"/>
      <c r="V7206" s="6"/>
    </row>
    <row r="7207" spans="1:22">
      <c r="A7207" s="4"/>
      <c r="B7207" s="3"/>
      <c r="D7207" s="3"/>
      <c r="E7207" s="3"/>
      <c r="V7207" s="6"/>
    </row>
    <row r="7208" spans="1:22">
      <c r="A7208" s="4"/>
      <c r="B7208" s="3"/>
      <c r="E7208" s="3"/>
      <c r="V7208" s="6"/>
    </row>
    <row r="7209" spans="1:22">
      <c r="A7209" s="4"/>
      <c r="B7209" s="3"/>
      <c r="D7209" s="3"/>
      <c r="F7209" s="3"/>
      <c r="V7209" s="6"/>
    </row>
    <row r="7210" spans="1:22">
      <c r="A7210" s="4"/>
      <c r="B7210" s="3"/>
      <c r="D7210" s="3"/>
      <c r="E7210" s="3"/>
      <c r="V7210" s="6"/>
    </row>
    <row r="7211" spans="1:22">
      <c r="A7211" s="4"/>
      <c r="B7211" s="3"/>
      <c r="D7211" s="3"/>
      <c r="E7211" s="3"/>
      <c r="F7211" s="3"/>
      <c r="V7211" s="6"/>
    </row>
    <row r="7212" spans="1:22">
      <c r="A7212" s="4"/>
      <c r="B7212" s="3"/>
      <c r="D7212" s="3"/>
      <c r="E7212" s="3"/>
      <c r="F7212" s="3"/>
      <c r="V7212" s="6"/>
    </row>
    <row r="7213" spans="1:22">
      <c r="A7213" s="4"/>
      <c r="B7213" s="3"/>
      <c r="D7213" s="3"/>
      <c r="E7213" s="3"/>
      <c r="F7213" s="3"/>
      <c r="V7213" s="6"/>
    </row>
    <row r="7214" spans="1:22">
      <c r="A7214" s="4"/>
      <c r="B7214" s="3"/>
      <c r="D7214" s="3"/>
      <c r="E7214" s="3"/>
      <c r="F7214" s="3"/>
      <c r="V7214" s="6"/>
    </row>
    <row r="7215" spans="1:22">
      <c r="A7215" s="4"/>
      <c r="B7215" s="3"/>
      <c r="D7215" s="3"/>
      <c r="E7215" s="3"/>
      <c r="F7215" s="3"/>
      <c r="V7215" s="6"/>
    </row>
    <row r="7216" spans="1:22">
      <c r="A7216" s="4"/>
      <c r="B7216" s="3"/>
      <c r="D7216" s="3"/>
      <c r="E7216" s="3"/>
      <c r="F7216" s="3"/>
      <c r="V7216" s="6"/>
    </row>
    <row r="7217" spans="1:22">
      <c r="A7217" s="4"/>
      <c r="B7217" s="3"/>
      <c r="D7217" s="3"/>
      <c r="E7217" s="3"/>
      <c r="F7217" s="3"/>
      <c r="V7217" s="6"/>
    </row>
    <row r="7218" spans="1:22">
      <c r="A7218" s="4"/>
      <c r="B7218" s="3"/>
      <c r="D7218" s="3"/>
      <c r="E7218" s="3"/>
      <c r="F7218" s="3"/>
      <c r="V7218" s="6"/>
    </row>
    <row r="7219" spans="1:22">
      <c r="A7219" s="4"/>
      <c r="B7219" s="3"/>
      <c r="D7219" s="3"/>
      <c r="E7219" s="3"/>
      <c r="F7219" s="3"/>
      <c r="V7219" s="6"/>
    </row>
    <row r="7220" spans="1:22">
      <c r="A7220" s="4"/>
      <c r="B7220" s="3"/>
      <c r="E7220" s="3"/>
      <c r="F7220" s="3"/>
      <c r="V7220" s="6"/>
    </row>
    <row r="7221" spans="1:22">
      <c r="A7221" s="4"/>
      <c r="B7221" s="3"/>
      <c r="D7221" s="3"/>
      <c r="E7221" s="3"/>
      <c r="F7221" s="3"/>
      <c r="V7221" s="6"/>
    </row>
    <row r="7222" spans="1:22">
      <c r="A7222" s="4"/>
      <c r="B7222" s="3"/>
      <c r="D7222" s="3"/>
      <c r="E7222" s="3"/>
      <c r="F7222" s="3"/>
      <c r="V7222" s="6"/>
    </row>
    <row r="7223" spans="1:22">
      <c r="A7223" s="4"/>
      <c r="B7223" s="3"/>
      <c r="D7223" s="3"/>
      <c r="E7223" s="3"/>
      <c r="F7223" s="3"/>
      <c r="V7223" s="6"/>
    </row>
    <row r="7224" spans="1:22">
      <c r="A7224" s="4"/>
      <c r="B7224" s="3"/>
      <c r="D7224" s="3"/>
      <c r="E7224" s="3"/>
      <c r="F7224" s="3"/>
      <c r="V7224" s="6"/>
    </row>
    <row r="7225" spans="1:22">
      <c r="A7225" s="4"/>
      <c r="B7225" s="3"/>
      <c r="D7225" s="3"/>
      <c r="E7225" s="3"/>
      <c r="V7225" s="6"/>
    </row>
    <row r="7226" spans="1:22">
      <c r="A7226" s="4"/>
      <c r="B7226" s="3"/>
      <c r="F7226" s="3"/>
      <c r="V7226" s="6"/>
    </row>
    <row r="7227" spans="1:22">
      <c r="A7227" s="4"/>
      <c r="B7227" s="3"/>
      <c r="D7227" s="3"/>
      <c r="F7227" s="3"/>
      <c r="V7227" s="6"/>
    </row>
    <row r="7228" spans="1:22">
      <c r="A7228" s="4"/>
      <c r="B7228" s="3"/>
      <c r="D7228" s="3"/>
      <c r="E7228" s="3"/>
      <c r="V7228" s="6"/>
    </row>
    <row r="7229" spans="1:22">
      <c r="A7229" s="4"/>
      <c r="B7229" s="3"/>
      <c r="D7229" s="3"/>
      <c r="E7229" s="3"/>
      <c r="F7229" s="3"/>
      <c r="V7229" s="6"/>
    </row>
    <row r="7230" spans="1:22">
      <c r="A7230" s="4"/>
      <c r="B7230" s="3"/>
      <c r="D7230" s="3"/>
      <c r="E7230" s="3"/>
      <c r="F7230" s="3"/>
      <c r="V7230" s="6"/>
    </row>
    <row r="7231" spans="1:22">
      <c r="A7231" s="4"/>
      <c r="B7231" s="3"/>
      <c r="D7231" s="3"/>
      <c r="E7231" s="3"/>
      <c r="F7231" s="3"/>
      <c r="V7231" s="6"/>
    </row>
    <row r="7232" spans="1:22">
      <c r="A7232" s="4"/>
      <c r="B7232" s="3"/>
      <c r="D7232" s="3"/>
      <c r="E7232" s="3"/>
      <c r="F7232" s="3"/>
      <c r="V7232" s="6"/>
    </row>
    <row r="7233" spans="1:22">
      <c r="A7233" s="4"/>
      <c r="B7233" s="3"/>
      <c r="D7233" s="3"/>
      <c r="E7233" s="3"/>
      <c r="F7233" s="3"/>
      <c r="V7233" s="6"/>
    </row>
    <row r="7234" spans="1:22">
      <c r="A7234" s="4"/>
      <c r="B7234" s="3"/>
      <c r="D7234" s="3"/>
      <c r="E7234" s="3"/>
      <c r="F7234" s="3"/>
      <c r="V7234" s="6"/>
    </row>
    <row r="7235" spans="1:22">
      <c r="A7235" s="4"/>
      <c r="B7235" s="3"/>
      <c r="D7235" s="3"/>
      <c r="E7235" s="3"/>
      <c r="F7235" s="3"/>
      <c r="V7235" s="6"/>
    </row>
    <row r="7236" spans="1:22">
      <c r="A7236" s="4"/>
      <c r="B7236" s="3"/>
      <c r="D7236" s="3"/>
      <c r="E7236" s="3"/>
      <c r="F7236" s="3"/>
      <c r="V7236" s="6"/>
    </row>
    <row r="7237" spans="1:22">
      <c r="A7237" s="4"/>
      <c r="B7237" s="3"/>
      <c r="D7237" s="3"/>
      <c r="E7237" s="3"/>
      <c r="F7237" s="3"/>
      <c r="V7237" s="6"/>
    </row>
    <row r="7238" spans="1:22">
      <c r="A7238" s="4"/>
      <c r="B7238" s="3"/>
      <c r="D7238" s="3"/>
      <c r="E7238" s="3"/>
      <c r="F7238" s="3"/>
      <c r="V7238" s="6"/>
    </row>
    <row r="7239" spans="1:22">
      <c r="A7239" s="4"/>
      <c r="B7239" s="3"/>
      <c r="D7239" s="3"/>
      <c r="E7239" s="3"/>
      <c r="F7239" s="3"/>
      <c r="V7239" s="6"/>
    </row>
    <row r="7240" spans="1:22">
      <c r="A7240" s="4"/>
      <c r="B7240" s="3"/>
      <c r="D7240" s="3"/>
      <c r="E7240" s="3"/>
      <c r="F7240" s="3"/>
      <c r="V7240" s="6"/>
    </row>
    <row r="7241" spans="1:22">
      <c r="A7241" s="4"/>
      <c r="B7241" s="3"/>
      <c r="D7241" s="3"/>
      <c r="E7241" s="3"/>
      <c r="F7241" s="3"/>
      <c r="V7241" s="6"/>
    </row>
    <row r="7242" spans="1:22">
      <c r="A7242" s="4"/>
      <c r="B7242" s="3"/>
      <c r="D7242" s="3"/>
      <c r="E7242" s="3"/>
      <c r="F7242" s="3"/>
      <c r="V7242" s="6"/>
    </row>
    <row r="7243" spans="1:22">
      <c r="A7243" s="4"/>
      <c r="B7243" s="3"/>
      <c r="D7243" s="3"/>
      <c r="E7243" s="3"/>
      <c r="V7243" s="6"/>
    </row>
    <row r="7244" spans="1:22">
      <c r="A7244" s="4"/>
      <c r="B7244" s="3"/>
      <c r="D7244" s="3"/>
      <c r="E7244" s="3"/>
      <c r="F7244" s="3"/>
      <c r="V7244" s="6"/>
    </row>
    <row r="7245" spans="1:22">
      <c r="A7245" s="4"/>
      <c r="B7245" s="3"/>
      <c r="D7245" s="3"/>
      <c r="E7245" s="3"/>
      <c r="F7245" s="3"/>
      <c r="V7245" s="6"/>
    </row>
    <row r="7246" spans="1:22">
      <c r="A7246" s="4"/>
      <c r="B7246" s="3"/>
      <c r="D7246" s="3"/>
      <c r="E7246" s="3"/>
      <c r="F7246" s="3"/>
      <c r="V7246" s="6"/>
    </row>
    <row r="7247" spans="1:22">
      <c r="A7247" s="4"/>
      <c r="B7247" s="3"/>
      <c r="D7247" s="3"/>
      <c r="E7247" s="3"/>
      <c r="F7247" s="3"/>
      <c r="V7247" s="6"/>
    </row>
    <row r="7248" spans="1:22">
      <c r="A7248" s="4"/>
      <c r="B7248" s="3"/>
      <c r="D7248" s="3"/>
      <c r="E7248" s="3"/>
      <c r="F7248" s="3"/>
      <c r="V7248" s="6"/>
    </row>
    <row r="7249" spans="1:22">
      <c r="A7249" s="4"/>
      <c r="B7249" s="3"/>
      <c r="D7249" s="3"/>
      <c r="E7249" s="3"/>
      <c r="V7249" s="6"/>
    </row>
    <row r="7250" spans="1:22">
      <c r="A7250" s="4"/>
      <c r="B7250" s="3"/>
      <c r="E7250" s="3"/>
      <c r="F7250" s="3"/>
      <c r="V7250" s="6"/>
    </row>
    <row r="7251" spans="1:22">
      <c r="A7251" s="4"/>
      <c r="B7251" s="3"/>
      <c r="D7251" s="3"/>
      <c r="E7251" s="3"/>
      <c r="F7251" s="3"/>
      <c r="V7251" s="6"/>
    </row>
    <row r="7252" spans="1:22">
      <c r="A7252" s="4"/>
      <c r="B7252" s="3"/>
      <c r="E7252" s="3"/>
      <c r="F7252" s="3"/>
      <c r="V7252" s="6"/>
    </row>
    <row r="7253" spans="1:22">
      <c r="A7253" s="4"/>
      <c r="B7253" s="3"/>
      <c r="D7253" s="3"/>
      <c r="E7253" s="3"/>
      <c r="F7253" s="3"/>
      <c r="V7253" s="6"/>
    </row>
    <row r="7254" spans="1:22">
      <c r="A7254" s="4"/>
      <c r="B7254" s="3"/>
      <c r="E7254" s="3"/>
      <c r="F7254" s="3"/>
      <c r="V7254" s="6"/>
    </row>
    <row r="7255" spans="1:22">
      <c r="A7255" s="4"/>
      <c r="B7255" s="3"/>
      <c r="D7255" s="3"/>
      <c r="E7255" s="3"/>
      <c r="V7255" s="6"/>
    </row>
    <row r="7256" spans="1:22">
      <c r="A7256" s="4"/>
      <c r="B7256" s="3"/>
      <c r="D7256" s="3"/>
      <c r="E7256" s="3"/>
      <c r="F7256" s="3"/>
      <c r="V7256" s="6"/>
    </row>
    <row r="7257" spans="1:22">
      <c r="A7257" s="4"/>
      <c r="B7257" s="3"/>
      <c r="D7257" s="3"/>
      <c r="E7257" s="3"/>
      <c r="F7257" s="3"/>
      <c r="V7257" s="6"/>
    </row>
    <row r="7258" spans="1:22">
      <c r="A7258" s="4"/>
      <c r="B7258" s="3"/>
      <c r="D7258" s="3"/>
      <c r="E7258" s="3"/>
      <c r="F7258" s="3"/>
      <c r="V7258" s="6"/>
    </row>
    <row r="7259" spans="1:22">
      <c r="A7259" s="4"/>
      <c r="B7259" s="3"/>
      <c r="D7259" s="3"/>
      <c r="E7259" s="3"/>
      <c r="F7259" s="3"/>
      <c r="V7259" s="6"/>
    </row>
    <row r="7260" spans="1:22">
      <c r="A7260" s="4"/>
      <c r="B7260" s="3"/>
      <c r="D7260" s="3"/>
      <c r="E7260" s="3"/>
      <c r="V7260" s="6"/>
    </row>
    <row r="7261" spans="1:22">
      <c r="A7261" s="4"/>
      <c r="B7261" s="3"/>
      <c r="D7261" s="3"/>
      <c r="E7261" s="3"/>
      <c r="F7261" s="3"/>
      <c r="V7261" s="6"/>
    </row>
    <row r="7262" spans="1:22">
      <c r="A7262" s="4"/>
      <c r="B7262" s="3"/>
      <c r="D7262" s="3"/>
      <c r="E7262" s="3"/>
      <c r="V7262" s="6"/>
    </row>
    <row r="7263" spans="1:22">
      <c r="A7263" s="4"/>
      <c r="B7263" s="3"/>
      <c r="D7263" s="3"/>
      <c r="E7263" s="3"/>
      <c r="V7263" s="6"/>
    </row>
    <row r="7264" spans="1:22">
      <c r="A7264" s="4"/>
      <c r="B7264" s="3"/>
      <c r="D7264" s="3"/>
      <c r="E7264" s="3"/>
      <c r="F7264" s="3"/>
      <c r="V7264" s="6"/>
    </row>
    <row r="7265" spans="1:22">
      <c r="A7265" s="4"/>
      <c r="B7265" s="3"/>
      <c r="D7265" s="3"/>
      <c r="E7265" s="3"/>
      <c r="F7265" s="3"/>
      <c r="V7265" s="6"/>
    </row>
    <row r="7266" spans="1:22">
      <c r="A7266" s="4"/>
      <c r="B7266" s="3"/>
      <c r="D7266" s="3"/>
      <c r="E7266" s="3"/>
      <c r="F7266" s="3"/>
      <c r="V7266" s="6"/>
    </row>
    <row r="7267" spans="1:22">
      <c r="A7267" s="4"/>
      <c r="B7267" s="3"/>
      <c r="D7267" s="3"/>
      <c r="E7267" s="3"/>
      <c r="F7267" s="3"/>
      <c r="V7267" s="6"/>
    </row>
    <row r="7268" spans="1:22">
      <c r="A7268" s="4"/>
      <c r="B7268" s="3"/>
      <c r="D7268" s="3"/>
      <c r="E7268" s="3"/>
      <c r="F7268" s="3"/>
      <c r="V7268" s="6"/>
    </row>
    <row r="7269" spans="1:22">
      <c r="A7269" s="4"/>
      <c r="B7269" s="3"/>
      <c r="D7269" s="3"/>
      <c r="E7269" s="3"/>
      <c r="F7269" s="3"/>
      <c r="V7269" s="6"/>
    </row>
    <row r="7270" spans="1:22">
      <c r="A7270" s="4"/>
      <c r="B7270" s="3"/>
      <c r="D7270" s="3"/>
      <c r="E7270" s="3"/>
      <c r="F7270" s="3"/>
      <c r="V7270" s="6"/>
    </row>
    <row r="7271" spans="1:22">
      <c r="A7271" s="4"/>
      <c r="B7271" s="3"/>
      <c r="D7271" s="3"/>
      <c r="E7271" s="3"/>
      <c r="F7271" s="3"/>
      <c r="V7271" s="6"/>
    </row>
    <row r="7272" spans="1:22">
      <c r="A7272" s="4"/>
      <c r="B7272" s="3"/>
      <c r="D7272" s="3"/>
      <c r="E7272" s="3"/>
      <c r="V7272" s="6"/>
    </row>
    <row r="7273" spans="1:22">
      <c r="A7273" s="4"/>
      <c r="B7273" s="3"/>
      <c r="D7273" s="3"/>
      <c r="E7273" s="3"/>
      <c r="F7273" s="3"/>
      <c r="V7273" s="6"/>
    </row>
    <row r="7274" spans="1:22">
      <c r="A7274" s="4"/>
      <c r="B7274" s="3"/>
      <c r="D7274" s="3"/>
      <c r="E7274" s="3"/>
      <c r="F7274" s="3"/>
      <c r="V7274" s="6"/>
    </row>
    <row r="7275" spans="1:22">
      <c r="A7275" s="4"/>
      <c r="B7275" s="3"/>
      <c r="E7275" s="3"/>
      <c r="V7275" s="6"/>
    </row>
    <row r="7276" spans="1:22">
      <c r="A7276" s="4"/>
      <c r="B7276" s="3"/>
      <c r="D7276" s="3"/>
      <c r="E7276" s="3"/>
      <c r="F7276" s="3"/>
      <c r="V7276" s="6"/>
    </row>
    <row r="7277" spans="1:22">
      <c r="A7277" s="4"/>
      <c r="B7277" s="3"/>
      <c r="D7277" s="3"/>
      <c r="E7277" s="3"/>
      <c r="F7277" s="3"/>
      <c r="V7277" s="6"/>
    </row>
    <row r="7278" spans="1:22">
      <c r="A7278" s="4"/>
      <c r="B7278" s="3"/>
      <c r="D7278" s="3"/>
      <c r="E7278" s="3"/>
      <c r="F7278" s="3"/>
      <c r="V7278" s="6"/>
    </row>
    <row r="7279" spans="1:22">
      <c r="A7279" s="4"/>
      <c r="B7279" s="3"/>
      <c r="D7279" s="3"/>
      <c r="E7279" s="3"/>
      <c r="F7279" s="3"/>
      <c r="V7279" s="6"/>
    </row>
    <row r="7280" spans="1:22">
      <c r="A7280" s="4"/>
      <c r="B7280" s="3"/>
      <c r="E7280" s="3"/>
      <c r="F7280" s="3"/>
      <c r="V7280" s="6"/>
    </row>
    <row r="7281" spans="1:22">
      <c r="A7281" s="4"/>
      <c r="B7281" s="3"/>
      <c r="E7281" s="3"/>
      <c r="F7281" s="3"/>
      <c r="V7281" s="6"/>
    </row>
    <row r="7282" spans="1:22">
      <c r="A7282" s="4"/>
      <c r="B7282" s="3"/>
      <c r="D7282" s="3"/>
      <c r="E7282" s="3"/>
      <c r="F7282" s="3"/>
      <c r="V7282" s="6"/>
    </row>
    <row r="7283" spans="1:22">
      <c r="A7283" s="4"/>
      <c r="B7283" s="3"/>
      <c r="D7283" s="3"/>
      <c r="E7283" s="3"/>
      <c r="F7283" s="3"/>
      <c r="V7283" s="6"/>
    </row>
    <row r="7284" spans="1:22">
      <c r="A7284" s="4"/>
      <c r="B7284" s="3"/>
      <c r="D7284" s="3"/>
      <c r="F7284" s="3"/>
      <c r="V7284" s="6"/>
    </row>
    <row r="7285" spans="1:22">
      <c r="A7285" s="4"/>
      <c r="B7285" s="3"/>
      <c r="D7285" s="3"/>
      <c r="F7285" s="3"/>
      <c r="V7285" s="6"/>
    </row>
    <row r="7286" spans="1:22">
      <c r="A7286" s="4"/>
      <c r="B7286" s="3"/>
      <c r="D7286" s="3"/>
      <c r="E7286" s="3"/>
      <c r="F7286" s="3"/>
      <c r="V7286" s="6"/>
    </row>
    <row r="7287" spans="1:22">
      <c r="A7287" s="4"/>
      <c r="B7287" s="3"/>
      <c r="D7287" s="3"/>
      <c r="E7287" s="3"/>
      <c r="F7287" s="3"/>
      <c r="V7287" s="6"/>
    </row>
    <row r="7288" spans="1:22">
      <c r="A7288" s="4"/>
      <c r="B7288" s="3"/>
      <c r="D7288" s="3"/>
      <c r="E7288" s="3"/>
      <c r="F7288" s="3"/>
      <c r="V7288" s="6"/>
    </row>
    <row r="7289" spans="1:22">
      <c r="A7289" s="4"/>
      <c r="B7289" s="3"/>
      <c r="F7289" s="3"/>
      <c r="V7289" s="6"/>
    </row>
    <row r="7290" spans="1:22">
      <c r="A7290" s="4"/>
      <c r="B7290" s="3"/>
      <c r="D7290" s="3"/>
      <c r="E7290" s="3"/>
      <c r="F7290" s="3"/>
      <c r="V7290" s="6"/>
    </row>
    <row r="7291" spans="1:22">
      <c r="A7291" s="4"/>
      <c r="B7291" s="3"/>
      <c r="D7291" s="3"/>
      <c r="E7291" s="3"/>
      <c r="F7291" s="3"/>
      <c r="V7291" s="6"/>
    </row>
    <row r="7292" spans="1:22">
      <c r="A7292" s="4"/>
      <c r="B7292" s="3"/>
      <c r="D7292" s="3"/>
      <c r="E7292" s="3"/>
      <c r="F7292" s="3"/>
      <c r="V7292" s="6"/>
    </row>
    <row r="7293" spans="1:22">
      <c r="A7293" s="4"/>
      <c r="B7293" s="3"/>
      <c r="D7293" s="3"/>
      <c r="E7293" s="3"/>
      <c r="F7293" s="3"/>
      <c r="V7293" s="6"/>
    </row>
    <row r="7294" spans="1:22">
      <c r="A7294" s="4"/>
      <c r="B7294" s="3"/>
      <c r="D7294" s="3"/>
      <c r="E7294" s="3"/>
      <c r="F7294" s="3"/>
      <c r="V7294" s="6"/>
    </row>
    <row r="7295" spans="1:22">
      <c r="A7295" s="4"/>
      <c r="B7295" s="3"/>
      <c r="D7295" s="3"/>
      <c r="E7295" s="3"/>
      <c r="V7295" s="6"/>
    </row>
    <row r="7296" spans="1:22">
      <c r="A7296" s="4"/>
      <c r="B7296" s="3"/>
      <c r="D7296" s="3"/>
      <c r="E7296" s="3"/>
      <c r="F7296" s="3"/>
      <c r="V7296" s="6"/>
    </row>
    <row r="7297" spans="1:22">
      <c r="A7297" s="4"/>
      <c r="B7297" s="3"/>
      <c r="D7297" s="3"/>
      <c r="E7297" s="3"/>
      <c r="F7297" s="3"/>
      <c r="V7297" s="6"/>
    </row>
    <row r="7298" spans="1:22">
      <c r="A7298" s="4"/>
      <c r="B7298" s="3"/>
      <c r="D7298" s="3"/>
      <c r="E7298" s="3"/>
      <c r="F7298" s="3"/>
      <c r="V7298" s="6"/>
    </row>
    <row r="7299" spans="1:22">
      <c r="A7299" s="4"/>
      <c r="B7299" s="3"/>
      <c r="D7299" s="3"/>
      <c r="E7299" s="3"/>
      <c r="F7299" s="3"/>
      <c r="V7299" s="6"/>
    </row>
    <row r="7300" spans="1:22">
      <c r="A7300" s="4"/>
      <c r="B7300" s="3"/>
      <c r="D7300" s="3"/>
      <c r="E7300" s="3"/>
      <c r="F7300" s="3"/>
      <c r="V7300" s="6"/>
    </row>
    <row r="7301" spans="1:22">
      <c r="A7301" s="4"/>
      <c r="B7301" s="3"/>
      <c r="D7301" s="3"/>
      <c r="E7301" s="3"/>
      <c r="F7301" s="3"/>
      <c r="V7301" s="6"/>
    </row>
    <row r="7302" spans="1:22">
      <c r="A7302" s="4"/>
      <c r="B7302" s="3"/>
      <c r="D7302" s="3"/>
      <c r="E7302" s="3"/>
      <c r="F7302" s="3"/>
      <c r="V7302" s="6"/>
    </row>
    <row r="7303" spans="1:22">
      <c r="A7303" s="4"/>
      <c r="B7303" s="3"/>
      <c r="D7303" s="3"/>
      <c r="E7303" s="3"/>
      <c r="F7303" s="3"/>
      <c r="V7303" s="6"/>
    </row>
    <row r="7304" spans="1:22">
      <c r="A7304" s="4"/>
      <c r="B7304" s="3"/>
      <c r="D7304" s="3"/>
      <c r="E7304" s="3"/>
      <c r="F7304" s="3"/>
      <c r="V7304" s="6"/>
    </row>
    <row r="7305" spans="1:22">
      <c r="A7305" s="4"/>
      <c r="B7305" s="3"/>
      <c r="D7305" s="3"/>
      <c r="E7305" s="3"/>
      <c r="F7305" s="3"/>
      <c r="V7305" s="6"/>
    </row>
    <row r="7306" spans="1:22">
      <c r="A7306" s="4"/>
      <c r="B7306" s="3"/>
      <c r="D7306" s="3"/>
      <c r="E7306" s="3"/>
      <c r="F7306" s="3"/>
      <c r="V7306" s="6"/>
    </row>
    <row r="7307" spans="1:22">
      <c r="A7307" s="4"/>
      <c r="B7307" s="3"/>
      <c r="D7307" s="3"/>
      <c r="E7307" s="3"/>
      <c r="F7307" s="3"/>
      <c r="V7307" s="6"/>
    </row>
    <row r="7308" spans="1:22">
      <c r="A7308" s="4"/>
      <c r="B7308" s="3"/>
      <c r="D7308" s="3"/>
      <c r="E7308" s="3"/>
      <c r="F7308" s="3"/>
      <c r="V7308" s="6"/>
    </row>
    <row r="7309" spans="1:22">
      <c r="A7309" s="4"/>
      <c r="B7309" s="3"/>
      <c r="D7309" s="3"/>
      <c r="V7309" s="6"/>
    </row>
    <row r="7310" spans="1:22">
      <c r="A7310" s="4"/>
      <c r="B7310" s="3"/>
      <c r="D7310" s="3"/>
      <c r="E7310" s="3"/>
      <c r="F7310" s="3"/>
      <c r="V7310" s="6"/>
    </row>
    <row r="7311" spans="1:22">
      <c r="A7311" s="4"/>
      <c r="B7311" s="3"/>
      <c r="D7311" s="3"/>
      <c r="E7311" s="3"/>
      <c r="F7311" s="3"/>
      <c r="V7311" s="6"/>
    </row>
    <row r="7312" spans="1:22">
      <c r="A7312" s="4"/>
      <c r="B7312" s="3"/>
      <c r="D7312" s="3"/>
      <c r="E7312" s="3"/>
      <c r="F7312" s="3"/>
      <c r="V7312" s="6"/>
    </row>
    <row r="7313" spans="1:22">
      <c r="A7313" s="4"/>
      <c r="B7313" s="3"/>
      <c r="D7313" s="3"/>
      <c r="E7313" s="3"/>
      <c r="V7313" s="6"/>
    </row>
    <row r="7314" spans="1:22">
      <c r="A7314" s="4"/>
      <c r="B7314" s="3"/>
      <c r="D7314" s="3"/>
      <c r="E7314" s="3"/>
      <c r="F7314" s="3"/>
      <c r="V7314" s="6"/>
    </row>
    <row r="7315" spans="1:22">
      <c r="A7315" s="4"/>
      <c r="B7315" s="3"/>
      <c r="D7315" s="3"/>
      <c r="F7315" s="3"/>
      <c r="V7315" s="6"/>
    </row>
    <row r="7316" spans="1:22">
      <c r="A7316" s="4"/>
      <c r="B7316" s="3"/>
      <c r="D7316" s="3"/>
      <c r="E7316" s="3"/>
      <c r="F7316" s="3"/>
      <c r="V7316" s="6"/>
    </row>
    <row r="7317" spans="1:22">
      <c r="A7317" s="4"/>
      <c r="B7317" s="3"/>
      <c r="D7317" s="3"/>
      <c r="E7317" s="3"/>
      <c r="F7317" s="3"/>
      <c r="V7317" s="6"/>
    </row>
    <row r="7318" spans="1:22">
      <c r="A7318" s="4"/>
      <c r="B7318" s="3"/>
      <c r="D7318" s="3"/>
      <c r="E7318" s="3"/>
      <c r="F7318" s="3"/>
      <c r="V7318" s="6"/>
    </row>
    <row r="7319" spans="1:22">
      <c r="A7319" s="4"/>
      <c r="B7319" s="3"/>
      <c r="D7319" s="3"/>
      <c r="E7319" s="3"/>
      <c r="F7319" s="3"/>
      <c r="V7319" s="6"/>
    </row>
    <row r="7320" spans="1:22">
      <c r="A7320" s="4"/>
      <c r="B7320" s="3"/>
      <c r="D7320" s="3"/>
      <c r="E7320" s="3"/>
      <c r="F7320" s="3"/>
      <c r="V7320" s="6"/>
    </row>
    <row r="7321" spans="1:22">
      <c r="A7321" s="4"/>
      <c r="B7321" s="3"/>
      <c r="D7321" s="3"/>
      <c r="E7321" s="3"/>
      <c r="F7321" s="3"/>
      <c r="V7321" s="6"/>
    </row>
    <row r="7322" spans="1:22">
      <c r="A7322" s="4"/>
      <c r="B7322" s="3"/>
      <c r="D7322" s="3"/>
      <c r="E7322" s="3"/>
      <c r="F7322" s="3"/>
      <c r="V7322" s="6"/>
    </row>
    <row r="7323" spans="1:22">
      <c r="A7323" s="4"/>
      <c r="B7323" s="3"/>
      <c r="D7323" s="3"/>
      <c r="E7323" s="3"/>
      <c r="F7323" s="3"/>
      <c r="V7323" s="6"/>
    </row>
    <row r="7324" spans="1:22">
      <c r="A7324" s="4"/>
      <c r="B7324" s="3"/>
      <c r="D7324" s="3"/>
      <c r="E7324" s="3"/>
      <c r="F7324" s="3"/>
      <c r="V7324" s="6"/>
    </row>
    <row r="7325" spans="1:22">
      <c r="A7325" s="4"/>
      <c r="B7325" s="3"/>
      <c r="D7325" s="3"/>
      <c r="E7325" s="3"/>
      <c r="F7325" s="3"/>
      <c r="V7325" s="6"/>
    </row>
    <row r="7326" spans="1:22">
      <c r="A7326" s="4"/>
      <c r="B7326" s="3"/>
      <c r="D7326" s="3"/>
      <c r="F7326" s="3"/>
      <c r="V7326" s="6"/>
    </row>
    <row r="7327" spans="1:22">
      <c r="A7327" s="4"/>
      <c r="B7327" s="3"/>
      <c r="D7327" s="3"/>
      <c r="E7327" s="3"/>
      <c r="F7327" s="3"/>
      <c r="V7327" s="6"/>
    </row>
    <row r="7328" spans="1:22">
      <c r="A7328" s="4"/>
      <c r="B7328" s="3"/>
      <c r="D7328" s="3"/>
      <c r="E7328" s="3"/>
      <c r="F7328" s="3"/>
      <c r="V7328" s="6"/>
    </row>
    <row r="7329" spans="1:22">
      <c r="A7329" s="4"/>
      <c r="B7329" s="3"/>
      <c r="D7329" s="3"/>
      <c r="E7329" s="3"/>
      <c r="F7329" s="3"/>
      <c r="V7329" s="6"/>
    </row>
    <row r="7330" spans="1:22">
      <c r="A7330" s="4"/>
      <c r="B7330" s="3"/>
      <c r="D7330" s="3"/>
      <c r="E7330" s="3"/>
      <c r="F7330" s="3"/>
      <c r="V7330" s="6"/>
    </row>
    <row r="7331" spans="1:22">
      <c r="A7331" s="4"/>
      <c r="B7331" s="3"/>
      <c r="E7331" s="3"/>
      <c r="F7331" s="3"/>
      <c r="V7331" s="6"/>
    </row>
    <row r="7332" spans="1:22">
      <c r="A7332" s="4"/>
      <c r="B7332" s="3"/>
      <c r="D7332" s="3"/>
      <c r="E7332" s="3"/>
      <c r="F7332" s="3"/>
      <c r="V7332" s="6"/>
    </row>
    <row r="7333" spans="1:22">
      <c r="A7333" s="4"/>
      <c r="B7333" s="3"/>
      <c r="D7333" s="3"/>
      <c r="E7333" s="3"/>
      <c r="F7333" s="3"/>
      <c r="V7333" s="6"/>
    </row>
    <row r="7334" spans="1:22">
      <c r="A7334" s="4"/>
      <c r="B7334" s="3"/>
      <c r="E7334" s="3"/>
      <c r="F7334" s="3"/>
      <c r="V7334" s="6"/>
    </row>
    <row r="7335" spans="1:22">
      <c r="A7335" s="4"/>
      <c r="B7335" s="3"/>
      <c r="D7335" s="3"/>
      <c r="F7335" s="3"/>
      <c r="V7335" s="6"/>
    </row>
    <row r="7336" spans="1:22">
      <c r="A7336" s="4"/>
      <c r="B7336" s="3"/>
      <c r="D7336" s="3"/>
      <c r="E7336" s="3"/>
      <c r="F7336" s="3"/>
      <c r="V7336" s="6"/>
    </row>
    <row r="7337" spans="1:22">
      <c r="A7337" s="4"/>
      <c r="B7337" s="3"/>
      <c r="D7337" s="3"/>
      <c r="E7337" s="3"/>
      <c r="V7337" s="6"/>
    </row>
    <row r="7338" spans="1:22">
      <c r="A7338" s="4"/>
      <c r="B7338" s="3"/>
      <c r="D7338" s="3"/>
      <c r="E7338" s="3"/>
      <c r="F7338" s="3"/>
      <c r="V7338" s="6"/>
    </row>
    <row r="7339" spans="1:22">
      <c r="A7339" s="4"/>
      <c r="B7339" s="3"/>
      <c r="D7339" s="3"/>
      <c r="E7339" s="3"/>
      <c r="F7339" s="3"/>
      <c r="V7339" s="6"/>
    </row>
    <row r="7340" spans="1:22">
      <c r="A7340" s="4"/>
      <c r="B7340" s="3"/>
      <c r="D7340" s="3"/>
      <c r="E7340" s="3"/>
      <c r="F7340" s="3"/>
      <c r="V7340" s="6"/>
    </row>
    <row r="7341" spans="1:22">
      <c r="A7341" s="4"/>
      <c r="B7341" s="3"/>
      <c r="D7341" s="3"/>
      <c r="E7341" s="3"/>
      <c r="F7341" s="3"/>
      <c r="V7341" s="6"/>
    </row>
    <row r="7342" spans="1:22">
      <c r="A7342" s="4"/>
      <c r="B7342" s="3"/>
      <c r="E7342" s="3"/>
      <c r="F7342" s="3"/>
      <c r="V7342" s="6"/>
    </row>
    <row r="7343" spans="1:22">
      <c r="A7343" s="4"/>
      <c r="B7343" s="3"/>
      <c r="D7343" s="3"/>
      <c r="E7343" s="3"/>
      <c r="F7343" s="3"/>
      <c r="V7343" s="6"/>
    </row>
    <row r="7344" spans="1:22">
      <c r="A7344" s="4"/>
      <c r="B7344" s="3"/>
      <c r="D7344" s="3"/>
      <c r="E7344" s="3"/>
      <c r="F7344" s="3"/>
      <c r="V7344" s="6"/>
    </row>
    <row r="7345" spans="1:22">
      <c r="A7345" s="4"/>
      <c r="B7345" s="3"/>
      <c r="D7345" s="3"/>
      <c r="E7345" s="3"/>
      <c r="F7345" s="3"/>
      <c r="V7345" s="6"/>
    </row>
    <row r="7346" spans="1:22">
      <c r="A7346" s="4"/>
      <c r="B7346" s="3"/>
      <c r="D7346" s="3"/>
      <c r="E7346" s="3"/>
      <c r="F7346" s="3"/>
      <c r="V7346" s="6"/>
    </row>
    <row r="7347" spans="1:22">
      <c r="A7347" s="4"/>
      <c r="B7347" s="3"/>
      <c r="D7347" s="3"/>
      <c r="E7347" s="3"/>
      <c r="F7347" s="3"/>
      <c r="V7347" s="6"/>
    </row>
    <row r="7348" spans="1:22">
      <c r="A7348" s="4"/>
      <c r="B7348" s="3"/>
      <c r="D7348" s="3"/>
      <c r="E7348" s="3"/>
      <c r="V7348" s="6"/>
    </row>
    <row r="7349" spans="1:22">
      <c r="A7349" s="4"/>
      <c r="B7349" s="3"/>
      <c r="D7349" s="3"/>
      <c r="E7349" s="3"/>
      <c r="F7349" s="3"/>
      <c r="V7349" s="6"/>
    </row>
    <row r="7350" spans="1:22">
      <c r="A7350" s="4"/>
      <c r="B7350" s="3"/>
      <c r="D7350" s="3"/>
      <c r="E7350" s="3"/>
      <c r="F7350" s="3"/>
      <c r="V7350" s="6"/>
    </row>
    <row r="7351" spans="1:22">
      <c r="A7351" s="4"/>
      <c r="B7351" s="3"/>
      <c r="D7351" s="3"/>
      <c r="E7351" s="3"/>
      <c r="F7351" s="3"/>
      <c r="V7351" s="6"/>
    </row>
    <row r="7352" spans="1:22">
      <c r="A7352" s="4"/>
      <c r="B7352" s="3"/>
      <c r="D7352" s="3"/>
      <c r="E7352" s="3"/>
      <c r="F7352" s="3"/>
      <c r="V7352" s="6"/>
    </row>
    <row r="7353" spans="1:22">
      <c r="A7353" s="4"/>
      <c r="B7353" s="3"/>
      <c r="D7353" s="3"/>
      <c r="E7353" s="3"/>
      <c r="F7353" s="3"/>
      <c r="V7353" s="6"/>
    </row>
    <row r="7354" spans="1:22">
      <c r="A7354" s="4"/>
      <c r="B7354" s="3"/>
      <c r="D7354" s="3"/>
      <c r="E7354" s="3"/>
      <c r="F7354" s="3"/>
      <c r="V7354" s="6"/>
    </row>
    <row r="7355" spans="1:22">
      <c r="A7355" s="4"/>
      <c r="B7355" s="3"/>
      <c r="D7355" s="3"/>
      <c r="E7355" s="3"/>
      <c r="F7355" s="3"/>
      <c r="V7355" s="6"/>
    </row>
    <row r="7356" spans="1:22">
      <c r="A7356" s="4"/>
      <c r="B7356" s="3"/>
      <c r="E7356" s="3"/>
      <c r="F7356" s="3"/>
      <c r="V7356" s="6"/>
    </row>
    <row r="7357" spans="1:22">
      <c r="A7357" s="4"/>
      <c r="B7357" s="3"/>
      <c r="D7357" s="3"/>
      <c r="E7357" s="3"/>
      <c r="F7357" s="3"/>
      <c r="V7357" s="6"/>
    </row>
    <row r="7358" spans="1:22">
      <c r="A7358" s="4"/>
      <c r="B7358" s="3"/>
      <c r="D7358" s="3"/>
      <c r="E7358" s="3"/>
      <c r="F7358" s="3"/>
      <c r="V7358" s="6"/>
    </row>
    <row r="7359" spans="1:22">
      <c r="A7359" s="4"/>
      <c r="B7359" s="3"/>
      <c r="D7359" s="3"/>
      <c r="E7359" s="3"/>
      <c r="F7359" s="3"/>
      <c r="V7359" s="6"/>
    </row>
    <row r="7360" spans="1:22">
      <c r="A7360" s="4"/>
      <c r="B7360" s="3"/>
      <c r="D7360" s="3"/>
      <c r="E7360" s="3"/>
      <c r="F7360" s="3"/>
      <c r="V7360" s="6"/>
    </row>
    <row r="7361" spans="1:22">
      <c r="A7361" s="4"/>
      <c r="B7361" s="3"/>
      <c r="D7361" s="3"/>
      <c r="E7361" s="3"/>
      <c r="F7361" s="3"/>
      <c r="V7361" s="6"/>
    </row>
    <row r="7362" spans="1:22">
      <c r="A7362" s="4"/>
      <c r="B7362" s="3"/>
      <c r="D7362" s="3"/>
      <c r="E7362" s="3"/>
      <c r="V7362" s="6"/>
    </row>
    <row r="7363" spans="1:22">
      <c r="A7363" s="4"/>
      <c r="B7363" s="3"/>
      <c r="D7363" s="3"/>
      <c r="E7363" s="3"/>
      <c r="V7363" s="6"/>
    </row>
    <row r="7364" spans="1:22">
      <c r="A7364" s="4"/>
      <c r="B7364" s="3"/>
      <c r="D7364" s="3"/>
      <c r="E7364" s="3"/>
      <c r="F7364" s="3"/>
      <c r="V7364" s="6"/>
    </row>
    <row r="7365" spans="1:22">
      <c r="A7365" s="4"/>
      <c r="B7365" s="3"/>
      <c r="D7365" s="3"/>
      <c r="E7365" s="3"/>
      <c r="F7365" s="3"/>
      <c r="V7365" s="6"/>
    </row>
    <row r="7366" spans="1:22">
      <c r="A7366" s="4"/>
      <c r="B7366" s="3"/>
      <c r="D7366" s="3"/>
      <c r="E7366" s="3"/>
      <c r="F7366" s="3"/>
      <c r="V7366" s="6"/>
    </row>
    <row r="7367" spans="1:22">
      <c r="A7367" s="4"/>
      <c r="B7367" s="3"/>
      <c r="D7367" s="3"/>
      <c r="E7367" s="3"/>
      <c r="F7367" s="3"/>
      <c r="V7367" s="6"/>
    </row>
    <row r="7368" spans="1:22">
      <c r="A7368" s="4"/>
      <c r="B7368" s="3"/>
      <c r="D7368" s="3"/>
      <c r="F7368" s="3"/>
      <c r="V7368" s="6"/>
    </row>
    <row r="7369" spans="1:22">
      <c r="A7369" s="4"/>
      <c r="B7369" s="3"/>
      <c r="D7369" s="3"/>
      <c r="E7369" s="3"/>
      <c r="F7369" s="3"/>
      <c r="V7369" s="6"/>
    </row>
    <row r="7370" spans="1:22">
      <c r="A7370" s="4"/>
      <c r="B7370" s="3"/>
      <c r="D7370" s="3"/>
      <c r="E7370" s="3"/>
      <c r="F7370" s="3"/>
      <c r="V7370" s="6"/>
    </row>
    <row r="7371" spans="1:22">
      <c r="A7371" s="4"/>
      <c r="B7371" s="3"/>
      <c r="D7371" s="3"/>
      <c r="E7371" s="3"/>
      <c r="F7371" s="3"/>
      <c r="V7371" s="6"/>
    </row>
    <row r="7372" spans="1:22">
      <c r="A7372" s="4"/>
      <c r="B7372" s="3"/>
      <c r="D7372" s="3"/>
      <c r="E7372" s="3"/>
      <c r="F7372" s="3"/>
      <c r="V7372" s="6"/>
    </row>
    <row r="7373" spans="1:22">
      <c r="A7373" s="4"/>
      <c r="B7373" s="3"/>
      <c r="D7373" s="3"/>
      <c r="E7373" s="3"/>
      <c r="F7373" s="3"/>
      <c r="V7373" s="6"/>
    </row>
    <row r="7374" spans="1:22">
      <c r="A7374" s="4"/>
      <c r="B7374" s="3"/>
      <c r="V7374" s="6"/>
    </row>
    <row r="7375" spans="1:22">
      <c r="A7375" s="4"/>
      <c r="B7375" s="3"/>
      <c r="D7375" s="3"/>
      <c r="E7375" s="3"/>
      <c r="F7375" s="3"/>
      <c r="V7375" s="6"/>
    </row>
    <row r="7376" spans="1:22">
      <c r="A7376" s="4"/>
      <c r="B7376" s="3"/>
      <c r="D7376" s="3"/>
      <c r="E7376" s="3"/>
      <c r="F7376" s="3"/>
      <c r="V7376" s="6"/>
    </row>
    <row r="7377" spans="1:22">
      <c r="A7377" s="4"/>
      <c r="B7377" s="3"/>
      <c r="D7377" s="3"/>
      <c r="E7377" s="3"/>
      <c r="F7377" s="3"/>
      <c r="V7377" s="6"/>
    </row>
    <row r="7378" spans="1:22">
      <c r="A7378" s="4"/>
      <c r="B7378" s="3"/>
      <c r="D7378" s="3"/>
      <c r="E7378" s="3"/>
      <c r="F7378" s="3"/>
      <c r="V7378" s="6"/>
    </row>
    <row r="7379" spans="1:22">
      <c r="A7379" s="4"/>
      <c r="B7379" s="3"/>
      <c r="D7379" s="3"/>
      <c r="F7379" s="3"/>
      <c r="V7379" s="6"/>
    </row>
    <row r="7380" spans="1:22">
      <c r="A7380" s="4"/>
      <c r="B7380" s="3"/>
      <c r="D7380" s="3"/>
      <c r="E7380" s="3"/>
      <c r="F7380" s="3"/>
      <c r="V7380" s="6"/>
    </row>
    <row r="7381" spans="1:22">
      <c r="A7381" s="4"/>
      <c r="B7381" s="3"/>
      <c r="D7381" s="3"/>
      <c r="E7381" s="3"/>
      <c r="V7381" s="6"/>
    </row>
    <row r="7382" spans="1:22">
      <c r="A7382" s="4"/>
      <c r="B7382" s="3"/>
      <c r="D7382" s="3"/>
      <c r="E7382" s="3"/>
      <c r="F7382" s="3"/>
      <c r="V7382" s="6"/>
    </row>
    <row r="7383" spans="1:22">
      <c r="A7383" s="4"/>
      <c r="B7383" s="3"/>
      <c r="D7383" s="3"/>
      <c r="F7383" s="3"/>
      <c r="V7383" s="6"/>
    </row>
    <row r="7384" spans="1:22">
      <c r="A7384" s="4"/>
      <c r="B7384" s="3"/>
      <c r="D7384" s="3"/>
      <c r="F7384" s="3"/>
      <c r="V7384" s="6"/>
    </row>
    <row r="7385" spans="1:22">
      <c r="A7385" s="4"/>
      <c r="B7385" s="3"/>
      <c r="D7385" s="3"/>
      <c r="F7385" s="3"/>
      <c r="V7385" s="6"/>
    </row>
    <row r="7386" spans="1:22">
      <c r="A7386" s="4"/>
      <c r="B7386" s="3"/>
      <c r="D7386" s="3"/>
      <c r="E7386" s="3"/>
      <c r="F7386" s="3"/>
      <c r="V7386" s="6"/>
    </row>
    <row r="7387" spans="1:22">
      <c r="A7387" s="4"/>
      <c r="B7387" s="3"/>
      <c r="D7387" s="3"/>
      <c r="E7387" s="3"/>
      <c r="F7387" s="3"/>
      <c r="V7387" s="6"/>
    </row>
    <row r="7388" spans="1:22">
      <c r="A7388" s="4"/>
      <c r="B7388" s="3"/>
      <c r="D7388" s="3"/>
      <c r="E7388" s="3"/>
      <c r="V7388" s="6"/>
    </row>
    <row r="7389" spans="1:22">
      <c r="A7389" s="4"/>
      <c r="B7389" s="3"/>
      <c r="D7389" s="3"/>
      <c r="E7389" s="3"/>
      <c r="F7389" s="3"/>
      <c r="V7389" s="6"/>
    </row>
    <row r="7390" spans="1:22">
      <c r="A7390" s="4"/>
      <c r="B7390" s="3"/>
      <c r="D7390" s="3"/>
      <c r="E7390" s="3"/>
      <c r="V7390" s="6"/>
    </row>
    <row r="7391" spans="1:22">
      <c r="A7391" s="4"/>
      <c r="B7391" s="3"/>
      <c r="D7391" s="3"/>
      <c r="E7391" s="3"/>
      <c r="F7391" s="3"/>
      <c r="V7391" s="6"/>
    </row>
    <row r="7392" spans="1:22">
      <c r="A7392" s="4"/>
      <c r="B7392" s="3"/>
      <c r="D7392" s="3"/>
      <c r="E7392" s="3"/>
      <c r="F7392" s="3"/>
      <c r="V7392" s="6"/>
    </row>
    <row r="7393" spans="1:22">
      <c r="A7393" s="4"/>
      <c r="B7393" s="3"/>
      <c r="D7393" s="3"/>
      <c r="E7393" s="3"/>
      <c r="F7393" s="3"/>
      <c r="V7393" s="6"/>
    </row>
    <row r="7394" spans="1:22">
      <c r="A7394" s="4"/>
      <c r="B7394" s="3"/>
      <c r="D7394" s="3"/>
      <c r="E7394" s="3"/>
      <c r="F7394" s="3"/>
      <c r="V7394" s="6"/>
    </row>
    <row r="7395" spans="1:22">
      <c r="A7395" s="4"/>
      <c r="B7395" s="3"/>
      <c r="D7395" s="3"/>
      <c r="E7395" s="3"/>
      <c r="F7395" s="3"/>
      <c r="V7395" s="6"/>
    </row>
    <row r="7396" spans="1:22">
      <c r="A7396" s="4"/>
      <c r="B7396" s="3"/>
      <c r="E7396" s="3"/>
      <c r="F7396" s="3"/>
      <c r="V7396" s="6"/>
    </row>
    <row r="7397" spans="1:22">
      <c r="A7397" s="4"/>
      <c r="B7397" s="3"/>
      <c r="D7397" s="3"/>
      <c r="E7397" s="3"/>
      <c r="F7397" s="3"/>
      <c r="V7397" s="6"/>
    </row>
    <row r="7398" spans="1:22">
      <c r="A7398" s="4"/>
      <c r="B7398" s="3"/>
      <c r="D7398" s="3"/>
      <c r="F7398" s="3"/>
      <c r="V7398" s="6"/>
    </row>
    <row r="7399" spans="1:22">
      <c r="A7399" s="4"/>
      <c r="B7399" s="3"/>
      <c r="V7399" s="6"/>
    </row>
    <row r="7400" spans="1:22">
      <c r="A7400" s="4"/>
      <c r="B7400" s="3"/>
      <c r="D7400" s="3"/>
      <c r="E7400" s="3"/>
      <c r="F7400" s="3"/>
      <c r="V7400" s="6"/>
    </row>
    <row r="7401" spans="1:22">
      <c r="A7401" s="4"/>
      <c r="B7401" s="3"/>
      <c r="D7401" s="3"/>
      <c r="F7401" s="3"/>
      <c r="V7401" s="6"/>
    </row>
    <row r="7402" spans="1:22">
      <c r="A7402" s="4"/>
      <c r="B7402" s="3"/>
      <c r="D7402" s="3"/>
      <c r="F7402" s="3"/>
      <c r="V7402" s="6"/>
    </row>
    <row r="7403" spans="1:22">
      <c r="A7403" s="4"/>
      <c r="B7403" s="3"/>
      <c r="D7403" s="3"/>
      <c r="E7403" s="3"/>
      <c r="F7403" s="3"/>
      <c r="V7403" s="6"/>
    </row>
    <row r="7404" spans="1:22">
      <c r="A7404" s="4"/>
      <c r="B7404" s="3"/>
      <c r="D7404" s="3"/>
      <c r="E7404" s="3"/>
      <c r="F7404" s="3"/>
      <c r="V7404" s="6"/>
    </row>
    <row r="7405" spans="1:22">
      <c r="A7405" s="4"/>
      <c r="B7405" s="3"/>
      <c r="D7405" s="3"/>
      <c r="F7405" s="3"/>
      <c r="V7405" s="6"/>
    </row>
    <row r="7406" spans="1:22">
      <c r="A7406" s="4"/>
      <c r="B7406" s="3"/>
      <c r="D7406" s="3"/>
      <c r="E7406" s="3"/>
      <c r="F7406" s="3"/>
      <c r="V7406" s="6"/>
    </row>
    <row r="7407" spans="1:22">
      <c r="A7407" s="4"/>
      <c r="B7407" s="3"/>
      <c r="E7407" s="3"/>
      <c r="F7407" s="3"/>
      <c r="V7407" s="6"/>
    </row>
    <row r="7408" spans="1:22">
      <c r="A7408" s="4"/>
      <c r="B7408" s="3"/>
      <c r="D7408" s="3"/>
      <c r="E7408" s="3"/>
      <c r="F7408" s="3"/>
      <c r="V7408" s="6"/>
    </row>
    <row r="7409" spans="1:22">
      <c r="A7409" s="4"/>
      <c r="B7409" s="3"/>
      <c r="D7409" s="3"/>
      <c r="E7409" s="3"/>
      <c r="F7409" s="3"/>
      <c r="V7409" s="6"/>
    </row>
    <row r="7410" spans="1:22">
      <c r="A7410" s="4"/>
      <c r="B7410" s="3"/>
      <c r="D7410" s="3"/>
      <c r="E7410" s="3"/>
      <c r="F7410" s="3"/>
      <c r="V7410" s="6"/>
    </row>
    <row r="7411" spans="1:22">
      <c r="A7411" s="4"/>
      <c r="B7411" s="3"/>
      <c r="D7411" s="3"/>
      <c r="E7411" s="3"/>
      <c r="F7411" s="3"/>
      <c r="V7411" s="6"/>
    </row>
    <row r="7412" spans="1:22">
      <c r="A7412" s="4"/>
      <c r="B7412" s="3"/>
      <c r="D7412" s="3"/>
      <c r="E7412" s="3"/>
      <c r="F7412" s="3"/>
      <c r="V7412" s="6"/>
    </row>
    <row r="7413" spans="1:22">
      <c r="A7413" s="4"/>
      <c r="B7413" s="3"/>
      <c r="D7413" s="3"/>
      <c r="E7413" s="3"/>
      <c r="F7413" s="3"/>
      <c r="V7413" s="6"/>
    </row>
    <row r="7414" spans="1:22">
      <c r="A7414" s="4"/>
      <c r="B7414" s="3"/>
      <c r="D7414" s="3"/>
      <c r="E7414" s="3"/>
      <c r="F7414" s="3"/>
      <c r="V7414" s="6"/>
    </row>
    <row r="7415" spans="1:22">
      <c r="A7415" s="4"/>
      <c r="B7415" s="3"/>
      <c r="D7415" s="3"/>
      <c r="E7415" s="3"/>
      <c r="F7415" s="3"/>
      <c r="V7415" s="6"/>
    </row>
    <row r="7416" spans="1:22">
      <c r="A7416" s="4"/>
      <c r="B7416" s="3"/>
      <c r="D7416" s="3"/>
      <c r="E7416" s="3"/>
      <c r="F7416" s="3"/>
      <c r="V7416" s="6"/>
    </row>
    <row r="7417" spans="1:22">
      <c r="A7417" s="4"/>
      <c r="B7417" s="3"/>
      <c r="D7417" s="3"/>
      <c r="E7417" s="3"/>
      <c r="F7417" s="3"/>
      <c r="V7417" s="6"/>
    </row>
    <row r="7418" spans="1:22">
      <c r="A7418" s="4"/>
      <c r="B7418" s="3"/>
      <c r="D7418" s="3"/>
      <c r="E7418" s="3"/>
      <c r="F7418" s="3"/>
      <c r="V7418" s="6"/>
    </row>
    <row r="7419" spans="1:22">
      <c r="A7419" s="4"/>
      <c r="B7419" s="3"/>
      <c r="D7419" s="3"/>
      <c r="E7419" s="3"/>
      <c r="F7419" s="3"/>
      <c r="V7419" s="6"/>
    </row>
    <row r="7420" spans="1:22">
      <c r="A7420" s="4"/>
      <c r="B7420" s="3"/>
      <c r="D7420" s="3"/>
      <c r="E7420" s="3"/>
      <c r="F7420" s="3"/>
      <c r="V7420" s="6"/>
    </row>
    <row r="7421" spans="1:22">
      <c r="A7421" s="4"/>
      <c r="B7421" s="3"/>
      <c r="D7421" s="3"/>
      <c r="E7421" s="3"/>
      <c r="F7421" s="3"/>
      <c r="V7421" s="6"/>
    </row>
    <row r="7422" spans="1:22">
      <c r="A7422" s="4"/>
      <c r="B7422" s="3"/>
      <c r="D7422" s="3"/>
      <c r="E7422" s="3"/>
      <c r="F7422" s="3"/>
      <c r="V7422" s="6"/>
    </row>
    <row r="7423" spans="1:22">
      <c r="A7423" s="4"/>
      <c r="B7423" s="3"/>
      <c r="D7423" s="3"/>
      <c r="E7423" s="3"/>
      <c r="F7423" s="3"/>
      <c r="V7423" s="6"/>
    </row>
    <row r="7424" spans="1:22">
      <c r="A7424" s="4"/>
      <c r="B7424" s="3"/>
      <c r="D7424" s="3"/>
      <c r="E7424" s="3"/>
      <c r="V7424" s="6"/>
    </row>
    <row r="7425" spans="1:22">
      <c r="A7425" s="4"/>
      <c r="B7425" s="3"/>
      <c r="D7425" s="3"/>
      <c r="E7425" s="3"/>
      <c r="F7425" s="3"/>
      <c r="V7425" s="6"/>
    </row>
    <row r="7426" spans="1:22">
      <c r="A7426" s="4"/>
      <c r="B7426" s="3"/>
      <c r="D7426" s="3"/>
      <c r="E7426" s="3"/>
      <c r="F7426" s="3"/>
      <c r="V7426" s="6"/>
    </row>
    <row r="7427" spans="1:22">
      <c r="A7427" s="4"/>
      <c r="B7427" s="3"/>
      <c r="E7427" s="3"/>
      <c r="V7427" s="6"/>
    </row>
    <row r="7428" spans="1:22">
      <c r="A7428" s="4"/>
      <c r="B7428" s="3"/>
      <c r="D7428" s="3"/>
      <c r="E7428" s="3"/>
      <c r="F7428" s="3"/>
      <c r="V7428" s="6"/>
    </row>
    <row r="7429" spans="1:22">
      <c r="A7429" s="4"/>
      <c r="B7429" s="3"/>
      <c r="D7429" s="3"/>
      <c r="E7429" s="3"/>
      <c r="F7429" s="3"/>
      <c r="V7429" s="6"/>
    </row>
    <row r="7430" spans="1:22">
      <c r="A7430" s="4"/>
      <c r="B7430" s="3"/>
      <c r="D7430" s="3"/>
      <c r="E7430" s="3"/>
      <c r="V7430" s="6"/>
    </row>
    <row r="7431" spans="1:22">
      <c r="A7431" s="4"/>
      <c r="B7431" s="3"/>
      <c r="D7431" s="3"/>
      <c r="E7431" s="3"/>
      <c r="F7431" s="3"/>
      <c r="V7431" s="6"/>
    </row>
    <row r="7432" spans="1:22">
      <c r="A7432" s="4"/>
      <c r="B7432" s="3"/>
      <c r="D7432" s="3"/>
      <c r="E7432" s="3"/>
      <c r="F7432" s="3"/>
      <c r="V7432" s="6"/>
    </row>
    <row r="7433" spans="1:22">
      <c r="A7433" s="4"/>
      <c r="B7433" s="3"/>
      <c r="D7433" s="3"/>
      <c r="E7433" s="3"/>
      <c r="F7433" s="3"/>
      <c r="V7433" s="6"/>
    </row>
    <row r="7434" spans="1:22">
      <c r="A7434" s="4"/>
      <c r="B7434" s="3"/>
      <c r="D7434" s="3"/>
      <c r="E7434" s="3"/>
      <c r="F7434" s="3"/>
      <c r="V7434" s="6"/>
    </row>
    <row r="7435" spans="1:22">
      <c r="A7435" s="4"/>
      <c r="B7435" s="3"/>
      <c r="D7435" s="3"/>
      <c r="E7435" s="3"/>
      <c r="F7435" s="3"/>
      <c r="V7435" s="6"/>
    </row>
    <row r="7436" spans="1:22">
      <c r="A7436" s="4"/>
      <c r="B7436" s="3"/>
      <c r="D7436" s="3"/>
      <c r="E7436" s="3"/>
      <c r="F7436" s="3"/>
      <c r="V7436" s="6"/>
    </row>
    <row r="7437" spans="1:22">
      <c r="A7437" s="4"/>
      <c r="B7437" s="3"/>
      <c r="E7437" s="3"/>
      <c r="F7437" s="3"/>
      <c r="V7437" s="6"/>
    </row>
    <row r="7438" spans="1:22">
      <c r="A7438" s="4"/>
      <c r="B7438" s="3"/>
      <c r="D7438" s="3"/>
      <c r="E7438" s="3"/>
      <c r="V7438" s="6"/>
    </row>
    <row r="7439" spans="1:22">
      <c r="A7439" s="4"/>
      <c r="B7439" s="3"/>
      <c r="D7439" s="3"/>
      <c r="E7439" s="3"/>
      <c r="V7439" s="6"/>
    </row>
    <row r="7440" spans="1:22">
      <c r="A7440" s="4"/>
      <c r="B7440" s="3"/>
      <c r="D7440" s="3"/>
      <c r="F7440" s="3"/>
      <c r="V7440" s="6"/>
    </row>
    <row r="7441" spans="1:22">
      <c r="A7441" s="4"/>
      <c r="B7441" s="3"/>
      <c r="D7441" s="3"/>
      <c r="E7441" s="3"/>
      <c r="F7441" s="3"/>
      <c r="V7441" s="6"/>
    </row>
    <row r="7442" spans="1:22">
      <c r="A7442" s="4"/>
      <c r="B7442" s="3"/>
      <c r="D7442" s="3"/>
      <c r="E7442" s="3"/>
      <c r="F7442" s="3"/>
      <c r="V7442" s="6"/>
    </row>
    <row r="7443" spans="1:22">
      <c r="A7443" s="4"/>
      <c r="B7443" s="3"/>
      <c r="D7443" s="3"/>
      <c r="E7443" s="3"/>
      <c r="F7443" s="3"/>
      <c r="V7443" s="6"/>
    </row>
    <row r="7444" spans="1:22">
      <c r="A7444" s="4"/>
      <c r="B7444" s="3"/>
      <c r="D7444" s="3"/>
      <c r="E7444" s="3"/>
      <c r="F7444" s="3"/>
      <c r="V7444" s="6"/>
    </row>
    <row r="7445" spans="1:22">
      <c r="A7445" s="4"/>
      <c r="B7445" s="3"/>
      <c r="D7445" s="3"/>
      <c r="E7445" s="3"/>
      <c r="F7445" s="3"/>
      <c r="V7445" s="6"/>
    </row>
    <row r="7446" spans="1:22">
      <c r="A7446" s="4"/>
      <c r="B7446" s="3"/>
      <c r="D7446" s="3"/>
      <c r="E7446" s="3"/>
      <c r="F7446" s="3"/>
      <c r="V7446" s="6"/>
    </row>
    <row r="7447" spans="1:22">
      <c r="A7447" s="4"/>
      <c r="B7447" s="3"/>
      <c r="D7447" s="3"/>
      <c r="E7447" s="3"/>
      <c r="V7447" s="6"/>
    </row>
    <row r="7448" spans="1:22">
      <c r="A7448" s="4"/>
      <c r="B7448" s="3"/>
      <c r="D7448" s="3"/>
      <c r="E7448" s="3"/>
      <c r="V7448" s="6"/>
    </row>
    <row r="7449" spans="1:22">
      <c r="A7449" s="4"/>
      <c r="B7449" s="3"/>
      <c r="D7449" s="3"/>
      <c r="F7449" s="3"/>
      <c r="V7449" s="6"/>
    </row>
    <row r="7450" spans="1:22">
      <c r="A7450" s="4"/>
      <c r="B7450" s="3"/>
      <c r="D7450" s="3"/>
      <c r="F7450" s="3"/>
      <c r="V7450" s="6"/>
    </row>
    <row r="7451" spans="1:22">
      <c r="A7451" s="4"/>
      <c r="B7451" s="3"/>
      <c r="E7451" s="3"/>
      <c r="F7451" s="3"/>
      <c r="V7451" s="6"/>
    </row>
    <row r="7452" spans="1:22">
      <c r="A7452" s="4"/>
      <c r="B7452" s="3"/>
      <c r="D7452" s="3"/>
      <c r="E7452" s="3"/>
      <c r="F7452" s="3"/>
      <c r="V7452" s="6"/>
    </row>
    <row r="7453" spans="1:22">
      <c r="A7453" s="4"/>
      <c r="B7453" s="3"/>
      <c r="D7453" s="3"/>
      <c r="E7453" s="3"/>
      <c r="V7453" s="6"/>
    </row>
    <row r="7454" spans="1:22">
      <c r="A7454" s="4"/>
      <c r="B7454" s="3"/>
      <c r="D7454" s="3"/>
      <c r="E7454" s="3"/>
      <c r="F7454" s="3"/>
      <c r="V7454" s="6"/>
    </row>
    <row r="7455" spans="1:22">
      <c r="A7455" s="4"/>
      <c r="B7455" s="3"/>
      <c r="D7455" s="3"/>
      <c r="E7455" s="3"/>
      <c r="F7455" s="3"/>
      <c r="V7455" s="6"/>
    </row>
    <row r="7456" spans="1:22">
      <c r="A7456" s="4"/>
      <c r="B7456" s="3"/>
      <c r="D7456" s="3"/>
      <c r="E7456" s="3"/>
      <c r="F7456" s="3"/>
      <c r="V7456" s="6"/>
    </row>
    <row r="7457" spans="1:22">
      <c r="A7457" s="4"/>
      <c r="B7457" s="3"/>
      <c r="E7457" s="3"/>
      <c r="F7457" s="3"/>
      <c r="V7457" s="6"/>
    </row>
    <row r="7458" spans="1:22">
      <c r="A7458" s="4"/>
      <c r="B7458" s="3"/>
      <c r="E7458" s="3"/>
      <c r="V7458" s="6"/>
    </row>
    <row r="7459" spans="1:22">
      <c r="A7459" s="4"/>
      <c r="B7459" s="3"/>
      <c r="D7459" s="3"/>
      <c r="E7459" s="3"/>
      <c r="F7459" s="3"/>
      <c r="V7459" s="6"/>
    </row>
    <row r="7460" spans="1:22">
      <c r="A7460" s="4"/>
      <c r="B7460" s="3"/>
      <c r="E7460" s="3"/>
      <c r="F7460" s="3"/>
      <c r="V7460" s="6"/>
    </row>
    <row r="7461" spans="1:22">
      <c r="A7461" s="4"/>
      <c r="B7461" s="3"/>
      <c r="D7461" s="3"/>
      <c r="E7461" s="3"/>
      <c r="F7461" s="3"/>
      <c r="V7461" s="6"/>
    </row>
    <row r="7462" spans="1:22">
      <c r="A7462" s="4"/>
      <c r="B7462" s="3"/>
      <c r="D7462" s="3"/>
      <c r="E7462" s="3"/>
      <c r="F7462" s="3"/>
      <c r="V7462" s="6"/>
    </row>
    <row r="7463" spans="1:22">
      <c r="A7463" s="4"/>
      <c r="B7463" s="3"/>
      <c r="D7463" s="3"/>
      <c r="E7463" s="3"/>
      <c r="F7463" s="3"/>
      <c r="V7463" s="6"/>
    </row>
    <row r="7464" spans="1:22">
      <c r="A7464" s="4"/>
      <c r="B7464" s="3"/>
      <c r="D7464" s="3"/>
      <c r="E7464" s="3"/>
      <c r="F7464" s="3"/>
      <c r="V7464" s="6"/>
    </row>
    <row r="7465" spans="1:22">
      <c r="A7465" s="4"/>
      <c r="B7465" s="3"/>
      <c r="D7465" s="3"/>
      <c r="E7465" s="3"/>
      <c r="F7465" s="3"/>
      <c r="V7465" s="6"/>
    </row>
    <row r="7466" spans="1:22">
      <c r="A7466" s="4"/>
      <c r="B7466" s="3"/>
      <c r="D7466" s="3"/>
      <c r="E7466" s="3"/>
      <c r="F7466" s="3"/>
      <c r="V7466" s="6"/>
    </row>
    <row r="7467" spans="1:22">
      <c r="A7467" s="4"/>
      <c r="B7467" s="3"/>
      <c r="D7467" s="3"/>
      <c r="E7467" s="3"/>
      <c r="V7467" s="6"/>
    </row>
    <row r="7468" spans="1:22">
      <c r="A7468" s="4"/>
      <c r="B7468" s="3"/>
      <c r="D7468" s="3"/>
      <c r="E7468" s="3"/>
      <c r="F7468" s="3"/>
      <c r="V7468" s="6"/>
    </row>
    <row r="7469" spans="1:22">
      <c r="A7469" s="4"/>
      <c r="B7469" s="3"/>
      <c r="D7469" s="3"/>
      <c r="E7469" s="3"/>
      <c r="F7469" s="3"/>
      <c r="V7469" s="6"/>
    </row>
    <row r="7470" spans="1:22">
      <c r="A7470" s="4"/>
      <c r="B7470" s="3"/>
      <c r="D7470" s="3"/>
      <c r="E7470" s="3"/>
      <c r="V7470" s="6"/>
    </row>
    <row r="7471" spans="1:22">
      <c r="A7471" s="4"/>
      <c r="B7471" s="3"/>
      <c r="D7471" s="3"/>
      <c r="E7471" s="3"/>
      <c r="F7471" s="3"/>
      <c r="V7471" s="6"/>
    </row>
    <row r="7472" spans="1:22">
      <c r="A7472" s="4"/>
      <c r="B7472" s="3"/>
      <c r="E7472" s="3"/>
      <c r="F7472" s="3"/>
      <c r="V7472" s="6"/>
    </row>
    <row r="7473" spans="1:22">
      <c r="A7473" s="4"/>
      <c r="B7473" s="3"/>
      <c r="D7473" s="3"/>
      <c r="E7473" s="3"/>
      <c r="F7473" s="3"/>
      <c r="V7473" s="6"/>
    </row>
    <row r="7474" spans="1:22">
      <c r="A7474" s="4"/>
      <c r="B7474" s="3"/>
      <c r="D7474" s="3"/>
      <c r="E7474" s="3"/>
      <c r="F7474" s="3"/>
      <c r="V7474" s="6"/>
    </row>
    <row r="7475" spans="1:22">
      <c r="A7475" s="4"/>
      <c r="B7475" s="3"/>
      <c r="D7475" s="3"/>
      <c r="E7475" s="3"/>
      <c r="F7475" s="3"/>
      <c r="V7475" s="6"/>
    </row>
    <row r="7476" spans="1:22">
      <c r="A7476" s="4"/>
      <c r="B7476" s="3"/>
      <c r="D7476" s="3"/>
      <c r="E7476" s="3"/>
      <c r="F7476" s="3"/>
      <c r="V7476" s="6"/>
    </row>
    <row r="7477" spans="1:22">
      <c r="A7477" s="4"/>
      <c r="B7477" s="3"/>
      <c r="D7477" s="3"/>
      <c r="E7477" s="3"/>
      <c r="F7477" s="3"/>
      <c r="V7477" s="6"/>
    </row>
    <row r="7478" spans="1:22">
      <c r="A7478" s="4"/>
      <c r="B7478" s="3"/>
      <c r="D7478" s="3"/>
      <c r="E7478" s="3"/>
      <c r="F7478" s="3"/>
      <c r="V7478" s="6"/>
    </row>
    <row r="7479" spans="1:22">
      <c r="A7479" s="4"/>
      <c r="B7479" s="3"/>
      <c r="D7479" s="3"/>
      <c r="E7479" s="3"/>
      <c r="V7479" s="6"/>
    </row>
    <row r="7480" spans="1:22">
      <c r="A7480" s="4"/>
      <c r="B7480" s="3"/>
      <c r="D7480" s="3"/>
      <c r="E7480" s="3"/>
      <c r="F7480" s="3"/>
      <c r="V7480" s="6"/>
    </row>
    <row r="7481" spans="1:22">
      <c r="A7481" s="4"/>
      <c r="B7481" s="3"/>
      <c r="D7481" s="3"/>
      <c r="E7481" s="3"/>
      <c r="V7481" s="6"/>
    </row>
    <row r="7482" spans="1:22">
      <c r="A7482" s="4"/>
      <c r="B7482" s="3"/>
      <c r="D7482" s="3"/>
      <c r="E7482" s="3"/>
      <c r="F7482" s="3"/>
      <c r="V7482" s="6"/>
    </row>
    <row r="7483" spans="1:22">
      <c r="A7483" s="4"/>
      <c r="B7483" s="3"/>
      <c r="D7483" s="3"/>
      <c r="E7483" s="3"/>
      <c r="F7483" s="3"/>
      <c r="V7483" s="6"/>
    </row>
    <row r="7484" spans="1:22">
      <c r="A7484" s="4"/>
      <c r="B7484" s="3"/>
      <c r="D7484" s="3"/>
      <c r="E7484" s="3"/>
      <c r="V7484" s="6"/>
    </row>
    <row r="7485" spans="1:22">
      <c r="A7485" s="4"/>
      <c r="B7485" s="3"/>
      <c r="D7485" s="3"/>
      <c r="E7485" s="3"/>
      <c r="F7485" s="3"/>
      <c r="V7485" s="6"/>
    </row>
    <row r="7486" spans="1:22">
      <c r="A7486" s="4"/>
      <c r="B7486" s="3"/>
      <c r="D7486" s="3"/>
      <c r="E7486" s="3"/>
      <c r="V7486" s="6"/>
    </row>
    <row r="7487" spans="1:22">
      <c r="A7487" s="4"/>
      <c r="B7487" s="3"/>
      <c r="D7487" s="3"/>
      <c r="E7487" s="3"/>
      <c r="F7487" s="3"/>
      <c r="V7487" s="6"/>
    </row>
    <row r="7488" spans="1:22">
      <c r="A7488" s="4"/>
      <c r="B7488" s="3"/>
      <c r="D7488" s="3"/>
      <c r="F7488" s="3"/>
      <c r="V7488" s="6"/>
    </row>
    <row r="7489" spans="1:22">
      <c r="A7489" s="4"/>
      <c r="B7489" s="3"/>
      <c r="D7489" s="3"/>
      <c r="E7489" s="3"/>
      <c r="F7489" s="3"/>
      <c r="V7489" s="6"/>
    </row>
    <row r="7490" spans="1:22">
      <c r="A7490" s="4"/>
      <c r="B7490" s="3"/>
      <c r="D7490" s="3"/>
      <c r="E7490" s="3"/>
      <c r="F7490" s="3"/>
      <c r="V7490" s="6"/>
    </row>
    <row r="7491" spans="1:22">
      <c r="A7491" s="4"/>
      <c r="B7491" s="3"/>
      <c r="D7491" s="3"/>
      <c r="E7491" s="3"/>
      <c r="F7491" s="3"/>
      <c r="V7491" s="6"/>
    </row>
    <row r="7492" spans="1:22">
      <c r="A7492" s="4"/>
      <c r="B7492" s="3"/>
      <c r="D7492" s="3"/>
      <c r="E7492" s="3"/>
      <c r="F7492" s="3"/>
      <c r="V7492" s="6"/>
    </row>
    <row r="7493" spans="1:22">
      <c r="A7493" s="4"/>
      <c r="B7493" s="3"/>
      <c r="D7493" s="3"/>
      <c r="E7493" s="3"/>
      <c r="F7493" s="3"/>
      <c r="V7493" s="6"/>
    </row>
    <row r="7494" spans="1:22">
      <c r="A7494" s="4"/>
      <c r="B7494" s="3"/>
      <c r="D7494" s="3"/>
      <c r="E7494" s="3"/>
      <c r="F7494" s="3"/>
      <c r="V7494" s="6"/>
    </row>
    <row r="7495" spans="1:22">
      <c r="A7495" s="4"/>
      <c r="B7495" s="3"/>
      <c r="D7495" s="3"/>
      <c r="E7495" s="3"/>
      <c r="F7495" s="3"/>
      <c r="V7495" s="6"/>
    </row>
    <row r="7496" spans="1:22">
      <c r="A7496" s="4"/>
      <c r="B7496" s="3"/>
      <c r="D7496" s="3"/>
      <c r="E7496" s="3"/>
      <c r="V7496" s="6"/>
    </row>
    <row r="7497" spans="1:22">
      <c r="A7497" s="4"/>
      <c r="B7497" s="3"/>
      <c r="E7497" s="3"/>
      <c r="F7497" s="3"/>
      <c r="V7497" s="6"/>
    </row>
    <row r="7498" spans="1:22">
      <c r="A7498" s="4"/>
      <c r="B7498" s="3"/>
      <c r="D7498" s="3"/>
      <c r="E7498" s="3"/>
      <c r="F7498" s="3"/>
      <c r="V7498" s="6"/>
    </row>
    <row r="7499" spans="1:22">
      <c r="A7499" s="4"/>
      <c r="B7499" s="3"/>
      <c r="D7499" s="3"/>
      <c r="E7499" s="3"/>
      <c r="F7499" s="3"/>
      <c r="V7499" s="6"/>
    </row>
    <row r="7500" spans="1:22">
      <c r="A7500" s="4"/>
      <c r="B7500" s="3"/>
      <c r="D7500" s="3"/>
      <c r="E7500" s="3"/>
      <c r="V7500" s="6"/>
    </row>
    <row r="7501" spans="1:22">
      <c r="A7501" s="4"/>
      <c r="B7501" s="3"/>
      <c r="D7501" s="3"/>
      <c r="E7501" s="3"/>
      <c r="F7501" s="3"/>
      <c r="V7501" s="6"/>
    </row>
    <row r="7502" spans="1:22">
      <c r="A7502" s="4"/>
      <c r="B7502" s="3"/>
      <c r="D7502" s="3"/>
      <c r="E7502" s="3"/>
      <c r="V7502" s="6"/>
    </row>
    <row r="7503" spans="1:22">
      <c r="A7503" s="4"/>
      <c r="B7503" s="3"/>
      <c r="D7503" s="3"/>
      <c r="F7503" s="3"/>
      <c r="V7503" s="6"/>
    </row>
    <row r="7504" spans="1:22">
      <c r="A7504" s="4"/>
      <c r="B7504" s="3"/>
      <c r="D7504" s="3"/>
      <c r="E7504" s="3"/>
      <c r="F7504" s="3"/>
      <c r="V7504" s="6"/>
    </row>
    <row r="7505" spans="1:22">
      <c r="A7505" s="4"/>
      <c r="B7505" s="3"/>
      <c r="D7505" s="3"/>
      <c r="E7505" s="3"/>
      <c r="F7505" s="3"/>
      <c r="V7505" s="6"/>
    </row>
    <row r="7506" spans="1:22">
      <c r="A7506" s="4"/>
      <c r="B7506" s="3"/>
      <c r="D7506" s="3"/>
      <c r="E7506" s="3"/>
      <c r="F7506" s="3"/>
      <c r="V7506" s="6"/>
    </row>
    <row r="7507" spans="1:22">
      <c r="A7507" s="4"/>
      <c r="B7507" s="3"/>
      <c r="E7507" s="3"/>
      <c r="F7507" s="3"/>
      <c r="V7507" s="6"/>
    </row>
    <row r="7508" spans="1:22">
      <c r="A7508" s="4"/>
      <c r="B7508" s="3"/>
      <c r="E7508" s="3"/>
      <c r="F7508" s="3"/>
      <c r="V7508" s="6"/>
    </row>
    <row r="7509" spans="1:22">
      <c r="A7509" s="4"/>
      <c r="B7509" s="3"/>
      <c r="D7509" s="3"/>
      <c r="E7509" s="3"/>
      <c r="F7509" s="3"/>
      <c r="V7509" s="6"/>
    </row>
    <row r="7510" spans="1:22">
      <c r="A7510" s="4"/>
      <c r="B7510" s="3"/>
      <c r="D7510" s="3"/>
      <c r="E7510" s="3"/>
      <c r="F7510" s="3"/>
      <c r="V7510" s="6"/>
    </row>
    <row r="7511" spans="1:22">
      <c r="A7511" s="4"/>
      <c r="B7511" s="3"/>
      <c r="D7511" s="3"/>
      <c r="E7511" s="3"/>
      <c r="F7511" s="3"/>
      <c r="V7511" s="6"/>
    </row>
    <row r="7512" spans="1:22">
      <c r="A7512" s="4"/>
      <c r="B7512" s="3"/>
      <c r="E7512" s="3"/>
      <c r="F7512" s="3"/>
      <c r="V7512" s="6"/>
    </row>
    <row r="7513" spans="1:22">
      <c r="A7513" s="4"/>
      <c r="B7513" s="3"/>
      <c r="D7513" s="3"/>
      <c r="E7513" s="3"/>
      <c r="F7513" s="3"/>
      <c r="V7513" s="6"/>
    </row>
    <row r="7514" spans="1:22">
      <c r="A7514" s="4"/>
      <c r="B7514" s="3"/>
      <c r="D7514" s="3"/>
      <c r="E7514" s="3"/>
      <c r="V7514" s="6"/>
    </row>
    <row r="7515" spans="1:22">
      <c r="A7515" s="4"/>
      <c r="B7515" s="3"/>
      <c r="D7515" s="3"/>
      <c r="E7515" s="3"/>
      <c r="F7515" s="3"/>
      <c r="V7515" s="6"/>
    </row>
    <row r="7516" spans="1:22">
      <c r="A7516" s="4"/>
      <c r="B7516" s="3"/>
      <c r="D7516" s="3"/>
      <c r="E7516" s="3"/>
      <c r="F7516" s="3"/>
      <c r="V7516" s="6"/>
    </row>
    <row r="7517" spans="1:22">
      <c r="A7517" s="4"/>
      <c r="B7517" s="3"/>
      <c r="D7517" s="3"/>
      <c r="F7517" s="3"/>
      <c r="V7517" s="6"/>
    </row>
    <row r="7518" spans="1:22">
      <c r="A7518" s="4"/>
      <c r="B7518" s="3"/>
      <c r="D7518" s="3"/>
      <c r="E7518" s="3"/>
      <c r="F7518" s="3"/>
      <c r="V7518" s="6"/>
    </row>
    <row r="7519" spans="1:22">
      <c r="A7519" s="4"/>
      <c r="B7519" s="3"/>
      <c r="D7519" s="3"/>
      <c r="E7519" s="3"/>
      <c r="V7519" s="6"/>
    </row>
    <row r="7520" spans="1:22">
      <c r="A7520" s="4"/>
      <c r="B7520" s="3"/>
      <c r="D7520" s="3"/>
      <c r="E7520" s="3"/>
      <c r="F7520" s="3"/>
      <c r="V7520" s="6"/>
    </row>
    <row r="7521" spans="1:22">
      <c r="A7521" s="4"/>
      <c r="B7521" s="3"/>
      <c r="D7521" s="3"/>
      <c r="E7521" s="3"/>
      <c r="F7521" s="3"/>
      <c r="V7521" s="6"/>
    </row>
    <row r="7522" spans="1:22">
      <c r="A7522" s="4"/>
      <c r="B7522" s="3"/>
      <c r="D7522" s="3"/>
      <c r="E7522" s="3"/>
      <c r="F7522" s="3"/>
      <c r="V7522" s="6"/>
    </row>
    <row r="7523" spans="1:22">
      <c r="A7523" s="4"/>
      <c r="B7523" s="3"/>
      <c r="D7523" s="3"/>
      <c r="E7523" s="3"/>
      <c r="F7523" s="3"/>
      <c r="V7523" s="6"/>
    </row>
    <row r="7524" spans="1:22">
      <c r="A7524" s="4"/>
      <c r="B7524" s="3"/>
      <c r="D7524" s="3"/>
      <c r="E7524" s="3"/>
      <c r="F7524" s="3"/>
      <c r="V7524" s="6"/>
    </row>
    <row r="7525" spans="1:22">
      <c r="A7525" s="4"/>
      <c r="B7525" s="3"/>
      <c r="D7525" s="3"/>
      <c r="E7525" s="3"/>
      <c r="V7525" s="6"/>
    </row>
    <row r="7526" spans="1:22">
      <c r="A7526" s="4"/>
      <c r="B7526" s="3"/>
      <c r="D7526" s="3"/>
      <c r="E7526" s="3"/>
      <c r="F7526" s="3"/>
      <c r="V7526" s="6"/>
    </row>
    <row r="7527" spans="1:22">
      <c r="A7527" s="4"/>
      <c r="B7527" s="3"/>
      <c r="E7527" s="3"/>
      <c r="F7527" s="3"/>
      <c r="V7527" s="6"/>
    </row>
    <row r="7528" spans="1:22">
      <c r="A7528" s="4"/>
      <c r="B7528" s="3"/>
      <c r="D7528" s="3"/>
      <c r="E7528" s="3"/>
      <c r="F7528" s="3"/>
      <c r="V7528" s="6"/>
    </row>
    <row r="7529" spans="1:22">
      <c r="A7529" s="4"/>
      <c r="B7529" s="3"/>
      <c r="D7529" s="3"/>
      <c r="E7529" s="3"/>
      <c r="V7529" s="6"/>
    </row>
    <row r="7530" spans="1:22">
      <c r="A7530" s="4"/>
      <c r="B7530" s="3"/>
      <c r="D7530" s="3"/>
      <c r="E7530" s="3"/>
      <c r="F7530" s="3"/>
      <c r="V7530" s="6"/>
    </row>
    <row r="7531" spans="1:22">
      <c r="A7531" s="4"/>
      <c r="B7531" s="3"/>
      <c r="D7531" s="3"/>
      <c r="E7531" s="3"/>
      <c r="V7531" s="6"/>
    </row>
    <row r="7532" spans="1:22">
      <c r="A7532" s="4"/>
      <c r="B7532" s="3"/>
      <c r="D7532" s="3"/>
      <c r="E7532" s="3"/>
      <c r="F7532" s="3"/>
      <c r="V7532" s="6"/>
    </row>
    <row r="7533" spans="1:22">
      <c r="A7533" s="4"/>
      <c r="B7533" s="3"/>
      <c r="D7533" s="3"/>
      <c r="E7533" s="3"/>
      <c r="F7533" s="3"/>
      <c r="V7533" s="6"/>
    </row>
    <row r="7534" spans="1:22">
      <c r="A7534" s="4"/>
      <c r="B7534" s="3"/>
      <c r="D7534" s="3"/>
      <c r="E7534" s="3"/>
      <c r="F7534" s="3"/>
      <c r="V7534" s="6"/>
    </row>
    <row r="7535" spans="1:22">
      <c r="A7535" s="4"/>
      <c r="B7535" s="3"/>
      <c r="D7535" s="3"/>
      <c r="E7535" s="3"/>
      <c r="F7535" s="3"/>
      <c r="V7535" s="6"/>
    </row>
    <row r="7536" spans="1:22">
      <c r="A7536" s="4"/>
      <c r="B7536" s="3"/>
      <c r="D7536" s="3"/>
      <c r="E7536" s="3"/>
      <c r="V7536" s="6"/>
    </row>
    <row r="7537" spans="1:22">
      <c r="A7537" s="4"/>
      <c r="B7537" s="3"/>
      <c r="E7537" s="3"/>
      <c r="F7537" s="3"/>
      <c r="V7537" s="6"/>
    </row>
    <row r="7538" spans="1:22">
      <c r="A7538" s="4"/>
      <c r="B7538" s="3"/>
      <c r="D7538" s="3"/>
      <c r="E7538" s="3"/>
      <c r="F7538" s="3"/>
      <c r="V7538" s="6"/>
    </row>
    <row r="7539" spans="1:22">
      <c r="A7539" s="4"/>
      <c r="B7539" s="3"/>
      <c r="D7539" s="3"/>
      <c r="E7539" s="3"/>
      <c r="F7539" s="3"/>
      <c r="V7539" s="6"/>
    </row>
    <row r="7540" spans="1:22">
      <c r="A7540" s="4"/>
      <c r="B7540" s="3"/>
      <c r="E7540" s="3"/>
      <c r="F7540" s="3"/>
      <c r="V7540" s="6"/>
    </row>
    <row r="7541" spans="1:22">
      <c r="A7541" s="4"/>
      <c r="B7541" s="3"/>
      <c r="E7541" s="3"/>
      <c r="F7541" s="3"/>
      <c r="V7541" s="6"/>
    </row>
    <row r="7542" spans="1:22">
      <c r="A7542" s="4"/>
      <c r="B7542" s="3"/>
      <c r="D7542" s="3"/>
      <c r="E7542" s="3"/>
      <c r="F7542" s="3"/>
      <c r="V7542" s="6"/>
    </row>
    <row r="7543" spans="1:22">
      <c r="A7543" s="4"/>
      <c r="B7543" s="3"/>
      <c r="D7543" s="3"/>
      <c r="E7543" s="3"/>
      <c r="F7543" s="3"/>
      <c r="V7543" s="6"/>
    </row>
    <row r="7544" spans="1:22">
      <c r="A7544" s="4"/>
      <c r="D7544" s="3"/>
      <c r="E7544" s="3"/>
      <c r="F7544" s="3"/>
      <c r="V7544" s="6"/>
    </row>
    <row r="7545" spans="1:22">
      <c r="A7545" s="4"/>
      <c r="B7545" s="3"/>
      <c r="D7545" s="3"/>
      <c r="E7545" s="3"/>
      <c r="F7545" s="3"/>
      <c r="V7545" s="6"/>
    </row>
    <row r="7546" spans="1:22">
      <c r="A7546" s="4"/>
      <c r="B7546" s="3"/>
      <c r="D7546" s="3"/>
      <c r="E7546" s="3"/>
      <c r="F7546" s="3"/>
      <c r="V7546" s="6"/>
    </row>
    <row r="7547" spans="1:22">
      <c r="A7547" s="4"/>
      <c r="B7547" s="3"/>
      <c r="D7547" s="3"/>
      <c r="E7547" s="3"/>
      <c r="F7547" s="3"/>
      <c r="V7547" s="6"/>
    </row>
    <row r="7548" spans="1:22">
      <c r="A7548" s="4"/>
      <c r="B7548" s="3"/>
      <c r="D7548" s="3"/>
      <c r="E7548" s="3"/>
      <c r="F7548" s="3"/>
      <c r="V7548" s="6"/>
    </row>
    <row r="7549" spans="1:22">
      <c r="A7549" s="4"/>
      <c r="B7549" s="3"/>
      <c r="D7549" s="3"/>
      <c r="E7549" s="3"/>
      <c r="F7549" s="3"/>
      <c r="V7549" s="6"/>
    </row>
    <row r="7550" spans="1:22">
      <c r="A7550" s="4"/>
      <c r="B7550" s="3"/>
      <c r="F7550" s="3"/>
      <c r="V7550" s="6"/>
    </row>
    <row r="7551" spans="1:22">
      <c r="A7551" s="4"/>
      <c r="B7551" s="3"/>
      <c r="D7551" s="3"/>
      <c r="E7551" s="3"/>
      <c r="F7551" s="3"/>
      <c r="V7551" s="6"/>
    </row>
    <row r="7552" spans="1:22">
      <c r="A7552" s="4"/>
      <c r="D7552" s="3"/>
      <c r="F7552" s="3"/>
      <c r="V7552" s="6"/>
    </row>
    <row r="7553" spans="1:22">
      <c r="A7553" s="4"/>
      <c r="B7553" s="3"/>
      <c r="F7553" s="3"/>
      <c r="V7553" s="6"/>
    </row>
    <row r="7554" spans="1:22">
      <c r="A7554" s="4"/>
      <c r="B7554" s="3"/>
      <c r="D7554" s="3"/>
      <c r="E7554" s="3"/>
      <c r="F7554" s="3"/>
      <c r="V7554" s="6"/>
    </row>
    <row r="7555" spans="1:22">
      <c r="A7555" s="4"/>
      <c r="B7555" s="3"/>
      <c r="D7555" s="3"/>
      <c r="E7555" s="3"/>
      <c r="F7555" s="3"/>
      <c r="V7555" s="6"/>
    </row>
    <row r="7556" spans="1:22">
      <c r="A7556" s="4"/>
      <c r="B7556" s="3"/>
      <c r="D7556" s="3"/>
      <c r="E7556" s="3"/>
      <c r="F7556" s="3"/>
      <c r="V7556" s="6"/>
    </row>
    <row r="7557" spans="1:22">
      <c r="A7557" s="4"/>
      <c r="B7557" s="3"/>
      <c r="D7557" s="3"/>
      <c r="E7557" s="3"/>
      <c r="F7557" s="3"/>
      <c r="V7557" s="6"/>
    </row>
    <row r="7558" spans="1:22">
      <c r="A7558" s="4"/>
      <c r="B7558" s="3"/>
      <c r="D7558" s="3"/>
      <c r="E7558" s="3"/>
      <c r="F7558" s="3"/>
      <c r="V7558" s="6"/>
    </row>
    <row r="7559" spans="1:22">
      <c r="A7559" s="4"/>
      <c r="B7559" s="3"/>
      <c r="D7559" s="3"/>
      <c r="E7559" s="3"/>
      <c r="F7559" s="3"/>
      <c r="V7559" s="6"/>
    </row>
    <row r="7560" spans="1:22">
      <c r="A7560" s="4"/>
      <c r="B7560" s="3"/>
      <c r="D7560" s="3"/>
      <c r="E7560" s="3"/>
      <c r="V7560" s="6"/>
    </row>
    <row r="7561" spans="1:22">
      <c r="A7561" s="4"/>
      <c r="B7561" s="3"/>
      <c r="D7561" s="3"/>
      <c r="E7561" s="3"/>
      <c r="F7561" s="3"/>
      <c r="V7561" s="6"/>
    </row>
    <row r="7562" spans="1:22">
      <c r="A7562" s="4"/>
      <c r="B7562" s="3"/>
      <c r="D7562" s="3"/>
      <c r="E7562" s="3"/>
      <c r="F7562" s="3"/>
      <c r="V7562" s="6"/>
    </row>
    <row r="7563" spans="1:22">
      <c r="A7563" s="4"/>
      <c r="B7563" s="3"/>
      <c r="D7563" s="3"/>
      <c r="F7563" s="3"/>
      <c r="V7563" s="6"/>
    </row>
    <row r="7564" spans="1:22">
      <c r="A7564" s="4"/>
      <c r="B7564" s="3"/>
      <c r="D7564" s="3"/>
      <c r="F7564" s="3"/>
      <c r="V7564" s="6"/>
    </row>
    <row r="7565" spans="1:22">
      <c r="A7565" s="4"/>
      <c r="B7565" s="3"/>
      <c r="D7565" s="3"/>
      <c r="E7565" s="3"/>
      <c r="V7565" s="6"/>
    </row>
    <row r="7566" spans="1:22">
      <c r="A7566" s="4"/>
      <c r="B7566" s="3"/>
      <c r="D7566" s="3"/>
      <c r="E7566" s="3"/>
      <c r="F7566" s="3"/>
      <c r="V7566" s="6"/>
    </row>
    <row r="7567" spans="1:22">
      <c r="A7567" s="4"/>
      <c r="B7567" s="3"/>
      <c r="D7567" s="3"/>
      <c r="E7567" s="3"/>
      <c r="F7567" s="3"/>
      <c r="V7567" s="6"/>
    </row>
    <row r="7568" spans="1:22">
      <c r="A7568" s="4"/>
      <c r="B7568" s="3"/>
      <c r="D7568" s="3"/>
      <c r="E7568" s="3"/>
      <c r="F7568" s="3"/>
      <c r="V7568" s="6"/>
    </row>
    <row r="7569" spans="1:22">
      <c r="A7569" s="4"/>
      <c r="B7569" s="3"/>
      <c r="D7569" s="3"/>
      <c r="E7569" s="3"/>
      <c r="F7569" s="3"/>
      <c r="V7569" s="6"/>
    </row>
    <row r="7570" spans="1:22">
      <c r="A7570" s="4"/>
      <c r="B7570" s="3"/>
      <c r="D7570" s="3"/>
      <c r="E7570" s="3"/>
      <c r="F7570" s="3"/>
      <c r="V7570" s="6"/>
    </row>
    <row r="7571" spans="1:22">
      <c r="A7571" s="4"/>
      <c r="B7571" s="3"/>
      <c r="D7571" s="3"/>
      <c r="E7571" s="3"/>
      <c r="F7571" s="3"/>
      <c r="V7571" s="6"/>
    </row>
    <row r="7572" spans="1:22">
      <c r="A7572" s="4"/>
      <c r="B7572" s="3"/>
      <c r="D7572" s="3"/>
      <c r="E7572" s="3"/>
      <c r="F7572" s="3"/>
      <c r="V7572" s="6"/>
    </row>
    <row r="7573" spans="1:22">
      <c r="A7573" s="4"/>
      <c r="B7573" s="3"/>
      <c r="D7573" s="3"/>
      <c r="E7573" s="3"/>
      <c r="F7573" s="3"/>
      <c r="V7573" s="6"/>
    </row>
    <row r="7574" spans="1:22">
      <c r="A7574" s="4"/>
      <c r="B7574" s="3"/>
      <c r="D7574" s="3"/>
      <c r="E7574" s="3"/>
      <c r="V7574" s="6"/>
    </row>
    <row r="7575" spans="1:22">
      <c r="A7575" s="4"/>
      <c r="B7575" s="3"/>
      <c r="D7575" s="3"/>
      <c r="E7575" s="3"/>
      <c r="F7575" s="3"/>
      <c r="V7575" s="6"/>
    </row>
    <row r="7576" spans="1:22">
      <c r="A7576" s="4"/>
      <c r="B7576" s="3"/>
      <c r="D7576" s="3"/>
      <c r="E7576" s="3"/>
      <c r="V7576" s="6"/>
    </row>
    <row r="7577" spans="1:22">
      <c r="A7577" s="4"/>
      <c r="B7577" s="3"/>
      <c r="D7577" s="3"/>
      <c r="E7577" s="3"/>
      <c r="F7577" s="3"/>
      <c r="V7577" s="6"/>
    </row>
    <row r="7578" spans="1:22">
      <c r="A7578" s="4"/>
      <c r="B7578" s="3"/>
      <c r="D7578" s="3"/>
      <c r="E7578" s="3"/>
      <c r="F7578" s="3"/>
      <c r="V7578" s="6"/>
    </row>
    <row r="7579" spans="1:22">
      <c r="A7579" s="4"/>
      <c r="B7579" s="3"/>
      <c r="D7579" s="3"/>
      <c r="F7579" s="3"/>
      <c r="V7579" s="6"/>
    </row>
    <row r="7580" spans="1:22">
      <c r="A7580" s="4"/>
      <c r="B7580" s="3"/>
      <c r="D7580" s="3"/>
      <c r="E7580" s="3"/>
      <c r="F7580" s="3"/>
      <c r="V7580" s="6"/>
    </row>
    <row r="7581" spans="1:22">
      <c r="A7581" s="4"/>
      <c r="B7581" s="3"/>
      <c r="D7581" s="3"/>
      <c r="E7581" s="3"/>
      <c r="F7581" s="3"/>
      <c r="V7581" s="6"/>
    </row>
    <row r="7582" spans="1:22">
      <c r="A7582" s="4"/>
      <c r="B7582" s="3"/>
      <c r="D7582" s="3"/>
      <c r="E7582" s="3"/>
      <c r="F7582" s="3"/>
      <c r="V7582" s="6"/>
    </row>
    <row r="7583" spans="1:22">
      <c r="A7583" s="4"/>
      <c r="B7583" s="3"/>
      <c r="D7583" s="3"/>
      <c r="E7583" s="3"/>
      <c r="F7583" s="3"/>
      <c r="V7583" s="6"/>
    </row>
    <row r="7584" spans="1:22">
      <c r="A7584" s="4"/>
      <c r="B7584" s="3"/>
      <c r="D7584" s="3"/>
      <c r="E7584" s="3"/>
      <c r="F7584" s="3"/>
      <c r="V7584" s="6"/>
    </row>
    <row r="7585" spans="1:22">
      <c r="A7585" s="4"/>
      <c r="B7585" s="3"/>
      <c r="D7585" s="3"/>
      <c r="E7585" s="3"/>
      <c r="F7585" s="3"/>
      <c r="V7585" s="6"/>
    </row>
    <row r="7586" spans="1:22">
      <c r="A7586" s="4"/>
      <c r="B7586" s="3"/>
      <c r="D7586" s="3"/>
      <c r="E7586" s="3"/>
      <c r="F7586" s="3"/>
      <c r="V7586" s="6"/>
    </row>
    <row r="7587" spans="1:22">
      <c r="A7587" s="4"/>
      <c r="B7587" s="3"/>
      <c r="D7587" s="3"/>
      <c r="E7587" s="3"/>
      <c r="F7587" s="3"/>
      <c r="V7587" s="6"/>
    </row>
    <row r="7588" spans="1:22">
      <c r="A7588" s="4"/>
      <c r="B7588" s="3"/>
      <c r="D7588" s="3"/>
      <c r="E7588" s="3"/>
      <c r="V7588" s="6"/>
    </row>
    <row r="7589" spans="1:22">
      <c r="A7589" s="4"/>
      <c r="B7589" s="3"/>
      <c r="D7589" s="3"/>
      <c r="E7589" s="3"/>
      <c r="F7589" s="3"/>
      <c r="V7589" s="6"/>
    </row>
    <row r="7590" spans="1:22">
      <c r="A7590" s="4"/>
      <c r="B7590" s="3"/>
      <c r="D7590" s="3"/>
      <c r="E7590" s="3"/>
      <c r="F7590" s="3"/>
      <c r="V7590" s="6"/>
    </row>
    <row r="7591" spans="1:22">
      <c r="A7591" s="4"/>
      <c r="B7591" s="3"/>
      <c r="D7591" s="3"/>
      <c r="E7591" s="3"/>
      <c r="F7591" s="3"/>
      <c r="V7591" s="6"/>
    </row>
    <row r="7592" spans="1:22">
      <c r="A7592" s="4"/>
      <c r="B7592" s="3"/>
      <c r="D7592" s="3"/>
      <c r="E7592" s="3"/>
      <c r="F7592" s="3"/>
      <c r="V7592" s="6"/>
    </row>
    <row r="7593" spans="1:22">
      <c r="A7593" s="4"/>
      <c r="B7593" s="3"/>
      <c r="D7593" s="3"/>
      <c r="E7593" s="3"/>
      <c r="F7593" s="3"/>
      <c r="V7593" s="6"/>
    </row>
    <row r="7594" spans="1:22">
      <c r="A7594" s="4"/>
      <c r="B7594" s="3"/>
      <c r="D7594" s="3"/>
      <c r="E7594" s="3"/>
      <c r="F7594" s="3"/>
      <c r="V7594" s="6"/>
    </row>
    <row r="7595" spans="1:22">
      <c r="A7595" s="4"/>
      <c r="B7595" s="3"/>
      <c r="D7595" s="3"/>
      <c r="E7595" s="3"/>
      <c r="F7595" s="3"/>
      <c r="V7595" s="6"/>
    </row>
    <row r="7596" spans="1:22">
      <c r="A7596" s="4"/>
      <c r="B7596" s="3"/>
      <c r="D7596" s="3"/>
      <c r="E7596" s="3"/>
      <c r="V7596" s="6"/>
    </row>
    <row r="7597" spans="1:22">
      <c r="A7597" s="4"/>
      <c r="B7597" s="3"/>
      <c r="D7597" s="3"/>
      <c r="F7597" s="3"/>
      <c r="V7597" s="6"/>
    </row>
    <row r="7598" spans="1:22">
      <c r="A7598" s="4"/>
      <c r="B7598" s="3"/>
      <c r="D7598" s="3"/>
      <c r="E7598" s="3"/>
      <c r="F7598" s="3"/>
      <c r="V7598" s="6"/>
    </row>
    <row r="7599" spans="1:22">
      <c r="A7599" s="4"/>
      <c r="B7599" s="3"/>
      <c r="D7599" s="3"/>
      <c r="E7599" s="3"/>
      <c r="F7599" s="3"/>
      <c r="V7599" s="6"/>
    </row>
    <row r="7600" spans="1:22">
      <c r="A7600" s="4"/>
      <c r="B7600" s="3"/>
      <c r="D7600" s="3"/>
      <c r="F7600" s="3"/>
      <c r="V7600" s="6"/>
    </row>
    <row r="7601" spans="1:22">
      <c r="A7601" s="4"/>
      <c r="B7601" s="3"/>
      <c r="E7601" s="3"/>
      <c r="F7601" s="3"/>
      <c r="V7601" s="6"/>
    </row>
    <row r="7602" spans="1:22">
      <c r="A7602" s="4"/>
      <c r="B7602" s="3"/>
      <c r="D7602" s="3"/>
      <c r="F7602" s="3"/>
      <c r="V7602" s="6"/>
    </row>
    <row r="7603" spans="1:22">
      <c r="A7603" s="4"/>
      <c r="B7603" s="3"/>
      <c r="D7603" s="3"/>
      <c r="E7603" s="3"/>
      <c r="F7603" s="3"/>
      <c r="V7603" s="6"/>
    </row>
    <row r="7604" spans="1:22">
      <c r="A7604" s="4"/>
      <c r="B7604" s="3"/>
      <c r="D7604" s="3"/>
      <c r="E7604" s="3"/>
      <c r="F7604" s="3"/>
      <c r="V7604" s="6"/>
    </row>
    <row r="7605" spans="1:22">
      <c r="A7605" s="4"/>
      <c r="B7605" s="3"/>
      <c r="D7605" s="3"/>
      <c r="V7605" s="6"/>
    </row>
    <row r="7606" spans="1:22">
      <c r="A7606" s="4"/>
      <c r="B7606" s="3"/>
      <c r="D7606" s="3"/>
      <c r="F7606" s="3"/>
      <c r="V7606" s="6"/>
    </row>
    <row r="7607" spans="1:22">
      <c r="A7607" s="4"/>
      <c r="B7607" s="3"/>
      <c r="D7607" s="3"/>
      <c r="E7607" s="3"/>
      <c r="F7607" s="3"/>
      <c r="V7607" s="6"/>
    </row>
    <row r="7608" spans="1:22">
      <c r="A7608" s="4"/>
      <c r="B7608" s="3"/>
      <c r="D7608" s="3"/>
      <c r="E7608" s="3"/>
      <c r="F7608" s="3"/>
      <c r="V7608" s="6"/>
    </row>
    <row r="7609" spans="1:22">
      <c r="A7609" s="4"/>
      <c r="B7609" s="3"/>
      <c r="D7609" s="3"/>
      <c r="E7609" s="3"/>
      <c r="F7609" s="3"/>
      <c r="V7609" s="6"/>
    </row>
    <row r="7610" spans="1:22">
      <c r="A7610" s="4"/>
      <c r="B7610" s="3"/>
      <c r="D7610" s="3"/>
      <c r="E7610" s="3"/>
      <c r="F7610" s="3"/>
      <c r="V7610" s="6"/>
    </row>
    <row r="7611" spans="1:22">
      <c r="A7611" s="4"/>
      <c r="B7611" s="3"/>
      <c r="D7611" s="3"/>
      <c r="E7611" s="3"/>
      <c r="F7611" s="3"/>
      <c r="V7611" s="6"/>
    </row>
    <row r="7612" spans="1:22">
      <c r="A7612" s="4"/>
      <c r="B7612" s="3"/>
      <c r="D7612" s="3"/>
      <c r="E7612" s="3"/>
      <c r="V7612" s="6"/>
    </row>
    <row r="7613" spans="1:22">
      <c r="A7613" s="4"/>
      <c r="B7613" s="3"/>
      <c r="D7613" s="3"/>
      <c r="E7613" s="3"/>
      <c r="F7613" s="3"/>
      <c r="V7613" s="6"/>
    </row>
    <row r="7614" spans="1:22">
      <c r="A7614" s="4"/>
      <c r="B7614" s="3"/>
      <c r="D7614" s="3"/>
      <c r="E7614" s="3"/>
      <c r="V7614" s="6"/>
    </row>
    <row r="7615" spans="1:22">
      <c r="A7615" s="4"/>
      <c r="B7615" s="3"/>
      <c r="D7615" s="3"/>
      <c r="E7615" s="3"/>
      <c r="V7615" s="6"/>
    </row>
    <row r="7616" spans="1:22">
      <c r="A7616" s="4"/>
      <c r="B7616" s="3"/>
      <c r="D7616" s="3"/>
      <c r="E7616" s="3"/>
      <c r="F7616" s="3"/>
      <c r="V7616" s="6"/>
    </row>
    <row r="7617" spans="1:22">
      <c r="A7617" s="4"/>
      <c r="B7617" s="3"/>
      <c r="D7617" s="3"/>
      <c r="E7617" s="3"/>
      <c r="F7617" s="3"/>
      <c r="V7617" s="6"/>
    </row>
    <row r="7618" spans="1:22">
      <c r="A7618" s="4"/>
      <c r="B7618" s="3"/>
      <c r="D7618" s="3"/>
      <c r="F7618" s="3"/>
      <c r="V7618" s="6"/>
    </row>
    <row r="7619" spans="1:22">
      <c r="A7619" s="4"/>
      <c r="B7619" s="3"/>
      <c r="D7619" s="3"/>
      <c r="E7619" s="3"/>
      <c r="F7619" s="3"/>
      <c r="V7619" s="6"/>
    </row>
    <row r="7620" spans="1:22">
      <c r="A7620" s="4"/>
      <c r="B7620" s="3"/>
      <c r="D7620" s="3"/>
      <c r="E7620" s="3"/>
      <c r="F7620" s="3"/>
      <c r="V7620" s="6"/>
    </row>
    <row r="7621" spans="1:22">
      <c r="A7621" s="4"/>
      <c r="B7621" s="3"/>
      <c r="D7621" s="3"/>
      <c r="E7621" s="3"/>
      <c r="F7621" s="3"/>
      <c r="V7621" s="6"/>
    </row>
    <row r="7622" spans="1:22">
      <c r="A7622" s="4"/>
      <c r="B7622" s="3"/>
      <c r="F7622" s="3"/>
      <c r="V7622" s="6"/>
    </row>
    <row r="7623" spans="1:22">
      <c r="A7623" s="4"/>
      <c r="B7623" s="3"/>
      <c r="E7623" s="3"/>
      <c r="F7623" s="3"/>
      <c r="V7623" s="6"/>
    </row>
    <row r="7624" spans="1:22">
      <c r="A7624" s="4"/>
      <c r="B7624" s="3"/>
      <c r="D7624" s="3"/>
      <c r="E7624" s="3"/>
      <c r="F7624" s="3"/>
      <c r="V7624" s="6"/>
    </row>
    <row r="7625" spans="1:22">
      <c r="A7625" s="4"/>
      <c r="B7625" s="3"/>
      <c r="D7625" s="3"/>
      <c r="F7625" s="3"/>
      <c r="V7625" s="6"/>
    </row>
    <row r="7626" spans="1:22">
      <c r="A7626" s="4"/>
      <c r="B7626" s="3"/>
      <c r="D7626" s="3"/>
      <c r="V7626" s="6"/>
    </row>
    <row r="7627" spans="1:22">
      <c r="A7627" s="4"/>
      <c r="B7627" s="3"/>
      <c r="D7627" s="3"/>
      <c r="V7627" s="6"/>
    </row>
    <row r="7628" spans="1:22">
      <c r="A7628" s="4"/>
      <c r="B7628" s="3"/>
      <c r="D7628" s="3"/>
      <c r="E7628" s="3"/>
      <c r="F7628" s="3"/>
      <c r="V7628" s="6"/>
    </row>
    <row r="7629" spans="1:22">
      <c r="A7629" s="4"/>
      <c r="B7629" s="3"/>
      <c r="F7629" s="3"/>
      <c r="V7629" s="6"/>
    </row>
    <row r="7630" spans="1:22">
      <c r="A7630" s="4"/>
      <c r="B7630" s="3"/>
      <c r="D7630" s="3"/>
      <c r="E7630" s="3"/>
      <c r="F7630" s="3"/>
      <c r="V7630" s="6"/>
    </row>
    <row r="7631" spans="1:22">
      <c r="A7631" s="4"/>
      <c r="B7631" s="3"/>
      <c r="D7631" s="3"/>
      <c r="E7631" s="3"/>
      <c r="F7631" s="3"/>
      <c r="V7631" s="6"/>
    </row>
    <row r="7632" spans="1:22">
      <c r="A7632" s="4"/>
      <c r="B7632" s="3"/>
      <c r="E7632" s="3"/>
      <c r="F7632" s="3"/>
      <c r="V7632" s="6"/>
    </row>
    <row r="7633" spans="1:22">
      <c r="A7633" s="4"/>
      <c r="B7633" s="3"/>
      <c r="D7633" s="3"/>
      <c r="E7633" s="3"/>
      <c r="F7633" s="3"/>
      <c r="V7633" s="6"/>
    </row>
    <row r="7634" spans="1:22">
      <c r="A7634" s="4"/>
      <c r="B7634" s="3"/>
      <c r="D7634" s="3"/>
      <c r="E7634" s="3"/>
      <c r="F7634" s="3"/>
      <c r="V7634" s="6"/>
    </row>
    <row r="7635" spans="1:22">
      <c r="A7635" s="4"/>
      <c r="B7635" s="3"/>
      <c r="D7635" s="3"/>
      <c r="E7635" s="3"/>
      <c r="F7635" s="3"/>
      <c r="V7635" s="6"/>
    </row>
    <row r="7636" spans="1:22">
      <c r="A7636" s="4"/>
      <c r="B7636" s="3"/>
      <c r="D7636" s="3"/>
      <c r="F7636" s="3"/>
      <c r="V7636" s="6"/>
    </row>
    <row r="7637" spans="1:22">
      <c r="A7637" s="4"/>
      <c r="B7637" s="3"/>
      <c r="E7637" s="3"/>
      <c r="F7637" s="3"/>
      <c r="V7637" s="6"/>
    </row>
    <row r="7638" spans="1:22">
      <c r="A7638" s="4"/>
      <c r="B7638" s="3"/>
      <c r="D7638" s="3"/>
      <c r="E7638" s="3"/>
      <c r="F7638" s="3"/>
      <c r="V7638" s="6"/>
    </row>
    <row r="7639" spans="1:22">
      <c r="A7639" s="4"/>
      <c r="B7639" s="3"/>
      <c r="D7639" s="3"/>
      <c r="E7639" s="3"/>
      <c r="F7639" s="3"/>
      <c r="V7639" s="6"/>
    </row>
    <row r="7640" spans="1:22">
      <c r="A7640" s="4"/>
      <c r="B7640" s="3"/>
      <c r="D7640" s="3"/>
      <c r="E7640" s="3"/>
      <c r="F7640" s="3"/>
      <c r="V7640" s="6"/>
    </row>
    <row r="7641" spans="1:22">
      <c r="A7641" s="4"/>
      <c r="B7641" s="3"/>
      <c r="D7641" s="3"/>
      <c r="E7641" s="3"/>
      <c r="F7641" s="3"/>
      <c r="V7641" s="6"/>
    </row>
    <row r="7642" spans="1:22">
      <c r="A7642" s="4"/>
      <c r="B7642" s="3"/>
      <c r="D7642" s="3"/>
      <c r="E7642" s="3"/>
      <c r="F7642" s="3"/>
      <c r="V7642" s="6"/>
    </row>
    <row r="7643" spans="1:22">
      <c r="A7643" s="4"/>
      <c r="B7643" s="3"/>
      <c r="D7643" s="3"/>
      <c r="E7643" s="3"/>
      <c r="F7643" s="3"/>
      <c r="V7643" s="6"/>
    </row>
    <row r="7644" spans="1:22">
      <c r="A7644" s="4"/>
      <c r="B7644" s="3"/>
      <c r="D7644" s="3"/>
      <c r="E7644" s="3"/>
      <c r="F7644" s="3"/>
      <c r="V7644" s="6"/>
    </row>
    <row r="7645" spans="1:22">
      <c r="A7645" s="4"/>
      <c r="B7645" s="3"/>
      <c r="D7645" s="3"/>
      <c r="E7645" s="3"/>
      <c r="F7645" s="3"/>
      <c r="V7645" s="6"/>
    </row>
    <row r="7646" spans="1:22">
      <c r="A7646" s="4"/>
      <c r="B7646" s="3"/>
      <c r="D7646" s="3"/>
      <c r="E7646" s="3"/>
      <c r="F7646" s="3"/>
      <c r="V7646" s="6"/>
    </row>
    <row r="7647" spans="1:22">
      <c r="A7647" s="4"/>
      <c r="B7647" s="3"/>
      <c r="D7647" s="3"/>
      <c r="F7647" s="3"/>
      <c r="V7647" s="6"/>
    </row>
    <row r="7648" spans="1:22">
      <c r="A7648" s="4"/>
      <c r="B7648" s="3"/>
      <c r="E7648" s="3"/>
      <c r="F7648" s="3"/>
      <c r="V7648" s="6"/>
    </row>
    <row r="7649" spans="1:22">
      <c r="A7649" s="4"/>
      <c r="B7649" s="3"/>
      <c r="D7649" s="3"/>
      <c r="E7649" s="3"/>
      <c r="F7649" s="3"/>
      <c r="V7649" s="6"/>
    </row>
    <row r="7650" spans="1:22">
      <c r="A7650" s="4"/>
      <c r="B7650" s="3"/>
      <c r="D7650" s="3"/>
      <c r="E7650" s="3"/>
      <c r="F7650" s="3"/>
      <c r="V7650" s="6"/>
    </row>
    <row r="7651" spans="1:22">
      <c r="A7651" s="4"/>
      <c r="B7651" s="3"/>
      <c r="D7651" s="3"/>
      <c r="E7651" s="3"/>
      <c r="F7651" s="3"/>
      <c r="V7651" s="6"/>
    </row>
    <row r="7652" spans="1:22">
      <c r="A7652" s="4"/>
      <c r="B7652" s="3"/>
      <c r="D7652" s="3"/>
      <c r="E7652" s="3"/>
      <c r="F7652" s="3"/>
      <c r="V7652" s="6"/>
    </row>
    <row r="7653" spans="1:22">
      <c r="A7653" s="4"/>
      <c r="B7653" s="3"/>
      <c r="D7653" s="3"/>
      <c r="E7653" s="3"/>
      <c r="F7653" s="3"/>
      <c r="V7653" s="6"/>
    </row>
    <row r="7654" spans="1:22">
      <c r="A7654" s="4"/>
      <c r="B7654" s="3"/>
      <c r="D7654" s="3"/>
      <c r="E7654" s="3"/>
      <c r="F7654" s="3"/>
      <c r="V7654" s="6"/>
    </row>
    <row r="7655" spans="1:22">
      <c r="A7655" s="4"/>
      <c r="B7655" s="3"/>
      <c r="D7655" s="3"/>
      <c r="E7655" s="3"/>
      <c r="F7655" s="3"/>
      <c r="V7655" s="6"/>
    </row>
    <row r="7656" spans="1:22">
      <c r="A7656" s="4"/>
      <c r="B7656" s="3"/>
      <c r="D7656" s="3"/>
      <c r="E7656" s="3"/>
      <c r="V7656" s="6"/>
    </row>
    <row r="7657" spans="1:22">
      <c r="A7657" s="4"/>
      <c r="B7657" s="3"/>
      <c r="D7657" s="3"/>
      <c r="E7657" s="3"/>
      <c r="F7657" s="3"/>
      <c r="V7657" s="6"/>
    </row>
    <row r="7658" spans="1:22">
      <c r="A7658" s="4"/>
      <c r="B7658" s="3"/>
      <c r="D7658" s="3"/>
      <c r="E7658" s="3"/>
      <c r="F7658" s="3"/>
      <c r="V7658" s="6"/>
    </row>
    <row r="7659" spans="1:22">
      <c r="A7659" s="4"/>
      <c r="B7659" s="3"/>
      <c r="D7659" s="3"/>
      <c r="E7659" s="3"/>
      <c r="F7659" s="3"/>
      <c r="V7659" s="6"/>
    </row>
    <row r="7660" spans="1:22">
      <c r="A7660" s="4"/>
      <c r="B7660" s="3"/>
      <c r="E7660" s="3"/>
      <c r="F7660" s="3"/>
      <c r="V7660" s="6"/>
    </row>
    <row r="7661" spans="1:22">
      <c r="A7661" s="4"/>
      <c r="B7661" s="3"/>
      <c r="D7661" s="3"/>
      <c r="E7661" s="3"/>
      <c r="F7661" s="3"/>
      <c r="V7661" s="6"/>
    </row>
    <row r="7662" spans="1:22">
      <c r="A7662" s="4"/>
      <c r="B7662" s="3"/>
      <c r="D7662" s="3"/>
      <c r="E7662" s="3"/>
      <c r="F7662" s="3"/>
      <c r="V7662" s="6"/>
    </row>
    <row r="7663" spans="1:22">
      <c r="A7663" s="4"/>
      <c r="B7663" s="3"/>
      <c r="D7663" s="3"/>
      <c r="E7663" s="3"/>
      <c r="V7663" s="6"/>
    </row>
    <row r="7664" spans="1:22">
      <c r="A7664" s="4"/>
      <c r="B7664" s="3"/>
      <c r="D7664" s="3"/>
      <c r="E7664" s="3"/>
      <c r="F7664" s="3"/>
      <c r="V7664" s="6"/>
    </row>
    <row r="7665" spans="1:22">
      <c r="A7665" s="4"/>
      <c r="B7665" s="3"/>
      <c r="D7665" s="3"/>
      <c r="E7665" s="3"/>
      <c r="F7665" s="3"/>
      <c r="V7665" s="6"/>
    </row>
    <row r="7666" spans="1:22">
      <c r="A7666" s="4"/>
      <c r="B7666" s="3"/>
      <c r="D7666" s="3"/>
      <c r="E7666" s="3"/>
      <c r="F7666" s="3"/>
      <c r="V7666" s="6"/>
    </row>
    <row r="7667" spans="1:22">
      <c r="A7667" s="4"/>
      <c r="B7667" s="3"/>
      <c r="D7667" s="3"/>
      <c r="E7667" s="3"/>
      <c r="F7667" s="3"/>
      <c r="V7667" s="6"/>
    </row>
    <row r="7668" spans="1:22">
      <c r="A7668" s="4"/>
      <c r="B7668" s="3"/>
      <c r="D7668" s="3"/>
      <c r="E7668" s="3"/>
      <c r="F7668" s="3"/>
      <c r="V7668" s="6"/>
    </row>
    <row r="7669" spans="1:22">
      <c r="A7669" s="4"/>
      <c r="B7669" s="3"/>
      <c r="D7669" s="3"/>
      <c r="E7669" s="3"/>
      <c r="F7669" s="3"/>
      <c r="V7669" s="6"/>
    </row>
    <row r="7670" spans="1:22">
      <c r="A7670" s="4"/>
      <c r="B7670" s="3"/>
      <c r="E7670" s="3"/>
      <c r="V7670" s="6"/>
    </row>
    <row r="7671" spans="1:22">
      <c r="A7671" s="4"/>
      <c r="D7671" s="3"/>
      <c r="E7671" s="3"/>
      <c r="F7671" s="3"/>
      <c r="V7671" s="6"/>
    </row>
    <row r="7672" spans="1:22">
      <c r="A7672" s="4"/>
      <c r="B7672" s="3"/>
      <c r="D7672" s="3"/>
      <c r="E7672" s="3"/>
      <c r="V7672" s="6"/>
    </row>
    <row r="7673" spans="1:22">
      <c r="A7673" s="4"/>
      <c r="B7673" s="3"/>
      <c r="D7673" s="3"/>
      <c r="E7673" s="3"/>
      <c r="F7673" s="3"/>
      <c r="V7673" s="6"/>
    </row>
    <row r="7674" spans="1:22">
      <c r="A7674" s="4"/>
      <c r="B7674" s="3"/>
      <c r="D7674" s="3"/>
      <c r="E7674" s="3"/>
      <c r="F7674" s="3"/>
      <c r="V7674" s="6"/>
    </row>
    <row r="7675" spans="1:22">
      <c r="A7675" s="4"/>
      <c r="B7675" s="3"/>
      <c r="D7675" s="3"/>
      <c r="V7675" s="6"/>
    </row>
    <row r="7676" spans="1:22">
      <c r="A7676" s="4"/>
      <c r="B7676" s="3"/>
      <c r="D7676" s="3"/>
      <c r="E7676" s="3"/>
      <c r="F7676" s="3"/>
      <c r="V7676" s="6"/>
    </row>
    <row r="7677" spans="1:22">
      <c r="A7677" s="4"/>
      <c r="B7677" s="3"/>
      <c r="D7677" s="3"/>
      <c r="E7677" s="3"/>
      <c r="F7677" s="3"/>
      <c r="V7677" s="6"/>
    </row>
    <row r="7678" spans="1:22">
      <c r="A7678" s="4"/>
      <c r="B7678" s="3"/>
      <c r="D7678" s="3"/>
      <c r="E7678" s="3"/>
      <c r="F7678" s="3"/>
      <c r="V7678" s="6"/>
    </row>
    <row r="7679" spans="1:22">
      <c r="A7679" s="4"/>
      <c r="B7679" s="3"/>
      <c r="D7679" s="3"/>
      <c r="E7679" s="3"/>
      <c r="F7679" s="3"/>
      <c r="V7679" s="6"/>
    </row>
    <row r="7680" spans="1:22">
      <c r="A7680" s="4"/>
      <c r="B7680" s="3"/>
      <c r="E7680" s="3"/>
      <c r="F7680" s="3"/>
      <c r="V7680" s="6"/>
    </row>
    <row r="7681" spans="1:22">
      <c r="A7681" s="4"/>
      <c r="B7681" s="3"/>
      <c r="D7681" s="3"/>
      <c r="E7681" s="3"/>
      <c r="F7681" s="3"/>
      <c r="V7681" s="6"/>
    </row>
    <row r="7682" spans="1:22">
      <c r="A7682" s="4"/>
      <c r="B7682" s="3"/>
      <c r="D7682" s="3"/>
      <c r="E7682" s="3"/>
      <c r="F7682" s="3"/>
      <c r="V7682" s="6"/>
    </row>
    <row r="7683" spans="1:22">
      <c r="A7683" s="4"/>
      <c r="B7683" s="3"/>
      <c r="D7683" s="3"/>
      <c r="E7683" s="3"/>
      <c r="F7683" s="3"/>
      <c r="V7683" s="6"/>
    </row>
    <row r="7684" spans="1:22">
      <c r="A7684" s="4"/>
      <c r="B7684" s="3"/>
      <c r="D7684" s="3"/>
      <c r="F7684" s="3"/>
      <c r="V7684" s="6"/>
    </row>
    <row r="7685" spans="1:22">
      <c r="A7685" s="4"/>
      <c r="B7685" s="3"/>
      <c r="E7685" s="3"/>
      <c r="F7685" s="3"/>
      <c r="V7685" s="6"/>
    </row>
    <row r="7686" spans="1:22">
      <c r="A7686" s="4"/>
      <c r="B7686" s="3"/>
      <c r="D7686" s="3"/>
      <c r="E7686" s="3"/>
      <c r="F7686" s="3"/>
      <c r="V7686" s="6"/>
    </row>
    <row r="7687" spans="1:22">
      <c r="A7687" s="4"/>
      <c r="B7687" s="3"/>
      <c r="D7687" s="3"/>
      <c r="E7687" s="3"/>
      <c r="F7687" s="3"/>
      <c r="V7687" s="6"/>
    </row>
    <row r="7688" spans="1:22">
      <c r="A7688" s="4"/>
      <c r="B7688" s="3"/>
      <c r="D7688" s="3"/>
      <c r="E7688" s="3"/>
      <c r="F7688" s="3"/>
      <c r="V7688" s="6"/>
    </row>
    <row r="7689" spans="1:22">
      <c r="A7689" s="4"/>
      <c r="B7689" s="3"/>
      <c r="D7689" s="3"/>
      <c r="E7689" s="3"/>
      <c r="F7689" s="3"/>
      <c r="V7689" s="6"/>
    </row>
    <row r="7690" spans="1:22">
      <c r="A7690" s="4"/>
      <c r="B7690" s="3"/>
      <c r="D7690" s="3"/>
      <c r="E7690" s="3"/>
      <c r="F7690" s="3"/>
      <c r="V7690" s="6"/>
    </row>
    <row r="7691" spans="1:22">
      <c r="A7691" s="4"/>
      <c r="B7691" s="3"/>
      <c r="D7691" s="3"/>
      <c r="E7691" s="3"/>
      <c r="V7691" s="6"/>
    </row>
    <row r="7692" spans="1:22">
      <c r="A7692" s="4"/>
      <c r="B7692" s="3"/>
      <c r="E7692" s="3"/>
      <c r="F7692" s="3"/>
      <c r="V7692" s="6"/>
    </row>
    <row r="7693" spans="1:22">
      <c r="A7693" s="4"/>
      <c r="B7693" s="3"/>
      <c r="E7693" s="3"/>
      <c r="F7693" s="3"/>
      <c r="V7693" s="6"/>
    </row>
    <row r="7694" spans="1:22">
      <c r="A7694" s="4"/>
      <c r="B7694" s="3"/>
      <c r="F7694" s="3"/>
      <c r="V7694" s="6"/>
    </row>
    <row r="7695" spans="1:22">
      <c r="A7695" s="4"/>
      <c r="B7695" s="3"/>
      <c r="D7695" s="3"/>
      <c r="E7695" s="3"/>
      <c r="F7695" s="3"/>
      <c r="V7695" s="6"/>
    </row>
    <row r="7696" spans="1:22">
      <c r="A7696" s="4"/>
      <c r="B7696" s="3"/>
      <c r="D7696" s="3"/>
      <c r="E7696" s="3"/>
      <c r="F7696" s="3"/>
      <c r="V7696" s="6"/>
    </row>
    <row r="7697" spans="1:22">
      <c r="A7697" s="4"/>
      <c r="B7697" s="3"/>
      <c r="D7697" s="3"/>
      <c r="E7697" s="3"/>
      <c r="F7697" s="3"/>
      <c r="V7697" s="6"/>
    </row>
    <row r="7698" spans="1:22">
      <c r="A7698" s="4"/>
      <c r="B7698" s="3"/>
      <c r="E7698" s="3"/>
      <c r="F7698" s="3"/>
      <c r="V7698" s="6"/>
    </row>
    <row r="7699" spans="1:22">
      <c r="A7699" s="4"/>
      <c r="B7699" s="3"/>
      <c r="D7699" s="3"/>
      <c r="E7699" s="3"/>
      <c r="F7699" s="3"/>
      <c r="V7699" s="6"/>
    </row>
    <row r="7700" spans="1:22">
      <c r="A7700" s="4"/>
      <c r="B7700" s="3"/>
      <c r="D7700" s="3"/>
      <c r="F7700" s="3"/>
      <c r="V7700" s="6"/>
    </row>
    <row r="7701" spans="1:22">
      <c r="A7701" s="4"/>
      <c r="B7701" s="3"/>
      <c r="E7701" s="3"/>
      <c r="F7701" s="3"/>
      <c r="V7701" s="6"/>
    </row>
    <row r="7702" spans="1:22">
      <c r="A7702" s="4"/>
      <c r="B7702" s="3"/>
      <c r="D7702" s="3"/>
      <c r="E7702" s="3"/>
      <c r="F7702" s="3"/>
      <c r="V7702" s="6"/>
    </row>
    <row r="7703" spans="1:22">
      <c r="A7703" s="4"/>
      <c r="B7703" s="3"/>
      <c r="D7703" s="3"/>
      <c r="E7703" s="3"/>
      <c r="F7703" s="3"/>
      <c r="V7703" s="6"/>
    </row>
    <row r="7704" spans="1:22">
      <c r="A7704" s="4"/>
      <c r="B7704" s="3"/>
      <c r="D7704" s="3"/>
      <c r="V7704" s="6"/>
    </row>
    <row r="7705" spans="1:22">
      <c r="A7705" s="4"/>
      <c r="D7705" s="3"/>
      <c r="E7705" s="3"/>
      <c r="F7705" s="3"/>
      <c r="V7705" s="6"/>
    </row>
    <row r="7706" spans="1:22">
      <c r="A7706" s="4"/>
      <c r="B7706" s="3"/>
      <c r="D7706" s="3"/>
      <c r="E7706" s="3"/>
      <c r="F7706" s="3"/>
      <c r="V7706" s="6"/>
    </row>
    <row r="7707" spans="1:22">
      <c r="A7707" s="4"/>
      <c r="B7707" s="3"/>
      <c r="D7707" s="3"/>
      <c r="E7707" s="3"/>
      <c r="F7707" s="3"/>
      <c r="V7707" s="6"/>
    </row>
    <row r="7708" spans="1:22">
      <c r="A7708" s="4"/>
      <c r="B7708" s="3"/>
      <c r="D7708" s="3"/>
      <c r="E7708" s="3"/>
      <c r="F7708" s="3"/>
      <c r="V7708" s="6"/>
    </row>
    <row r="7709" spans="1:22">
      <c r="A7709" s="4"/>
      <c r="B7709" s="3"/>
      <c r="D7709" s="3"/>
      <c r="E7709" s="3"/>
      <c r="F7709" s="3"/>
      <c r="V7709" s="6"/>
    </row>
    <row r="7710" spans="1:22">
      <c r="A7710" s="4"/>
      <c r="B7710" s="3"/>
      <c r="D7710" s="3"/>
      <c r="E7710" s="3"/>
      <c r="V7710" s="6"/>
    </row>
    <row r="7711" spans="1:22">
      <c r="A7711" s="4"/>
      <c r="B7711" s="3"/>
      <c r="D7711" s="3"/>
      <c r="E7711" s="3"/>
      <c r="F7711" s="3"/>
      <c r="V7711" s="6"/>
    </row>
    <row r="7712" spans="1:22">
      <c r="A7712" s="4"/>
      <c r="B7712" s="3"/>
      <c r="D7712" s="3"/>
      <c r="E7712" s="3"/>
      <c r="F7712" s="3"/>
      <c r="V7712" s="6"/>
    </row>
    <row r="7713" spans="1:22">
      <c r="A7713" s="4"/>
      <c r="B7713" s="3"/>
      <c r="E7713" s="3"/>
      <c r="F7713" s="3"/>
      <c r="V7713" s="6"/>
    </row>
    <row r="7714" spans="1:22">
      <c r="A7714" s="4"/>
      <c r="B7714" s="3"/>
      <c r="D7714" s="3"/>
      <c r="E7714" s="3"/>
      <c r="F7714" s="3"/>
      <c r="V7714" s="6"/>
    </row>
    <row r="7715" spans="1:22">
      <c r="A7715" s="4"/>
      <c r="B7715" s="3"/>
      <c r="D7715" s="3"/>
      <c r="E7715" s="3"/>
      <c r="F7715" s="3"/>
      <c r="V7715" s="6"/>
    </row>
    <row r="7716" spans="1:22">
      <c r="A7716" s="4"/>
      <c r="B7716" s="3"/>
      <c r="D7716" s="3"/>
      <c r="E7716" s="3"/>
      <c r="F7716" s="3"/>
      <c r="V7716" s="6"/>
    </row>
    <row r="7717" spans="1:22">
      <c r="A7717" s="4"/>
      <c r="B7717" s="3"/>
      <c r="D7717" s="3"/>
      <c r="E7717" s="3"/>
      <c r="F7717" s="3"/>
      <c r="V7717" s="6"/>
    </row>
    <row r="7718" spans="1:22">
      <c r="A7718" s="4"/>
      <c r="B7718" s="3"/>
      <c r="D7718" s="3"/>
      <c r="E7718" s="3"/>
      <c r="F7718" s="3"/>
      <c r="V7718" s="6"/>
    </row>
    <row r="7719" spans="1:22">
      <c r="A7719" s="4"/>
      <c r="B7719" s="3"/>
      <c r="E7719" s="3"/>
      <c r="F7719" s="3"/>
      <c r="V7719" s="6"/>
    </row>
    <row r="7720" spans="1:22">
      <c r="A7720" s="4"/>
      <c r="B7720" s="3"/>
      <c r="D7720" s="3"/>
      <c r="E7720" s="3"/>
      <c r="F7720" s="3"/>
      <c r="V7720" s="6"/>
    </row>
    <row r="7721" spans="1:22">
      <c r="A7721" s="4"/>
      <c r="B7721" s="3"/>
      <c r="D7721" s="3"/>
      <c r="E7721" s="3"/>
      <c r="F7721" s="3"/>
      <c r="V7721" s="6"/>
    </row>
    <row r="7722" spans="1:22">
      <c r="A7722" s="4"/>
      <c r="B7722" s="3"/>
      <c r="D7722" s="3"/>
      <c r="E7722" s="3"/>
      <c r="F7722" s="3"/>
      <c r="V7722" s="6"/>
    </row>
    <row r="7723" spans="1:22">
      <c r="A7723" s="4"/>
      <c r="B7723" s="3"/>
      <c r="D7723" s="3"/>
      <c r="E7723" s="3"/>
      <c r="F7723" s="3"/>
      <c r="V7723" s="6"/>
    </row>
    <row r="7724" spans="1:22">
      <c r="A7724" s="4"/>
      <c r="B7724" s="3"/>
      <c r="D7724" s="3"/>
      <c r="E7724" s="3"/>
      <c r="F7724" s="3"/>
      <c r="V7724" s="6"/>
    </row>
    <row r="7725" spans="1:22">
      <c r="A7725" s="4"/>
      <c r="B7725" s="3"/>
      <c r="D7725" s="3"/>
      <c r="E7725" s="3"/>
      <c r="F7725" s="3"/>
      <c r="V7725" s="6"/>
    </row>
    <row r="7726" spans="1:22">
      <c r="A7726" s="4"/>
      <c r="B7726" s="3"/>
      <c r="D7726" s="3"/>
      <c r="E7726" s="3"/>
      <c r="F7726" s="3"/>
      <c r="V7726" s="6"/>
    </row>
    <row r="7727" spans="1:22">
      <c r="A7727" s="4"/>
      <c r="B7727" s="3"/>
      <c r="D7727" s="3"/>
      <c r="E7727" s="3"/>
      <c r="F7727" s="3"/>
      <c r="V7727" s="6"/>
    </row>
    <row r="7728" spans="1:22">
      <c r="A7728" s="4"/>
      <c r="B7728" s="3"/>
      <c r="D7728" s="3"/>
      <c r="E7728" s="3"/>
      <c r="F7728" s="3"/>
      <c r="V7728" s="6"/>
    </row>
    <row r="7729" spans="1:22">
      <c r="A7729" s="4"/>
      <c r="B7729" s="3"/>
      <c r="D7729" s="3"/>
      <c r="E7729" s="3"/>
      <c r="F7729" s="3"/>
      <c r="V7729" s="6"/>
    </row>
    <row r="7730" spans="1:22">
      <c r="A7730" s="4"/>
      <c r="B7730" s="3"/>
      <c r="D7730" s="3"/>
      <c r="E7730" s="3"/>
      <c r="F7730" s="3"/>
      <c r="V7730" s="6"/>
    </row>
    <row r="7731" spans="1:22">
      <c r="A7731" s="4"/>
      <c r="B7731" s="3"/>
      <c r="D7731" s="3"/>
      <c r="E7731" s="3"/>
      <c r="F7731" s="3"/>
      <c r="V7731" s="6"/>
    </row>
    <row r="7732" spans="1:22">
      <c r="A7732" s="4"/>
      <c r="B7732" s="3"/>
      <c r="D7732" s="3"/>
      <c r="E7732" s="3"/>
      <c r="F7732" s="3"/>
      <c r="V7732" s="6"/>
    </row>
    <row r="7733" spans="1:22">
      <c r="A7733" s="4"/>
      <c r="B7733" s="3"/>
      <c r="D7733" s="3"/>
      <c r="F7733" s="3"/>
      <c r="V7733" s="6"/>
    </row>
    <row r="7734" spans="1:22">
      <c r="A7734" s="4"/>
      <c r="B7734" s="3"/>
      <c r="D7734" s="3"/>
      <c r="F7734" s="3"/>
      <c r="V7734" s="6"/>
    </row>
    <row r="7735" spans="1:22">
      <c r="A7735" s="4"/>
      <c r="B7735" s="3"/>
      <c r="D7735" s="3"/>
      <c r="E7735" s="3"/>
      <c r="F7735" s="3"/>
      <c r="V7735" s="6"/>
    </row>
    <row r="7736" spans="1:22">
      <c r="A7736" s="4"/>
      <c r="B7736" s="3"/>
      <c r="D7736" s="3"/>
      <c r="F7736" s="3"/>
      <c r="V7736" s="6"/>
    </row>
    <row r="7737" spans="1:22">
      <c r="A7737" s="4"/>
      <c r="B7737" s="3"/>
      <c r="E7737" s="3"/>
      <c r="F7737" s="3"/>
      <c r="V7737" s="6"/>
    </row>
    <row r="7738" spans="1:22">
      <c r="A7738" s="4"/>
      <c r="B7738" s="3"/>
      <c r="D7738" s="3"/>
      <c r="E7738" s="3"/>
      <c r="F7738" s="3"/>
      <c r="V7738" s="6"/>
    </row>
    <row r="7739" spans="1:22">
      <c r="A7739" s="4"/>
      <c r="B7739" s="3"/>
      <c r="D7739" s="3"/>
      <c r="E7739" s="3"/>
      <c r="F7739" s="3"/>
      <c r="V7739" s="6"/>
    </row>
    <row r="7740" spans="1:22">
      <c r="A7740" s="4"/>
      <c r="B7740" s="3"/>
      <c r="D7740" s="3"/>
      <c r="F7740" s="3"/>
      <c r="V7740" s="6"/>
    </row>
    <row r="7741" spans="1:22">
      <c r="A7741" s="4"/>
      <c r="B7741" s="3"/>
      <c r="D7741" s="3"/>
      <c r="E7741" s="3"/>
      <c r="F7741" s="3"/>
      <c r="V7741" s="6"/>
    </row>
    <row r="7742" spans="1:22">
      <c r="A7742" s="4"/>
      <c r="B7742" s="3"/>
      <c r="D7742" s="3"/>
      <c r="E7742" s="3"/>
      <c r="F7742" s="3"/>
      <c r="V7742" s="6"/>
    </row>
    <row r="7743" spans="1:22">
      <c r="A7743" s="4"/>
      <c r="B7743" s="3"/>
      <c r="D7743" s="3"/>
      <c r="E7743" s="3"/>
      <c r="F7743" s="3"/>
      <c r="V7743" s="6"/>
    </row>
    <row r="7744" spans="1:22">
      <c r="A7744" s="4"/>
      <c r="B7744" s="3"/>
      <c r="D7744" s="3"/>
      <c r="E7744" s="3"/>
      <c r="F7744" s="3"/>
      <c r="V7744" s="6"/>
    </row>
    <row r="7745" spans="1:22">
      <c r="A7745" s="4"/>
      <c r="B7745" s="3"/>
      <c r="D7745" s="3"/>
      <c r="F7745" s="3"/>
      <c r="V7745" s="6"/>
    </row>
    <row r="7746" spans="1:22">
      <c r="A7746" s="4"/>
      <c r="B7746" s="3"/>
      <c r="D7746" s="3"/>
      <c r="E7746" s="3"/>
      <c r="F7746" s="3"/>
      <c r="V7746" s="6"/>
    </row>
    <row r="7747" spans="1:22">
      <c r="A7747" s="4"/>
      <c r="B7747" s="3"/>
      <c r="D7747" s="3"/>
      <c r="F7747" s="3"/>
      <c r="V7747" s="6"/>
    </row>
    <row r="7748" spans="1:22">
      <c r="A7748" s="4"/>
      <c r="B7748" s="3"/>
      <c r="D7748" s="3"/>
      <c r="F7748" s="3"/>
      <c r="V7748" s="6"/>
    </row>
    <row r="7749" spans="1:22">
      <c r="A7749" s="4"/>
      <c r="B7749" s="3"/>
      <c r="D7749" s="3"/>
      <c r="E7749" s="3"/>
      <c r="F7749" s="3"/>
      <c r="V7749" s="6"/>
    </row>
    <row r="7750" spans="1:22">
      <c r="A7750" s="4"/>
      <c r="B7750" s="3"/>
      <c r="E7750" s="3"/>
      <c r="F7750" s="3"/>
      <c r="V7750" s="6"/>
    </row>
    <row r="7751" spans="1:22">
      <c r="A7751" s="4"/>
      <c r="B7751" s="3"/>
      <c r="D7751" s="3"/>
      <c r="E7751" s="3"/>
      <c r="F7751" s="3"/>
      <c r="V7751" s="6"/>
    </row>
    <row r="7752" spans="1:22">
      <c r="A7752" s="4"/>
      <c r="B7752" s="3"/>
      <c r="E7752" s="3"/>
      <c r="V7752" s="6"/>
    </row>
    <row r="7753" spans="1:22">
      <c r="A7753" s="4"/>
      <c r="B7753" s="3"/>
      <c r="D7753" s="3"/>
      <c r="E7753" s="3"/>
      <c r="F7753" s="3"/>
      <c r="V7753" s="6"/>
    </row>
    <row r="7754" spans="1:22">
      <c r="A7754" s="4"/>
      <c r="B7754" s="3"/>
      <c r="D7754" s="3"/>
      <c r="E7754" s="3"/>
      <c r="F7754" s="3"/>
      <c r="V7754" s="6"/>
    </row>
    <row r="7755" spans="1:22">
      <c r="A7755" s="4"/>
      <c r="B7755" s="3"/>
      <c r="D7755" s="3"/>
      <c r="E7755" s="3"/>
      <c r="V7755" s="6"/>
    </row>
    <row r="7756" spans="1:22">
      <c r="A7756" s="4"/>
      <c r="B7756" s="3"/>
      <c r="D7756" s="3"/>
      <c r="E7756" s="3"/>
      <c r="F7756" s="3"/>
      <c r="V7756" s="6"/>
    </row>
    <row r="7757" spans="1:22">
      <c r="A7757" s="4"/>
      <c r="B7757" s="3"/>
      <c r="D7757" s="3"/>
      <c r="E7757" s="3"/>
      <c r="F7757" s="3"/>
      <c r="V7757" s="6"/>
    </row>
    <row r="7758" spans="1:22">
      <c r="A7758" s="4"/>
      <c r="B7758" s="3"/>
      <c r="D7758" s="3"/>
      <c r="E7758" s="3"/>
      <c r="F7758" s="3"/>
      <c r="V7758" s="6"/>
    </row>
    <row r="7759" spans="1:22">
      <c r="A7759" s="4"/>
      <c r="B7759" s="3"/>
      <c r="D7759" s="3"/>
      <c r="F7759" s="3"/>
      <c r="V7759" s="6"/>
    </row>
    <row r="7760" spans="1:22">
      <c r="A7760" s="4"/>
      <c r="B7760" s="3"/>
      <c r="D7760" s="3"/>
      <c r="E7760" s="3"/>
      <c r="F7760" s="3"/>
      <c r="V7760" s="6"/>
    </row>
    <row r="7761" spans="1:22">
      <c r="A7761" s="4"/>
      <c r="B7761" s="3"/>
      <c r="D7761" s="3"/>
      <c r="E7761" s="3"/>
      <c r="F7761" s="3"/>
      <c r="V7761" s="6"/>
    </row>
    <row r="7762" spans="1:22">
      <c r="A7762" s="4"/>
      <c r="B7762" s="3"/>
      <c r="D7762" s="3"/>
      <c r="E7762" s="3"/>
      <c r="V7762" s="6"/>
    </row>
    <row r="7763" spans="1:22">
      <c r="A7763" s="4"/>
      <c r="B7763" s="3"/>
      <c r="D7763" s="3"/>
      <c r="E7763" s="3"/>
      <c r="F7763" s="3"/>
      <c r="V7763" s="6"/>
    </row>
    <row r="7764" spans="1:22">
      <c r="A7764" s="4"/>
      <c r="B7764" s="3"/>
      <c r="D7764" s="3"/>
      <c r="E7764" s="3"/>
      <c r="F7764" s="3"/>
      <c r="V7764" s="6"/>
    </row>
    <row r="7765" spans="1:22">
      <c r="A7765" s="4"/>
      <c r="B7765" s="3"/>
      <c r="D7765" s="3"/>
      <c r="F7765" s="3"/>
      <c r="V7765" s="6"/>
    </row>
    <row r="7766" spans="1:22">
      <c r="A7766" s="4"/>
      <c r="B7766" s="3"/>
      <c r="D7766" s="3"/>
      <c r="E7766" s="3"/>
      <c r="F7766" s="3"/>
      <c r="V7766" s="6"/>
    </row>
    <row r="7767" spans="1:22">
      <c r="A7767" s="4"/>
      <c r="B7767" s="3"/>
      <c r="D7767" s="3"/>
      <c r="E7767" s="3"/>
      <c r="F7767" s="3"/>
      <c r="V7767" s="6"/>
    </row>
    <row r="7768" spans="1:22">
      <c r="A7768" s="4"/>
      <c r="B7768" s="3"/>
      <c r="E7768" s="3"/>
      <c r="F7768" s="3"/>
      <c r="V7768" s="6"/>
    </row>
    <row r="7769" spans="1:22">
      <c r="A7769" s="4"/>
      <c r="B7769" s="3"/>
      <c r="D7769" s="3"/>
      <c r="E7769" s="3"/>
      <c r="V7769" s="6"/>
    </row>
    <row r="7770" spans="1:22">
      <c r="A7770" s="4"/>
      <c r="B7770" s="3"/>
      <c r="D7770" s="3"/>
      <c r="E7770" s="3"/>
      <c r="F7770" s="3"/>
      <c r="V7770" s="6"/>
    </row>
    <row r="7771" spans="1:22">
      <c r="A7771" s="4"/>
      <c r="B7771" s="3"/>
      <c r="D7771" s="3"/>
      <c r="E7771" s="3"/>
      <c r="F7771" s="3"/>
      <c r="V7771" s="6"/>
    </row>
    <row r="7772" spans="1:22">
      <c r="A7772" s="4"/>
      <c r="B7772" s="3"/>
      <c r="D7772" s="3"/>
      <c r="E7772" s="3"/>
      <c r="F7772" s="3"/>
      <c r="V7772" s="6"/>
    </row>
    <row r="7773" spans="1:22">
      <c r="A7773" s="4"/>
      <c r="B7773" s="3"/>
      <c r="D7773" s="3"/>
      <c r="E7773" s="3"/>
      <c r="F7773" s="3"/>
      <c r="V7773" s="6"/>
    </row>
    <row r="7774" spans="1:22">
      <c r="A7774" s="4"/>
      <c r="B7774" s="3"/>
      <c r="E7774" s="3"/>
      <c r="F7774" s="3"/>
      <c r="V7774" s="6"/>
    </row>
    <row r="7775" spans="1:22">
      <c r="A7775" s="4"/>
      <c r="B7775" s="3"/>
      <c r="D7775" s="3"/>
      <c r="E7775" s="3"/>
      <c r="F7775" s="3"/>
      <c r="V7775" s="6"/>
    </row>
    <row r="7776" spans="1:22">
      <c r="A7776" s="4"/>
      <c r="B7776" s="3"/>
      <c r="D7776" s="3"/>
      <c r="E7776" s="3"/>
      <c r="F7776" s="3"/>
      <c r="V7776" s="6"/>
    </row>
    <row r="7777" spans="1:22">
      <c r="A7777" s="4"/>
      <c r="B7777" s="3"/>
      <c r="D7777" s="3"/>
      <c r="E7777" s="3"/>
      <c r="F7777" s="3"/>
      <c r="V7777" s="6"/>
    </row>
    <row r="7778" spans="1:22">
      <c r="A7778" s="4"/>
      <c r="D7778" s="3"/>
      <c r="E7778" s="3"/>
      <c r="F7778" s="3"/>
      <c r="V7778" s="6"/>
    </row>
    <row r="7779" spans="1:22">
      <c r="A7779" s="4"/>
      <c r="B7779" s="3"/>
      <c r="E7779" s="3"/>
      <c r="F7779" s="3"/>
      <c r="V7779" s="6"/>
    </row>
    <row r="7780" spans="1:22">
      <c r="A7780" s="4"/>
      <c r="B7780" s="3"/>
      <c r="D7780" s="3"/>
      <c r="E7780" s="3"/>
      <c r="F7780" s="3"/>
      <c r="V7780" s="6"/>
    </row>
    <row r="7781" spans="1:22">
      <c r="A7781" s="4"/>
      <c r="B7781" s="3"/>
      <c r="D7781" s="3"/>
      <c r="E7781" s="3"/>
      <c r="F7781" s="3"/>
      <c r="V7781" s="6"/>
    </row>
    <row r="7782" spans="1:22">
      <c r="A7782" s="4"/>
      <c r="B7782" s="3"/>
      <c r="D7782" s="3"/>
      <c r="F7782" s="3"/>
      <c r="V7782" s="6"/>
    </row>
    <row r="7783" spans="1:22">
      <c r="A7783" s="4"/>
      <c r="B7783" s="3"/>
      <c r="D7783" s="3"/>
      <c r="E7783" s="3"/>
      <c r="F7783" s="3"/>
      <c r="V7783" s="6"/>
    </row>
    <row r="7784" spans="1:22">
      <c r="A7784" s="4"/>
      <c r="B7784" s="3"/>
      <c r="D7784" s="3"/>
      <c r="E7784" s="3"/>
      <c r="F7784" s="3"/>
      <c r="V7784" s="6"/>
    </row>
    <row r="7785" spans="1:22">
      <c r="A7785" s="4"/>
      <c r="B7785" s="3"/>
      <c r="D7785" s="3"/>
      <c r="E7785" s="3"/>
      <c r="V7785" s="6"/>
    </row>
    <row r="7786" spans="1:22">
      <c r="A7786" s="4"/>
      <c r="B7786" s="3"/>
      <c r="D7786" s="3"/>
      <c r="E7786" s="3"/>
      <c r="V7786" s="6"/>
    </row>
    <row r="7787" spans="1:22">
      <c r="A7787" s="4"/>
      <c r="B7787" s="3"/>
      <c r="D7787" s="3"/>
      <c r="E7787" s="3"/>
      <c r="F7787" s="3"/>
      <c r="V7787" s="6"/>
    </row>
    <row r="7788" spans="1:22">
      <c r="A7788" s="4"/>
      <c r="B7788" s="3"/>
      <c r="D7788" s="3"/>
      <c r="F7788" s="3"/>
      <c r="V7788" s="6"/>
    </row>
    <row r="7789" spans="1:22">
      <c r="A7789" s="4"/>
      <c r="B7789" s="3"/>
      <c r="D7789" s="3"/>
      <c r="E7789" s="3"/>
      <c r="F7789" s="3"/>
      <c r="V7789" s="6"/>
    </row>
    <row r="7790" spans="1:22">
      <c r="A7790" s="4"/>
      <c r="B7790" s="3"/>
      <c r="D7790" s="3"/>
      <c r="E7790" s="3"/>
      <c r="F7790" s="3"/>
      <c r="V7790" s="6"/>
    </row>
    <row r="7791" spans="1:22">
      <c r="A7791" s="4"/>
      <c r="B7791" s="3"/>
      <c r="E7791" s="3"/>
      <c r="F7791" s="3"/>
      <c r="V7791" s="6"/>
    </row>
    <row r="7792" spans="1:22">
      <c r="A7792" s="4"/>
      <c r="B7792" s="3"/>
      <c r="D7792" s="3"/>
      <c r="E7792" s="3"/>
      <c r="F7792" s="3"/>
      <c r="V7792" s="6"/>
    </row>
    <row r="7793" spans="1:22">
      <c r="A7793" s="4"/>
      <c r="B7793" s="3"/>
      <c r="D7793" s="3"/>
      <c r="E7793" s="3"/>
      <c r="F7793" s="3"/>
      <c r="V7793" s="6"/>
    </row>
    <row r="7794" spans="1:22">
      <c r="A7794" s="4"/>
      <c r="B7794" s="3"/>
      <c r="D7794" s="3"/>
      <c r="E7794" s="3"/>
      <c r="F7794" s="3"/>
      <c r="V7794" s="6"/>
    </row>
    <row r="7795" spans="1:22">
      <c r="A7795" s="4"/>
      <c r="B7795" s="3"/>
      <c r="E7795" s="3"/>
      <c r="F7795" s="3"/>
      <c r="V7795" s="6"/>
    </row>
    <row r="7796" spans="1:22">
      <c r="A7796" s="4"/>
      <c r="B7796" s="3"/>
      <c r="D7796" s="3"/>
      <c r="E7796" s="3"/>
      <c r="F7796" s="3"/>
      <c r="V7796" s="6"/>
    </row>
    <row r="7797" spans="1:22">
      <c r="A7797" s="4"/>
      <c r="B7797" s="3"/>
      <c r="D7797" s="3"/>
      <c r="E7797" s="3"/>
      <c r="F7797" s="3"/>
      <c r="V7797" s="6"/>
    </row>
    <row r="7798" spans="1:22">
      <c r="A7798" s="4"/>
      <c r="B7798" s="3"/>
      <c r="D7798" s="3"/>
      <c r="E7798" s="3"/>
      <c r="F7798" s="3"/>
      <c r="V7798" s="6"/>
    </row>
    <row r="7799" spans="1:22">
      <c r="A7799" s="4"/>
      <c r="B7799" s="3"/>
      <c r="D7799" s="3"/>
      <c r="E7799" s="3"/>
      <c r="F7799" s="3"/>
      <c r="V7799" s="6"/>
    </row>
    <row r="7800" spans="1:22">
      <c r="A7800" s="4"/>
      <c r="B7800" s="3"/>
      <c r="D7800" s="3"/>
      <c r="E7800" s="3"/>
      <c r="F7800" s="3"/>
      <c r="V7800" s="6"/>
    </row>
    <row r="7801" spans="1:22">
      <c r="A7801" s="4"/>
      <c r="B7801" s="3"/>
      <c r="D7801" s="3"/>
      <c r="E7801" s="3"/>
      <c r="F7801" s="3"/>
      <c r="V7801" s="6"/>
    </row>
    <row r="7802" spans="1:22">
      <c r="A7802" s="4"/>
      <c r="B7802" s="3"/>
      <c r="D7802" s="3"/>
      <c r="E7802" s="3"/>
      <c r="V7802" s="6"/>
    </row>
    <row r="7803" spans="1:22">
      <c r="A7803" s="4"/>
      <c r="B7803" s="3"/>
      <c r="E7803" s="3"/>
      <c r="V7803" s="6"/>
    </row>
    <row r="7804" spans="1:22">
      <c r="A7804" s="4"/>
      <c r="B7804" s="3"/>
      <c r="E7804" s="3"/>
      <c r="F7804" s="3"/>
      <c r="V7804" s="6"/>
    </row>
    <row r="7805" spans="1:22">
      <c r="A7805" s="4"/>
      <c r="B7805" s="3"/>
      <c r="D7805" s="3"/>
      <c r="F7805" s="3"/>
      <c r="V7805" s="6"/>
    </row>
    <row r="7806" spans="1:22">
      <c r="A7806" s="4"/>
      <c r="B7806" s="3"/>
      <c r="D7806" s="3"/>
      <c r="E7806" s="3"/>
      <c r="F7806" s="3"/>
      <c r="V7806" s="6"/>
    </row>
    <row r="7807" spans="1:22">
      <c r="A7807" s="4"/>
      <c r="B7807" s="3"/>
      <c r="E7807" s="3"/>
      <c r="F7807" s="3"/>
      <c r="V7807" s="6"/>
    </row>
    <row r="7808" spans="1:22">
      <c r="A7808" s="4"/>
      <c r="B7808" s="3"/>
      <c r="D7808" s="3"/>
      <c r="F7808" s="3"/>
      <c r="V7808" s="6"/>
    </row>
    <row r="7809" spans="1:22">
      <c r="A7809" s="4"/>
      <c r="B7809" s="3"/>
      <c r="D7809" s="3"/>
      <c r="E7809" s="3"/>
      <c r="F7809" s="3"/>
      <c r="V7809" s="6"/>
    </row>
    <row r="7810" spans="1:22">
      <c r="A7810" s="4"/>
      <c r="B7810" s="3"/>
      <c r="D7810" s="3"/>
      <c r="E7810" s="3"/>
      <c r="F7810" s="3"/>
      <c r="V7810" s="6"/>
    </row>
    <row r="7811" spans="1:22">
      <c r="A7811" s="4"/>
      <c r="B7811" s="3"/>
      <c r="D7811" s="3"/>
      <c r="E7811" s="3"/>
      <c r="F7811" s="3"/>
      <c r="V7811" s="6"/>
    </row>
    <row r="7812" spans="1:22">
      <c r="A7812" s="4"/>
      <c r="B7812" s="3"/>
      <c r="D7812" s="3"/>
      <c r="E7812" s="3"/>
      <c r="F7812" s="3"/>
      <c r="V7812" s="6"/>
    </row>
    <row r="7813" spans="1:22">
      <c r="A7813" s="4"/>
      <c r="B7813" s="3"/>
      <c r="D7813" s="3"/>
      <c r="E7813" s="3"/>
      <c r="F7813" s="3"/>
      <c r="V7813" s="6"/>
    </row>
    <row r="7814" spans="1:22">
      <c r="A7814" s="4"/>
      <c r="B7814" s="3"/>
      <c r="D7814" s="3"/>
      <c r="E7814" s="3"/>
      <c r="F7814" s="3"/>
      <c r="V7814" s="6"/>
    </row>
    <row r="7815" spans="1:22">
      <c r="A7815" s="4"/>
      <c r="B7815" s="3"/>
      <c r="D7815" s="3"/>
      <c r="E7815" s="3"/>
      <c r="F7815" s="3"/>
      <c r="V7815" s="6"/>
    </row>
    <row r="7816" spans="1:22">
      <c r="A7816" s="4"/>
      <c r="B7816" s="3"/>
      <c r="D7816" s="3"/>
      <c r="E7816" s="3"/>
      <c r="V7816" s="6"/>
    </row>
    <row r="7817" spans="1:22">
      <c r="A7817" s="4"/>
      <c r="B7817" s="3"/>
      <c r="D7817" s="3"/>
      <c r="F7817" s="3"/>
      <c r="V7817" s="6"/>
    </row>
    <row r="7818" spans="1:22">
      <c r="A7818" s="4"/>
      <c r="B7818" s="3"/>
      <c r="D7818" s="3"/>
      <c r="E7818" s="3"/>
      <c r="F7818" s="3"/>
      <c r="V7818" s="6"/>
    </row>
    <row r="7819" spans="1:22">
      <c r="A7819" s="4"/>
      <c r="B7819" s="3"/>
      <c r="D7819" s="3"/>
      <c r="E7819" s="3"/>
      <c r="V7819" s="6"/>
    </row>
    <row r="7820" spans="1:22">
      <c r="A7820" s="4"/>
      <c r="B7820" s="3"/>
      <c r="D7820" s="3"/>
      <c r="E7820" s="3"/>
      <c r="F7820" s="3"/>
      <c r="V7820" s="6"/>
    </row>
    <row r="7821" spans="1:22">
      <c r="A7821" s="4"/>
      <c r="B7821" s="3"/>
      <c r="D7821" s="3"/>
      <c r="E7821" s="3"/>
      <c r="V7821" s="6"/>
    </row>
    <row r="7822" spans="1:22">
      <c r="A7822" s="4"/>
      <c r="B7822" s="3"/>
      <c r="D7822" s="3"/>
      <c r="E7822" s="3"/>
      <c r="F7822" s="3"/>
      <c r="V7822" s="6"/>
    </row>
    <row r="7823" spans="1:22">
      <c r="A7823" s="4"/>
      <c r="B7823" s="3"/>
      <c r="D7823" s="3"/>
      <c r="E7823" s="3"/>
      <c r="F7823" s="3"/>
      <c r="V7823" s="6"/>
    </row>
    <row r="7824" spans="1:22">
      <c r="A7824" s="4"/>
      <c r="B7824" s="3"/>
      <c r="E7824" s="3"/>
      <c r="F7824" s="3"/>
      <c r="V7824" s="6"/>
    </row>
    <row r="7825" spans="1:22">
      <c r="A7825" s="4"/>
      <c r="B7825" s="3"/>
      <c r="D7825" s="3"/>
      <c r="E7825" s="3"/>
      <c r="V7825" s="6"/>
    </row>
    <row r="7826" spans="1:22">
      <c r="A7826" s="4"/>
      <c r="B7826" s="3"/>
      <c r="E7826" s="3"/>
      <c r="F7826" s="3"/>
      <c r="V7826" s="6"/>
    </row>
    <row r="7827" spans="1:22">
      <c r="A7827" s="4"/>
      <c r="B7827" s="3"/>
      <c r="D7827" s="3"/>
      <c r="E7827" s="3"/>
      <c r="F7827" s="3"/>
      <c r="V7827" s="6"/>
    </row>
    <row r="7828" spans="1:22">
      <c r="A7828" s="4"/>
      <c r="B7828" s="3"/>
      <c r="E7828" s="3"/>
      <c r="F7828" s="3"/>
      <c r="V7828" s="6"/>
    </row>
    <row r="7829" spans="1:22">
      <c r="A7829" s="4"/>
      <c r="B7829" s="3"/>
      <c r="D7829" s="3"/>
      <c r="E7829" s="3"/>
      <c r="F7829" s="3"/>
      <c r="V7829" s="6"/>
    </row>
    <row r="7830" spans="1:22">
      <c r="A7830" s="4"/>
      <c r="B7830" s="3"/>
      <c r="D7830" s="3"/>
      <c r="E7830" s="3"/>
      <c r="F7830" s="3"/>
      <c r="V7830" s="6"/>
    </row>
    <row r="7831" spans="1:22">
      <c r="A7831" s="4"/>
      <c r="B7831" s="3"/>
      <c r="D7831" s="3"/>
      <c r="E7831" s="3"/>
      <c r="F7831" s="3"/>
      <c r="V7831" s="6"/>
    </row>
    <row r="7832" spans="1:22">
      <c r="A7832" s="4"/>
      <c r="B7832" s="3"/>
      <c r="D7832" s="3"/>
      <c r="E7832" s="3"/>
      <c r="F7832" s="3"/>
      <c r="V7832" s="6"/>
    </row>
    <row r="7833" spans="1:22">
      <c r="A7833" s="4"/>
      <c r="B7833" s="3"/>
      <c r="D7833" s="3"/>
      <c r="E7833" s="3"/>
      <c r="F7833" s="3"/>
      <c r="V7833" s="6"/>
    </row>
    <row r="7834" spans="1:22">
      <c r="A7834" s="4"/>
      <c r="B7834" s="3"/>
      <c r="D7834" s="3"/>
      <c r="E7834" s="3"/>
      <c r="V7834" s="6"/>
    </row>
    <row r="7835" spans="1:22">
      <c r="A7835" s="4"/>
      <c r="B7835" s="3"/>
      <c r="E7835" s="3"/>
      <c r="F7835" s="3"/>
      <c r="V7835" s="6"/>
    </row>
    <row r="7836" spans="1:22">
      <c r="A7836" s="4"/>
      <c r="B7836" s="3"/>
      <c r="D7836" s="3"/>
      <c r="E7836" s="3"/>
      <c r="F7836" s="3"/>
      <c r="V7836" s="6"/>
    </row>
    <row r="7837" spans="1:22">
      <c r="A7837" s="4"/>
      <c r="B7837" s="3"/>
      <c r="D7837" s="3"/>
      <c r="E7837" s="3"/>
      <c r="F7837" s="3"/>
      <c r="V7837" s="6"/>
    </row>
    <row r="7838" spans="1:22">
      <c r="A7838" s="4"/>
      <c r="B7838" s="3"/>
      <c r="D7838" s="3"/>
      <c r="E7838" s="3"/>
      <c r="F7838" s="3"/>
      <c r="V7838" s="6"/>
    </row>
    <row r="7839" spans="1:22">
      <c r="A7839" s="4"/>
      <c r="B7839" s="3"/>
      <c r="D7839" s="3"/>
      <c r="E7839" s="3"/>
      <c r="F7839" s="3"/>
      <c r="V7839" s="6"/>
    </row>
    <row r="7840" spans="1:22">
      <c r="A7840" s="4"/>
      <c r="B7840" s="3"/>
      <c r="D7840" s="3"/>
      <c r="E7840" s="3"/>
      <c r="F7840" s="3"/>
      <c r="V7840" s="6"/>
    </row>
    <row r="7841" spans="1:22">
      <c r="A7841" s="4"/>
      <c r="B7841" s="3"/>
      <c r="D7841" s="3"/>
      <c r="E7841" s="3"/>
      <c r="F7841" s="3"/>
      <c r="V7841" s="6"/>
    </row>
    <row r="7842" spans="1:22">
      <c r="A7842" s="4"/>
      <c r="B7842" s="3"/>
      <c r="D7842" s="3"/>
      <c r="E7842" s="3"/>
      <c r="F7842" s="3"/>
      <c r="V7842" s="6"/>
    </row>
    <row r="7843" spans="1:22">
      <c r="A7843" s="4"/>
      <c r="B7843" s="3"/>
      <c r="D7843" s="3"/>
      <c r="E7843" s="3"/>
      <c r="F7843" s="3"/>
      <c r="V7843" s="6"/>
    </row>
    <row r="7844" spans="1:22">
      <c r="A7844" s="4"/>
      <c r="B7844" s="3"/>
      <c r="D7844" s="3"/>
      <c r="E7844" s="3"/>
      <c r="F7844" s="3"/>
      <c r="V7844" s="6"/>
    </row>
    <row r="7845" spans="1:22">
      <c r="A7845" s="4"/>
      <c r="B7845" s="3"/>
      <c r="D7845" s="3"/>
      <c r="E7845" s="3"/>
      <c r="F7845" s="3"/>
      <c r="V7845" s="6"/>
    </row>
    <row r="7846" spans="1:22">
      <c r="A7846" s="4"/>
      <c r="B7846" s="3"/>
      <c r="D7846" s="3"/>
      <c r="E7846" s="3"/>
      <c r="F7846" s="3"/>
      <c r="V7846" s="6"/>
    </row>
    <row r="7847" spans="1:22">
      <c r="A7847" s="4"/>
      <c r="B7847" s="3"/>
      <c r="D7847" s="3"/>
      <c r="E7847" s="3"/>
      <c r="F7847" s="3"/>
      <c r="V7847" s="6"/>
    </row>
    <row r="7848" spans="1:22">
      <c r="A7848" s="4"/>
      <c r="B7848" s="3"/>
      <c r="D7848" s="3"/>
      <c r="E7848" s="3"/>
      <c r="F7848" s="3"/>
      <c r="V7848" s="6"/>
    </row>
    <row r="7849" spans="1:22">
      <c r="A7849" s="4"/>
      <c r="B7849" s="3"/>
      <c r="D7849" s="3"/>
      <c r="E7849" s="3"/>
      <c r="F7849" s="3"/>
      <c r="V7849" s="6"/>
    </row>
    <row r="7850" spans="1:22">
      <c r="A7850" s="4"/>
      <c r="B7850" s="3"/>
      <c r="D7850" s="3"/>
      <c r="F7850" s="3"/>
      <c r="V7850" s="6"/>
    </row>
    <row r="7851" spans="1:22">
      <c r="A7851" s="4"/>
      <c r="B7851" s="3"/>
      <c r="D7851" s="3"/>
      <c r="E7851" s="3"/>
      <c r="F7851" s="3"/>
      <c r="V7851" s="6"/>
    </row>
    <row r="7852" spans="1:22">
      <c r="A7852" s="4"/>
      <c r="B7852" s="3"/>
      <c r="F7852" s="3"/>
      <c r="V7852" s="6"/>
    </row>
    <row r="7853" spans="1:22">
      <c r="A7853" s="4"/>
      <c r="B7853" s="3"/>
      <c r="D7853" s="3"/>
      <c r="E7853" s="3"/>
      <c r="F7853" s="3"/>
      <c r="V7853" s="6"/>
    </row>
    <row r="7854" spans="1:22">
      <c r="A7854" s="4"/>
      <c r="B7854" s="3"/>
      <c r="D7854" s="3"/>
      <c r="F7854" s="3"/>
      <c r="V7854" s="6"/>
    </row>
    <row r="7855" spans="1:22">
      <c r="A7855" s="4"/>
      <c r="B7855" s="3"/>
      <c r="D7855" s="3"/>
      <c r="E7855" s="3"/>
      <c r="F7855" s="3"/>
      <c r="V7855" s="6"/>
    </row>
    <row r="7856" spans="1:22">
      <c r="A7856" s="4"/>
      <c r="B7856" s="3"/>
      <c r="E7856" s="3"/>
      <c r="F7856" s="3"/>
      <c r="V7856" s="6"/>
    </row>
    <row r="7857" spans="1:22">
      <c r="A7857" s="4"/>
      <c r="B7857" s="3"/>
      <c r="E7857" s="3"/>
      <c r="F7857" s="3"/>
      <c r="V7857" s="6"/>
    </row>
    <row r="7858" spans="1:22">
      <c r="A7858" s="4"/>
      <c r="B7858" s="3"/>
      <c r="D7858" s="3"/>
      <c r="E7858" s="3"/>
      <c r="V7858" s="6"/>
    </row>
    <row r="7859" spans="1:22">
      <c r="A7859" s="4"/>
      <c r="B7859" s="3"/>
      <c r="D7859" s="3"/>
      <c r="F7859" s="3"/>
      <c r="V7859" s="6"/>
    </row>
    <row r="7860" spans="1:22">
      <c r="A7860" s="4"/>
      <c r="B7860" s="3"/>
      <c r="D7860" s="3"/>
      <c r="E7860" s="3"/>
      <c r="V7860" s="6"/>
    </row>
    <row r="7861" spans="1:22">
      <c r="A7861" s="4"/>
      <c r="B7861" s="3"/>
      <c r="D7861" s="3"/>
      <c r="E7861" s="3"/>
      <c r="F7861" s="3"/>
      <c r="V7861" s="6"/>
    </row>
    <row r="7862" spans="1:22">
      <c r="A7862" s="4"/>
      <c r="B7862" s="3"/>
      <c r="D7862" s="3"/>
      <c r="E7862" s="3"/>
      <c r="F7862" s="3"/>
      <c r="V7862" s="6"/>
    </row>
    <row r="7863" spans="1:22">
      <c r="A7863" s="4"/>
      <c r="B7863" s="3"/>
      <c r="D7863" s="3"/>
      <c r="E7863" s="3"/>
      <c r="F7863" s="3"/>
      <c r="V7863" s="6"/>
    </row>
    <row r="7864" spans="1:22">
      <c r="A7864" s="4"/>
      <c r="B7864" s="3"/>
      <c r="D7864" s="3"/>
      <c r="E7864" s="3"/>
      <c r="F7864" s="3"/>
      <c r="V7864" s="6"/>
    </row>
    <row r="7865" spans="1:22">
      <c r="A7865" s="4"/>
      <c r="B7865" s="3"/>
      <c r="D7865" s="3"/>
      <c r="E7865" s="3"/>
      <c r="F7865" s="3"/>
      <c r="V7865" s="6"/>
    </row>
    <row r="7866" spans="1:22">
      <c r="A7866" s="4"/>
      <c r="B7866" s="3"/>
      <c r="D7866" s="3"/>
      <c r="E7866" s="3"/>
      <c r="V7866" s="6"/>
    </row>
    <row r="7867" spans="1:22">
      <c r="A7867" s="4"/>
      <c r="B7867" s="3"/>
      <c r="D7867" s="3"/>
      <c r="E7867" s="3"/>
      <c r="F7867" s="3"/>
      <c r="V7867" s="6"/>
    </row>
    <row r="7868" spans="1:22">
      <c r="A7868" s="4"/>
      <c r="B7868" s="3"/>
      <c r="D7868" s="3"/>
      <c r="E7868" s="3"/>
      <c r="F7868" s="3"/>
      <c r="V7868" s="6"/>
    </row>
    <row r="7869" spans="1:22">
      <c r="A7869" s="4"/>
      <c r="B7869" s="3"/>
      <c r="D7869" s="3"/>
      <c r="E7869" s="3"/>
      <c r="F7869" s="3"/>
      <c r="V7869" s="6"/>
    </row>
    <row r="7870" spans="1:22">
      <c r="A7870" s="4"/>
      <c r="B7870" s="3"/>
      <c r="D7870" s="3"/>
      <c r="E7870" s="3"/>
      <c r="F7870" s="3"/>
      <c r="V7870" s="6"/>
    </row>
    <row r="7871" spans="1:22">
      <c r="A7871" s="4"/>
      <c r="B7871" s="3"/>
      <c r="D7871" s="3"/>
      <c r="E7871" s="3"/>
      <c r="F7871" s="3"/>
      <c r="V7871" s="6"/>
    </row>
    <row r="7872" spans="1:22">
      <c r="A7872" s="4"/>
      <c r="B7872" s="3"/>
      <c r="D7872" s="3"/>
      <c r="E7872" s="3"/>
      <c r="V7872" s="6"/>
    </row>
    <row r="7873" spans="1:22">
      <c r="A7873" s="4"/>
      <c r="B7873" s="3"/>
      <c r="D7873" s="3"/>
      <c r="E7873" s="3"/>
      <c r="F7873" s="3"/>
      <c r="V7873" s="6"/>
    </row>
    <row r="7874" spans="1:22">
      <c r="A7874" s="4"/>
      <c r="B7874" s="3"/>
      <c r="D7874" s="3"/>
      <c r="E7874" s="3"/>
      <c r="F7874" s="3"/>
      <c r="V7874" s="6"/>
    </row>
    <row r="7875" spans="1:22">
      <c r="A7875" s="4"/>
      <c r="B7875" s="3"/>
      <c r="D7875" s="3"/>
      <c r="E7875" s="3"/>
      <c r="F7875" s="3"/>
      <c r="V7875" s="6"/>
    </row>
    <row r="7876" spans="1:22">
      <c r="A7876" s="4"/>
      <c r="B7876" s="3"/>
      <c r="D7876" s="3"/>
      <c r="E7876" s="3"/>
      <c r="F7876" s="3"/>
      <c r="V7876" s="6"/>
    </row>
    <row r="7877" spans="1:22">
      <c r="A7877" s="4"/>
      <c r="B7877" s="3"/>
      <c r="D7877" s="3"/>
      <c r="E7877" s="3"/>
      <c r="F7877" s="3"/>
      <c r="V7877" s="6"/>
    </row>
    <row r="7878" spans="1:22">
      <c r="A7878" s="4"/>
      <c r="B7878" s="3"/>
      <c r="D7878" s="3"/>
      <c r="E7878" s="3"/>
      <c r="F7878" s="3"/>
      <c r="V7878" s="6"/>
    </row>
    <row r="7879" spans="1:22">
      <c r="A7879" s="4"/>
      <c r="B7879" s="3"/>
      <c r="D7879" s="3"/>
      <c r="E7879" s="3"/>
      <c r="V7879" s="6"/>
    </row>
    <row r="7880" spans="1:22">
      <c r="A7880" s="4"/>
      <c r="B7880" s="3"/>
      <c r="D7880" s="3"/>
      <c r="F7880" s="3"/>
      <c r="V7880" s="6"/>
    </row>
    <row r="7881" spans="1:22">
      <c r="A7881" s="4"/>
      <c r="B7881" s="3"/>
      <c r="D7881" s="3"/>
      <c r="E7881" s="3"/>
      <c r="F7881" s="3"/>
      <c r="V7881" s="6"/>
    </row>
    <row r="7882" spans="1:22">
      <c r="A7882" s="4"/>
      <c r="B7882" s="3"/>
      <c r="D7882" s="3"/>
      <c r="V7882" s="6"/>
    </row>
    <row r="7883" spans="1:22">
      <c r="A7883" s="4"/>
      <c r="B7883" s="3"/>
      <c r="D7883" s="3"/>
      <c r="E7883" s="3"/>
      <c r="F7883" s="3"/>
      <c r="V7883" s="6"/>
    </row>
    <row r="7884" spans="1:22">
      <c r="A7884" s="4"/>
      <c r="B7884" s="3"/>
      <c r="D7884" s="3"/>
      <c r="E7884" s="3"/>
      <c r="V7884" s="6"/>
    </row>
    <row r="7885" spans="1:22">
      <c r="A7885" s="4"/>
      <c r="B7885" s="3"/>
      <c r="D7885" s="3"/>
      <c r="E7885" s="3"/>
      <c r="F7885" s="3"/>
      <c r="V7885" s="6"/>
    </row>
    <row r="7886" spans="1:22">
      <c r="A7886" s="4"/>
      <c r="B7886" s="3"/>
      <c r="D7886" s="3"/>
      <c r="E7886" s="3"/>
      <c r="F7886" s="3"/>
      <c r="V7886" s="6"/>
    </row>
    <row r="7887" spans="1:22">
      <c r="A7887" s="4"/>
      <c r="B7887" s="3"/>
      <c r="D7887" s="3"/>
      <c r="E7887" s="3"/>
      <c r="F7887" s="3"/>
      <c r="V7887" s="6"/>
    </row>
    <row r="7888" spans="1:22">
      <c r="A7888" s="4"/>
      <c r="B7888" s="3"/>
      <c r="D7888" s="3"/>
      <c r="E7888" s="3"/>
      <c r="F7888" s="3"/>
      <c r="V7888" s="6"/>
    </row>
    <row r="7889" spans="1:22">
      <c r="A7889" s="4"/>
      <c r="B7889" s="3"/>
      <c r="D7889" s="3"/>
      <c r="E7889" s="3"/>
      <c r="F7889" s="3"/>
      <c r="V7889" s="6"/>
    </row>
    <row r="7890" spans="1:22">
      <c r="A7890" s="4"/>
      <c r="B7890" s="3"/>
      <c r="D7890" s="3"/>
      <c r="E7890" s="3"/>
      <c r="F7890" s="3"/>
      <c r="V7890" s="6"/>
    </row>
    <row r="7891" spans="1:22">
      <c r="A7891" s="4"/>
      <c r="B7891" s="3"/>
      <c r="D7891" s="3"/>
      <c r="E7891" s="3"/>
      <c r="V7891" s="6"/>
    </row>
    <row r="7892" spans="1:22">
      <c r="A7892" s="4"/>
      <c r="B7892" s="3"/>
      <c r="D7892" s="3"/>
      <c r="E7892" s="3"/>
      <c r="F7892" s="3"/>
      <c r="V7892" s="6"/>
    </row>
    <row r="7893" spans="1:22">
      <c r="A7893" s="4"/>
      <c r="B7893" s="3"/>
      <c r="D7893" s="3"/>
      <c r="E7893" s="3"/>
      <c r="F7893" s="3"/>
      <c r="V7893" s="6"/>
    </row>
    <row r="7894" spans="1:22">
      <c r="A7894" s="4"/>
      <c r="B7894" s="3"/>
      <c r="D7894" s="3"/>
      <c r="E7894" s="3"/>
      <c r="F7894" s="3"/>
      <c r="V7894" s="6"/>
    </row>
    <row r="7895" spans="1:22">
      <c r="A7895" s="4"/>
      <c r="B7895" s="3"/>
      <c r="D7895" s="3"/>
      <c r="E7895" s="3"/>
      <c r="F7895" s="3"/>
      <c r="V7895" s="6"/>
    </row>
    <row r="7896" spans="1:22">
      <c r="A7896" s="4"/>
      <c r="B7896" s="3"/>
      <c r="D7896" s="3"/>
      <c r="E7896" s="3"/>
      <c r="F7896" s="3"/>
      <c r="V7896" s="6"/>
    </row>
    <row r="7897" spans="1:22">
      <c r="A7897" s="4"/>
      <c r="B7897" s="3"/>
      <c r="D7897" s="3"/>
      <c r="E7897" s="3"/>
      <c r="F7897" s="3"/>
      <c r="V7897" s="6"/>
    </row>
    <row r="7898" spans="1:22">
      <c r="A7898" s="4"/>
      <c r="B7898" s="3"/>
      <c r="D7898" s="3"/>
      <c r="F7898" s="3"/>
      <c r="V7898" s="6"/>
    </row>
    <row r="7899" spans="1:22">
      <c r="A7899" s="4"/>
      <c r="B7899" s="3"/>
      <c r="D7899" s="3"/>
      <c r="E7899" s="3"/>
      <c r="F7899" s="3"/>
      <c r="V7899" s="6"/>
    </row>
    <row r="7900" spans="1:22">
      <c r="A7900" s="4"/>
      <c r="B7900" s="3"/>
      <c r="D7900" s="3"/>
      <c r="E7900" s="3"/>
      <c r="F7900" s="3"/>
      <c r="V7900" s="6"/>
    </row>
    <row r="7901" spans="1:22">
      <c r="A7901" s="4"/>
      <c r="B7901" s="3"/>
      <c r="D7901" s="3"/>
      <c r="V7901" s="6"/>
    </row>
    <row r="7902" spans="1:22">
      <c r="A7902" s="4"/>
      <c r="B7902" s="3"/>
      <c r="D7902" s="3"/>
      <c r="E7902" s="3"/>
      <c r="F7902" s="3"/>
      <c r="V7902" s="6"/>
    </row>
    <row r="7903" spans="1:22">
      <c r="A7903" s="4"/>
      <c r="B7903" s="3"/>
      <c r="E7903" s="3"/>
      <c r="F7903" s="3"/>
      <c r="V7903" s="6"/>
    </row>
    <row r="7904" spans="1:22">
      <c r="A7904" s="4"/>
      <c r="B7904" s="3"/>
      <c r="D7904" s="3"/>
      <c r="E7904" s="3"/>
      <c r="F7904" s="3"/>
      <c r="V7904" s="6"/>
    </row>
    <row r="7905" spans="1:22">
      <c r="A7905" s="4"/>
      <c r="B7905" s="3"/>
      <c r="D7905" s="3"/>
      <c r="E7905" s="3"/>
      <c r="F7905" s="3"/>
      <c r="V7905" s="6"/>
    </row>
    <row r="7906" spans="1:22">
      <c r="A7906" s="4"/>
      <c r="B7906" s="3"/>
      <c r="D7906" s="3"/>
      <c r="E7906" s="3"/>
      <c r="F7906" s="3"/>
      <c r="V7906" s="6"/>
    </row>
    <row r="7907" spans="1:22">
      <c r="A7907" s="4"/>
      <c r="B7907" s="3"/>
      <c r="D7907" s="3"/>
      <c r="E7907" s="3"/>
      <c r="F7907" s="3"/>
      <c r="V7907" s="6"/>
    </row>
    <row r="7908" spans="1:22">
      <c r="A7908" s="4"/>
      <c r="B7908" s="3"/>
      <c r="D7908" s="3"/>
      <c r="E7908" s="3"/>
      <c r="F7908" s="3"/>
      <c r="V7908" s="6"/>
    </row>
    <row r="7909" spans="1:22">
      <c r="A7909" s="4"/>
      <c r="B7909" s="3"/>
      <c r="D7909" s="3"/>
      <c r="E7909" s="3"/>
      <c r="F7909" s="3"/>
      <c r="V7909" s="6"/>
    </row>
    <row r="7910" spans="1:22">
      <c r="A7910" s="4"/>
      <c r="B7910" s="3"/>
      <c r="D7910" s="3"/>
      <c r="E7910" s="3"/>
      <c r="F7910" s="3"/>
      <c r="V7910" s="6"/>
    </row>
    <row r="7911" spans="1:22">
      <c r="A7911" s="4"/>
      <c r="B7911" s="3"/>
      <c r="D7911" s="3"/>
      <c r="E7911" s="3"/>
      <c r="F7911" s="3"/>
      <c r="V7911" s="6"/>
    </row>
    <row r="7912" spans="1:22">
      <c r="A7912" s="4"/>
      <c r="B7912" s="3"/>
      <c r="D7912" s="3"/>
      <c r="E7912" s="3"/>
      <c r="F7912" s="3"/>
      <c r="V7912" s="6"/>
    </row>
    <row r="7913" spans="1:22">
      <c r="A7913" s="4"/>
      <c r="B7913" s="3"/>
      <c r="E7913" s="3"/>
      <c r="F7913" s="3"/>
      <c r="V7913" s="6"/>
    </row>
    <row r="7914" spans="1:22">
      <c r="A7914" s="4"/>
      <c r="B7914" s="3"/>
      <c r="D7914" s="3"/>
      <c r="E7914" s="3"/>
      <c r="F7914" s="3"/>
      <c r="V7914" s="6"/>
    </row>
    <row r="7915" spans="1:22">
      <c r="A7915" s="4"/>
      <c r="B7915" s="3"/>
      <c r="D7915" s="3"/>
      <c r="E7915" s="3"/>
      <c r="F7915" s="3"/>
      <c r="V7915" s="6"/>
    </row>
    <row r="7916" spans="1:22">
      <c r="A7916" s="4"/>
      <c r="B7916" s="3"/>
      <c r="E7916" s="3"/>
      <c r="F7916" s="3"/>
      <c r="V7916" s="6"/>
    </row>
    <row r="7917" spans="1:22">
      <c r="A7917" s="4"/>
      <c r="B7917" s="3"/>
      <c r="D7917" s="3"/>
      <c r="E7917" s="3"/>
      <c r="F7917" s="3"/>
      <c r="V7917" s="6"/>
    </row>
    <row r="7918" spans="1:22">
      <c r="A7918" s="4"/>
      <c r="B7918" s="3"/>
      <c r="D7918" s="3"/>
      <c r="E7918" s="3"/>
      <c r="F7918" s="3"/>
      <c r="V7918" s="6"/>
    </row>
    <row r="7919" spans="1:22">
      <c r="A7919" s="4"/>
      <c r="B7919" s="3"/>
      <c r="D7919" s="3"/>
      <c r="E7919" s="3"/>
      <c r="F7919" s="3"/>
      <c r="V7919" s="6"/>
    </row>
    <row r="7920" spans="1:22">
      <c r="A7920" s="4"/>
      <c r="B7920" s="3"/>
      <c r="E7920" s="3"/>
      <c r="F7920" s="3"/>
      <c r="V7920" s="6"/>
    </row>
    <row r="7921" spans="1:22">
      <c r="A7921" s="4"/>
      <c r="B7921" s="3"/>
      <c r="D7921" s="3"/>
      <c r="E7921" s="3"/>
      <c r="V7921" s="6"/>
    </row>
    <row r="7922" spans="1:22">
      <c r="A7922" s="4"/>
      <c r="B7922" s="3"/>
      <c r="D7922" s="3"/>
      <c r="E7922" s="3"/>
      <c r="F7922" s="3"/>
      <c r="V7922" s="6"/>
    </row>
    <row r="7923" spans="1:22">
      <c r="A7923" s="4"/>
      <c r="B7923" s="3"/>
      <c r="D7923" s="3"/>
      <c r="F7923" s="3"/>
      <c r="V7923" s="6"/>
    </row>
    <row r="7924" spans="1:22">
      <c r="A7924" s="4"/>
      <c r="B7924" s="3"/>
      <c r="E7924" s="3"/>
      <c r="F7924" s="3"/>
      <c r="V7924" s="6"/>
    </row>
    <row r="7925" spans="1:22">
      <c r="A7925" s="4"/>
      <c r="B7925" s="3"/>
      <c r="D7925" s="3"/>
      <c r="E7925" s="3"/>
      <c r="F7925" s="3"/>
      <c r="V7925" s="6"/>
    </row>
    <row r="7926" spans="1:22">
      <c r="A7926" s="4"/>
      <c r="B7926" s="3"/>
      <c r="E7926" s="3"/>
      <c r="F7926" s="3"/>
      <c r="V7926" s="6"/>
    </row>
    <row r="7927" spans="1:22">
      <c r="A7927" s="4"/>
      <c r="B7927" s="3"/>
      <c r="D7927" s="3"/>
      <c r="E7927" s="3"/>
      <c r="F7927" s="3"/>
      <c r="V7927" s="6"/>
    </row>
    <row r="7928" spans="1:22">
      <c r="A7928" s="4"/>
      <c r="B7928" s="3"/>
      <c r="D7928" s="3"/>
      <c r="F7928" s="3"/>
      <c r="V7928" s="6"/>
    </row>
    <row r="7929" spans="1:22">
      <c r="A7929" s="4"/>
      <c r="B7929" s="3"/>
      <c r="D7929" s="3"/>
      <c r="E7929" s="3"/>
      <c r="V7929" s="6"/>
    </row>
    <row r="7930" spans="1:22">
      <c r="A7930" s="4"/>
      <c r="B7930" s="3"/>
      <c r="D7930" s="3"/>
      <c r="E7930" s="3"/>
      <c r="F7930" s="3"/>
      <c r="V7930" s="6"/>
    </row>
    <row r="7931" spans="1:22">
      <c r="A7931" s="4"/>
      <c r="B7931" s="3"/>
      <c r="D7931" s="3"/>
      <c r="E7931" s="3"/>
      <c r="F7931" s="3"/>
      <c r="V7931" s="6"/>
    </row>
    <row r="7932" spans="1:22">
      <c r="A7932" s="4"/>
      <c r="B7932" s="3"/>
      <c r="V7932" s="6"/>
    </row>
    <row r="7933" spans="1:22">
      <c r="A7933" s="4"/>
      <c r="B7933" s="3"/>
      <c r="D7933" s="3"/>
      <c r="F7933" s="3"/>
      <c r="V7933" s="6"/>
    </row>
    <row r="7934" spans="1:22">
      <c r="A7934" s="4"/>
      <c r="B7934" s="3"/>
      <c r="D7934" s="3"/>
      <c r="E7934" s="3"/>
      <c r="F7934" s="3"/>
      <c r="V7934" s="6"/>
    </row>
    <row r="7935" spans="1:22">
      <c r="A7935" s="4"/>
      <c r="B7935" s="3"/>
      <c r="D7935" s="3"/>
      <c r="F7935" s="3"/>
      <c r="V7935" s="6"/>
    </row>
    <row r="7936" spans="1:22">
      <c r="A7936" s="4"/>
      <c r="B7936" s="3"/>
      <c r="D7936" s="3"/>
      <c r="E7936" s="3"/>
      <c r="F7936" s="3"/>
      <c r="V7936" s="6"/>
    </row>
    <row r="7937" spans="1:22">
      <c r="A7937" s="4"/>
      <c r="B7937" s="3"/>
      <c r="D7937" s="3"/>
      <c r="V7937" s="6"/>
    </row>
    <row r="7938" spans="1:22">
      <c r="A7938" s="4"/>
      <c r="B7938" s="3"/>
      <c r="D7938" s="3"/>
      <c r="E7938" s="3"/>
      <c r="F7938" s="3"/>
      <c r="V7938" s="6"/>
    </row>
    <row r="7939" spans="1:22">
      <c r="A7939" s="4"/>
      <c r="B7939" s="3"/>
      <c r="D7939" s="3"/>
      <c r="E7939" s="3"/>
      <c r="F7939" s="3"/>
      <c r="V7939" s="6"/>
    </row>
    <row r="7940" spans="1:22">
      <c r="A7940" s="4"/>
      <c r="B7940" s="3"/>
      <c r="E7940" s="3"/>
      <c r="F7940" s="3"/>
      <c r="V7940" s="6"/>
    </row>
    <row r="7941" spans="1:22">
      <c r="A7941" s="4"/>
      <c r="B7941" s="3"/>
      <c r="D7941" s="3"/>
      <c r="E7941" s="3"/>
      <c r="F7941" s="3"/>
      <c r="V7941" s="6"/>
    </row>
    <row r="7942" spans="1:22">
      <c r="A7942" s="4"/>
      <c r="B7942" s="3"/>
      <c r="D7942" s="3"/>
      <c r="V7942" s="6"/>
    </row>
    <row r="7943" spans="1:22">
      <c r="A7943" s="4"/>
      <c r="B7943" s="3"/>
      <c r="D7943" s="3"/>
      <c r="E7943" s="3"/>
      <c r="F7943" s="3"/>
      <c r="V7943" s="6"/>
    </row>
    <row r="7944" spans="1:22">
      <c r="A7944" s="4"/>
      <c r="B7944" s="3"/>
      <c r="D7944" s="3"/>
      <c r="E7944" s="3"/>
      <c r="F7944" s="3"/>
      <c r="V7944" s="6"/>
    </row>
    <row r="7945" spans="1:22">
      <c r="A7945" s="4"/>
      <c r="B7945" s="3"/>
      <c r="D7945" s="3"/>
      <c r="E7945" s="3"/>
      <c r="F7945" s="3"/>
      <c r="V7945" s="6"/>
    </row>
    <row r="7946" spans="1:22">
      <c r="A7946" s="4"/>
      <c r="B7946" s="3"/>
      <c r="D7946" s="3"/>
      <c r="E7946" s="3"/>
      <c r="F7946" s="3"/>
      <c r="V7946" s="6"/>
    </row>
    <row r="7947" spans="1:22">
      <c r="A7947" s="4"/>
      <c r="B7947" s="3"/>
      <c r="D7947" s="3"/>
      <c r="E7947" s="3"/>
      <c r="F7947" s="3"/>
      <c r="V7947" s="6"/>
    </row>
    <row r="7948" spans="1:22">
      <c r="A7948" s="4"/>
      <c r="B7948" s="3"/>
      <c r="D7948" s="3"/>
      <c r="E7948" s="3"/>
      <c r="F7948" s="3"/>
      <c r="V7948" s="6"/>
    </row>
    <row r="7949" spans="1:22">
      <c r="A7949" s="4"/>
      <c r="B7949" s="3"/>
      <c r="D7949" s="3"/>
      <c r="E7949" s="3"/>
      <c r="F7949" s="3"/>
      <c r="V7949" s="6"/>
    </row>
    <row r="7950" spans="1:22">
      <c r="A7950" s="4"/>
      <c r="B7950" s="3"/>
      <c r="D7950" s="3"/>
      <c r="E7950" s="3"/>
      <c r="F7950" s="3"/>
      <c r="V7950" s="6"/>
    </row>
    <row r="7951" spans="1:22">
      <c r="A7951" s="4"/>
      <c r="B7951" s="3"/>
      <c r="D7951" s="3"/>
      <c r="E7951" s="3"/>
      <c r="F7951" s="3"/>
      <c r="V7951" s="6"/>
    </row>
    <row r="7952" spans="1:22">
      <c r="A7952" s="4"/>
      <c r="B7952" s="3"/>
      <c r="D7952" s="3"/>
      <c r="F7952" s="3"/>
      <c r="V7952" s="6"/>
    </row>
    <row r="7953" spans="1:22">
      <c r="A7953" s="4"/>
      <c r="B7953" s="3"/>
      <c r="E7953" s="3"/>
      <c r="F7953" s="3"/>
      <c r="V7953" s="6"/>
    </row>
    <row r="7954" spans="1:22">
      <c r="A7954" s="4"/>
      <c r="B7954" s="3"/>
      <c r="D7954" s="3"/>
      <c r="F7954" s="3"/>
      <c r="V7954" s="6"/>
    </row>
    <row r="7955" spans="1:22">
      <c r="A7955" s="4"/>
      <c r="B7955" s="3"/>
      <c r="D7955" s="3"/>
      <c r="E7955" s="3"/>
      <c r="F7955" s="3"/>
      <c r="V7955" s="6"/>
    </row>
    <row r="7956" spans="1:22">
      <c r="A7956" s="4"/>
      <c r="B7956" s="3"/>
      <c r="D7956" s="3"/>
      <c r="F7956" s="3"/>
      <c r="V7956" s="6"/>
    </row>
    <row r="7957" spans="1:22">
      <c r="A7957" s="4"/>
      <c r="B7957" s="3"/>
      <c r="E7957" s="3"/>
      <c r="F7957" s="3"/>
      <c r="V7957" s="6"/>
    </row>
    <row r="7958" spans="1:22">
      <c r="A7958" s="4"/>
      <c r="B7958" s="3"/>
      <c r="D7958" s="3"/>
      <c r="E7958" s="3"/>
      <c r="F7958" s="3"/>
      <c r="V7958" s="6"/>
    </row>
    <row r="7959" spans="1:22">
      <c r="A7959" s="4"/>
      <c r="B7959" s="3"/>
      <c r="D7959" s="3"/>
      <c r="E7959" s="3"/>
      <c r="F7959" s="3"/>
      <c r="V7959" s="6"/>
    </row>
    <row r="7960" spans="1:22">
      <c r="A7960" s="4"/>
      <c r="B7960" s="3"/>
      <c r="D7960" s="3"/>
      <c r="E7960" s="3"/>
      <c r="F7960" s="3"/>
      <c r="V7960" s="6"/>
    </row>
    <row r="7961" spans="1:22">
      <c r="A7961" s="4"/>
      <c r="B7961" s="3"/>
      <c r="E7961" s="3"/>
      <c r="F7961" s="3"/>
      <c r="V7961" s="6"/>
    </row>
    <row r="7962" spans="1:22">
      <c r="A7962" s="4"/>
      <c r="B7962" s="3"/>
      <c r="D7962" s="3"/>
      <c r="E7962" s="3"/>
      <c r="F7962" s="3"/>
      <c r="V7962" s="6"/>
    </row>
    <row r="7963" spans="1:22">
      <c r="A7963" s="4"/>
      <c r="B7963" s="3"/>
      <c r="D7963" s="3"/>
      <c r="E7963" s="3"/>
      <c r="F7963" s="3"/>
      <c r="V7963" s="6"/>
    </row>
    <row r="7964" spans="1:22">
      <c r="A7964" s="4"/>
      <c r="B7964" s="3"/>
      <c r="D7964" s="3"/>
      <c r="E7964" s="3"/>
      <c r="F7964" s="3"/>
      <c r="V7964" s="6"/>
    </row>
    <row r="7965" spans="1:22">
      <c r="A7965" s="4"/>
      <c r="B7965" s="3"/>
      <c r="D7965" s="3"/>
      <c r="E7965" s="3"/>
      <c r="F7965" s="3"/>
      <c r="V7965" s="6"/>
    </row>
    <row r="7966" spans="1:22">
      <c r="A7966" s="4"/>
      <c r="B7966" s="3"/>
      <c r="D7966" s="3"/>
      <c r="E7966" s="3"/>
      <c r="F7966" s="3"/>
      <c r="V7966" s="6"/>
    </row>
    <row r="7967" spans="1:22">
      <c r="A7967" s="4"/>
      <c r="B7967" s="3"/>
      <c r="E7967" s="3"/>
      <c r="F7967" s="3"/>
      <c r="V7967" s="6"/>
    </row>
    <row r="7968" spans="1:22">
      <c r="A7968" s="4"/>
      <c r="B7968" s="3"/>
      <c r="D7968" s="3"/>
      <c r="F7968" s="3"/>
      <c r="V7968" s="6"/>
    </row>
    <row r="7969" spans="1:22">
      <c r="A7969" s="4"/>
      <c r="B7969" s="3"/>
      <c r="E7969" s="3"/>
      <c r="V7969" s="6"/>
    </row>
    <row r="7970" spans="1:22">
      <c r="A7970" s="4"/>
      <c r="B7970" s="3"/>
      <c r="D7970" s="3"/>
      <c r="E7970" s="3"/>
      <c r="F7970" s="3"/>
      <c r="V7970" s="6"/>
    </row>
    <row r="7971" spans="1:22">
      <c r="A7971" s="4"/>
      <c r="B7971" s="3"/>
      <c r="D7971" s="3"/>
      <c r="E7971" s="3"/>
      <c r="F7971" s="3"/>
      <c r="V7971" s="6"/>
    </row>
    <row r="7972" spans="1:22">
      <c r="A7972" s="4"/>
      <c r="B7972" s="3"/>
      <c r="D7972" s="3"/>
      <c r="E7972" s="3"/>
      <c r="F7972" s="3"/>
      <c r="V7972" s="6"/>
    </row>
    <row r="7973" spans="1:22">
      <c r="A7973" s="4"/>
      <c r="B7973" s="3"/>
      <c r="D7973" s="3"/>
      <c r="E7973" s="3"/>
      <c r="F7973" s="3"/>
      <c r="V7973" s="6"/>
    </row>
    <row r="7974" spans="1:22">
      <c r="A7974" s="4"/>
      <c r="B7974" s="3"/>
      <c r="D7974" s="3"/>
      <c r="E7974" s="3"/>
      <c r="F7974" s="3"/>
      <c r="V7974" s="6"/>
    </row>
    <row r="7975" spans="1:22">
      <c r="A7975" s="4"/>
      <c r="B7975" s="3"/>
      <c r="D7975" s="3"/>
      <c r="E7975" s="3"/>
      <c r="F7975" s="3"/>
      <c r="V7975" s="6"/>
    </row>
    <row r="7976" spans="1:22">
      <c r="A7976" s="4"/>
      <c r="B7976" s="3"/>
      <c r="D7976" s="3"/>
      <c r="E7976" s="3"/>
      <c r="F7976" s="3"/>
      <c r="V7976" s="6"/>
    </row>
    <row r="7977" spans="1:22">
      <c r="A7977" s="4"/>
      <c r="B7977" s="3"/>
      <c r="D7977" s="3"/>
      <c r="E7977" s="3"/>
      <c r="F7977" s="3"/>
      <c r="V7977" s="6"/>
    </row>
    <row r="7978" spans="1:22">
      <c r="A7978" s="4"/>
      <c r="B7978" s="3"/>
      <c r="D7978" s="3"/>
      <c r="E7978" s="3"/>
      <c r="F7978" s="3"/>
      <c r="V7978" s="6"/>
    </row>
    <row r="7979" spans="1:22">
      <c r="A7979" s="4"/>
      <c r="B7979" s="3"/>
      <c r="E7979" s="3"/>
      <c r="F7979" s="3"/>
      <c r="V7979" s="6"/>
    </row>
    <row r="7980" spans="1:22">
      <c r="A7980" s="4"/>
      <c r="B7980" s="3"/>
      <c r="D7980" s="3"/>
      <c r="E7980" s="3"/>
      <c r="F7980" s="3"/>
      <c r="V7980" s="6"/>
    </row>
    <row r="7981" spans="1:22">
      <c r="A7981" s="4"/>
      <c r="B7981" s="3"/>
      <c r="D7981" s="3"/>
      <c r="E7981" s="3"/>
      <c r="F7981" s="3"/>
      <c r="V7981" s="6"/>
    </row>
    <row r="7982" spans="1:22">
      <c r="A7982" s="4"/>
      <c r="B7982" s="3"/>
      <c r="D7982" s="3"/>
      <c r="E7982" s="3"/>
      <c r="V7982" s="6"/>
    </row>
    <row r="7983" spans="1:22">
      <c r="A7983" s="4"/>
      <c r="B7983" s="3"/>
      <c r="D7983" s="3"/>
      <c r="E7983" s="3"/>
      <c r="F7983" s="3"/>
      <c r="V7983" s="6"/>
    </row>
    <row r="7984" spans="1:22">
      <c r="A7984" s="4"/>
      <c r="B7984" s="3"/>
      <c r="D7984" s="3"/>
      <c r="E7984" s="3"/>
      <c r="F7984" s="3"/>
      <c r="V7984" s="6"/>
    </row>
    <row r="7985" spans="1:22">
      <c r="A7985" s="4"/>
      <c r="B7985" s="3"/>
      <c r="D7985" s="3"/>
      <c r="E7985" s="3"/>
      <c r="V7985" s="6"/>
    </row>
    <row r="7986" spans="1:22">
      <c r="A7986" s="4"/>
      <c r="B7986" s="3"/>
      <c r="E7986" s="3"/>
      <c r="F7986" s="3"/>
      <c r="V7986" s="6"/>
    </row>
    <row r="7987" spans="1:22">
      <c r="A7987" s="4"/>
      <c r="B7987" s="3"/>
      <c r="D7987" s="3"/>
      <c r="E7987" s="3"/>
      <c r="F7987" s="3"/>
      <c r="V7987" s="6"/>
    </row>
    <row r="7988" spans="1:22">
      <c r="A7988" s="4"/>
      <c r="B7988" s="3"/>
      <c r="D7988" s="3"/>
      <c r="E7988" s="3"/>
      <c r="F7988" s="3"/>
      <c r="V7988" s="6"/>
    </row>
    <row r="7989" spans="1:22">
      <c r="A7989" s="4"/>
      <c r="B7989" s="3"/>
      <c r="D7989" s="3"/>
      <c r="E7989" s="3"/>
      <c r="F7989" s="3"/>
      <c r="V7989" s="6"/>
    </row>
    <row r="7990" spans="1:22">
      <c r="A7990" s="4"/>
      <c r="B7990" s="3"/>
      <c r="D7990" s="3"/>
      <c r="E7990" s="3"/>
      <c r="F7990" s="3"/>
      <c r="V7990" s="6"/>
    </row>
    <row r="7991" spans="1:22">
      <c r="A7991" s="4"/>
      <c r="B7991" s="3"/>
      <c r="D7991" s="3"/>
      <c r="E7991" s="3"/>
      <c r="F7991" s="3"/>
      <c r="V7991" s="6"/>
    </row>
    <row r="7992" spans="1:22">
      <c r="A7992" s="4"/>
      <c r="B7992" s="3"/>
      <c r="D7992" s="3"/>
      <c r="E7992" s="3"/>
      <c r="F7992" s="3"/>
      <c r="V7992" s="6"/>
    </row>
    <row r="7993" spans="1:22">
      <c r="A7993" s="4"/>
      <c r="B7993" s="3"/>
      <c r="D7993" s="3"/>
      <c r="E7993" s="3"/>
      <c r="F7993" s="3"/>
      <c r="V7993" s="6"/>
    </row>
    <row r="7994" spans="1:22">
      <c r="A7994" s="4"/>
      <c r="B7994" s="3"/>
      <c r="D7994" s="3"/>
      <c r="E7994" s="3"/>
      <c r="F7994" s="3"/>
      <c r="V7994" s="6"/>
    </row>
    <row r="7995" spans="1:22">
      <c r="A7995" s="4"/>
      <c r="B7995" s="3"/>
      <c r="D7995" s="3"/>
      <c r="E7995" s="3"/>
      <c r="F7995" s="3"/>
      <c r="V7995" s="6"/>
    </row>
    <row r="7996" spans="1:22">
      <c r="A7996" s="4"/>
      <c r="B7996" s="3"/>
      <c r="D7996" s="3"/>
      <c r="E7996" s="3"/>
      <c r="F7996" s="3"/>
      <c r="V7996" s="6"/>
    </row>
    <row r="7997" spans="1:22">
      <c r="A7997" s="4"/>
      <c r="B7997" s="3"/>
      <c r="D7997" s="3"/>
      <c r="E7997" s="3"/>
      <c r="F7997" s="3"/>
      <c r="V7997" s="6"/>
    </row>
    <row r="7998" spans="1:22">
      <c r="A7998" s="4"/>
      <c r="B7998" s="3"/>
      <c r="D7998" s="3"/>
      <c r="E7998" s="3"/>
      <c r="F7998" s="3"/>
      <c r="V7998" s="6"/>
    </row>
    <row r="7999" spans="1:22">
      <c r="A7999" s="4"/>
      <c r="B7999" s="3"/>
      <c r="D7999" s="3"/>
      <c r="E7999" s="3"/>
      <c r="F7999" s="3"/>
      <c r="V7999" s="6"/>
    </row>
    <row r="8000" spans="1:22">
      <c r="A8000" s="4"/>
      <c r="B8000" s="3"/>
      <c r="D8000" s="3"/>
      <c r="E8000" s="3"/>
      <c r="F8000" s="3"/>
      <c r="V8000" s="6"/>
    </row>
    <row r="8001" spans="1:22">
      <c r="A8001" s="4"/>
      <c r="B8001" s="3"/>
      <c r="D8001" s="3"/>
      <c r="E8001" s="3"/>
      <c r="F8001" s="3"/>
      <c r="V8001" s="6"/>
    </row>
    <row r="8002" spans="1:22">
      <c r="A8002" s="4"/>
      <c r="B8002" s="3"/>
      <c r="D8002" s="3"/>
      <c r="E8002" s="3"/>
      <c r="F8002" s="3"/>
      <c r="V8002" s="6"/>
    </row>
    <row r="8003" spans="1:22">
      <c r="A8003" s="4"/>
      <c r="B8003" s="3"/>
      <c r="D8003" s="3"/>
      <c r="F8003" s="3"/>
      <c r="V8003" s="6"/>
    </row>
    <row r="8004" spans="1:22">
      <c r="A8004" s="4"/>
      <c r="B8004" s="3"/>
      <c r="E8004" s="3"/>
      <c r="F8004" s="3"/>
      <c r="V8004" s="6"/>
    </row>
    <row r="8005" spans="1:22">
      <c r="A8005" s="4"/>
      <c r="B8005" s="3"/>
      <c r="D8005" s="3"/>
      <c r="E8005" s="3"/>
      <c r="F8005" s="3"/>
      <c r="V8005" s="6"/>
    </row>
    <row r="8006" spans="1:22">
      <c r="A8006" s="4"/>
      <c r="B8006" s="3"/>
      <c r="D8006" s="3"/>
      <c r="E8006" s="3"/>
      <c r="F8006" s="3"/>
      <c r="V8006" s="6"/>
    </row>
    <row r="8007" spans="1:22">
      <c r="A8007" s="4"/>
      <c r="B8007" s="3"/>
      <c r="D8007" s="3"/>
      <c r="E8007" s="3"/>
      <c r="F8007" s="3"/>
      <c r="V8007" s="6"/>
    </row>
    <row r="8008" spans="1:22">
      <c r="A8008" s="4"/>
      <c r="B8008" s="3"/>
      <c r="D8008" s="3"/>
      <c r="E8008" s="3"/>
      <c r="F8008" s="3"/>
      <c r="V8008" s="6"/>
    </row>
    <row r="8009" spans="1:22">
      <c r="A8009" s="4"/>
      <c r="B8009" s="3"/>
      <c r="D8009" s="3"/>
      <c r="E8009" s="3"/>
      <c r="F8009" s="3"/>
      <c r="V8009" s="6"/>
    </row>
    <row r="8010" spans="1:22">
      <c r="A8010" s="4"/>
      <c r="B8010" s="3"/>
      <c r="D8010" s="3"/>
      <c r="E8010" s="3"/>
      <c r="V8010" s="6"/>
    </row>
    <row r="8011" spans="1:22">
      <c r="A8011" s="4"/>
      <c r="B8011" s="3"/>
      <c r="D8011" s="3"/>
      <c r="E8011" s="3"/>
      <c r="F8011" s="3"/>
      <c r="V8011" s="6"/>
    </row>
    <row r="8012" spans="1:22">
      <c r="A8012" s="4"/>
      <c r="B8012" s="3"/>
      <c r="D8012" s="3"/>
      <c r="E8012" s="3"/>
      <c r="F8012" s="3"/>
      <c r="V8012" s="6"/>
    </row>
    <row r="8013" spans="1:22">
      <c r="A8013" s="4"/>
      <c r="B8013" s="3"/>
      <c r="D8013" s="3"/>
      <c r="E8013" s="3"/>
      <c r="F8013" s="3"/>
      <c r="V8013" s="6"/>
    </row>
    <row r="8014" spans="1:22">
      <c r="A8014" s="4"/>
      <c r="B8014" s="3"/>
      <c r="D8014" s="3"/>
      <c r="E8014" s="3"/>
      <c r="V8014" s="6"/>
    </row>
    <row r="8015" spans="1:22">
      <c r="A8015" s="4"/>
      <c r="B8015" s="3"/>
      <c r="D8015" s="3"/>
      <c r="E8015" s="3"/>
      <c r="F8015" s="3"/>
      <c r="V8015" s="6"/>
    </row>
    <row r="8016" spans="1:22">
      <c r="A8016" s="4"/>
      <c r="B8016" s="3"/>
      <c r="D8016" s="3"/>
      <c r="E8016" s="3"/>
      <c r="F8016" s="3"/>
      <c r="V8016" s="6"/>
    </row>
    <row r="8017" spans="1:22">
      <c r="A8017" s="4"/>
      <c r="B8017" s="3"/>
      <c r="D8017" s="3"/>
      <c r="E8017" s="3"/>
      <c r="F8017" s="3"/>
      <c r="V8017" s="6"/>
    </row>
    <row r="8018" spans="1:22">
      <c r="A8018" s="4"/>
      <c r="B8018" s="3"/>
      <c r="D8018" s="3"/>
      <c r="E8018" s="3"/>
      <c r="F8018" s="3"/>
      <c r="V8018" s="6"/>
    </row>
    <row r="8019" spans="1:22">
      <c r="A8019" s="4"/>
      <c r="B8019" s="3"/>
      <c r="D8019" s="3"/>
      <c r="E8019" s="3"/>
      <c r="F8019" s="3"/>
      <c r="V8019" s="6"/>
    </row>
    <row r="8020" spans="1:22">
      <c r="A8020" s="4"/>
      <c r="B8020" s="3"/>
      <c r="D8020" s="3"/>
      <c r="E8020" s="3"/>
      <c r="F8020" s="3"/>
      <c r="V8020" s="6"/>
    </row>
    <row r="8021" spans="1:22">
      <c r="A8021" s="4"/>
      <c r="B8021" s="3"/>
      <c r="D8021" s="3"/>
      <c r="E8021" s="3"/>
      <c r="F8021" s="3"/>
      <c r="V8021" s="6"/>
    </row>
    <row r="8022" spans="1:22">
      <c r="A8022" s="4"/>
      <c r="B8022" s="3"/>
      <c r="D8022" s="3"/>
      <c r="E8022" s="3"/>
      <c r="V8022" s="6"/>
    </row>
    <row r="8023" spans="1:22">
      <c r="A8023" s="4"/>
      <c r="B8023" s="3"/>
      <c r="D8023" s="3"/>
      <c r="E8023" s="3"/>
      <c r="F8023" s="3"/>
      <c r="V8023" s="6"/>
    </row>
    <row r="8024" spans="1:22">
      <c r="A8024" s="4"/>
      <c r="B8024" s="3"/>
      <c r="F8024" s="3"/>
      <c r="V8024" s="6"/>
    </row>
    <row r="8025" spans="1:22">
      <c r="A8025" s="4"/>
      <c r="B8025" s="3"/>
      <c r="D8025" s="3"/>
      <c r="E8025" s="3"/>
      <c r="F8025" s="3"/>
      <c r="V8025" s="6"/>
    </row>
    <row r="8026" spans="1:22">
      <c r="A8026" s="4"/>
      <c r="B8026" s="3"/>
      <c r="E8026" s="3"/>
      <c r="F8026" s="3"/>
      <c r="V8026" s="6"/>
    </row>
    <row r="8027" spans="1:22">
      <c r="A8027" s="4"/>
      <c r="B8027" s="3"/>
      <c r="D8027" s="3"/>
      <c r="E8027" s="3"/>
      <c r="F8027" s="3"/>
      <c r="V8027" s="6"/>
    </row>
    <row r="8028" spans="1:22">
      <c r="A8028" s="4"/>
      <c r="B8028" s="3"/>
      <c r="D8028" s="3"/>
      <c r="E8028" s="3"/>
      <c r="F8028" s="3"/>
      <c r="V8028" s="6"/>
    </row>
    <row r="8029" spans="1:22">
      <c r="A8029" s="4"/>
      <c r="B8029" s="3"/>
      <c r="D8029" s="3"/>
      <c r="E8029" s="3"/>
      <c r="V8029" s="6"/>
    </row>
    <row r="8030" spans="1:22">
      <c r="A8030" s="4"/>
      <c r="B8030" s="3"/>
      <c r="D8030" s="3"/>
      <c r="E8030" s="3"/>
      <c r="F8030" s="3"/>
      <c r="V8030" s="6"/>
    </row>
    <row r="8031" spans="1:22">
      <c r="A8031" s="4"/>
      <c r="B8031" s="3"/>
      <c r="D8031" s="3"/>
      <c r="E8031" s="3"/>
      <c r="F8031" s="3"/>
      <c r="V8031" s="6"/>
    </row>
    <row r="8032" spans="1:22">
      <c r="A8032" s="4"/>
      <c r="B8032" s="3"/>
      <c r="D8032" s="3"/>
      <c r="E8032" s="3"/>
      <c r="F8032" s="3"/>
      <c r="V8032" s="6"/>
    </row>
    <row r="8033" spans="1:22">
      <c r="A8033" s="4"/>
      <c r="B8033" s="3"/>
      <c r="D8033" s="3"/>
      <c r="E8033" s="3"/>
      <c r="F8033" s="3"/>
      <c r="V8033" s="6"/>
    </row>
    <row r="8034" spans="1:22">
      <c r="A8034" s="4"/>
      <c r="B8034" s="3"/>
      <c r="D8034" s="3"/>
      <c r="E8034" s="3"/>
      <c r="F8034" s="3"/>
      <c r="V8034" s="6"/>
    </row>
    <row r="8035" spans="1:22">
      <c r="A8035" s="4"/>
      <c r="B8035" s="3"/>
      <c r="D8035" s="3"/>
      <c r="E8035" s="3"/>
      <c r="F8035" s="3"/>
      <c r="V8035" s="6"/>
    </row>
    <row r="8036" spans="1:22">
      <c r="A8036" s="4"/>
      <c r="B8036" s="3"/>
      <c r="D8036" s="3"/>
      <c r="E8036" s="3"/>
      <c r="F8036" s="3"/>
      <c r="V8036" s="6"/>
    </row>
    <row r="8037" spans="1:22">
      <c r="A8037" s="4"/>
      <c r="B8037" s="3"/>
      <c r="D8037" s="3"/>
      <c r="E8037" s="3"/>
      <c r="V8037" s="6"/>
    </row>
    <row r="8038" spans="1:22">
      <c r="A8038" s="4"/>
      <c r="B8038" s="3"/>
      <c r="D8038" s="3"/>
      <c r="E8038" s="3"/>
      <c r="F8038" s="3"/>
      <c r="V8038" s="6"/>
    </row>
    <row r="8039" spans="1:22">
      <c r="A8039" s="4"/>
      <c r="B8039" s="3"/>
      <c r="D8039" s="3"/>
      <c r="E8039" s="3"/>
      <c r="V8039" s="6"/>
    </row>
    <row r="8040" spans="1:22">
      <c r="A8040" s="4"/>
      <c r="B8040" s="3"/>
      <c r="D8040" s="3"/>
      <c r="E8040" s="3"/>
      <c r="F8040" s="3"/>
      <c r="V8040" s="6"/>
    </row>
    <row r="8041" spans="1:22">
      <c r="A8041" s="4"/>
      <c r="B8041" s="3"/>
      <c r="E8041" s="3"/>
      <c r="V8041" s="6"/>
    </row>
    <row r="8042" spans="1:22">
      <c r="A8042" s="4"/>
      <c r="B8042" s="3"/>
      <c r="D8042" s="3"/>
      <c r="E8042" s="3"/>
      <c r="F8042" s="3"/>
      <c r="V8042" s="6"/>
    </row>
    <row r="8043" spans="1:22">
      <c r="A8043" s="4"/>
      <c r="B8043" s="3"/>
      <c r="D8043" s="3"/>
      <c r="E8043" s="3"/>
      <c r="V8043" s="6"/>
    </row>
    <row r="8044" spans="1:22">
      <c r="A8044" s="4"/>
      <c r="B8044" s="3"/>
      <c r="D8044" s="3"/>
      <c r="E8044" s="3"/>
      <c r="F8044" s="3"/>
      <c r="V8044" s="6"/>
    </row>
    <row r="8045" spans="1:22">
      <c r="A8045" s="4"/>
      <c r="B8045" s="3"/>
      <c r="D8045" s="3"/>
      <c r="E8045" s="3"/>
      <c r="F8045" s="3"/>
      <c r="V8045" s="6"/>
    </row>
    <row r="8046" spans="1:22">
      <c r="A8046" s="4"/>
      <c r="B8046" s="3"/>
      <c r="D8046" s="3"/>
      <c r="F8046" s="3"/>
      <c r="V8046" s="6"/>
    </row>
    <row r="8047" spans="1:22">
      <c r="A8047" s="4"/>
      <c r="B8047" s="3"/>
      <c r="D8047" s="3"/>
      <c r="E8047" s="3"/>
      <c r="V8047" s="6"/>
    </row>
    <row r="8048" spans="1:22">
      <c r="A8048" s="4"/>
      <c r="B8048" s="3"/>
      <c r="E8048" s="3"/>
      <c r="F8048" s="3"/>
      <c r="V8048" s="6"/>
    </row>
    <row r="8049" spans="1:22">
      <c r="A8049" s="4"/>
      <c r="B8049" s="3"/>
      <c r="D8049" s="3"/>
      <c r="E8049" s="3"/>
      <c r="F8049" s="3"/>
      <c r="V8049" s="6"/>
    </row>
    <row r="8050" spans="1:22">
      <c r="A8050" s="4"/>
      <c r="B8050" s="3"/>
      <c r="D8050" s="3"/>
      <c r="E8050" s="3"/>
      <c r="F8050" s="3"/>
      <c r="V8050" s="6"/>
    </row>
    <row r="8051" spans="1:22">
      <c r="A8051" s="4"/>
      <c r="B8051" s="3"/>
      <c r="D8051" s="3"/>
      <c r="E8051" s="3"/>
      <c r="F8051" s="3"/>
      <c r="V8051" s="6"/>
    </row>
    <row r="8052" spans="1:22">
      <c r="A8052" s="4"/>
      <c r="B8052" s="3"/>
      <c r="D8052" s="3"/>
      <c r="E8052" s="3"/>
      <c r="F8052" s="3"/>
      <c r="V8052" s="6"/>
    </row>
    <row r="8053" spans="1:22">
      <c r="A8053" s="4"/>
      <c r="B8053" s="3"/>
      <c r="D8053" s="3"/>
      <c r="E8053" s="3"/>
      <c r="F8053" s="3"/>
      <c r="V8053" s="6"/>
    </row>
    <row r="8054" spans="1:22">
      <c r="A8054" s="4"/>
      <c r="B8054" s="3"/>
      <c r="D8054" s="3"/>
      <c r="E8054" s="3"/>
      <c r="V8054" s="6"/>
    </row>
    <row r="8055" spans="1:22">
      <c r="A8055" s="4"/>
      <c r="B8055" s="3"/>
      <c r="D8055" s="3"/>
      <c r="E8055" s="3"/>
      <c r="F8055" s="3"/>
      <c r="V8055" s="6"/>
    </row>
    <row r="8056" spans="1:22">
      <c r="A8056" s="4"/>
      <c r="B8056" s="3"/>
      <c r="D8056" s="3"/>
      <c r="E8056" s="3"/>
      <c r="F8056" s="3"/>
      <c r="V8056" s="6"/>
    </row>
    <row r="8057" spans="1:22">
      <c r="A8057" s="4"/>
      <c r="B8057" s="3"/>
      <c r="D8057" s="3"/>
      <c r="E8057" s="3"/>
      <c r="F8057" s="3"/>
      <c r="V8057" s="6"/>
    </row>
    <row r="8058" spans="1:22">
      <c r="A8058" s="4"/>
      <c r="B8058" s="3"/>
      <c r="D8058" s="3"/>
      <c r="E8058" s="3"/>
      <c r="F8058" s="3"/>
      <c r="V8058" s="6"/>
    </row>
    <row r="8059" spans="1:22">
      <c r="A8059" s="4"/>
      <c r="B8059" s="3"/>
      <c r="D8059" s="3"/>
      <c r="E8059" s="3"/>
      <c r="F8059" s="3"/>
      <c r="V8059" s="6"/>
    </row>
    <row r="8060" spans="1:22">
      <c r="A8060" s="4"/>
      <c r="B8060" s="3"/>
      <c r="D8060" s="3"/>
      <c r="E8060" s="3"/>
      <c r="F8060" s="3"/>
      <c r="V8060" s="6"/>
    </row>
    <row r="8061" spans="1:22">
      <c r="A8061" s="4"/>
      <c r="B8061" s="3"/>
      <c r="D8061" s="3"/>
      <c r="E8061" s="3"/>
      <c r="F8061" s="3"/>
      <c r="V8061" s="6"/>
    </row>
    <row r="8062" spans="1:22">
      <c r="A8062" s="4"/>
      <c r="B8062" s="3"/>
      <c r="D8062" s="3"/>
      <c r="E8062" s="3"/>
      <c r="V8062" s="6"/>
    </row>
    <row r="8063" spans="1:22">
      <c r="A8063" s="4"/>
      <c r="B8063" s="3"/>
      <c r="D8063" s="3"/>
      <c r="E8063" s="3"/>
      <c r="F8063" s="3"/>
      <c r="V8063" s="6"/>
    </row>
    <row r="8064" spans="1:22">
      <c r="A8064" s="4"/>
      <c r="B8064" s="3"/>
      <c r="D8064" s="3"/>
      <c r="V8064" s="6"/>
    </row>
    <row r="8065" spans="1:22">
      <c r="A8065" s="4"/>
      <c r="B8065" s="3"/>
      <c r="D8065" s="3"/>
      <c r="E8065" s="3"/>
      <c r="F8065" s="3"/>
      <c r="V8065" s="6"/>
    </row>
    <row r="8066" spans="1:22">
      <c r="A8066" s="4"/>
      <c r="B8066" s="3"/>
      <c r="D8066" s="3"/>
      <c r="E8066" s="3"/>
      <c r="F8066" s="3"/>
      <c r="V8066" s="6"/>
    </row>
    <row r="8067" spans="1:22">
      <c r="A8067" s="4"/>
      <c r="B8067" s="3"/>
      <c r="D8067" s="3"/>
      <c r="E8067" s="3"/>
      <c r="F8067" s="3"/>
      <c r="V8067" s="6"/>
    </row>
    <row r="8068" spans="1:22">
      <c r="A8068" s="4"/>
      <c r="B8068" s="3"/>
      <c r="D8068" s="3"/>
      <c r="E8068" s="3"/>
      <c r="F8068" s="3"/>
      <c r="V8068" s="6"/>
    </row>
    <row r="8069" spans="1:22">
      <c r="A8069" s="4"/>
      <c r="B8069" s="3"/>
      <c r="D8069" s="3"/>
      <c r="E8069" s="3"/>
      <c r="F8069" s="3"/>
      <c r="V8069" s="6"/>
    </row>
    <row r="8070" spans="1:22">
      <c r="A8070" s="4"/>
      <c r="B8070" s="3"/>
      <c r="D8070" s="3"/>
      <c r="E8070" s="3"/>
      <c r="F8070" s="3"/>
      <c r="V8070" s="6"/>
    </row>
    <row r="8071" spans="1:22">
      <c r="A8071" s="4"/>
      <c r="B8071" s="3"/>
      <c r="D8071" s="3"/>
      <c r="E8071" s="3"/>
      <c r="F8071" s="3"/>
      <c r="V8071" s="6"/>
    </row>
    <row r="8072" spans="1:22">
      <c r="A8072" s="4"/>
      <c r="B8072" s="3"/>
      <c r="D8072" s="3"/>
      <c r="E8072" s="3"/>
      <c r="F8072" s="3"/>
      <c r="V8072" s="6"/>
    </row>
    <row r="8073" spans="1:22">
      <c r="A8073" s="4"/>
      <c r="B8073" s="3"/>
      <c r="D8073" s="3"/>
      <c r="E8073" s="3"/>
      <c r="F8073" s="3"/>
      <c r="V8073" s="6"/>
    </row>
    <row r="8074" spans="1:22">
      <c r="A8074" s="4"/>
      <c r="B8074" s="3"/>
      <c r="D8074" s="3"/>
      <c r="E8074" s="3"/>
      <c r="V8074" s="6"/>
    </row>
    <row r="8075" spans="1:22">
      <c r="A8075" s="4"/>
      <c r="B8075" s="3"/>
      <c r="D8075" s="3"/>
      <c r="E8075" s="3"/>
      <c r="F8075" s="3"/>
      <c r="V8075" s="6"/>
    </row>
    <row r="8076" spans="1:22">
      <c r="A8076" s="4"/>
      <c r="B8076" s="3"/>
      <c r="E8076" s="3"/>
      <c r="F8076" s="3"/>
      <c r="V8076" s="6"/>
    </row>
    <row r="8077" spans="1:22">
      <c r="A8077" s="4"/>
      <c r="B8077" s="3"/>
      <c r="D8077" s="3"/>
      <c r="E8077" s="3"/>
      <c r="F8077" s="3"/>
      <c r="V8077" s="6"/>
    </row>
    <row r="8078" spans="1:22">
      <c r="A8078" s="4"/>
      <c r="B8078" s="3"/>
      <c r="E8078" s="3"/>
      <c r="F8078" s="3"/>
      <c r="V8078" s="6"/>
    </row>
    <row r="8079" spans="1:22">
      <c r="A8079" s="4"/>
      <c r="B8079" s="3"/>
      <c r="D8079" s="3"/>
      <c r="E8079" s="3"/>
      <c r="V8079" s="6"/>
    </row>
    <row r="8080" spans="1:22">
      <c r="A8080" s="4"/>
      <c r="B8080" s="3"/>
      <c r="E8080" s="3"/>
      <c r="V8080" s="6"/>
    </row>
    <row r="8081" spans="1:22">
      <c r="A8081" s="4"/>
      <c r="B8081" s="3"/>
      <c r="D8081" s="3"/>
      <c r="E8081" s="3"/>
      <c r="F8081" s="3"/>
      <c r="V8081" s="6"/>
    </row>
    <row r="8082" spans="1:22">
      <c r="A8082" s="4"/>
      <c r="B8082" s="3"/>
      <c r="D8082" s="3"/>
      <c r="E8082" s="3"/>
      <c r="F8082" s="3"/>
      <c r="V8082" s="6"/>
    </row>
    <row r="8083" spans="1:22">
      <c r="A8083" s="4"/>
      <c r="B8083" s="3"/>
      <c r="D8083" s="3"/>
      <c r="E8083" s="3"/>
      <c r="F8083" s="3"/>
      <c r="V8083" s="6"/>
    </row>
    <row r="8084" spans="1:22">
      <c r="A8084" s="4"/>
      <c r="B8084" s="3"/>
      <c r="D8084" s="3"/>
      <c r="E8084" s="3"/>
      <c r="F8084" s="3"/>
      <c r="V8084" s="6"/>
    </row>
    <row r="8085" spans="1:22">
      <c r="A8085" s="4"/>
      <c r="B8085" s="3"/>
      <c r="D8085" s="3"/>
      <c r="E8085" s="3"/>
      <c r="F8085" s="3"/>
      <c r="V8085" s="6"/>
    </row>
    <row r="8086" spans="1:22">
      <c r="A8086" s="4"/>
      <c r="B8086" s="3"/>
      <c r="D8086" s="3"/>
      <c r="E8086" s="3"/>
      <c r="V8086" s="6"/>
    </row>
    <row r="8087" spans="1:22">
      <c r="A8087" s="4"/>
      <c r="B8087" s="3"/>
      <c r="D8087" s="3"/>
      <c r="E8087" s="3"/>
      <c r="F8087" s="3"/>
      <c r="V8087" s="6"/>
    </row>
    <row r="8088" spans="1:22">
      <c r="A8088" s="4"/>
      <c r="B8088" s="3"/>
      <c r="D8088" s="3"/>
      <c r="E8088" s="3"/>
      <c r="V8088" s="6"/>
    </row>
    <row r="8089" spans="1:22">
      <c r="A8089" s="4"/>
      <c r="B8089" s="3"/>
      <c r="D8089" s="3"/>
      <c r="E8089" s="3"/>
      <c r="F8089" s="3"/>
      <c r="V8089" s="6"/>
    </row>
    <row r="8090" spans="1:22">
      <c r="A8090" s="4"/>
      <c r="B8090" s="3"/>
      <c r="D8090" s="3"/>
      <c r="E8090" s="3"/>
      <c r="F8090" s="3"/>
      <c r="V8090" s="6"/>
    </row>
    <row r="8091" spans="1:22">
      <c r="A8091" s="4"/>
      <c r="B8091" s="3"/>
      <c r="D8091" s="3"/>
      <c r="E8091" s="3"/>
      <c r="F8091" s="3"/>
      <c r="V8091" s="6"/>
    </row>
    <row r="8092" spans="1:22">
      <c r="A8092" s="4"/>
      <c r="B8092" s="3"/>
      <c r="D8092" s="3"/>
      <c r="E8092" s="3"/>
      <c r="F8092" s="3"/>
      <c r="V8092" s="6"/>
    </row>
    <row r="8093" spans="1:22">
      <c r="A8093" s="4"/>
      <c r="B8093" s="3"/>
      <c r="E8093" s="3"/>
      <c r="F8093" s="3"/>
      <c r="V8093" s="6"/>
    </row>
    <row r="8094" spans="1:22">
      <c r="A8094" s="4"/>
      <c r="B8094" s="3"/>
      <c r="D8094" s="3"/>
      <c r="F8094" s="3"/>
      <c r="V8094" s="6"/>
    </row>
    <row r="8095" spans="1:22">
      <c r="A8095" s="4"/>
      <c r="B8095" s="3"/>
      <c r="D8095" s="3"/>
      <c r="E8095" s="3"/>
      <c r="V8095" s="6"/>
    </row>
    <row r="8096" spans="1:22">
      <c r="A8096" s="4"/>
      <c r="B8096" s="3"/>
      <c r="D8096" s="3"/>
      <c r="E8096" s="3"/>
      <c r="F8096" s="3"/>
      <c r="V8096" s="6"/>
    </row>
    <row r="8097" spans="1:22">
      <c r="A8097" s="4"/>
      <c r="B8097" s="3"/>
      <c r="D8097" s="3"/>
      <c r="E8097" s="3"/>
      <c r="F8097" s="3"/>
      <c r="V8097" s="6"/>
    </row>
    <row r="8098" spans="1:22">
      <c r="A8098" s="4"/>
      <c r="B8098" s="3"/>
      <c r="E8098" s="3"/>
      <c r="F8098" s="3"/>
      <c r="V8098" s="6"/>
    </row>
    <row r="8099" spans="1:22">
      <c r="A8099" s="4"/>
      <c r="B8099" s="3"/>
      <c r="D8099" s="3"/>
      <c r="E8099" s="3"/>
      <c r="F8099" s="3"/>
      <c r="V8099" s="6"/>
    </row>
    <row r="8100" spans="1:22">
      <c r="A8100" s="4"/>
      <c r="B8100" s="3"/>
      <c r="D8100" s="3"/>
      <c r="F8100" s="3"/>
      <c r="V8100" s="6"/>
    </row>
    <row r="8101" spans="1:22">
      <c r="A8101" s="4"/>
      <c r="B8101" s="3"/>
      <c r="D8101" s="3"/>
      <c r="E8101" s="3"/>
      <c r="F8101" s="3"/>
      <c r="V8101" s="6"/>
    </row>
    <row r="8102" spans="1:22">
      <c r="A8102" s="4"/>
      <c r="B8102" s="3"/>
      <c r="D8102" s="3"/>
      <c r="E8102" s="3"/>
      <c r="F8102" s="3"/>
      <c r="V8102" s="6"/>
    </row>
    <row r="8103" spans="1:22">
      <c r="A8103" s="4"/>
      <c r="B8103" s="3"/>
      <c r="D8103" s="3"/>
      <c r="E8103" s="3"/>
      <c r="F8103" s="3"/>
      <c r="V8103" s="6"/>
    </row>
    <row r="8104" spans="1:22">
      <c r="A8104" s="4"/>
      <c r="B8104" s="3"/>
      <c r="D8104" s="3"/>
      <c r="E8104" s="3"/>
      <c r="V8104" s="6"/>
    </row>
    <row r="8105" spans="1:22">
      <c r="A8105" s="4"/>
      <c r="B8105" s="3"/>
      <c r="D8105" s="3"/>
      <c r="E8105" s="3"/>
      <c r="V8105" s="6"/>
    </row>
    <row r="8106" spans="1:22">
      <c r="A8106" s="4"/>
      <c r="B8106" s="3"/>
      <c r="D8106" s="3"/>
      <c r="E8106" s="3"/>
      <c r="F8106" s="3"/>
      <c r="V8106" s="6"/>
    </row>
    <row r="8107" spans="1:22">
      <c r="A8107" s="4"/>
      <c r="B8107" s="3"/>
      <c r="D8107" s="3"/>
      <c r="E8107" s="3"/>
      <c r="F8107" s="3"/>
      <c r="V8107" s="6"/>
    </row>
    <row r="8108" spans="1:22">
      <c r="A8108" s="4"/>
      <c r="B8108" s="3"/>
      <c r="D8108" s="3"/>
      <c r="E8108" s="3"/>
      <c r="F8108" s="3"/>
      <c r="V8108" s="6"/>
    </row>
    <row r="8109" spans="1:22">
      <c r="A8109" s="4"/>
      <c r="B8109" s="3"/>
      <c r="D8109" s="3"/>
      <c r="E8109" s="3"/>
      <c r="F8109" s="3"/>
      <c r="V8109" s="6"/>
    </row>
    <row r="8110" spans="1:22">
      <c r="A8110" s="4"/>
      <c r="B8110" s="3"/>
      <c r="D8110" s="3"/>
      <c r="E8110" s="3"/>
      <c r="F8110" s="3"/>
      <c r="V8110" s="6"/>
    </row>
    <row r="8111" spans="1:22">
      <c r="A8111" s="4"/>
      <c r="B8111" s="3"/>
      <c r="D8111" s="3"/>
      <c r="E8111" s="3"/>
      <c r="F8111" s="3"/>
      <c r="V8111" s="6"/>
    </row>
    <row r="8112" spans="1:22">
      <c r="A8112" s="4"/>
      <c r="B8112" s="3"/>
      <c r="E8112" s="3"/>
      <c r="F8112" s="3"/>
      <c r="V8112" s="6"/>
    </row>
    <row r="8113" spans="1:22">
      <c r="A8113" s="4"/>
      <c r="B8113" s="3"/>
      <c r="D8113" s="3"/>
      <c r="E8113" s="3"/>
      <c r="F8113" s="3"/>
      <c r="V8113" s="6"/>
    </row>
    <row r="8114" spans="1:22">
      <c r="A8114" s="4"/>
      <c r="B8114" s="3"/>
      <c r="D8114" s="3"/>
      <c r="E8114" s="3"/>
      <c r="F8114" s="3"/>
      <c r="V8114" s="6"/>
    </row>
    <row r="8115" spans="1:22">
      <c r="A8115" s="4"/>
      <c r="B8115" s="3"/>
      <c r="D8115" s="3"/>
      <c r="E8115" s="3"/>
      <c r="F8115" s="3"/>
      <c r="V8115" s="6"/>
    </row>
    <row r="8116" spans="1:22">
      <c r="A8116" s="4"/>
      <c r="B8116" s="3"/>
      <c r="D8116" s="3"/>
      <c r="E8116" s="3"/>
      <c r="F8116" s="3"/>
      <c r="V8116" s="6"/>
    </row>
    <row r="8117" spans="1:22">
      <c r="A8117" s="4"/>
      <c r="B8117" s="3"/>
      <c r="D8117" s="3"/>
      <c r="E8117" s="3"/>
      <c r="F8117" s="3"/>
      <c r="V8117" s="6"/>
    </row>
    <row r="8118" spans="1:22">
      <c r="A8118" s="4"/>
      <c r="B8118" s="3"/>
      <c r="D8118" s="3"/>
      <c r="F8118" s="3"/>
      <c r="V8118" s="6"/>
    </row>
    <row r="8119" spans="1:22">
      <c r="A8119" s="4"/>
      <c r="B8119" s="3"/>
      <c r="D8119" s="3"/>
      <c r="E8119" s="3"/>
      <c r="F8119" s="3"/>
      <c r="V8119" s="6"/>
    </row>
    <row r="8120" spans="1:22">
      <c r="A8120" s="4"/>
      <c r="B8120" s="3"/>
      <c r="D8120" s="3"/>
      <c r="E8120" s="3"/>
      <c r="F8120" s="3"/>
      <c r="V8120" s="6"/>
    </row>
    <row r="8121" spans="1:22">
      <c r="A8121" s="4"/>
      <c r="B8121" s="3"/>
      <c r="D8121" s="3"/>
      <c r="E8121" s="3"/>
      <c r="F8121" s="3"/>
      <c r="V8121" s="6"/>
    </row>
    <row r="8122" spans="1:22">
      <c r="A8122" s="4"/>
      <c r="B8122" s="3"/>
      <c r="D8122" s="3"/>
      <c r="E8122" s="3"/>
      <c r="F8122" s="3"/>
      <c r="V8122" s="6"/>
    </row>
    <row r="8123" spans="1:22">
      <c r="A8123" s="4"/>
      <c r="B8123" s="3"/>
      <c r="D8123" s="3"/>
      <c r="E8123" s="3"/>
      <c r="F8123" s="3"/>
      <c r="V8123" s="6"/>
    </row>
    <row r="8124" spans="1:22">
      <c r="A8124" s="4"/>
      <c r="B8124" s="3"/>
      <c r="D8124" s="3"/>
      <c r="E8124" s="3"/>
      <c r="F8124" s="3"/>
      <c r="V8124" s="6"/>
    </row>
    <row r="8125" spans="1:22">
      <c r="A8125" s="4"/>
      <c r="B8125" s="3"/>
      <c r="D8125" s="3"/>
      <c r="E8125" s="3"/>
      <c r="F8125" s="3"/>
      <c r="V8125" s="6"/>
    </row>
    <row r="8126" spans="1:22">
      <c r="A8126" s="4"/>
      <c r="B8126" s="3"/>
      <c r="D8126" s="3"/>
      <c r="E8126" s="3"/>
      <c r="F8126" s="3"/>
      <c r="V8126" s="6"/>
    </row>
    <row r="8127" spans="1:22">
      <c r="A8127" s="4"/>
      <c r="B8127" s="3"/>
      <c r="D8127" s="3"/>
      <c r="E8127" s="3"/>
      <c r="V8127" s="6"/>
    </row>
    <row r="8128" spans="1:22">
      <c r="A8128" s="4"/>
      <c r="B8128" s="3"/>
      <c r="D8128" s="3"/>
      <c r="E8128" s="3"/>
      <c r="F8128" s="3"/>
      <c r="V8128" s="6"/>
    </row>
    <row r="8129" spans="1:22">
      <c r="A8129" s="4"/>
      <c r="B8129" s="3"/>
      <c r="D8129" s="3"/>
      <c r="E8129" s="3"/>
      <c r="F8129" s="3"/>
      <c r="V8129" s="6"/>
    </row>
    <row r="8130" spans="1:22">
      <c r="A8130" s="4"/>
      <c r="B8130" s="3"/>
      <c r="D8130" s="3"/>
      <c r="E8130" s="3"/>
      <c r="F8130" s="3"/>
      <c r="V8130" s="6"/>
    </row>
    <row r="8131" spans="1:22">
      <c r="A8131" s="4"/>
      <c r="B8131" s="3"/>
      <c r="D8131" s="3"/>
      <c r="E8131" s="3"/>
      <c r="F8131" s="3"/>
      <c r="V8131" s="6"/>
    </row>
    <row r="8132" spans="1:22">
      <c r="A8132" s="4"/>
      <c r="B8132" s="3"/>
      <c r="D8132" s="3"/>
      <c r="E8132" s="3"/>
      <c r="F8132" s="3"/>
      <c r="V8132" s="6"/>
    </row>
    <row r="8133" spans="1:22">
      <c r="A8133" s="4"/>
      <c r="B8133" s="3"/>
      <c r="D8133" s="3"/>
      <c r="E8133" s="3"/>
      <c r="F8133" s="3"/>
      <c r="V8133" s="6"/>
    </row>
    <row r="8134" spans="1:22">
      <c r="A8134" s="4"/>
      <c r="B8134" s="3"/>
      <c r="D8134" s="3"/>
      <c r="E8134" s="3"/>
      <c r="F8134" s="3"/>
      <c r="V8134" s="6"/>
    </row>
    <row r="8135" spans="1:22">
      <c r="A8135" s="4"/>
      <c r="B8135" s="3"/>
      <c r="D8135" s="3"/>
      <c r="E8135" s="3"/>
      <c r="F8135" s="3"/>
      <c r="V8135" s="6"/>
    </row>
    <row r="8136" spans="1:22">
      <c r="A8136" s="4"/>
      <c r="B8136" s="3"/>
      <c r="D8136" s="3"/>
      <c r="E8136" s="3"/>
      <c r="F8136" s="3"/>
      <c r="V8136" s="6"/>
    </row>
    <row r="8137" spans="1:22">
      <c r="A8137" s="4"/>
      <c r="B8137" s="3"/>
      <c r="D8137" s="3"/>
      <c r="E8137" s="3"/>
      <c r="F8137" s="3"/>
      <c r="V8137" s="6"/>
    </row>
    <row r="8138" spans="1:22">
      <c r="A8138" s="4"/>
      <c r="B8138" s="3"/>
      <c r="V8138" s="6"/>
    </row>
    <row r="8139" spans="1:22">
      <c r="A8139" s="4"/>
      <c r="B8139" s="3"/>
      <c r="E8139" s="3"/>
      <c r="F8139" s="3"/>
      <c r="V8139" s="6"/>
    </row>
    <row r="8140" spans="1:22">
      <c r="A8140" s="4"/>
      <c r="B8140" s="3"/>
      <c r="E8140" s="3"/>
      <c r="F8140" s="3"/>
      <c r="V8140" s="6"/>
    </row>
    <row r="8141" spans="1:22">
      <c r="A8141" s="4"/>
      <c r="B8141" s="3"/>
      <c r="D8141" s="3"/>
      <c r="E8141" s="3"/>
      <c r="F8141" s="3"/>
      <c r="V8141" s="6"/>
    </row>
    <row r="8142" spans="1:22">
      <c r="A8142" s="4"/>
      <c r="B8142" s="3"/>
      <c r="E8142" s="3"/>
      <c r="F8142" s="3"/>
      <c r="V8142" s="6"/>
    </row>
    <row r="8143" spans="1:22">
      <c r="A8143" s="4"/>
      <c r="B8143" s="3"/>
      <c r="D8143" s="3"/>
      <c r="E8143" s="3"/>
      <c r="F8143" s="3"/>
      <c r="V8143" s="6"/>
    </row>
    <row r="8144" spans="1:22">
      <c r="A8144" s="4"/>
      <c r="B8144" s="3"/>
      <c r="D8144" s="3"/>
      <c r="E8144" s="3"/>
      <c r="F8144" s="3"/>
      <c r="V8144" s="6"/>
    </row>
    <row r="8145" spans="1:22">
      <c r="A8145" s="4"/>
      <c r="B8145" s="3"/>
      <c r="D8145" s="3"/>
      <c r="E8145" s="3"/>
      <c r="F8145" s="3"/>
      <c r="V8145" s="6"/>
    </row>
    <row r="8146" spans="1:22">
      <c r="A8146" s="4"/>
      <c r="B8146" s="3"/>
      <c r="D8146" s="3"/>
      <c r="E8146" s="3"/>
      <c r="F8146" s="3"/>
      <c r="V8146" s="6"/>
    </row>
    <row r="8147" spans="1:22">
      <c r="A8147" s="4"/>
      <c r="B8147" s="3"/>
      <c r="D8147" s="3"/>
      <c r="E8147" s="3"/>
      <c r="V8147" s="6"/>
    </row>
    <row r="8148" spans="1:22">
      <c r="A8148" s="4"/>
      <c r="D8148" s="3"/>
      <c r="E8148" s="3"/>
      <c r="F8148" s="3"/>
      <c r="V8148" s="6"/>
    </row>
    <row r="8149" spans="1:22">
      <c r="A8149" s="4"/>
      <c r="B8149" s="3"/>
      <c r="D8149" s="3"/>
      <c r="E8149" s="3"/>
      <c r="V8149" s="6"/>
    </row>
    <row r="8150" spans="1:22">
      <c r="A8150" s="4"/>
      <c r="B8150" s="3"/>
      <c r="D8150" s="3"/>
      <c r="E8150" s="3"/>
      <c r="F8150" s="3"/>
      <c r="V8150" s="6"/>
    </row>
    <row r="8151" spans="1:22">
      <c r="A8151" s="4"/>
      <c r="B8151" s="3"/>
      <c r="D8151" s="3"/>
      <c r="E8151" s="3"/>
      <c r="F8151" s="3"/>
      <c r="V8151" s="6"/>
    </row>
    <row r="8152" spans="1:22">
      <c r="A8152" s="4"/>
      <c r="B8152" s="3"/>
      <c r="D8152" s="3"/>
      <c r="F8152" s="3"/>
      <c r="V8152" s="6"/>
    </row>
    <row r="8153" spans="1:22">
      <c r="A8153" s="4"/>
      <c r="B8153" s="3"/>
      <c r="D8153" s="3"/>
      <c r="E8153" s="3"/>
      <c r="F8153" s="3"/>
      <c r="V8153" s="6"/>
    </row>
    <row r="8154" spans="1:22">
      <c r="A8154" s="4"/>
      <c r="B8154" s="3"/>
      <c r="D8154" s="3"/>
      <c r="E8154" s="3"/>
      <c r="F8154" s="3"/>
      <c r="V8154" s="6"/>
    </row>
    <row r="8155" spans="1:22">
      <c r="A8155" s="4"/>
      <c r="B8155" s="3"/>
      <c r="D8155" s="3"/>
      <c r="E8155" s="3"/>
      <c r="F8155" s="3"/>
      <c r="V8155" s="6"/>
    </row>
    <row r="8156" spans="1:22">
      <c r="A8156" s="4"/>
      <c r="B8156" s="3"/>
      <c r="D8156" s="3"/>
      <c r="E8156" s="3"/>
      <c r="F8156" s="3"/>
      <c r="V8156" s="6"/>
    </row>
    <row r="8157" spans="1:22">
      <c r="A8157" s="4"/>
      <c r="B8157" s="3"/>
      <c r="D8157" s="3"/>
      <c r="E8157" s="3"/>
      <c r="F8157" s="3"/>
      <c r="V8157" s="6"/>
    </row>
    <row r="8158" spans="1:22">
      <c r="A8158" s="4"/>
      <c r="B8158" s="3"/>
      <c r="D8158" s="3"/>
      <c r="E8158" s="3"/>
      <c r="F8158" s="3"/>
      <c r="V8158" s="6"/>
    </row>
    <row r="8159" spans="1:22">
      <c r="A8159" s="4"/>
      <c r="B8159" s="3"/>
      <c r="D8159" s="3"/>
      <c r="E8159" s="3"/>
      <c r="F8159" s="3"/>
      <c r="V8159" s="6"/>
    </row>
    <row r="8160" spans="1:22">
      <c r="A8160" s="4"/>
      <c r="B8160" s="3"/>
      <c r="D8160" s="3"/>
      <c r="E8160" s="3"/>
      <c r="F8160" s="3"/>
      <c r="V8160" s="6"/>
    </row>
    <row r="8161" spans="1:22">
      <c r="A8161" s="4"/>
      <c r="B8161" s="3"/>
      <c r="D8161" s="3"/>
      <c r="E8161" s="3"/>
      <c r="F8161" s="3"/>
      <c r="V8161" s="6"/>
    </row>
    <row r="8162" spans="1:22">
      <c r="A8162" s="4"/>
      <c r="B8162" s="3"/>
      <c r="E8162" s="3"/>
      <c r="F8162" s="3"/>
      <c r="V8162" s="6"/>
    </row>
    <row r="8163" spans="1:22">
      <c r="A8163" s="4"/>
      <c r="B8163" s="3"/>
      <c r="E8163" s="3"/>
      <c r="V8163" s="6"/>
    </row>
    <row r="8164" spans="1:22">
      <c r="A8164" s="4"/>
      <c r="B8164" s="3"/>
      <c r="D8164" s="3"/>
      <c r="E8164" s="3"/>
      <c r="F8164" s="3"/>
      <c r="V8164" s="6"/>
    </row>
    <row r="8165" spans="1:22">
      <c r="A8165" s="4"/>
      <c r="B8165" s="3"/>
      <c r="D8165" s="3"/>
      <c r="E8165" s="3"/>
      <c r="F8165" s="3"/>
      <c r="V8165" s="6"/>
    </row>
    <row r="8166" spans="1:22">
      <c r="A8166" s="4"/>
      <c r="B8166" s="3"/>
      <c r="D8166" s="3"/>
      <c r="E8166" s="3"/>
      <c r="F8166" s="3"/>
      <c r="V8166" s="6"/>
    </row>
    <row r="8167" spans="1:22">
      <c r="A8167" s="4"/>
      <c r="B8167" s="3"/>
      <c r="E8167" s="3"/>
      <c r="V8167" s="6"/>
    </row>
    <row r="8168" spans="1:22">
      <c r="A8168" s="4"/>
      <c r="B8168" s="3"/>
      <c r="D8168" s="3"/>
      <c r="E8168" s="3"/>
      <c r="F8168" s="3"/>
      <c r="V8168" s="6"/>
    </row>
    <row r="8169" spans="1:22">
      <c r="A8169" s="4"/>
      <c r="B8169" s="3"/>
      <c r="D8169" s="3"/>
      <c r="E8169" s="3"/>
      <c r="V8169" s="6"/>
    </row>
    <row r="8170" spans="1:22">
      <c r="A8170" s="4"/>
      <c r="B8170" s="3"/>
      <c r="D8170" s="3"/>
      <c r="E8170" s="3"/>
      <c r="F8170" s="3"/>
      <c r="V8170" s="6"/>
    </row>
    <row r="8171" spans="1:22">
      <c r="A8171" s="4"/>
      <c r="B8171" s="3"/>
      <c r="D8171" s="3"/>
      <c r="E8171" s="3"/>
      <c r="F8171" s="3"/>
      <c r="V8171" s="6"/>
    </row>
    <row r="8172" spans="1:22">
      <c r="A8172" s="4"/>
      <c r="B8172" s="3"/>
      <c r="D8172" s="3"/>
      <c r="E8172" s="3"/>
      <c r="V8172" s="6"/>
    </row>
    <row r="8173" spans="1:22">
      <c r="A8173" s="4"/>
      <c r="B8173" s="3"/>
      <c r="D8173" s="3"/>
      <c r="E8173" s="3"/>
      <c r="F8173" s="3"/>
      <c r="V8173" s="6"/>
    </row>
    <row r="8174" spans="1:22">
      <c r="A8174" s="4"/>
      <c r="B8174" s="3"/>
      <c r="D8174" s="3"/>
      <c r="E8174" s="3"/>
      <c r="F8174" s="3"/>
      <c r="V8174" s="6"/>
    </row>
    <row r="8175" spans="1:22">
      <c r="A8175" s="4"/>
      <c r="B8175" s="3"/>
      <c r="D8175" s="3"/>
      <c r="E8175" s="3"/>
      <c r="V8175" s="6"/>
    </row>
    <row r="8176" spans="1:22">
      <c r="A8176" s="4"/>
      <c r="B8176" s="3"/>
      <c r="D8176" s="3"/>
      <c r="E8176" s="3"/>
      <c r="F8176" s="3"/>
      <c r="V8176" s="6"/>
    </row>
    <row r="8177" spans="1:22">
      <c r="A8177" s="4"/>
      <c r="B8177" s="3"/>
      <c r="D8177" s="3"/>
      <c r="E8177" s="3"/>
      <c r="F8177" s="3"/>
      <c r="V8177" s="6"/>
    </row>
    <row r="8178" spans="1:22">
      <c r="A8178" s="4"/>
      <c r="B8178" s="3"/>
      <c r="D8178" s="3"/>
      <c r="E8178" s="3"/>
      <c r="F8178" s="3"/>
      <c r="V8178" s="6"/>
    </row>
    <row r="8179" spans="1:22">
      <c r="A8179" s="4"/>
      <c r="B8179" s="3"/>
      <c r="D8179" s="3"/>
      <c r="F8179" s="3"/>
      <c r="V8179" s="6"/>
    </row>
    <row r="8180" spans="1:22">
      <c r="A8180" s="4"/>
      <c r="B8180" s="3"/>
      <c r="D8180" s="3"/>
      <c r="E8180" s="3"/>
      <c r="F8180" s="3"/>
      <c r="V8180" s="6"/>
    </row>
    <row r="8181" spans="1:22">
      <c r="A8181" s="4"/>
      <c r="B8181" s="3"/>
      <c r="D8181" s="3"/>
      <c r="E8181" s="3"/>
      <c r="F8181" s="3"/>
      <c r="V8181" s="6"/>
    </row>
    <row r="8182" spans="1:22">
      <c r="A8182" s="4"/>
      <c r="B8182" s="3"/>
      <c r="D8182" s="3"/>
      <c r="E8182" s="3"/>
      <c r="F8182" s="3"/>
      <c r="V8182" s="6"/>
    </row>
    <row r="8183" spans="1:22">
      <c r="A8183" s="4"/>
      <c r="B8183" s="3"/>
      <c r="D8183" s="3"/>
      <c r="E8183" s="3"/>
      <c r="F8183" s="3"/>
      <c r="V8183" s="6"/>
    </row>
    <row r="8184" spans="1:22">
      <c r="A8184" s="4"/>
      <c r="B8184" s="3"/>
      <c r="D8184" s="3"/>
      <c r="E8184" s="3"/>
      <c r="F8184" s="3"/>
      <c r="V8184" s="6"/>
    </row>
    <row r="8185" spans="1:22">
      <c r="A8185" s="4"/>
      <c r="B8185" s="3"/>
      <c r="D8185" s="3"/>
      <c r="E8185" s="3"/>
      <c r="F8185" s="3"/>
      <c r="V8185" s="6"/>
    </row>
    <row r="8186" spans="1:22">
      <c r="A8186" s="4"/>
      <c r="B8186" s="3"/>
      <c r="D8186" s="3"/>
      <c r="E8186" s="3"/>
      <c r="F8186" s="3"/>
      <c r="V8186" s="6"/>
    </row>
    <row r="8187" spans="1:22">
      <c r="A8187" s="4"/>
      <c r="B8187" s="3"/>
      <c r="D8187" s="3"/>
      <c r="E8187" s="3"/>
      <c r="V8187" s="6"/>
    </row>
    <row r="8188" spans="1:22">
      <c r="A8188" s="4"/>
      <c r="B8188" s="3"/>
      <c r="D8188" s="3"/>
      <c r="E8188" s="3"/>
      <c r="F8188" s="3"/>
      <c r="V8188" s="6"/>
    </row>
    <row r="8189" spans="1:22">
      <c r="A8189" s="4"/>
      <c r="B8189" s="3"/>
      <c r="D8189" s="3"/>
      <c r="E8189" s="3"/>
      <c r="F8189" s="3"/>
      <c r="V8189" s="6"/>
    </row>
    <row r="8190" spans="1:22">
      <c r="A8190" s="4"/>
      <c r="B8190" s="3"/>
      <c r="D8190" s="3"/>
      <c r="E8190" s="3"/>
      <c r="F8190" s="3"/>
      <c r="V8190" s="6"/>
    </row>
    <row r="8191" spans="1:22">
      <c r="A8191" s="4"/>
      <c r="B8191" s="3"/>
      <c r="D8191" s="3"/>
      <c r="E8191" s="3"/>
      <c r="F8191" s="3"/>
      <c r="V8191" s="6"/>
    </row>
    <row r="8192" spans="1:22">
      <c r="A8192" s="4"/>
      <c r="B8192" s="3"/>
      <c r="D8192" s="3"/>
      <c r="E8192" s="3"/>
      <c r="F8192" s="3"/>
      <c r="V8192" s="6"/>
    </row>
    <row r="8193" spans="1:22">
      <c r="A8193" s="4"/>
      <c r="B8193" s="3"/>
      <c r="D8193" s="3"/>
      <c r="E8193" s="3"/>
      <c r="V8193" s="6"/>
    </row>
    <row r="8194" spans="1:22">
      <c r="A8194" s="4"/>
      <c r="B8194" s="3"/>
      <c r="D8194" s="3"/>
      <c r="E8194" s="3"/>
      <c r="F8194" s="3"/>
      <c r="V8194" s="6"/>
    </row>
    <row r="8195" spans="1:22">
      <c r="A8195" s="4"/>
      <c r="B8195" s="3"/>
      <c r="E8195" s="3"/>
      <c r="F8195" s="3"/>
      <c r="V8195" s="6"/>
    </row>
    <row r="8196" spans="1:22">
      <c r="A8196" s="4"/>
      <c r="B8196" s="3"/>
      <c r="D8196" s="3"/>
      <c r="E8196" s="3"/>
      <c r="F8196" s="3"/>
      <c r="V8196" s="6"/>
    </row>
    <row r="8197" spans="1:22">
      <c r="A8197" s="4"/>
      <c r="B8197" s="3"/>
      <c r="D8197" s="3"/>
      <c r="E8197" s="3"/>
      <c r="F8197" s="3"/>
      <c r="V8197" s="6"/>
    </row>
    <row r="8198" spans="1:22">
      <c r="A8198" s="4"/>
      <c r="B8198" s="3"/>
      <c r="D8198" s="3"/>
      <c r="E8198" s="3"/>
      <c r="F8198" s="3"/>
      <c r="V8198" s="6"/>
    </row>
    <row r="8199" spans="1:22">
      <c r="A8199" s="4"/>
      <c r="B8199" s="3"/>
      <c r="D8199" s="3"/>
      <c r="E8199" s="3"/>
      <c r="F8199" s="3"/>
      <c r="V8199" s="6"/>
    </row>
    <row r="8200" spans="1:22">
      <c r="A8200" s="4"/>
      <c r="B8200" s="3"/>
      <c r="E8200" s="3"/>
      <c r="F8200" s="3"/>
      <c r="V8200" s="6"/>
    </row>
    <row r="8201" spans="1:22">
      <c r="A8201" s="4"/>
      <c r="B8201" s="3"/>
      <c r="D8201" s="3"/>
      <c r="F8201" s="3"/>
      <c r="V8201" s="6"/>
    </row>
    <row r="8202" spans="1:22">
      <c r="A8202" s="4"/>
      <c r="B8202" s="3"/>
      <c r="D8202" s="3"/>
      <c r="E8202" s="3"/>
      <c r="F8202" s="3"/>
      <c r="V8202" s="6"/>
    </row>
    <row r="8203" spans="1:22">
      <c r="A8203" s="4"/>
      <c r="B8203" s="3"/>
      <c r="F8203" s="3"/>
      <c r="V8203" s="6"/>
    </row>
    <row r="8204" spans="1:22">
      <c r="A8204" s="4"/>
      <c r="B8204" s="3"/>
      <c r="E8204" s="3"/>
      <c r="F8204" s="3"/>
      <c r="V8204" s="6"/>
    </row>
    <row r="8205" spans="1:22">
      <c r="A8205" s="4"/>
      <c r="B8205" s="3"/>
      <c r="D8205" s="3"/>
      <c r="E8205" s="3"/>
      <c r="F8205" s="3"/>
      <c r="V8205" s="6"/>
    </row>
    <row r="8206" spans="1:22">
      <c r="A8206" s="4"/>
      <c r="B8206" s="3"/>
      <c r="D8206" s="3"/>
      <c r="E8206" s="3"/>
      <c r="F8206" s="3"/>
      <c r="V8206" s="6"/>
    </row>
    <row r="8207" spans="1:22">
      <c r="A8207" s="4"/>
      <c r="B8207" s="3"/>
      <c r="E8207" s="3"/>
      <c r="F8207" s="3"/>
      <c r="V8207" s="6"/>
    </row>
    <row r="8208" spans="1:22">
      <c r="A8208" s="4"/>
      <c r="B8208" s="3"/>
      <c r="D8208" s="3"/>
      <c r="E8208" s="3"/>
      <c r="F8208" s="3"/>
      <c r="V8208" s="6"/>
    </row>
    <row r="8209" spans="1:22">
      <c r="A8209" s="4"/>
      <c r="B8209" s="3"/>
      <c r="E8209" s="3"/>
      <c r="F8209" s="3"/>
      <c r="V8209" s="6"/>
    </row>
    <row r="8210" spans="1:22">
      <c r="A8210" s="4"/>
      <c r="B8210" s="3"/>
      <c r="D8210" s="3"/>
      <c r="E8210" s="3"/>
      <c r="F8210" s="3"/>
      <c r="V8210" s="6"/>
    </row>
    <row r="8211" spans="1:22">
      <c r="A8211" s="4"/>
      <c r="B8211" s="3"/>
      <c r="D8211" s="3"/>
      <c r="E8211" s="3"/>
      <c r="F8211" s="3"/>
      <c r="V8211" s="6"/>
    </row>
    <row r="8212" spans="1:22">
      <c r="A8212" s="4"/>
      <c r="B8212" s="3"/>
      <c r="D8212" s="3"/>
      <c r="E8212" s="3"/>
      <c r="F8212" s="3"/>
      <c r="V8212" s="6"/>
    </row>
    <row r="8213" spans="1:22">
      <c r="A8213" s="4"/>
      <c r="B8213" s="3"/>
      <c r="D8213" s="3"/>
      <c r="E8213" s="3"/>
      <c r="F8213" s="3"/>
      <c r="V8213" s="6"/>
    </row>
    <row r="8214" spans="1:22">
      <c r="A8214" s="4"/>
      <c r="B8214" s="3"/>
      <c r="D8214" s="3"/>
      <c r="E8214" s="3"/>
      <c r="F8214" s="3"/>
      <c r="V8214" s="6"/>
    </row>
    <row r="8215" spans="1:22">
      <c r="A8215" s="4"/>
      <c r="B8215" s="3"/>
      <c r="D8215" s="3"/>
      <c r="E8215" s="3"/>
      <c r="F8215" s="3"/>
      <c r="V8215" s="6"/>
    </row>
    <row r="8216" spans="1:22">
      <c r="A8216" s="4"/>
      <c r="B8216" s="3"/>
      <c r="D8216" s="3"/>
      <c r="E8216" s="3"/>
      <c r="F8216" s="3"/>
      <c r="V8216" s="6"/>
    </row>
    <row r="8217" spans="1:22">
      <c r="A8217" s="4"/>
      <c r="B8217" s="3"/>
      <c r="D8217" s="3"/>
      <c r="E8217" s="3"/>
      <c r="F8217" s="3"/>
      <c r="V8217" s="6"/>
    </row>
    <row r="8218" spans="1:22">
      <c r="A8218" s="4"/>
      <c r="B8218" s="3"/>
      <c r="D8218" s="3"/>
      <c r="E8218" s="3"/>
      <c r="V8218" s="6"/>
    </row>
    <row r="8219" spans="1:22">
      <c r="A8219" s="4"/>
      <c r="B8219" s="3"/>
      <c r="D8219" s="3"/>
      <c r="E8219" s="3"/>
      <c r="F8219" s="3"/>
      <c r="V8219" s="6"/>
    </row>
    <row r="8220" spans="1:22">
      <c r="A8220" s="4"/>
      <c r="B8220" s="3"/>
      <c r="D8220" s="3"/>
      <c r="E8220" s="3"/>
      <c r="F8220" s="3"/>
      <c r="V8220" s="6"/>
    </row>
    <row r="8221" spans="1:22">
      <c r="A8221" s="4"/>
      <c r="B8221" s="3"/>
      <c r="E8221" s="3"/>
      <c r="F8221" s="3"/>
      <c r="V8221" s="6"/>
    </row>
    <row r="8222" spans="1:22">
      <c r="A8222" s="4"/>
      <c r="B8222" s="3"/>
      <c r="D8222" s="3"/>
      <c r="E8222" s="3"/>
      <c r="F8222" s="3"/>
      <c r="V8222" s="6"/>
    </row>
    <row r="8223" spans="1:22">
      <c r="A8223" s="4"/>
      <c r="B8223" s="3"/>
      <c r="E8223" s="3"/>
      <c r="F8223" s="3"/>
      <c r="V8223" s="6"/>
    </row>
    <row r="8224" spans="1:22">
      <c r="A8224" s="4"/>
      <c r="B8224" s="3"/>
      <c r="D8224" s="3"/>
      <c r="E8224" s="3"/>
      <c r="F8224" s="3"/>
      <c r="V8224" s="6"/>
    </row>
    <row r="8225" spans="1:22">
      <c r="A8225" s="4"/>
      <c r="B8225" s="3"/>
      <c r="E8225" s="3"/>
      <c r="F8225" s="3"/>
      <c r="V8225" s="6"/>
    </row>
    <row r="8226" spans="1:22">
      <c r="A8226" s="4"/>
      <c r="B8226" s="3"/>
      <c r="E8226" s="3"/>
      <c r="F8226" s="3"/>
      <c r="V8226" s="6"/>
    </row>
    <row r="8227" spans="1:22">
      <c r="A8227" s="4"/>
      <c r="B8227" s="3"/>
      <c r="D8227" s="3"/>
      <c r="E8227" s="3"/>
      <c r="F8227" s="3"/>
      <c r="V8227" s="6"/>
    </row>
    <row r="8228" spans="1:22">
      <c r="A8228" s="4"/>
      <c r="B8228" s="3"/>
      <c r="D8228" s="3"/>
      <c r="E8228" s="3"/>
      <c r="F8228" s="3"/>
      <c r="V8228" s="6"/>
    </row>
    <row r="8229" spans="1:22">
      <c r="A8229" s="4"/>
      <c r="B8229" s="3"/>
      <c r="D8229" s="3"/>
      <c r="E8229" s="3"/>
      <c r="F8229" s="3"/>
      <c r="V8229" s="6"/>
    </row>
    <row r="8230" spans="1:22">
      <c r="A8230" s="4"/>
      <c r="B8230" s="3"/>
      <c r="E8230" s="3"/>
      <c r="F8230" s="3"/>
      <c r="V8230" s="6"/>
    </row>
    <row r="8231" spans="1:22">
      <c r="A8231" s="4"/>
      <c r="B8231" s="3"/>
      <c r="D8231" s="3"/>
      <c r="E8231" s="3"/>
      <c r="F8231" s="3"/>
      <c r="V8231" s="6"/>
    </row>
    <row r="8232" spans="1:22">
      <c r="A8232" s="4"/>
      <c r="B8232" s="3"/>
      <c r="E8232" s="3"/>
      <c r="F8232" s="3"/>
      <c r="V8232" s="6"/>
    </row>
    <row r="8233" spans="1:22">
      <c r="A8233" s="4"/>
      <c r="B8233" s="3"/>
      <c r="D8233" s="3"/>
      <c r="E8233" s="3"/>
      <c r="V8233" s="6"/>
    </row>
    <row r="8234" spans="1:22">
      <c r="A8234" s="4"/>
      <c r="B8234" s="3"/>
      <c r="E8234" s="3"/>
      <c r="F8234" s="3"/>
      <c r="V8234" s="6"/>
    </row>
    <row r="8235" spans="1:22">
      <c r="A8235" s="4"/>
      <c r="B8235" s="3"/>
      <c r="D8235" s="3"/>
      <c r="E8235" s="3"/>
      <c r="F8235" s="3"/>
      <c r="V8235" s="6"/>
    </row>
    <row r="8236" spans="1:22">
      <c r="A8236" s="4"/>
      <c r="B8236" s="3"/>
      <c r="D8236" s="3"/>
      <c r="E8236" s="3"/>
      <c r="F8236" s="3"/>
      <c r="V8236" s="6"/>
    </row>
    <row r="8237" spans="1:22">
      <c r="A8237" s="4"/>
      <c r="B8237" s="3"/>
      <c r="D8237" s="3"/>
      <c r="E8237" s="3"/>
      <c r="F8237" s="3"/>
      <c r="V8237" s="6"/>
    </row>
    <row r="8238" spans="1:22">
      <c r="A8238" s="4"/>
      <c r="B8238" s="3"/>
      <c r="D8238" s="3"/>
      <c r="E8238" s="3"/>
      <c r="F8238" s="3"/>
      <c r="V8238" s="6"/>
    </row>
    <row r="8239" spans="1:22">
      <c r="A8239" s="4"/>
      <c r="B8239" s="3"/>
      <c r="D8239" s="3"/>
      <c r="E8239" s="3"/>
      <c r="F8239" s="3"/>
      <c r="V8239" s="6"/>
    </row>
    <row r="8240" spans="1:22">
      <c r="A8240" s="4"/>
      <c r="B8240" s="3"/>
      <c r="D8240" s="3"/>
      <c r="F8240" s="3"/>
      <c r="V8240" s="6"/>
    </row>
    <row r="8241" spans="1:22">
      <c r="A8241" s="4"/>
      <c r="B8241" s="3"/>
      <c r="E8241" s="3"/>
      <c r="F8241" s="3"/>
      <c r="V8241" s="6"/>
    </row>
    <row r="8242" spans="1:22">
      <c r="A8242" s="4"/>
      <c r="B8242" s="3"/>
      <c r="D8242" s="3"/>
      <c r="E8242" s="3"/>
      <c r="F8242" s="3"/>
      <c r="V8242" s="6"/>
    </row>
    <row r="8243" spans="1:22">
      <c r="A8243" s="4"/>
      <c r="B8243" s="3"/>
      <c r="D8243" s="3"/>
      <c r="F8243" s="3"/>
      <c r="V8243" s="6"/>
    </row>
    <row r="8244" spans="1:22">
      <c r="A8244" s="4"/>
      <c r="B8244" s="3"/>
      <c r="D8244" s="3"/>
      <c r="E8244" s="3"/>
      <c r="F8244" s="3"/>
      <c r="V8244" s="6"/>
    </row>
    <row r="8245" spans="1:22">
      <c r="A8245" s="4"/>
      <c r="B8245" s="3"/>
      <c r="D8245" s="3"/>
      <c r="E8245" s="3"/>
      <c r="F8245" s="3"/>
      <c r="V8245" s="6"/>
    </row>
    <row r="8246" spans="1:22">
      <c r="A8246" s="4"/>
      <c r="B8246" s="3"/>
      <c r="D8246" s="3"/>
      <c r="E8246" s="3"/>
      <c r="F8246" s="3"/>
      <c r="V8246" s="6"/>
    </row>
    <row r="8247" spans="1:22">
      <c r="A8247" s="4"/>
      <c r="B8247" s="3"/>
      <c r="E8247" s="3"/>
      <c r="F8247" s="3"/>
      <c r="V8247" s="6"/>
    </row>
    <row r="8248" spans="1:22">
      <c r="A8248" s="4"/>
      <c r="B8248" s="3"/>
      <c r="D8248" s="3"/>
      <c r="E8248" s="3"/>
      <c r="F8248" s="3"/>
      <c r="V8248" s="6"/>
    </row>
    <row r="8249" spans="1:22">
      <c r="A8249" s="4"/>
      <c r="B8249" s="3"/>
      <c r="E8249" s="3"/>
      <c r="V8249" s="6"/>
    </row>
    <row r="8250" spans="1:22">
      <c r="A8250" s="4"/>
      <c r="B8250" s="3"/>
      <c r="D8250" s="3"/>
      <c r="E8250" s="3"/>
      <c r="F8250" s="3"/>
      <c r="V8250" s="6"/>
    </row>
    <row r="8251" spans="1:22">
      <c r="A8251" s="4"/>
      <c r="B8251" s="3"/>
      <c r="D8251" s="3"/>
      <c r="E8251" s="3"/>
      <c r="F8251" s="3"/>
      <c r="V8251" s="6"/>
    </row>
    <row r="8252" spans="1:22">
      <c r="A8252" s="4"/>
      <c r="B8252" s="3"/>
      <c r="D8252" s="3"/>
      <c r="E8252" s="3"/>
      <c r="F8252" s="3"/>
      <c r="V8252" s="6"/>
    </row>
    <row r="8253" spans="1:22">
      <c r="A8253" s="4"/>
      <c r="B8253" s="3"/>
      <c r="D8253" s="3"/>
      <c r="E8253" s="3"/>
      <c r="F8253" s="3"/>
      <c r="V8253" s="6"/>
    </row>
    <row r="8254" spans="1:22">
      <c r="A8254" s="4"/>
      <c r="B8254" s="3"/>
      <c r="D8254" s="3"/>
      <c r="E8254" s="3"/>
      <c r="F8254" s="3"/>
      <c r="V8254" s="6"/>
    </row>
    <row r="8255" spans="1:22">
      <c r="A8255" s="4"/>
      <c r="B8255" s="3"/>
      <c r="D8255" s="3"/>
      <c r="E8255" s="3"/>
      <c r="V8255" s="6"/>
    </row>
    <row r="8256" spans="1:22">
      <c r="A8256" s="4"/>
      <c r="B8256" s="3"/>
      <c r="D8256" s="3"/>
      <c r="E8256" s="3"/>
      <c r="F8256" s="3"/>
      <c r="V8256" s="6"/>
    </row>
    <row r="8257" spans="1:22">
      <c r="A8257" s="4"/>
      <c r="B8257" s="3"/>
      <c r="D8257" s="3"/>
      <c r="E8257" s="3"/>
      <c r="F8257" s="3"/>
      <c r="V8257" s="6"/>
    </row>
    <row r="8258" spans="1:22">
      <c r="A8258" s="4"/>
      <c r="B8258" s="3"/>
      <c r="D8258" s="3"/>
      <c r="F8258" s="3"/>
      <c r="V8258" s="6"/>
    </row>
    <row r="8259" spans="1:22">
      <c r="A8259" s="4"/>
      <c r="B8259" s="3"/>
      <c r="D8259" s="3"/>
      <c r="F8259" s="3"/>
      <c r="V8259" s="6"/>
    </row>
    <row r="8260" spans="1:22">
      <c r="A8260" s="4"/>
      <c r="B8260" s="3"/>
      <c r="D8260" s="3"/>
      <c r="E8260" s="3"/>
      <c r="F8260" s="3"/>
      <c r="V8260" s="6"/>
    </row>
    <row r="8261" spans="1:22">
      <c r="A8261" s="4"/>
      <c r="B8261" s="3"/>
      <c r="E8261" s="3"/>
      <c r="F8261" s="3"/>
      <c r="V8261" s="6"/>
    </row>
    <row r="8262" spans="1:22">
      <c r="A8262" s="4"/>
      <c r="B8262" s="3"/>
      <c r="D8262" s="3"/>
      <c r="E8262" s="3"/>
      <c r="F8262" s="3"/>
      <c r="V8262" s="6"/>
    </row>
    <row r="8263" spans="1:22">
      <c r="A8263" s="4"/>
      <c r="B8263" s="3"/>
      <c r="D8263" s="3"/>
      <c r="E8263" s="3"/>
      <c r="F8263" s="3"/>
      <c r="V8263" s="6"/>
    </row>
    <row r="8264" spans="1:22">
      <c r="A8264" s="4"/>
      <c r="B8264" s="3"/>
      <c r="D8264" s="3"/>
      <c r="E8264" s="3"/>
      <c r="F8264" s="3"/>
      <c r="V8264" s="6"/>
    </row>
    <row r="8265" spans="1:22">
      <c r="A8265" s="4"/>
      <c r="B8265" s="3"/>
      <c r="D8265" s="3"/>
      <c r="E8265" s="3"/>
      <c r="F8265" s="3"/>
      <c r="V8265" s="6"/>
    </row>
    <row r="8266" spans="1:22">
      <c r="A8266" s="4"/>
      <c r="B8266" s="3"/>
      <c r="D8266" s="3"/>
      <c r="E8266" s="3"/>
      <c r="F8266" s="3"/>
      <c r="V8266" s="6"/>
    </row>
    <row r="8267" spans="1:22">
      <c r="A8267" s="4"/>
      <c r="B8267" s="3"/>
      <c r="D8267" s="3"/>
      <c r="E8267" s="3"/>
      <c r="F8267" s="3"/>
      <c r="V8267" s="6"/>
    </row>
    <row r="8268" spans="1:22">
      <c r="A8268" s="4"/>
      <c r="B8268" s="3"/>
      <c r="D8268" s="3"/>
      <c r="E8268" s="3"/>
      <c r="F8268" s="3"/>
      <c r="V8268" s="6"/>
    </row>
    <row r="8269" spans="1:22">
      <c r="A8269" s="4"/>
      <c r="B8269" s="3"/>
      <c r="D8269" s="3"/>
      <c r="E8269" s="3"/>
      <c r="F8269" s="3"/>
      <c r="V8269" s="6"/>
    </row>
    <row r="8270" spans="1:22">
      <c r="A8270" s="4"/>
      <c r="B8270" s="3"/>
      <c r="D8270" s="3"/>
      <c r="E8270" s="3"/>
      <c r="F8270" s="3"/>
      <c r="V8270" s="6"/>
    </row>
    <row r="8271" spans="1:22">
      <c r="A8271" s="4"/>
      <c r="B8271" s="3"/>
      <c r="D8271" s="3"/>
      <c r="E8271" s="3"/>
      <c r="F8271" s="3"/>
      <c r="V8271" s="6"/>
    </row>
    <row r="8272" spans="1:22">
      <c r="A8272" s="4"/>
      <c r="B8272" s="3"/>
      <c r="D8272" s="3"/>
      <c r="E8272" s="3"/>
      <c r="F8272" s="3"/>
      <c r="V8272" s="6"/>
    </row>
    <row r="8273" spans="1:22">
      <c r="A8273" s="4"/>
      <c r="B8273" s="3"/>
      <c r="E8273" s="3"/>
      <c r="F8273" s="3"/>
      <c r="V8273" s="6"/>
    </row>
    <row r="8274" spans="1:22">
      <c r="A8274" s="4"/>
      <c r="B8274" s="3"/>
      <c r="D8274" s="3"/>
      <c r="E8274" s="3"/>
      <c r="V8274" s="6"/>
    </row>
    <row r="8275" spans="1:22">
      <c r="A8275" s="4"/>
      <c r="B8275" s="3"/>
      <c r="D8275" s="3"/>
      <c r="E8275" s="3"/>
      <c r="F8275" s="3"/>
      <c r="V8275" s="6"/>
    </row>
    <row r="8276" spans="1:22">
      <c r="A8276" s="4"/>
      <c r="B8276" s="3"/>
      <c r="D8276" s="3"/>
      <c r="F8276" s="3"/>
      <c r="V8276" s="6"/>
    </row>
    <row r="8277" spans="1:22">
      <c r="A8277" s="4"/>
      <c r="B8277" s="3"/>
      <c r="D8277" s="3"/>
      <c r="E8277" s="3"/>
      <c r="F8277" s="3"/>
      <c r="V8277" s="6"/>
    </row>
    <row r="8278" spans="1:22">
      <c r="A8278" s="4"/>
      <c r="B8278" s="3"/>
      <c r="D8278" s="3"/>
      <c r="E8278" s="3"/>
      <c r="F8278" s="3"/>
      <c r="V8278" s="6"/>
    </row>
    <row r="8279" spans="1:22">
      <c r="A8279" s="4"/>
      <c r="B8279" s="3"/>
      <c r="D8279" s="3"/>
      <c r="E8279" s="3"/>
      <c r="F8279" s="3"/>
      <c r="V8279" s="6"/>
    </row>
    <row r="8280" spans="1:22">
      <c r="A8280" s="4"/>
      <c r="D8280" s="3"/>
      <c r="E8280" s="3"/>
      <c r="F8280" s="3"/>
      <c r="V8280" s="6"/>
    </row>
    <row r="8281" spans="1:22">
      <c r="A8281" s="4"/>
      <c r="B8281" s="3"/>
      <c r="D8281" s="3"/>
      <c r="E8281" s="3"/>
      <c r="F8281" s="3"/>
      <c r="V8281" s="6"/>
    </row>
    <row r="8282" spans="1:22">
      <c r="A8282" s="4"/>
      <c r="B8282" s="3"/>
      <c r="D8282" s="3"/>
      <c r="E8282" s="3"/>
      <c r="F8282" s="3"/>
      <c r="V8282" s="6"/>
    </row>
    <row r="8283" spans="1:22">
      <c r="A8283" s="4"/>
      <c r="B8283" s="3"/>
      <c r="D8283" s="3"/>
      <c r="E8283" s="3"/>
      <c r="F8283" s="3"/>
      <c r="V8283" s="6"/>
    </row>
    <row r="8284" spans="1:22">
      <c r="A8284" s="4"/>
      <c r="B8284" s="3"/>
      <c r="D8284" s="3"/>
      <c r="E8284" s="3"/>
      <c r="F8284" s="3"/>
      <c r="V8284" s="6"/>
    </row>
    <row r="8285" spans="1:22">
      <c r="A8285" s="4"/>
      <c r="B8285" s="3"/>
      <c r="D8285" s="3"/>
      <c r="E8285" s="3"/>
      <c r="F8285" s="3"/>
      <c r="V8285" s="6"/>
    </row>
    <row r="8286" spans="1:22">
      <c r="A8286" s="4"/>
      <c r="B8286" s="3"/>
      <c r="D8286" s="3"/>
      <c r="E8286" s="3"/>
      <c r="F8286" s="3"/>
      <c r="V8286" s="6"/>
    </row>
    <row r="8287" spans="1:22">
      <c r="A8287" s="4"/>
      <c r="B8287" s="3"/>
      <c r="D8287" s="3"/>
      <c r="E8287" s="3"/>
      <c r="F8287" s="3"/>
      <c r="V8287" s="6"/>
    </row>
    <row r="8288" spans="1:22">
      <c r="A8288" s="4"/>
      <c r="B8288" s="3"/>
      <c r="D8288" s="3"/>
      <c r="E8288" s="3"/>
      <c r="F8288" s="3"/>
      <c r="V8288" s="6"/>
    </row>
    <row r="8289" spans="1:22">
      <c r="A8289" s="4"/>
      <c r="B8289" s="3"/>
      <c r="D8289" s="3"/>
      <c r="E8289" s="3"/>
      <c r="F8289" s="3"/>
      <c r="V8289" s="6"/>
    </row>
    <row r="8290" spans="1:22">
      <c r="A8290" s="4"/>
      <c r="E8290" s="3"/>
      <c r="F8290" s="3"/>
      <c r="V8290" s="6"/>
    </row>
    <row r="8291" spans="1:22">
      <c r="A8291" s="4"/>
      <c r="B8291" s="3"/>
      <c r="D8291" s="3"/>
      <c r="E8291" s="3"/>
      <c r="F8291" s="3"/>
      <c r="V8291" s="6"/>
    </row>
    <row r="8292" spans="1:22">
      <c r="A8292" s="4"/>
      <c r="B8292" s="3"/>
      <c r="D8292" s="3"/>
      <c r="E8292" s="3"/>
      <c r="F8292" s="3"/>
      <c r="V8292" s="6"/>
    </row>
    <row r="8293" spans="1:22">
      <c r="A8293" s="4"/>
      <c r="B8293" s="3"/>
      <c r="D8293" s="3"/>
      <c r="E8293" s="3"/>
      <c r="F8293" s="3"/>
      <c r="V8293" s="6"/>
    </row>
    <row r="8294" spans="1:22">
      <c r="A8294" s="4"/>
      <c r="B8294" s="3"/>
      <c r="D8294" s="3"/>
      <c r="F8294" s="3"/>
      <c r="V8294" s="6"/>
    </row>
    <row r="8295" spans="1:22">
      <c r="A8295" s="4"/>
      <c r="B8295" s="3"/>
      <c r="D8295" s="3"/>
      <c r="E8295" s="3"/>
      <c r="F8295" s="3"/>
      <c r="V8295" s="6"/>
    </row>
    <row r="8296" spans="1:22">
      <c r="A8296" s="4"/>
      <c r="B8296" s="3"/>
      <c r="D8296" s="3"/>
      <c r="E8296" s="3"/>
      <c r="F8296" s="3"/>
      <c r="V8296" s="6"/>
    </row>
    <row r="8297" spans="1:22">
      <c r="A8297" s="4"/>
      <c r="B8297" s="3"/>
      <c r="D8297" s="3"/>
      <c r="F8297" s="3"/>
      <c r="V8297" s="6"/>
    </row>
    <row r="8298" spans="1:22">
      <c r="A8298" s="4"/>
      <c r="B8298" s="3"/>
      <c r="D8298" s="3"/>
      <c r="E8298" s="3"/>
      <c r="F8298" s="3"/>
      <c r="V8298" s="6"/>
    </row>
    <row r="8299" spans="1:22">
      <c r="A8299" s="4"/>
      <c r="B8299" s="3"/>
      <c r="D8299" s="3"/>
      <c r="E8299" s="3"/>
      <c r="F8299" s="3"/>
      <c r="V8299" s="6"/>
    </row>
    <row r="8300" spans="1:22">
      <c r="A8300" s="4"/>
      <c r="B8300" s="3"/>
      <c r="D8300" s="3"/>
      <c r="E8300" s="3"/>
      <c r="F8300" s="3"/>
      <c r="V8300" s="6"/>
    </row>
    <row r="8301" spans="1:22">
      <c r="A8301" s="4"/>
      <c r="B8301" s="3"/>
      <c r="D8301" s="3"/>
      <c r="E8301" s="3"/>
      <c r="F8301" s="3"/>
      <c r="V8301" s="6"/>
    </row>
    <row r="8302" spans="1:22">
      <c r="A8302" s="4"/>
      <c r="B8302" s="3"/>
      <c r="E8302" s="3"/>
      <c r="F8302" s="3"/>
      <c r="V8302" s="6"/>
    </row>
    <row r="8303" spans="1:22">
      <c r="A8303" s="4"/>
      <c r="B8303" s="3"/>
      <c r="D8303" s="3"/>
      <c r="E8303" s="3"/>
      <c r="F8303" s="3"/>
      <c r="V8303" s="6"/>
    </row>
    <row r="8304" spans="1:22">
      <c r="A8304" s="4"/>
      <c r="B8304" s="3"/>
      <c r="D8304" s="3"/>
      <c r="E8304" s="3"/>
      <c r="F8304" s="3"/>
      <c r="V8304" s="6"/>
    </row>
    <row r="8305" spans="1:22">
      <c r="A8305" s="4"/>
      <c r="B8305" s="3"/>
      <c r="D8305" s="3"/>
      <c r="E8305" s="3"/>
      <c r="F8305" s="3"/>
      <c r="V8305" s="6"/>
    </row>
    <row r="8306" spans="1:22">
      <c r="A8306" s="4"/>
      <c r="B8306" s="3"/>
      <c r="D8306" s="3"/>
      <c r="E8306" s="3"/>
      <c r="F8306" s="3"/>
      <c r="V8306" s="6"/>
    </row>
    <row r="8307" spans="1:22">
      <c r="A8307" s="4"/>
      <c r="B8307" s="3"/>
      <c r="D8307" s="3"/>
      <c r="E8307" s="3"/>
      <c r="V8307" s="6"/>
    </row>
    <row r="8308" spans="1:22">
      <c r="A8308" s="4"/>
      <c r="B8308" s="3"/>
      <c r="D8308" s="3"/>
      <c r="E8308" s="3"/>
      <c r="V8308" s="6"/>
    </row>
    <row r="8309" spans="1:22">
      <c r="A8309" s="4"/>
      <c r="B8309" s="3"/>
      <c r="D8309" s="3"/>
      <c r="E8309" s="3"/>
      <c r="F8309" s="3"/>
      <c r="V8309" s="6"/>
    </row>
    <row r="8310" spans="1:22">
      <c r="A8310" s="4"/>
      <c r="B8310" s="3"/>
      <c r="D8310" s="3"/>
      <c r="E8310" s="3"/>
      <c r="F8310" s="3"/>
      <c r="V8310" s="6"/>
    </row>
    <row r="8311" spans="1:22">
      <c r="A8311" s="4"/>
      <c r="B8311" s="3"/>
      <c r="D8311" s="3"/>
      <c r="E8311" s="3"/>
      <c r="F8311" s="3"/>
      <c r="V8311" s="6"/>
    </row>
    <row r="8312" spans="1:22">
      <c r="A8312" s="4"/>
      <c r="B8312" s="3"/>
      <c r="D8312" s="3"/>
      <c r="E8312" s="3"/>
      <c r="F8312" s="3"/>
      <c r="V8312" s="6"/>
    </row>
    <row r="8313" spans="1:22">
      <c r="A8313" s="4"/>
      <c r="B8313" s="3"/>
      <c r="D8313" s="3"/>
      <c r="E8313" s="3"/>
      <c r="F8313" s="3"/>
      <c r="V8313" s="6"/>
    </row>
    <row r="8314" spans="1:22">
      <c r="A8314" s="4"/>
      <c r="B8314" s="3"/>
      <c r="D8314" s="3"/>
      <c r="E8314" s="3"/>
      <c r="F8314" s="3"/>
      <c r="V8314" s="6"/>
    </row>
    <row r="8315" spans="1:22">
      <c r="A8315" s="4"/>
      <c r="B8315" s="3"/>
      <c r="D8315" s="3"/>
      <c r="E8315" s="3"/>
      <c r="F8315" s="3"/>
      <c r="V8315" s="6"/>
    </row>
    <row r="8316" spans="1:22">
      <c r="A8316" s="4"/>
      <c r="B8316" s="3"/>
      <c r="D8316" s="3"/>
      <c r="E8316" s="3"/>
      <c r="F8316" s="3"/>
      <c r="V8316" s="6"/>
    </row>
    <row r="8317" spans="1:22">
      <c r="A8317" s="4"/>
      <c r="B8317" s="3"/>
      <c r="D8317" s="3"/>
      <c r="E8317" s="3"/>
      <c r="F8317" s="3"/>
      <c r="V8317" s="6"/>
    </row>
    <row r="8318" spans="1:22">
      <c r="A8318" s="4"/>
      <c r="B8318" s="3"/>
      <c r="E8318" s="3"/>
      <c r="F8318" s="3"/>
      <c r="V8318" s="6"/>
    </row>
    <row r="8319" spans="1:22">
      <c r="A8319" s="4"/>
      <c r="B8319" s="3"/>
      <c r="E8319" s="3"/>
      <c r="F8319" s="3"/>
      <c r="V8319" s="6"/>
    </row>
    <row r="8320" spans="1:22">
      <c r="A8320" s="4"/>
      <c r="B8320" s="3"/>
      <c r="D8320" s="3"/>
      <c r="E8320" s="3"/>
      <c r="V8320" s="6"/>
    </row>
    <row r="8321" spans="1:22">
      <c r="A8321" s="4"/>
      <c r="B8321" s="3"/>
      <c r="D8321" s="3"/>
      <c r="E8321" s="3"/>
      <c r="V8321" s="6"/>
    </row>
    <row r="8322" spans="1:22">
      <c r="A8322" s="4"/>
      <c r="B8322" s="3"/>
      <c r="D8322" s="3"/>
      <c r="E8322" s="3"/>
      <c r="F8322" s="3"/>
      <c r="V8322" s="6"/>
    </row>
    <row r="8323" spans="1:22">
      <c r="A8323" s="4"/>
      <c r="B8323" s="3"/>
      <c r="D8323" s="3"/>
      <c r="E8323" s="3"/>
      <c r="F8323" s="3"/>
      <c r="V8323" s="6"/>
    </row>
    <row r="8324" spans="1:22">
      <c r="A8324" s="4"/>
      <c r="B8324" s="3"/>
      <c r="D8324" s="3"/>
      <c r="V8324" s="6"/>
    </row>
    <row r="8325" spans="1:22">
      <c r="A8325" s="4"/>
      <c r="B8325" s="3"/>
      <c r="D8325" s="3"/>
      <c r="E8325" s="3"/>
      <c r="F8325" s="3"/>
      <c r="V8325" s="6"/>
    </row>
    <row r="8326" spans="1:22">
      <c r="A8326" s="4"/>
      <c r="B8326" s="3"/>
      <c r="D8326" s="3"/>
      <c r="E8326" s="3"/>
      <c r="F8326" s="3"/>
      <c r="V8326" s="6"/>
    </row>
    <row r="8327" spans="1:22">
      <c r="A8327" s="4"/>
      <c r="B8327" s="3"/>
      <c r="D8327" s="3"/>
      <c r="E8327" s="3"/>
      <c r="F8327" s="3"/>
      <c r="V8327" s="6"/>
    </row>
    <row r="8328" spans="1:22">
      <c r="A8328" s="4"/>
      <c r="B8328" s="3"/>
      <c r="D8328" s="3"/>
      <c r="E8328" s="3"/>
      <c r="F8328" s="3"/>
      <c r="V8328" s="6"/>
    </row>
    <row r="8329" spans="1:22">
      <c r="A8329" s="4"/>
      <c r="B8329" s="3"/>
      <c r="D8329" s="3"/>
      <c r="E8329" s="3"/>
      <c r="F8329" s="3"/>
      <c r="V8329" s="6"/>
    </row>
    <row r="8330" spans="1:22">
      <c r="A8330" s="4"/>
      <c r="B8330" s="3"/>
      <c r="D8330" s="3"/>
      <c r="E8330" s="3"/>
      <c r="F8330" s="3"/>
      <c r="V8330" s="6"/>
    </row>
    <row r="8331" spans="1:22">
      <c r="A8331" s="4"/>
      <c r="B8331" s="3"/>
      <c r="D8331" s="3"/>
      <c r="E8331" s="3"/>
      <c r="F8331" s="3"/>
      <c r="V8331" s="6"/>
    </row>
    <row r="8332" spans="1:22">
      <c r="A8332" s="4"/>
      <c r="B8332" s="3"/>
      <c r="D8332" s="3"/>
      <c r="E8332" s="3"/>
      <c r="F8332" s="3"/>
      <c r="V8332" s="6"/>
    </row>
    <row r="8333" spans="1:22">
      <c r="A8333" s="4"/>
      <c r="B8333" s="3"/>
      <c r="D8333" s="3"/>
      <c r="E8333" s="3"/>
      <c r="F8333" s="3"/>
      <c r="V8333" s="6"/>
    </row>
    <row r="8334" spans="1:22">
      <c r="A8334" s="4"/>
      <c r="B8334" s="3"/>
      <c r="D8334" s="3"/>
      <c r="E8334" s="3"/>
      <c r="F8334" s="3"/>
      <c r="V8334" s="6"/>
    </row>
    <row r="8335" spans="1:22">
      <c r="A8335" s="4"/>
      <c r="B8335" s="3"/>
      <c r="D8335" s="3"/>
      <c r="E8335" s="3"/>
      <c r="F8335" s="3"/>
      <c r="V8335" s="6"/>
    </row>
    <row r="8336" spans="1:22">
      <c r="A8336" s="4"/>
      <c r="B8336" s="3"/>
      <c r="D8336" s="3"/>
      <c r="E8336" s="3"/>
      <c r="F8336" s="3"/>
      <c r="V8336" s="6"/>
    </row>
    <row r="8337" spans="1:22">
      <c r="A8337" s="4"/>
      <c r="B8337" s="3"/>
      <c r="D8337" s="3"/>
      <c r="E8337" s="3"/>
      <c r="F8337" s="3"/>
      <c r="V8337" s="6"/>
    </row>
    <row r="8338" spans="1:22">
      <c r="A8338" s="4"/>
      <c r="B8338" s="3"/>
      <c r="D8338" s="3"/>
      <c r="F8338" s="3"/>
      <c r="V8338" s="6"/>
    </row>
    <row r="8339" spans="1:22">
      <c r="A8339" s="4"/>
      <c r="B8339" s="3"/>
      <c r="D8339" s="3"/>
      <c r="E8339" s="3"/>
      <c r="F8339" s="3"/>
      <c r="V8339" s="6"/>
    </row>
    <row r="8340" spans="1:22">
      <c r="A8340" s="4"/>
      <c r="B8340" s="3"/>
      <c r="D8340" s="3"/>
      <c r="E8340" s="3"/>
      <c r="F8340" s="3"/>
      <c r="V8340" s="6"/>
    </row>
    <row r="8341" spans="1:22">
      <c r="A8341" s="4"/>
      <c r="B8341" s="3"/>
      <c r="E8341" s="3"/>
      <c r="F8341" s="3"/>
      <c r="V8341" s="6"/>
    </row>
    <row r="8342" spans="1:22">
      <c r="A8342" s="4"/>
      <c r="B8342" s="3"/>
      <c r="D8342" s="3"/>
      <c r="E8342" s="3"/>
      <c r="F8342" s="3"/>
      <c r="V8342" s="6"/>
    </row>
    <row r="8343" spans="1:22">
      <c r="A8343" s="4"/>
      <c r="B8343" s="3"/>
      <c r="D8343" s="3"/>
      <c r="E8343" s="3"/>
      <c r="F8343" s="3"/>
      <c r="V8343" s="6"/>
    </row>
    <row r="8344" spans="1:22">
      <c r="A8344" s="4"/>
      <c r="B8344" s="3"/>
      <c r="D8344" s="3"/>
      <c r="E8344" s="3"/>
      <c r="V8344" s="6"/>
    </row>
    <row r="8345" spans="1:22">
      <c r="A8345" s="4"/>
      <c r="B8345" s="3"/>
      <c r="D8345" s="3"/>
      <c r="E8345" s="3"/>
      <c r="F8345" s="3"/>
      <c r="V8345" s="6"/>
    </row>
    <row r="8346" spans="1:22">
      <c r="A8346" s="4"/>
      <c r="B8346" s="3"/>
      <c r="D8346" s="3"/>
      <c r="E8346" s="3"/>
      <c r="F8346" s="3"/>
      <c r="V8346" s="6"/>
    </row>
    <row r="8347" spans="1:22">
      <c r="A8347" s="4"/>
      <c r="B8347" s="3"/>
      <c r="D8347" s="3"/>
      <c r="E8347" s="3"/>
      <c r="F8347" s="3"/>
      <c r="V8347" s="6"/>
    </row>
    <row r="8348" spans="1:22">
      <c r="A8348" s="4"/>
      <c r="B8348" s="3"/>
      <c r="D8348" s="3"/>
      <c r="F8348" s="3"/>
      <c r="V8348" s="6"/>
    </row>
    <row r="8349" spans="1:22">
      <c r="A8349" s="4"/>
      <c r="B8349" s="3"/>
      <c r="D8349" s="3"/>
      <c r="E8349" s="3"/>
      <c r="F8349" s="3"/>
      <c r="V8349" s="6"/>
    </row>
    <row r="8350" spans="1:22">
      <c r="A8350" s="4"/>
      <c r="B8350" s="3"/>
      <c r="D8350" s="3"/>
      <c r="E8350" s="3"/>
      <c r="V8350" s="6"/>
    </row>
    <row r="8351" spans="1:22">
      <c r="A8351" s="4"/>
      <c r="B8351" s="3"/>
      <c r="E8351" s="3"/>
      <c r="F8351" s="3"/>
      <c r="V8351" s="6"/>
    </row>
    <row r="8352" spans="1:22">
      <c r="A8352" s="4"/>
      <c r="B8352" s="3"/>
      <c r="D8352" s="3"/>
      <c r="E8352" s="3"/>
      <c r="F8352" s="3"/>
      <c r="V8352" s="6"/>
    </row>
    <row r="8353" spans="1:22">
      <c r="A8353" s="4"/>
      <c r="B8353" s="3"/>
      <c r="D8353" s="3"/>
      <c r="E8353" s="3"/>
      <c r="F8353" s="3"/>
      <c r="V8353" s="6"/>
    </row>
    <row r="8354" spans="1:22">
      <c r="A8354" s="4"/>
      <c r="B8354" s="3"/>
      <c r="D8354" s="3"/>
      <c r="E8354" s="3"/>
      <c r="F8354" s="3"/>
      <c r="V8354" s="6"/>
    </row>
    <row r="8355" spans="1:22">
      <c r="A8355" s="4"/>
      <c r="B8355" s="3"/>
      <c r="D8355" s="3"/>
      <c r="E8355" s="3"/>
      <c r="F8355" s="3"/>
      <c r="V8355" s="6"/>
    </row>
    <row r="8356" spans="1:22">
      <c r="A8356" s="4"/>
      <c r="B8356" s="3"/>
      <c r="D8356" s="3"/>
      <c r="E8356" s="3"/>
      <c r="F8356" s="3"/>
      <c r="V8356" s="6"/>
    </row>
    <row r="8357" spans="1:22">
      <c r="A8357" s="4"/>
      <c r="B8357" s="3"/>
      <c r="D8357" s="3"/>
      <c r="E8357" s="3"/>
      <c r="F8357" s="3"/>
      <c r="V8357" s="6"/>
    </row>
    <row r="8358" spans="1:22">
      <c r="A8358" s="4"/>
      <c r="B8358" s="3"/>
      <c r="D8358" s="3"/>
      <c r="E8358" s="3"/>
      <c r="F8358" s="3"/>
      <c r="V8358" s="6"/>
    </row>
    <row r="8359" spans="1:22">
      <c r="A8359" s="4"/>
      <c r="B8359" s="3"/>
      <c r="E8359" s="3"/>
      <c r="F8359" s="3"/>
      <c r="V8359" s="6"/>
    </row>
    <row r="8360" spans="1:22">
      <c r="A8360" s="4"/>
      <c r="B8360" s="3"/>
      <c r="D8360" s="3"/>
      <c r="E8360" s="3"/>
      <c r="F8360" s="3"/>
      <c r="V8360" s="6"/>
    </row>
    <row r="8361" spans="1:22">
      <c r="A8361" s="4"/>
      <c r="B8361" s="3"/>
      <c r="D8361" s="3"/>
      <c r="E8361" s="3"/>
      <c r="F8361" s="3"/>
      <c r="V8361" s="6"/>
    </row>
    <row r="8362" spans="1:22">
      <c r="A8362" s="4"/>
      <c r="B8362" s="3"/>
      <c r="D8362" s="3"/>
      <c r="E8362" s="3"/>
      <c r="F8362" s="3"/>
      <c r="V8362" s="6"/>
    </row>
    <row r="8363" spans="1:22">
      <c r="A8363" s="4"/>
      <c r="B8363" s="3"/>
      <c r="D8363" s="3"/>
      <c r="E8363" s="3"/>
      <c r="F8363" s="3"/>
      <c r="V8363" s="6"/>
    </row>
    <row r="8364" spans="1:22">
      <c r="A8364" s="4"/>
      <c r="B8364" s="3"/>
      <c r="D8364" s="3"/>
      <c r="E8364" s="3"/>
      <c r="V8364" s="6"/>
    </row>
    <row r="8365" spans="1:22">
      <c r="A8365" s="4"/>
      <c r="B8365" s="3"/>
      <c r="D8365" s="3"/>
      <c r="E8365" s="3"/>
      <c r="F8365" s="3"/>
      <c r="V8365" s="6"/>
    </row>
    <row r="8366" spans="1:22">
      <c r="A8366" s="4"/>
      <c r="B8366" s="3"/>
      <c r="D8366" s="3"/>
      <c r="E8366" s="3"/>
      <c r="F8366" s="3"/>
      <c r="V8366" s="6"/>
    </row>
    <row r="8367" spans="1:22">
      <c r="A8367" s="4"/>
      <c r="B8367" s="3"/>
      <c r="D8367" s="3"/>
      <c r="E8367" s="3"/>
      <c r="F8367" s="3"/>
      <c r="V8367" s="6"/>
    </row>
    <row r="8368" spans="1:22">
      <c r="A8368" s="4"/>
      <c r="B8368" s="3"/>
      <c r="D8368" s="3"/>
      <c r="E8368" s="3"/>
      <c r="F8368" s="3"/>
      <c r="V8368" s="6"/>
    </row>
    <row r="8369" spans="1:22">
      <c r="A8369" s="4"/>
      <c r="B8369" s="3"/>
      <c r="D8369" s="3"/>
      <c r="E8369" s="3"/>
      <c r="F8369" s="3"/>
      <c r="V8369" s="6"/>
    </row>
    <row r="8370" spans="1:22">
      <c r="A8370" s="4"/>
      <c r="B8370" s="3"/>
      <c r="D8370" s="3"/>
      <c r="E8370" s="3"/>
      <c r="F8370" s="3"/>
      <c r="V8370" s="6"/>
    </row>
    <row r="8371" spans="1:22">
      <c r="A8371" s="4"/>
      <c r="B8371" s="3"/>
      <c r="D8371" s="3"/>
      <c r="E8371" s="3"/>
      <c r="V8371" s="6"/>
    </row>
    <row r="8372" spans="1:22">
      <c r="A8372" s="4"/>
      <c r="B8372" s="3"/>
      <c r="E8372" s="3"/>
      <c r="F8372" s="3"/>
      <c r="V8372" s="6"/>
    </row>
    <row r="8373" spans="1:22">
      <c r="A8373" s="4"/>
      <c r="B8373" s="3"/>
      <c r="E8373" s="3"/>
      <c r="V8373" s="6"/>
    </row>
    <row r="8374" spans="1:22">
      <c r="A8374" s="4"/>
      <c r="B8374" s="3"/>
      <c r="F8374" s="3"/>
      <c r="V8374" s="6"/>
    </row>
    <row r="8375" spans="1:22">
      <c r="A8375" s="4"/>
      <c r="B8375" s="3"/>
      <c r="D8375" s="3"/>
      <c r="E8375" s="3"/>
      <c r="F8375" s="3"/>
      <c r="V8375" s="6"/>
    </row>
    <row r="8376" spans="1:22">
      <c r="A8376" s="4"/>
      <c r="B8376" s="3"/>
      <c r="D8376" s="3"/>
      <c r="E8376" s="3"/>
      <c r="F8376" s="3"/>
      <c r="V8376" s="6"/>
    </row>
    <row r="8377" spans="1:22">
      <c r="A8377" s="4"/>
      <c r="B8377" s="3"/>
      <c r="E8377" s="3"/>
      <c r="V8377" s="6"/>
    </row>
    <row r="8378" spans="1:22">
      <c r="A8378" s="4"/>
      <c r="B8378" s="3"/>
      <c r="D8378" s="3"/>
      <c r="E8378" s="3"/>
      <c r="F8378" s="3"/>
      <c r="V8378" s="6"/>
    </row>
    <row r="8379" spans="1:22">
      <c r="A8379" s="4"/>
      <c r="B8379" s="3"/>
      <c r="D8379" s="3"/>
      <c r="E8379" s="3"/>
      <c r="F8379" s="3"/>
      <c r="V8379" s="6"/>
    </row>
    <row r="8380" spans="1:22">
      <c r="A8380" s="4"/>
      <c r="B8380" s="3"/>
      <c r="D8380" s="3"/>
      <c r="E8380" s="3"/>
      <c r="F8380" s="3"/>
      <c r="V8380" s="6"/>
    </row>
    <row r="8381" spans="1:22">
      <c r="A8381" s="4"/>
      <c r="B8381" s="3"/>
      <c r="D8381" s="3"/>
      <c r="E8381" s="3"/>
      <c r="F8381" s="3"/>
      <c r="V8381" s="6"/>
    </row>
    <row r="8382" spans="1:22">
      <c r="A8382" s="4"/>
      <c r="B8382" s="3"/>
      <c r="D8382" s="3"/>
      <c r="E8382" s="3"/>
      <c r="F8382" s="3"/>
      <c r="V8382" s="6"/>
    </row>
    <row r="8383" spans="1:22">
      <c r="A8383" s="4"/>
      <c r="B8383" s="3"/>
      <c r="D8383" s="3"/>
      <c r="E8383" s="3"/>
      <c r="F8383" s="3"/>
      <c r="V8383" s="6"/>
    </row>
    <row r="8384" spans="1:22">
      <c r="A8384" s="4"/>
      <c r="B8384" s="3"/>
      <c r="D8384" s="3"/>
      <c r="E8384" s="3"/>
      <c r="F8384" s="3"/>
      <c r="V8384" s="6"/>
    </row>
    <row r="8385" spans="1:22">
      <c r="A8385" s="4"/>
      <c r="B8385" s="3"/>
      <c r="D8385" s="3"/>
      <c r="E8385" s="3"/>
      <c r="F8385" s="3"/>
      <c r="V8385" s="6"/>
    </row>
    <row r="8386" spans="1:22">
      <c r="A8386" s="4"/>
      <c r="B8386" s="3"/>
      <c r="D8386" s="3"/>
      <c r="F8386" s="3"/>
      <c r="V8386" s="6"/>
    </row>
    <row r="8387" spans="1:22">
      <c r="A8387" s="4"/>
      <c r="D8387" s="3"/>
      <c r="E8387" s="3"/>
      <c r="F8387" s="3"/>
      <c r="V8387" s="6"/>
    </row>
    <row r="8388" spans="1:22">
      <c r="A8388" s="4"/>
      <c r="B8388" s="3"/>
      <c r="E8388" s="3"/>
      <c r="F8388" s="3"/>
      <c r="V8388" s="6"/>
    </row>
    <row r="8389" spans="1:22">
      <c r="A8389" s="4"/>
      <c r="B8389" s="3"/>
      <c r="D8389" s="3"/>
      <c r="E8389" s="3"/>
      <c r="F8389" s="3"/>
      <c r="V8389" s="6"/>
    </row>
    <row r="8390" spans="1:22">
      <c r="A8390" s="4"/>
      <c r="B8390" s="3"/>
      <c r="D8390" s="3"/>
      <c r="E8390" s="3"/>
      <c r="F8390" s="3"/>
      <c r="V8390" s="6"/>
    </row>
    <row r="8391" spans="1:22">
      <c r="A8391" s="4"/>
      <c r="B8391" s="3"/>
      <c r="E8391" s="3"/>
      <c r="F8391" s="3"/>
      <c r="V8391" s="6"/>
    </row>
    <row r="8392" spans="1:22">
      <c r="A8392" s="4"/>
      <c r="B8392" s="3"/>
      <c r="D8392" s="3"/>
      <c r="E8392" s="3"/>
      <c r="F8392" s="3"/>
      <c r="V8392" s="6"/>
    </row>
    <row r="8393" spans="1:22">
      <c r="A8393" s="4"/>
      <c r="B8393" s="3"/>
      <c r="E8393" s="3"/>
      <c r="V8393" s="6"/>
    </row>
    <row r="8394" spans="1:22">
      <c r="A8394" s="4"/>
      <c r="B8394" s="3"/>
      <c r="D8394" s="3"/>
      <c r="E8394" s="3"/>
      <c r="F8394" s="3"/>
      <c r="V8394" s="6"/>
    </row>
    <row r="8395" spans="1:22">
      <c r="A8395" s="4"/>
      <c r="B8395" s="3"/>
      <c r="D8395" s="3"/>
      <c r="E8395" s="3"/>
      <c r="F8395" s="3"/>
      <c r="V8395" s="6"/>
    </row>
    <row r="8396" spans="1:22">
      <c r="A8396" s="4"/>
      <c r="B8396" s="3"/>
      <c r="D8396" s="3"/>
      <c r="E8396" s="3"/>
      <c r="F8396" s="3"/>
      <c r="V8396" s="6"/>
    </row>
    <row r="8397" spans="1:22">
      <c r="A8397" s="4"/>
      <c r="B8397" s="3"/>
      <c r="D8397" s="3"/>
      <c r="E8397" s="3"/>
      <c r="F8397" s="3"/>
      <c r="V8397" s="6"/>
    </row>
    <row r="8398" spans="1:22">
      <c r="A8398" s="4"/>
      <c r="B8398" s="3"/>
      <c r="D8398" s="3"/>
      <c r="E8398" s="3"/>
      <c r="F8398" s="3"/>
      <c r="V8398" s="6"/>
    </row>
    <row r="8399" spans="1:22">
      <c r="A8399" s="4"/>
      <c r="B8399" s="3"/>
      <c r="D8399" s="3"/>
      <c r="F8399" s="3"/>
      <c r="V8399" s="6"/>
    </row>
    <row r="8400" spans="1:22">
      <c r="A8400" s="4"/>
      <c r="B8400" s="3"/>
      <c r="D8400" s="3"/>
      <c r="E8400" s="3"/>
      <c r="F8400" s="3"/>
      <c r="V8400" s="6"/>
    </row>
    <row r="8401" spans="1:22">
      <c r="A8401" s="4"/>
      <c r="B8401" s="3"/>
      <c r="D8401" s="3"/>
      <c r="E8401" s="3"/>
      <c r="F8401" s="3"/>
      <c r="V8401" s="6"/>
    </row>
    <row r="8402" spans="1:22">
      <c r="A8402" s="4"/>
      <c r="B8402" s="3"/>
      <c r="D8402" s="3"/>
      <c r="E8402" s="3"/>
      <c r="F8402" s="3"/>
      <c r="V8402" s="6"/>
    </row>
    <row r="8403" spans="1:22">
      <c r="A8403" s="4"/>
      <c r="B8403" s="3"/>
      <c r="D8403" s="3"/>
      <c r="E8403" s="3"/>
      <c r="F8403" s="3"/>
      <c r="V8403" s="6"/>
    </row>
    <row r="8404" spans="1:22">
      <c r="A8404" s="4"/>
      <c r="B8404" s="3"/>
      <c r="D8404" s="3"/>
      <c r="E8404" s="3"/>
      <c r="F8404" s="3"/>
      <c r="V8404" s="6"/>
    </row>
    <row r="8405" spans="1:22">
      <c r="A8405" s="4"/>
      <c r="B8405" s="3"/>
      <c r="D8405" s="3"/>
      <c r="E8405" s="3"/>
      <c r="V8405" s="6"/>
    </row>
    <row r="8406" spans="1:22">
      <c r="A8406" s="4"/>
      <c r="B8406" s="3"/>
      <c r="E8406" s="3"/>
      <c r="V8406" s="6"/>
    </row>
    <row r="8407" spans="1:22">
      <c r="A8407" s="4"/>
      <c r="B8407" s="3"/>
      <c r="D8407" s="3"/>
      <c r="E8407" s="3"/>
      <c r="F8407" s="3"/>
      <c r="V8407" s="6"/>
    </row>
    <row r="8408" spans="1:22">
      <c r="A8408" s="4"/>
      <c r="B8408" s="3"/>
      <c r="E8408" s="3"/>
      <c r="F8408" s="3"/>
      <c r="V8408" s="6"/>
    </row>
    <row r="8409" spans="1:22">
      <c r="A8409" s="4"/>
      <c r="B8409" s="3"/>
      <c r="D8409" s="3"/>
      <c r="E8409" s="3"/>
      <c r="V8409" s="6"/>
    </row>
    <row r="8410" spans="1:22">
      <c r="A8410" s="4"/>
      <c r="B8410" s="3"/>
      <c r="E8410" s="3"/>
      <c r="F8410" s="3"/>
      <c r="V8410" s="6"/>
    </row>
    <row r="8411" spans="1:22">
      <c r="A8411" s="4"/>
      <c r="B8411" s="3"/>
      <c r="D8411" s="3"/>
      <c r="F8411" s="3"/>
      <c r="V8411" s="6"/>
    </row>
    <row r="8412" spans="1:22">
      <c r="A8412" s="4"/>
      <c r="B8412" s="3"/>
      <c r="D8412" s="3"/>
      <c r="E8412" s="3"/>
      <c r="F8412" s="3"/>
      <c r="V8412" s="6"/>
    </row>
    <row r="8413" spans="1:22">
      <c r="A8413" s="4"/>
      <c r="B8413" s="3"/>
      <c r="D8413" s="3"/>
      <c r="E8413" s="3"/>
      <c r="F8413" s="3"/>
      <c r="V8413" s="6"/>
    </row>
    <row r="8414" spans="1:22">
      <c r="A8414" s="4"/>
      <c r="B8414" s="3"/>
      <c r="D8414" s="3"/>
      <c r="E8414" s="3"/>
      <c r="F8414" s="3"/>
      <c r="V8414" s="6"/>
    </row>
    <row r="8415" spans="1:22">
      <c r="A8415" s="4"/>
      <c r="B8415" s="3"/>
      <c r="D8415" s="3"/>
      <c r="E8415" s="3"/>
      <c r="F8415" s="3"/>
      <c r="V8415" s="6"/>
    </row>
    <row r="8416" spans="1:22">
      <c r="A8416" s="4"/>
      <c r="B8416" s="3"/>
      <c r="D8416" s="3"/>
      <c r="E8416" s="3"/>
      <c r="F8416" s="3"/>
      <c r="V8416" s="6"/>
    </row>
    <row r="8417" spans="1:22">
      <c r="A8417" s="4"/>
      <c r="B8417" s="3"/>
      <c r="D8417" s="3"/>
      <c r="E8417" s="3"/>
      <c r="F8417" s="3"/>
      <c r="V8417" s="6"/>
    </row>
    <row r="8418" spans="1:22">
      <c r="A8418" s="4"/>
      <c r="B8418" s="3"/>
      <c r="D8418" s="3"/>
      <c r="E8418" s="3"/>
      <c r="F8418" s="3"/>
      <c r="V8418" s="6"/>
    </row>
    <row r="8419" spans="1:22">
      <c r="A8419" s="4"/>
      <c r="B8419" s="3"/>
      <c r="D8419" s="3"/>
      <c r="E8419" s="3"/>
      <c r="V8419" s="6"/>
    </row>
    <row r="8420" spans="1:22">
      <c r="A8420" s="4"/>
      <c r="B8420" s="3"/>
      <c r="D8420" s="3"/>
      <c r="E8420" s="3"/>
      <c r="F8420" s="3"/>
      <c r="V8420" s="6"/>
    </row>
    <row r="8421" spans="1:22">
      <c r="A8421" s="4"/>
      <c r="B8421" s="3"/>
      <c r="D8421" s="3"/>
      <c r="E8421" s="3"/>
      <c r="F8421" s="3"/>
      <c r="V8421" s="6"/>
    </row>
    <row r="8422" spans="1:22">
      <c r="A8422" s="4"/>
      <c r="B8422" s="3"/>
      <c r="D8422" s="3"/>
      <c r="F8422" s="3"/>
      <c r="V8422" s="6"/>
    </row>
    <row r="8423" spans="1:22">
      <c r="A8423" s="4"/>
      <c r="B8423" s="3"/>
      <c r="D8423" s="3"/>
      <c r="E8423" s="3"/>
      <c r="F8423" s="3"/>
      <c r="V8423" s="6"/>
    </row>
    <row r="8424" spans="1:22">
      <c r="A8424" s="4"/>
      <c r="B8424" s="3"/>
      <c r="D8424" s="3"/>
      <c r="E8424" s="3"/>
      <c r="F8424" s="3"/>
      <c r="V8424" s="6"/>
    </row>
    <row r="8425" spans="1:22">
      <c r="A8425" s="4"/>
      <c r="B8425" s="3"/>
      <c r="D8425" s="3"/>
      <c r="E8425" s="3"/>
      <c r="F8425" s="3"/>
      <c r="V8425" s="6"/>
    </row>
    <row r="8426" spans="1:22">
      <c r="A8426" s="4"/>
      <c r="B8426" s="3"/>
      <c r="D8426" s="3"/>
      <c r="E8426" s="3"/>
      <c r="F8426" s="3"/>
      <c r="V8426" s="6"/>
    </row>
    <row r="8427" spans="1:22">
      <c r="A8427" s="4"/>
      <c r="B8427" s="3"/>
      <c r="E8427" s="3"/>
      <c r="F8427" s="3"/>
      <c r="V8427" s="6"/>
    </row>
    <row r="8428" spans="1:22">
      <c r="A8428" s="4"/>
      <c r="B8428" s="3"/>
      <c r="D8428" s="3"/>
      <c r="E8428" s="3"/>
      <c r="F8428" s="3"/>
      <c r="V8428" s="6"/>
    </row>
    <row r="8429" spans="1:22">
      <c r="A8429" s="4"/>
      <c r="B8429" s="3"/>
      <c r="D8429" s="3"/>
      <c r="E8429" s="3"/>
      <c r="F8429" s="3"/>
      <c r="V8429" s="6"/>
    </row>
    <row r="8430" spans="1:22">
      <c r="A8430" s="4"/>
      <c r="B8430" s="3"/>
      <c r="D8430" s="3"/>
      <c r="E8430" s="3"/>
      <c r="F8430" s="3"/>
      <c r="V8430" s="6"/>
    </row>
    <row r="8431" spans="1:22">
      <c r="A8431" s="4"/>
      <c r="B8431" s="3"/>
      <c r="D8431" s="3"/>
      <c r="E8431" s="3"/>
      <c r="F8431" s="3"/>
      <c r="V8431" s="6"/>
    </row>
    <row r="8432" spans="1:22">
      <c r="A8432" s="4"/>
      <c r="B8432" s="3"/>
      <c r="D8432" s="3"/>
      <c r="V8432" s="6"/>
    </row>
    <row r="8433" spans="1:22">
      <c r="A8433" s="4"/>
      <c r="B8433" s="3"/>
      <c r="D8433" s="3"/>
      <c r="E8433" s="3"/>
      <c r="F8433" s="3"/>
      <c r="V8433" s="6"/>
    </row>
    <row r="8434" spans="1:22">
      <c r="A8434" s="4"/>
      <c r="B8434" s="3"/>
      <c r="D8434" s="3"/>
      <c r="E8434" s="3"/>
      <c r="F8434" s="3"/>
      <c r="V8434" s="6"/>
    </row>
    <row r="8435" spans="1:22">
      <c r="A8435" s="4"/>
      <c r="B8435" s="3"/>
      <c r="D8435" s="3"/>
      <c r="E8435" s="3"/>
      <c r="F8435" s="3"/>
      <c r="V8435" s="6"/>
    </row>
    <row r="8436" spans="1:22">
      <c r="A8436" s="4"/>
      <c r="B8436" s="3"/>
      <c r="D8436" s="3"/>
      <c r="F8436" s="3"/>
      <c r="V8436" s="6"/>
    </row>
    <row r="8437" spans="1:22">
      <c r="A8437" s="4"/>
      <c r="B8437" s="3"/>
      <c r="D8437" s="3"/>
      <c r="E8437" s="3"/>
      <c r="F8437" s="3"/>
      <c r="V8437" s="6"/>
    </row>
    <row r="8438" spans="1:22">
      <c r="A8438" s="4"/>
      <c r="B8438" s="3"/>
      <c r="D8438" s="3"/>
      <c r="E8438" s="3"/>
      <c r="F8438" s="3"/>
      <c r="V8438" s="6"/>
    </row>
    <row r="8439" spans="1:22">
      <c r="A8439" s="4"/>
      <c r="B8439" s="3"/>
      <c r="D8439" s="3"/>
      <c r="E8439" s="3"/>
      <c r="V8439" s="6"/>
    </row>
    <row r="8440" spans="1:22">
      <c r="A8440" s="4"/>
      <c r="B8440" s="3"/>
      <c r="D8440" s="3"/>
      <c r="E8440" s="3"/>
      <c r="F8440" s="3"/>
      <c r="V8440" s="6"/>
    </row>
    <row r="8441" spans="1:22">
      <c r="A8441" s="4"/>
      <c r="B8441" s="3"/>
      <c r="D8441" s="3"/>
      <c r="E8441" s="3"/>
      <c r="F8441" s="3"/>
      <c r="V8441" s="6"/>
    </row>
    <row r="8442" spans="1:22">
      <c r="A8442" s="4"/>
      <c r="B8442" s="3"/>
      <c r="E8442" s="3"/>
      <c r="F8442" s="3"/>
      <c r="V8442" s="6"/>
    </row>
    <row r="8443" spans="1:22">
      <c r="A8443" s="4"/>
      <c r="B8443" s="3"/>
      <c r="D8443" s="3"/>
      <c r="E8443" s="3"/>
      <c r="F8443" s="3"/>
      <c r="V8443" s="6"/>
    </row>
    <row r="8444" spans="1:22">
      <c r="A8444" s="4"/>
      <c r="B8444" s="3"/>
      <c r="D8444" s="3"/>
      <c r="E8444" s="3"/>
      <c r="F8444" s="3"/>
      <c r="V8444" s="6"/>
    </row>
    <row r="8445" spans="1:22">
      <c r="A8445" s="4"/>
      <c r="B8445" s="3"/>
      <c r="D8445" s="3"/>
      <c r="F8445" s="3"/>
      <c r="V8445" s="6"/>
    </row>
    <row r="8446" spans="1:22">
      <c r="A8446" s="4"/>
      <c r="B8446" s="3"/>
      <c r="D8446" s="3"/>
      <c r="F8446" s="3"/>
      <c r="V8446" s="6"/>
    </row>
    <row r="8447" spans="1:22">
      <c r="A8447" s="4"/>
      <c r="B8447" s="3"/>
      <c r="D8447" s="3"/>
      <c r="E8447" s="3"/>
      <c r="F8447" s="3"/>
      <c r="V8447" s="6"/>
    </row>
    <row r="8448" spans="1:22">
      <c r="A8448" s="4"/>
      <c r="B8448" s="3"/>
      <c r="D8448" s="3"/>
      <c r="E8448" s="3"/>
      <c r="F8448" s="3"/>
      <c r="V8448" s="6"/>
    </row>
    <row r="8449" spans="1:22">
      <c r="A8449" s="4"/>
      <c r="B8449" s="3"/>
      <c r="D8449" s="3"/>
      <c r="E8449" s="3"/>
      <c r="F8449" s="3"/>
      <c r="V8449" s="6"/>
    </row>
    <row r="8450" spans="1:22">
      <c r="A8450" s="4"/>
      <c r="B8450" s="3"/>
      <c r="D8450" s="3"/>
      <c r="E8450" s="3"/>
      <c r="F8450" s="3"/>
      <c r="V8450" s="6"/>
    </row>
    <row r="8451" spans="1:22">
      <c r="A8451" s="4"/>
      <c r="B8451" s="3"/>
      <c r="D8451" s="3"/>
      <c r="E8451" s="3"/>
      <c r="F8451" s="3"/>
      <c r="V8451" s="6"/>
    </row>
    <row r="8452" spans="1:22">
      <c r="A8452" s="4"/>
      <c r="B8452" s="3"/>
      <c r="D8452" s="3"/>
      <c r="E8452" s="3"/>
      <c r="F8452" s="3"/>
      <c r="V8452" s="6"/>
    </row>
    <row r="8453" spans="1:22">
      <c r="A8453" s="4"/>
      <c r="B8453" s="3"/>
      <c r="D8453" s="3"/>
      <c r="F8453" s="3"/>
      <c r="V8453" s="6"/>
    </row>
    <row r="8454" spans="1:22">
      <c r="A8454" s="4"/>
      <c r="B8454" s="3"/>
      <c r="D8454" s="3"/>
      <c r="E8454" s="3"/>
      <c r="F8454" s="3"/>
      <c r="V8454" s="6"/>
    </row>
    <row r="8455" spans="1:22">
      <c r="A8455" s="4"/>
      <c r="B8455" s="3"/>
      <c r="D8455" s="3"/>
      <c r="F8455" s="3"/>
      <c r="V8455" s="6"/>
    </row>
    <row r="8456" spans="1:22">
      <c r="A8456" s="4"/>
      <c r="B8456" s="3"/>
      <c r="D8456" s="3"/>
      <c r="E8456" s="3"/>
      <c r="V8456" s="6"/>
    </row>
    <row r="8457" spans="1:22">
      <c r="A8457" s="4"/>
      <c r="B8457" s="3"/>
      <c r="D8457" s="3"/>
      <c r="E8457" s="3"/>
      <c r="F8457" s="3"/>
      <c r="V8457" s="6"/>
    </row>
    <row r="8458" spans="1:22">
      <c r="A8458" s="4"/>
      <c r="B8458" s="3"/>
      <c r="D8458" s="3"/>
      <c r="E8458" s="3"/>
      <c r="F8458" s="3"/>
      <c r="V8458" s="6"/>
    </row>
    <row r="8459" spans="1:22">
      <c r="A8459" s="4"/>
      <c r="B8459" s="3"/>
      <c r="E8459" s="3"/>
      <c r="F8459" s="3"/>
      <c r="V8459" s="6"/>
    </row>
    <row r="8460" spans="1:22">
      <c r="A8460" s="4"/>
      <c r="B8460" s="3"/>
      <c r="D8460" s="3"/>
      <c r="E8460" s="3"/>
      <c r="F8460" s="3"/>
      <c r="V8460" s="6"/>
    </row>
    <row r="8461" spans="1:22">
      <c r="A8461" s="4"/>
      <c r="B8461" s="3"/>
      <c r="D8461" s="3"/>
      <c r="E8461" s="3"/>
      <c r="F8461" s="3"/>
      <c r="V8461" s="6"/>
    </row>
    <row r="8462" spans="1:22">
      <c r="A8462" s="4"/>
      <c r="B8462" s="3"/>
      <c r="D8462" s="3"/>
      <c r="E8462" s="3"/>
      <c r="F8462" s="3"/>
      <c r="V8462" s="6"/>
    </row>
    <row r="8463" spans="1:22">
      <c r="A8463" s="4"/>
      <c r="B8463" s="3"/>
      <c r="D8463" s="3"/>
      <c r="E8463" s="3"/>
      <c r="F8463" s="3"/>
      <c r="V8463" s="6"/>
    </row>
    <row r="8464" spans="1:22">
      <c r="A8464" s="4"/>
      <c r="B8464" s="3"/>
      <c r="F8464" s="3"/>
      <c r="V8464" s="6"/>
    </row>
    <row r="8465" spans="1:22">
      <c r="A8465" s="4"/>
      <c r="B8465" s="3"/>
      <c r="D8465" s="3"/>
      <c r="E8465" s="3"/>
      <c r="F8465" s="3"/>
      <c r="V8465" s="6"/>
    </row>
    <row r="8466" spans="1:22">
      <c r="A8466" s="4"/>
      <c r="B8466" s="3"/>
      <c r="D8466" s="3"/>
      <c r="E8466" s="3"/>
      <c r="F8466" s="3"/>
      <c r="V8466" s="6"/>
    </row>
    <row r="8467" spans="1:22">
      <c r="A8467" s="4"/>
      <c r="B8467" s="3"/>
      <c r="D8467" s="3"/>
      <c r="E8467" s="3"/>
      <c r="F8467" s="3"/>
      <c r="V8467" s="6"/>
    </row>
    <row r="8468" spans="1:22">
      <c r="A8468" s="4"/>
      <c r="B8468" s="3"/>
      <c r="E8468" s="3"/>
      <c r="F8468" s="3"/>
      <c r="V8468" s="6"/>
    </row>
    <row r="8469" spans="1:22">
      <c r="A8469" s="4"/>
      <c r="B8469" s="3"/>
      <c r="D8469" s="3"/>
      <c r="E8469" s="3"/>
      <c r="F8469" s="3"/>
      <c r="V8469" s="6"/>
    </row>
    <row r="8470" spans="1:22">
      <c r="A8470" s="4"/>
      <c r="B8470" s="3"/>
      <c r="D8470" s="3"/>
      <c r="E8470" s="3"/>
      <c r="F8470" s="3"/>
      <c r="V8470" s="6"/>
    </row>
    <row r="8471" spans="1:22">
      <c r="A8471" s="4"/>
      <c r="B8471" s="3"/>
      <c r="D8471" s="3"/>
      <c r="E8471" s="3"/>
      <c r="F8471" s="3"/>
      <c r="V8471" s="6"/>
    </row>
    <row r="8472" spans="1:22">
      <c r="A8472" s="4"/>
      <c r="B8472" s="3"/>
      <c r="D8472" s="3"/>
      <c r="E8472" s="3"/>
      <c r="F8472" s="3"/>
      <c r="V8472" s="6"/>
    </row>
    <row r="8473" spans="1:22">
      <c r="A8473" s="4"/>
      <c r="B8473" s="3"/>
      <c r="D8473" s="3"/>
      <c r="E8473" s="3"/>
      <c r="F8473" s="3"/>
      <c r="V8473" s="6"/>
    </row>
    <row r="8474" spans="1:22">
      <c r="A8474" s="4"/>
      <c r="B8474" s="3"/>
      <c r="D8474" s="3"/>
      <c r="E8474" s="3"/>
      <c r="F8474" s="3"/>
      <c r="V8474" s="6"/>
    </row>
    <row r="8475" spans="1:22">
      <c r="A8475" s="4"/>
      <c r="B8475" s="3"/>
      <c r="D8475" s="3"/>
      <c r="E8475" s="3"/>
      <c r="F8475" s="3"/>
      <c r="V8475" s="6"/>
    </row>
    <row r="8476" spans="1:22">
      <c r="A8476" s="4"/>
      <c r="B8476" s="3"/>
      <c r="E8476" s="3"/>
      <c r="F8476" s="3"/>
      <c r="V8476" s="6"/>
    </row>
    <row r="8477" spans="1:22">
      <c r="A8477" s="4"/>
      <c r="B8477" s="3"/>
      <c r="D8477" s="3"/>
      <c r="E8477" s="3"/>
      <c r="F8477" s="3"/>
      <c r="V8477" s="6"/>
    </row>
    <row r="8478" spans="1:22">
      <c r="A8478" s="4"/>
      <c r="B8478" s="3"/>
      <c r="D8478" s="3"/>
      <c r="E8478" s="3"/>
      <c r="F8478" s="3"/>
      <c r="V8478" s="6"/>
    </row>
    <row r="8479" spans="1:22">
      <c r="A8479" s="4"/>
      <c r="B8479" s="3"/>
      <c r="D8479" s="3"/>
      <c r="E8479" s="3"/>
      <c r="F8479" s="3"/>
      <c r="V8479" s="6"/>
    </row>
    <row r="8480" spans="1:22">
      <c r="A8480" s="4"/>
      <c r="B8480" s="3"/>
      <c r="D8480" s="3"/>
      <c r="F8480" s="3"/>
      <c r="V8480" s="6"/>
    </row>
    <row r="8481" spans="1:22">
      <c r="A8481" s="4"/>
      <c r="B8481" s="3"/>
      <c r="D8481" s="3"/>
      <c r="E8481" s="3"/>
      <c r="F8481" s="3"/>
      <c r="V8481" s="6"/>
    </row>
    <row r="8482" spans="1:22">
      <c r="A8482" s="4"/>
      <c r="B8482" s="3"/>
      <c r="D8482" s="3"/>
      <c r="E8482" s="3"/>
      <c r="F8482" s="3"/>
      <c r="V8482" s="6"/>
    </row>
    <row r="8483" spans="1:22">
      <c r="A8483" s="4"/>
      <c r="B8483" s="3"/>
      <c r="D8483" s="3"/>
      <c r="E8483" s="3"/>
      <c r="F8483" s="3"/>
      <c r="V8483" s="6"/>
    </row>
    <row r="8484" spans="1:22">
      <c r="A8484" s="4"/>
      <c r="B8484" s="3"/>
      <c r="D8484" s="3"/>
      <c r="E8484" s="3"/>
      <c r="F8484" s="3"/>
      <c r="V8484" s="6"/>
    </row>
    <row r="8485" spans="1:22">
      <c r="A8485" s="4"/>
      <c r="B8485" s="3"/>
      <c r="D8485" s="3"/>
      <c r="E8485" s="3"/>
      <c r="F8485" s="3"/>
      <c r="V8485" s="6"/>
    </row>
    <row r="8486" spans="1:22">
      <c r="A8486" s="4"/>
      <c r="B8486" s="3"/>
      <c r="D8486" s="3"/>
      <c r="E8486" s="3"/>
      <c r="V8486" s="6"/>
    </row>
    <row r="8487" spans="1:22">
      <c r="A8487" s="4"/>
      <c r="B8487" s="3"/>
      <c r="D8487" s="3"/>
      <c r="E8487" s="3"/>
      <c r="V8487" s="6"/>
    </row>
    <row r="8488" spans="1:22">
      <c r="A8488" s="4"/>
      <c r="B8488" s="3"/>
      <c r="D8488" s="3"/>
      <c r="E8488" s="3"/>
      <c r="V8488" s="6"/>
    </row>
    <row r="8489" spans="1:22">
      <c r="A8489" s="4"/>
      <c r="B8489" s="3"/>
      <c r="D8489" s="3"/>
      <c r="E8489" s="3"/>
      <c r="F8489" s="3"/>
      <c r="V8489" s="6"/>
    </row>
    <row r="8490" spans="1:22">
      <c r="A8490" s="4"/>
      <c r="B8490" s="3"/>
      <c r="D8490" s="3"/>
      <c r="E8490" s="3"/>
      <c r="F8490" s="3"/>
      <c r="V8490" s="6"/>
    </row>
    <row r="8491" spans="1:22">
      <c r="A8491" s="4"/>
      <c r="B8491" s="3"/>
      <c r="D8491" s="3"/>
      <c r="E8491" s="3"/>
      <c r="F8491" s="3"/>
      <c r="V8491" s="6"/>
    </row>
    <row r="8492" spans="1:22">
      <c r="A8492" s="4"/>
      <c r="B8492" s="3"/>
      <c r="D8492" s="3"/>
      <c r="E8492" s="3"/>
      <c r="V8492" s="6"/>
    </row>
    <row r="8493" spans="1:22">
      <c r="A8493" s="4"/>
      <c r="B8493" s="3"/>
      <c r="D8493" s="3"/>
      <c r="E8493" s="3"/>
      <c r="F8493" s="3"/>
      <c r="V8493" s="6"/>
    </row>
    <row r="8494" spans="1:22">
      <c r="A8494" s="4"/>
      <c r="B8494" s="3"/>
      <c r="D8494" s="3"/>
      <c r="E8494" s="3"/>
      <c r="F8494" s="3"/>
      <c r="V8494" s="6"/>
    </row>
    <row r="8495" spans="1:22">
      <c r="A8495" s="4"/>
      <c r="B8495" s="3"/>
      <c r="D8495" s="3"/>
      <c r="E8495" s="3"/>
      <c r="F8495" s="3"/>
      <c r="V8495" s="6"/>
    </row>
    <row r="8496" spans="1:22">
      <c r="A8496" s="4"/>
      <c r="B8496" s="3"/>
      <c r="D8496" s="3"/>
      <c r="E8496" s="3"/>
      <c r="F8496" s="3"/>
      <c r="V8496" s="6"/>
    </row>
    <row r="8497" spans="1:22">
      <c r="A8497" s="4"/>
      <c r="B8497" s="3"/>
      <c r="D8497" s="3"/>
      <c r="E8497" s="3"/>
      <c r="F8497" s="3"/>
      <c r="V8497" s="6"/>
    </row>
    <row r="8498" spans="1:22">
      <c r="A8498" s="4"/>
      <c r="B8498" s="3"/>
      <c r="D8498" s="3"/>
      <c r="E8498" s="3"/>
      <c r="F8498" s="3"/>
      <c r="V8498" s="6"/>
    </row>
    <row r="8499" spans="1:22">
      <c r="A8499" s="4"/>
      <c r="B8499" s="3"/>
      <c r="D8499" s="3"/>
      <c r="E8499" s="3"/>
      <c r="F8499" s="3"/>
      <c r="V8499" s="6"/>
    </row>
    <row r="8500" spans="1:22">
      <c r="A8500" s="4"/>
      <c r="B8500" s="3"/>
      <c r="D8500" s="3"/>
      <c r="E8500" s="3"/>
      <c r="F8500" s="3"/>
      <c r="V8500" s="6"/>
    </row>
    <row r="8501" spans="1:22">
      <c r="A8501" s="4"/>
      <c r="B8501" s="3"/>
      <c r="D8501" s="3"/>
      <c r="E8501" s="3"/>
      <c r="F8501" s="3"/>
      <c r="V8501" s="6"/>
    </row>
    <row r="8502" spans="1:22">
      <c r="A8502" s="4"/>
      <c r="B8502" s="3"/>
      <c r="D8502" s="3"/>
      <c r="E8502" s="3"/>
      <c r="F8502" s="3"/>
      <c r="V8502" s="6"/>
    </row>
    <row r="8503" spans="1:22">
      <c r="A8503" s="4"/>
      <c r="B8503" s="3"/>
      <c r="D8503" s="3"/>
      <c r="E8503" s="3"/>
      <c r="F8503" s="3"/>
      <c r="V8503" s="6"/>
    </row>
    <row r="8504" spans="1:22">
      <c r="A8504" s="4"/>
      <c r="B8504" s="3"/>
      <c r="D8504" s="3"/>
      <c r="E8504" s="3"/>
      <c r="V8504" s="6"/>
    </row>
    <row r="8505" spans="1:22">
      <c r="A8505" s="4"/>
      <c r="B8505" s="3"/>
      <c r="D8505" s="3"/>
      <c r="E8505" s="3"/>
      <c r="F8505" s="3"/>
      <c r="V8505" s="6"/>
    </row>
    <row r="8506" spans="1:22">
      <c r="A8506" s="4"/>
      <c r="B8506" s="3"/>
      <c r="E8506" s="3"/>
      <c r="F8506" s="3"/>
      <c r="V8506" s="6"/>
    </row>
    <row r="8507" spans="1:22">
      <c r="A8507" s="4"/>
      <c r="B8507" s="3"/>
      <c r="D8507" s="3"/>
      <c r="F8507" s="3"/>
      <c r="V8507" s="6"/>
    </row>
    <row r="8508" spans="1:22">
      <c r="A8508" s="4"/>
      <c r="B8508" s="3"/>
      <c r="D8508" s="3"/>
      <c r="E8508" s="3"/>
      <c r="V8508" s="6"/>
    </row>
    <row r="8509" spans="1:22">
      <c r="A8509" s="4"/>
      <c r="B8509" s="3"/>
      <c r="D8509" s="3"/>
      <c r="E8509" s="3"/>
      <c r="F8509" s="3"/>
      <c r="V8509" s="6"/>
    </row>
    <row r="8510" spans="1:22">
      <c r="A8510" s="4"/>
      <c r="B8510" s="3"/>
      <c r="D8510" s="3"/>
      <c r="E8510" s="3"/>
      <c r="V8510" s="6"/>
    </row>
    <row r="8511" spans="1:22">
      <c r="A8511" s="4"/>
      <c r="B8511" s="3"/>
      <c r="D8511" s="3"/>
      <c r="E8511" s="3"/>
      <c r="F8511" s="3"/>
      <c r="V8511" s="6"/>
    </row>
    <row r="8512" spans="1:22">
      <c r="A8512" s="4"/>
      <c r="B8512" s="3"/>
      <c r="D8512" s="3"/>
      <c r="E8512" s="3"/>
      <c r="F8512" s="3"/>
      <c r="V8512" s="6"/>
    </row>
    <row r="8513" spans="1:22">
      <c r="A8513" s="4"/>
      <c r="B8513" s="3"/>
      <c r="D8513" s="3"/>
      <c r="E8513" s="3"/>
      <c r="F8513" s="3"/>
      <c r="V8513" s="6"/>
    </row>
    <row r="8514" spans="1:22">
      <c r="A8514" s="4"/>
      <c r="B8514" s="3"/>
      <c r="D8514" s="3"/>
      <c r="E8514" s="3"/>
      <c r="F8514" s="3"/>
      <c r="V8514" s="6"/>
    </row>
    <row r="8515" spans="1:22">
      <c r="A8515" s="4"/>
      <c r="B8515" s="3"/>
      <c r="D8515" s="3"/>
      <c r="E8515" s="3"/>
      <c r="F8515" s="3"/>
      <c r="V8515" s="6"/>
    </row>
    <row r="8516" spans="1:22">
      <c r="A8516" s="4"/>
      <c r="B8516" s="3"/>
      <c r="D8516" s="3"/>
      <c r="E8516" s="3"/>
      <c r="F8516" s="3"/>
      <c r="V8516" s="6"/>
    </row>
    <row r="8517" spans="1:22">
      <c r="A8517" s="4"/>
      <c r="B8517" s="3"/>
      <c r="D8517" s="3"/>
      <c r="E8517" s="3"/>
      <c r="F8517" s="3"/>
      <c r="V8517" s="6"/>
    </row>
    <row r="8518" spans="1:22">
      <c r="A8518" s="4"/>
      <c r="B8518" s="3"/>
      <c r="D8518" s="3"/>
      <c r="E8518" s="3"/>
      <c r="F8518" s="3"/>
      <c r="V8518" s="6"/>
    </row>
    <row r="8519" spans="1:22">
      <c r="A8519" s="4"/>
      <c r="B8519" s="3"/>
      <c r="E8519" s="3"/>
      <c r="F8519" s="3"/>
      <c r="V8519" s="6"/>
    </row>
    <row r="8520" spans="1:22">
      <c r="A8520" s="4"/>
      <c r="B8520" s="3"/>
      <c r="D8520" s="3"/>
      <c r="E8520" s="3"/>
      <c r="F8520" s="3"/>
      <c r="V8520" s="6"/>
    </row>
    <row r="8521" spans="1:22">
      <c r="A8521" s="4"/>
      <c r="B8521" s="3"/>
      <c r="D8521" s="3"/>
      <c r="E8521" s="3"/>
      <c r="F8521" s="3"/>
      <c r="V8521" s="6"/>
    </row>
    <row r="8522" spans="1:22">
      <c r="A8522" s="4"/>
      <c r="B8522" s="3"/>
      <c r="D8522" s="3"/>
      <c r="F8522" s="3"/>
      <c r="V8522" s="6"/>
    </row>
    <row r="8523" spans="1:22">
      <c r="A8523" s="4"/>
      <c r="B8523" s="3"/>
      <c r="D8523" s="3"/>
      <c r="E8523" s="3"/>
      <c r="F8523" s="3"/>
      <c r="V8523" s="6"/>
    </row>
    <row r="8524" spans="1:22">
      <c r="A8524" s="4"/>
      <c r="B8524" s="3"/>
      <c r="D8524" s="3"/>
      <c r="E8524" s="3"/>
      <c r="F8524" s="3"/>
      <c r="V8524" s="6"/>
    </row>
    <row r="8525" spans="1:22">
      <c r="A8525" s="4"/>
      <c r="B8525" s="3"/>
      <c r="D8525" s="3"/>
      <c r="E8525" s="3"/>
      <c r="F8525" s="3"/>
      <c r="V8525" s="6"/>
    </row>
    <row r="8526" spans="1:22">
      <c r="A8526" s="4"/>
      <c r="B8526" s="3"/>
      <c r="D8526" s="3"/>
      <c r="E8526" s="3"/>
      <c r="F8526" s="3"/>
      <c r="V8526" s="6"/>
    </row>
    <row r="8527" spans="1:22">
      <c r="A8527" s="4"/>
      <c r="B8527" s="3"/>
      <c r="D8527" s="3"/>
      <c r="E8527" s="3"/>
      <c r="F8527" s="3"/>
      <c r="V8527" s="6"/>
    </row>
    <row r="8528" spans="1:22">
      <c r="A8528" s="4"/>
      <c r="B8528" s="3"/>
      <c r="D8528" s="3"/>
      <c r="E8528" s="3"/>
      <c r="F8528" s="3"/>
      <c r="V8528" s="6"/>
    </row>
    <row r="8529" spans="1:22">
      <c r="A8529" s="4"/>
      <c r="B8529" s="3"/>
      <c r="D8529" s="3"/>
      <c r="E8529" s="3"/>
      <c r="F8529" s="3"/>
      <c r="V8529" s="6"/>
    </row>
    <row r="8530" spans="1:22">
      <c r="A8530" s="4"/>
      <c r="B8530" s="3"/>
      <c r="D8530" s="3"/>
      <c r="E8530" s="3"/>
      <c r="V8530" s="6"/>
    </row>
    <row r="8531" spans="1:22">
      <c r="A8531" s="4"/>
      <c r="B8531" s="3"/>
      <c r="D8531" s="3"/>
      <c r="V8531" s="6"/>
    </row>
    <row r="8532" spans="1:22">
      <c r="A8532" s="4"/>
      <c r="B8532" s="3"/>
      <c r="D8532" s="3"/>
      <c r="E8532" s="3"/>
      <c r="F8532" s="3"/>
      <c r="V8532" s="6"/>
    </row>
    <row r="8533" spans="1:22">
      <c r="A8533" s="4"/>
      <c r="B8533" s="3"/>
      <c r="D8533" s="3"/>
      <c r="E8533" s="3"/>
      <c r="F8533" s="3"/>
      <c r="V8533" s="6"/>
    </row>
    <row r="8534" spans="1:22">
      <c r="A8534" s="4"/>
      <c r="B8534" s="3"/>
      <c r="D8534" s="3"/>
      <c r="E8534" s="3"/>
      <c r="F8534" s="3"/>
      <c r="V8534" s="6"/>
    </row>
    <row r="8535" spans="1:22">
      <c r="A8535" s="4"/>
      <c r="B8535" s="3"/>
      <c r="D8535" s="3"/>
      <c r="E8535" s="3"/>
      <c r="F8535" s="3"/>
      <c r="V8535" s="6"/>
    </row>
    <row r="8536" spans="1:22">
      <c r="A8536" s="4"/>
      <c r="B8536" s="3"/>
      <c r="D8536" s="3"/>
      <c r="E8536" s="3"/>
      <c r="F8536" s="3"/>
      <c r="V8536" s="6"/>
    </row>
    <row r="8537" spans="1:22">
      <c r="A8537" s="4"/>
      <c r="B8537" s="3"/>
      <c r="E8537" s="3"/>
      <c r="F8537" s="3"/>
      <c r="V8537" s="6"/>
    </row>
    <row r="8538" spans="1:22">
      <c r="A8538" s="4"/>
      <c r="B8538" s="3"/>
      <c r="D8538" s="3"/>
      <c r="E8538" s="3"/>
      <c r="F8538" s="3"/>
      <c r="V8538" s="6"/>
    </row>
    <row r="8539" spans="1:22">
      <c r="A8539" s="4"/>
      <c r="B8539" s="3"/>
      <c r="E8539" s="3"/>
      <c r="F8539" s="3"/>
      <c r="V8539" s="6"/>
    </row>
    <row r="8540" spans="1:22">
      <c r="A8540" s="4"/>
      <c r="B8540" s="3"/>
      <c r="D8540" s="3"/>
      <c r="E8540" s="3"/>
      <c r="F8540" s="3"/>
      <c r="V8540" s="6"/>
    </row>
    <row r="8541" spans="1:22">
      <c r="A8541" s="4"/>
      <c r="B8541" s="3"/>
      <c r="D8541" s="3"/>
      <c r="E8541" s="3"/>
      <c r="F8541" s="3"/>
      <c r="V8541" s="6"/>
    </row>
    <row r="8542" spans="1:22">
      <c r="A8542" s="4"/>
      <c r="B8542" s="3"/>
      <c r="D8542" s="3"/>
      <c r="E8542" s="3"/>
      <c r="F8542" s="3"/>
      <c r="V8542" s="6"/>
    </row>
    <row r="8543" spans="1:22">
      <c r="A8543" s="4"/>
      <c r="B8543" s="3"/>
      <c r="D8543" s="3"/>
      <c r="E8543" s="3"/>
      <c r="F8543" s="3"/>
      <c r="V8543" s="6"/>
    </row>
    <row r="8544" spans="1:22">
      <c r="A8544" s="4"/>
      <c r="B8544" s="3"/>
      <c r="D8544" s="3"/>
      <c r="E8544" s="3"/>
      <c r="F8544" s="3"/>
      <c r="V8544" s="6"/>
    </row>
    <row r="8545" spans="1:22">
      <c r="A8545" s="4"/>
      <c r="B8545" s="3"/>
      <c r="D8545" s="3"/>
      <c r="E8545" s="3"/>
      <c r="F8545" s="3"/>
      <c r="V8545" s="6"/>
    </row>
    <row r="8546" spans="1:22">
      <c r="A8546" s="4"/>
      <c r="B8546" s="3"/>
      <c r="D8546" s="3"/>
      <c r="E8546" s="3"/>
      <c r="F8546" s="3"/>
      <c r="V8546" s="6"/>
    </row>
    <row r="8547" spans="1:22">
      <c r="A8547" s="4"/>
      <c r="B8547" s="3"/>
      <c r="D8547" s="3"/>
      <c r="E8547" s="3"/>
      <c r="F8547" s="3"/>
      <c r="V8547" s="6"/>
    </row>
    <row r="8548" spans="1:22">
      <c r="A8548" s="4"/>
      <c r="B8548" s="3"/>
      <c r="E8548" s="3"/>
      <c r="F8548" s="3"/>
      <c r="V8548" s="6"/>
    </row>
    <row r="8549" spans="1:22">
      <c r="A8549" s="4"/>
      <c r="B8549" s="3"/>
      <c r="D8549" s="3"/>
      <c r="E8549" s="3"/>
      <c r="V8549" s="6"/>
    </row>
    <row r="8550" spans="1:22">
      <c r="A8550" s="4"/>
      <c r="B8550" s="3"/>
      <c r="D8550" s="3"/>
      <c r="E8550" s="3"/>
      <c r="F8550" s="3"/>
      <c r="V8550" s="6"/>
    </row>
    <row r="8551" spans="1:22">
      <c r="A8551" s="4"/>
      <c r="B8551" s="3"/>
      <c r="D8551" s="3"/>
      <c r="E8551" s="3"/>
      <c r="F8551" s="3"/>
      <c r="V8551" s="6"/>
    </row>
    <row r="8552" spans="1:22">
      <c r="A8552" s="4"/>
      <c r="B8552" s="3"/>
      <c r="D8552" s="3"/>
      <c r="E8552" s="3"/>
      <c r="F8552" s="3"/>
      <c r="V8552" s="6"/>
    </row>
    <row r="8553" spans="1:22">
      <c r="A8553" s="4"/>
      <c r="B8553" s="3"/>
      <c r="D8553" s="3"/>
      <c r="E8553" s="3"/>
      <c r="F8553" s="3"/>
      <c r="V8553" s="6"/>
    </row>
    <row r="8554" spans="1:22">
      <c r="A8554" s="4"/>
      <c r="B8554" s="3"/>
      <c r="D8554" s="3"/>
      <c r="E8554" s="3"/>
      <c r="F8554" s="3"/>
      <c r="V8554" s="6"/>
    </row>
    <row r="8555" spans="1:22">
      <c r="A8555" s="4"/>
      <c r="B8555" s="3"/>
      <c r="E8555" s="3"/>
      <c r="V8555" s="6"/>
    </row>
    <row r="8556" spans="1:22">
      <c r="A8556" s="4"/>
      <c r="B8556" s="3"/>
      <c r="D8556" s="3"/>
      <c r="E8556" s="3"/>
      <c r="F8556" s="3"/>
      <c r="V8556" s="6"/>
    </row>
    <row r="8557" spans="1:22">
      <c r="A8557" s="4"/>
      <c r="B8557" s="3"/>
      <c r="D8557" s="3"/>
      <c r="E8557" s="3"/>
      <c r="F8557" s="3"/>
      <c r="V8557" s="6"/>
    </row>
    <row r="8558" spans="1:22">
      <c r="A8558" s="4"/>
      <c r="B8558" s="3"/>
      <c r="D8558" s="3"/>
      <c r="E8558" s="3"/>
      <c r="F8558" s="3"/>
      <c r="V8558" s="6"/>
    </row>
    <row r="8559" spans="1:22">
      <c r="A8559" s="4"/>
      <c r="B8559" s="3"/>
      <c r="D8559" s="3"/>
      <c r="E8559" s="3"/>
      <c r="F8559" s="3"/>
      <c r="V8559" s="6"/>
    </row>
    <row r="8560" spans="1:22">
      <c r="A8560" s="4"/>
      <c r="B8560" s="3"/>
      <c r="D8560" s="3"/>
      <c r="E8560" s="3"/>
      <c r="F8560" s="3"/>
      <c r="V8560" s="6"/>
    </row>
    <row r="8561" spans="1:22">
      <c r="A8561" s="4"/>
      <c r="B8561" s="3"/>
      <c r="D8561" s="3"/>
      <c r="F8561" s="3"/>
      <c r="V8561" s="6"/>
    </row>
    <row r="8562" spans="1:22">
      <c r="A8562" s="4"/>
      <c r="B8562" s="3"/>
      <c r="D8562" s="3"/>
      <c r="E8562" s="3"/>
      <c r="F8562" s="3"/>
      <c r="V8562" s="6"/>
    </row>
    <row r="8563" spans="1:22">
      <c r="A8563" s="4"/>
      <c r="B8563" s="3"/>
      <c r="E8563" s="3"/>
      <c r="F8563" s="3"/>
      <c r="V8563" s="6"/>
    </row>
    <row r="8564" spans="1:22">
      <c r="A8564" s="4"/>
      <c r="B8564" s="3"/>
      <c r="D8564" s="3"/>
      <c r="F8564" s="3"/>
      <c r="V8564" s="6"/>
    </row>
    <row r="8565" spans="1:22">
      <c r="A8565" s="4"/>
      <c r="B8565" s="3"/>
      <c r="D8565" s="3"/>
      <c r="E8565" s="3"/>
      <c r="V8565" s="6"/>
    </row>
    <row r="8566" spans="1:22">
      <c r="A8566" s="4"/>
      <c r="B8566" s="3"/>
      <c r="D8566" s="3"/>
      <c r="E8566" s="3"/>
      <c r="F8566" s="3"/>
      <c r="V8566" s="6"/>
    </row>
    <row r="8567" spans="1:22">
      <c r="A8567" s="4"/>
      <c r="B8567" s="3"/>
      <c r="D8567" s="3"/>
      <c r="E8567" s="3"/>
      <c r="F8567" s="3"/>
      <c r="V8567" s="6"/>
    </row>
    <row r="8568" spans="1:22">
      <c r="A8568" s="4"/>
      <c r="B8568" s="3"/>
      <c r="D8568" s="3"/>
      <c r="E8568" s="3"/>
      <c r="F8568" s="3"/>
      <c r="V8568" s="6"/>
    </row>
    <row r="8569" spans="1:22">
      <c r="A8569" s="4"/>
      <c r="B8569" s="3"/>
      <c r="D8569" s="3"/>
      <c r="E8569" s="3"/>
      <c r="F8569" s="3"/>
      <c r="V8569" s="6"/>
    </row>
    <row r="8570" spans="1:22">
      <c r="A8570" s="4"/>
      <c r="B8570" s="3"/>
      <c r="D8570" s="3"/>
      <c r="E8570" s="3"/>
      <c r="F8570" s="3"/>
      <c r="V8570" s="6"/>
    </row>
    <row r="8571" spans="1:22">
      <c r="A8571" s="4"/>
      <c r="B8571" s="3"/>
      <c r="D8571" s="3"/>
      <c r="E8571" s="3"/>
      <c r="F8571" s="3"/>
      <c r="V8571" s="6"/>
    </row>
    <row r="8572" spans="1:22">
      <c r="A8572" s="4"/>
      <c r="B8572" s="3"/>
      <c r="E8572" s="3"/>
      <c r="F8572" s="3"/>
      <c r="V8572" s="6"/>
    </row>
    <row r="8573" spans="1:22">
      <c r="A8573" s="4"/>
      <c r="B8573" s="3"/>
      <c r="D8573" s="3"/>
      <c r="F8573" s="3"/>
      <c r="V8573" s="6"/>
    </row>
    <row r="8574" spans="1:22">
      <c r="A8574" s="4"/>
      <c r="B8574" s="3"/>
      <c r="D8574" s="3"/>
      <c r="E8574" s="3"/>
      <c r="F8574" s="3"/>
      <c r="V8574" s="6"/>
    </row>
    <row r="8575" spans="1:22">
      <c r="A8575" s="4"/>
      <c r="B8575" s="3"/>
      <c r="D8575" s="3"/>
      <c r="V8575" s="6"/>
    </row>
    <row r="8576" spans="1:22">
      <c r="A8576" s="4"/>
      <c r="B8576" s="3"/>
      <c r="D8576" s="3"/>
      <c r="E8576" s="3"/>
      <c r="F8576" s="3"/>
      <c r="V8576" s="6"/>
    </row>
    <row r="8577" spans="1:22">
      <c r="A8577" s="4"/>
      <c r="B8577" s="3"/>
      <c r="D8577" s="3"/>
      <c r="E8577" s="3"/>
      <c r="V8577" s="6"/>
    </row>
    <row r="8578" spans="1:22">
      <c r="A8578" s="4"/>
      <c r="B8578" s="3"/>
      <c r="E8578" s="3"/>
      <c r="F8578" s="3"/>
      <c r="V8578" s="6"/>
    </row>
    <row r="8579" spans="1:22">
      <c r="A8579" s="4"/>
      <c r="B8579" s="3"/>
      <c r="D8579" s="3"/>
      <c r="E8579" s="3"/>
      <c r="F8579" s="3"/>
      <c r="V8579" s="6"/>
    </row>
    <row r="8580" spans="1:22">
      <c r="A8580" s="4"/>
      <c r="B8580" s="3"/>
      <c r="D8580" s="3"/>
      <c r="E8580" s="3"/>
      <c r="F8580" s="3"/>
      <c r="V8580" s="6"/>
    </row>
    <row r="8581" spans="1:22">
      <c r="A8581" s="4"/>
      <c r="B8581" s="3"/>
      <c r="D8581" s="3"/>
      <c r="F8581" s="3"/>
      <c r="V8581" s="6"/>
    </row>
    <row r="8582" spans="1:22">
      <c r="A8582" s="4"/>
      <c r="B8582" s="3"/>
      <c r="D8582" s="3"/>
      <c r="F8582" s="3"/>
      <c r="V8582" s="6"/>
    </row>
    <row r="8583" spans="1:22">
      <c r="A8583" s="4"/>
      <c r="B8583" s="3"/>
      <c r="D8583" s="3"/>
      <c r="E8583" s="3"/>
      <c r="F8583" s="3"/>
      <c r="V8583" s="6"/>
    </row>
    <row r="8584" spans="1:22">
      <c r="A8584" s="4"/>
      <c r="B8584" s="3"/>
      <c r="D8584" s="3"/>
      <c r="E8584" s="3"/>
      <c r="F8584" s="3"/>
      <c r="V8584" s="6"/>
    </row>
    <row r="8585" spans="1:22">
      <c r="A8585" s="4"/>
      <c r="B8585" s="3"/>
      <c r="D8585" s="3"/>
      <c r="F8585" s="3"/>
      <c r="V8585" s="6"/>
    </row>
    <row r="8586" spans="1:22">
      <c r="A8586" s="4"/>
      <c r="B8586" s="3"/>
      <c r="D8586" s="3"/>
      <c r="E8586" s="3"/>
      <c r="F8586" s="3"/>
      <c r="V8586" s="6"/>
    </row>
    <row r="8587" spans="1:22">
      <c r="A8587" s="4"/>
      <c r="B8587" s="3"/>
      <c r="D8587" s="3"/>
      <c r="E8587" s="3"/>
      <c r="F8587" s="3"/>
      <c r="V8587" s="6"/>
    </row>
    <row r="8588" spans="1:22">
      <c r="A8588" s="4"/>
      <c r="B8588" s="3"/>
      <c r="D8588" s="3"/>
      <c r="E8588" s="3"/>
      <c r="F8588" s="3"/>
      <c r="V8588" s="6"/>
    </row>
    <row r="8589" spans="1:22">
      <c r="A8589" s="4"/>
      <c r="B8589" s="3"/>
      <c r="D8589" s="3"/>
      <c r="E8589" s="3"/>
      <c r="V8589" s="6"/>
    </row>
    <row r="8590" spans="1:22">
      <c r="A8590" s="4"/>
      <c r="B8590" s="3"/>
      <c r="D8590" s="3"/>
      <c r="E8590" s="3"/>
      <c r="F8590" s="3"/>
      <c r="V8590" s="6"/>
    </row>
    <row r="8591" spans="1:22">
      <c r="A8591" s="4"/>
      <c r="B8591" s="3"/>
      <c r="D8591" s="3"/>
      <c r="E8591" s="3"/>
      <c r="F8591" s="3"/>
      <c r="V8591" s="6"/>
    </row>
    <row r="8592" spans="1:22">
      <c r="A8592" s="4"/>
      <c r="B8592" s="3"/>
      <c r="F8592" s="3"/>
      <c r="V8592" s="6"/>
    </row>
    <row r="8593" spans="1:22">
      <c r="A8593" s="4"/>
      <c r="B8593" s="3"/>
      <c r="D8593" s="3"/>
      <c r="E8593" s="3"/>
      <c r="F8593" s="3"/>
      <c r="V8593" s="6"/>
    </row>
    <row r="8594" spans="1:22">
      <c r="A8594" s="4"/>
      <c r="B8594" s="3"/>
      <c r="D8594" s="3"/>
      <c r="E8594" s="3"/>
      <c r="F8594" s="3"/>
      <c r="V8594" s="6"/>
    </row>
    <row r="8595" spans="1:22">
      <c r="A8595" s="4"/>
      <c r="B8595" s="3"/>
      <c r="D8595" s="3"/>
      <c r="E8595" s="3"/>
      <c r="F8595" s="3"/>
      <c r="V8595" s="6"/>
    </row>
    <row r="8596" spans="1:22">
      <c r="A8596" s="4"/>
      <c r="B8596" s="3"/>
      <c r="D8596" s="3"/>
      <c r="E8596" s="3"/>
      <c r="F8596" s="3"/>
      <c r="V8596" s="6"/>
    </row>
    <row r="8597" spans="1:22">
      <c r="A8597" s="4"/>
      <c r="B8597" s="3"/>
      <c r="E8597" s="3"/>
      <c r="V8597" s="6"/>
    </row>
    <row r="8598" spans="1:22">
      <c r="A8598" s="4"/>
      <c r="B8598" s="3"/>
      <c r="D8598" s="3"/>
      <c r="E8598" s="3"/>
      <c r="F8598" s="3"/>
      <c r="V8598" s="6"/>
    </row>
    <row r="8599" spans="1:22">
      <c r="A8599" s="4"/>
      <c r="B8599" s="3"/>
      <c r="D8599" s="3"/>
      <c r="E8599" s="3"/>
      <c r="F8599" s="3"/>
      <c r="V8599" s="6"/>
    </row>
    <row r="8600" spans="1:22">
      <c r="A8600" s="4"/>
      <c r="B8600" s="3"/>
      <c r="D8600" s="3"/>
      <c r="E8600" s="3"/>
      <c r="F8600" s="3"/>
      <c r="V8600" s="6"/>
    </row>
    <row r="8601" spans="1:22">
      <c r="A8601" s="4"/>
      <c r="B8601" s="3"/>
      <c r="E8601" s="3"/>
      <c r="F8601" s="3"/>
      <c r="V8601" s="6"/>
    </row>
    <row r="8602" spans="1:22">
      <c r="A8602" s="4"/>
      <c r="B8602" s="3"/>
      <c r="D8602" s="3"/>
      <c r="E8602" s="3"/>
      <c r="F8602" s="3"/>
      <c r="V8602" s="6"/>
    </row>
    <row r="8603" spans="1:22">
      <c r="A8603" s="4"/>
      <c r="B8603" s="3"/>
      <c r="D8603" s="3"/>
      <c r="E8603" s="3"/>
      <c r="F8603" s="3"/>
      <c r="V8603" s="6"/>
    </row>
    <row r="8604" spans="1:22">
      <c r="A8604" s="4"/>
      <c r="B8604" s="3"/>
      <c r="E8604" s="3"/>
      <c r="F8604" s="3"/>
      <c r="V8604" s="6"/>
    </row>
    <row r="8605" spans="1:22">
      <c r="A8605" s="4"/>
      <c r="B8605" s="3"/>
      <c r="D8605" s="3"/>
      <c r="E8605" s="3"/>
      <c r="F8605" s="3"/>
      <c r="V8605" s="6"/>
    </row>
    <row r="8606" spans="1:22">
      <c r="A8606" s="4"/>
      <c r="B8606" s="3"/>
      <c r="D8606" s="3"/>
      <c r="E8606" s="3"/>
      <c r="F8606" s="3"/>
      <c r="V8606" s="6"/>
    </row>
    <row r="8607" spans="1:22">
      <c r="A8607" s="4"/>
      <c r="B8607" s="3"/>
      <c r="D8607" s="3"/>
      <c r="E8607" s="3"/>
      <c r="F8607" s="3"/>
      <c r="V8607" s="6"/>
    </row>
    <row r="8608" spans="1:22">
      <c r="A8608" s="4"/>
      <c r="B8608" s="3"/>
      <c r="D8608" s="3"/>
      <c r="E8608" s="3"/>
      <c r="F8608" s="3"/>
      <c r="V8608" s="6"/>
    </row>
    <row r="8609" spans="1:22">
      <c r="A8609" s="4"/>
      <c r="B8609" s="3"/>
      <c r="D8609" s="3"/>
      <c r="E8609" s="3"/>
      <c r="F8609" s="3"/>
      <c r="V8609" s="6"/>
    </row>
    <row r="8610" spans="1:22">
      <c r="A8610" s="4"/>
      <c r="B8610" s="3"/>
      <c r="D8610" s="3"/>
      <c r="E8610" s="3"/>
      <c r="F8610" s="3"/>
      <c r="V8610" s="6"/>
    </row>
    <row r="8611" spans="1:22">
      <c r="A8611" s="4"/>
      <c r="B8611" s="3"/>
      <c r="D8611" s="3"/>
      <c r="E8611" s="3"/>
      <c r="F8611" s="3"/>
      <c r="V8611" s="6"/>
    </row>
    <row r="8612" spans="1:22">
      <c r="A8612" s="4"/>
      <c r="B8612" s="3"/>
      <c r="D8612" s="3"/>
      <c r="E8612" s="3"/>
      <c r="F8612" s="3"/>
      <c r="V8612" s="6"/>
    </row>
    <row r="8613" spans="1:22">
      <c r="A8613" s="4"/>
      <c r="B8613" s="3"/>
      <c r="D8613" s="3"/>
      <c r="E8613" s="3"/>
      <c r="F8613" s="3"/>
      <c r="V8613" s="6"/>
    </row>
    <row r="8614" spans="1:22">
      <c r="A8614" s="4"/>
      <c r="B8614" s="3"/>
      <c r="D8614" s="3"/>
      <c r="F8614" s="3"/>
      <c r="V8614" s="6"/>
    </row>
    <row r="8615" spans="1:22">
      <c r="A8615" s="4"/>
      <c r="B8615" s="3"/>
      <c r="D8615" s="3"/>
      <c r="E8615" s="3"/>
      <c r="F8615" s="3"/>
      <c r="V8615" s="6"/>
    </row>
    <row r="8616" spans="1:22">
      <c r="A8616" s="4"/>
      <c r="B8616" s="3"/>
      <c r="D8616" s="3"/>
      <c r="E8616" s="3"/>
      <c r="F8616" s="3"/>
      <c r="V8616" s="6"/>
    </row>
    <row r="8617" spans="1:22">
      <c r="A8617" s="4"/>
      <c r="B8617" s="3"/>
      <c r="D8617" s="3"/>
      <c r="E8617" s="3"/>
      <c r="F8617" s="3"/>
      <c r="V8617" s="6"/>
    </row>
    <row r="8618" spans="1:22">
      <c r="A8618" s="4"/>
      <c r="B8618" s="3"/>
      <c r="D8618" s="3"/>
      <c r="E8618" s="3"/>
      <c r="F8618" s="3"/>
      <c r="V8618" s="6"/>
    </row>
    <row r="8619" spans="1:22">
      <c r="A8619" s="4"/>
      <c r="B8619" s="3"/>
      <c r="D8619" s="3"/>
      <c r="E8619" s="3"/>
      <c r="F8619" s="3"/>
      <c r="V8619" s="6"/>
    </row>
    <row r="8620" spans="1:22">
      <c r="A8620" s="4"/>
      <c r="B8620" s="3"/>
      <c r="D8620" s="3"/>
      <c r="E8620" s="3"/>
      <c r="V8620" s="6"/>
    </row>
    <row r="8621" spans="1:22">
      <c r="A8621" s="4"/>
      <c r="B8621" s="3"/>
      <c r="D8621" s="3"/>
      <c r="E8621" s="3"/>
      <c r="F8621" s="3"/>
      <c r="V8621" s="6"/>
    </row>
    <row r="8622" spans="1:22">
      <c r="A8622" s="4"/>
      <c r="B8622" s="3"/>
      <c r="D8622" s="3"/>
      <c r="E8622" s="3"/>
      <c r="F8622" s="3"/>
      <c r="V8622" s="6"/>
    </row>
    <row r="8623" spans="1:22">
      <c r="A8623" s="4"/>
      <c r="B8623" s="3"/>
      <c r="E8623" s="3"/>
      <c r="F8623" s="3"/>
      <c r="V8623" s="6"/>
    </row>
    <row r="8624" spans="1:22">
      <c r="A8624" s="4"/>
      <c r="B8624" s="3"/>
      <c r="D8624" s="3"/>
      <c r="E8624" s="3"/>
      <c r="F8624" s="3"/>
      <c r="V8624" s="6"/>
    </row>
    <row r="8625" spans="1:22">
      <c r="A8625" s="4"/>
      <c r="B8625" s="3"/>
      <c r="D8625" s="3"/>
      <c r="E8625" s="3"/>
      <c r="F8625" s="3"/>
      <c r="V8625" s="6"/>
    </row>
    <row r="8626" spans="1:22">
      <c r="A8626" s="4"/>
      <c r="B8626" s="3"/>
      <c r="D8626" s="3"/>
      <c r="E8626" s="3"/>
      <c r="F8626" s="3"/>
      <c r="V8626" s="6"/>
    </row>
    <row r="8627" spans="1:22">
      <c r="A8627" s="4"/>
      <c r="B8627" s="3"/>
      <c r="D8627" s="3"/>
      <c r="E8627" s="3"/>
      <c r="F8627" s="3"/>
      <c r="V8627" s="6"/>
    </row>
    <row r="8628" spans="1:22">
      <c r="A8628" s="4"/>
      <c r="B8628" s="3"/>
      <c r="D8628" s="3"/>
      <c r="E8628" s="3"/>
      <c r="F8628" s="3"/>
      <c r="V8628" s="6"/>
    </row>
    <row r="8629" spans="1:22">
      <c r="A8629" s="4"/>
      <c r="B8629" s="3"/>
      <c r="D8629" s="3"/>
      <c r="E8629" s="3"/>
      <c r="F8629" s="3"/>
      <c r="V8629" s="6"/>
    </row>
    <row r="8630" spans="1:22">
      <c r="A8630" s="4"/>
      <c r="B8630" s="3"/>
      <c r="D8630" s="3"/>
      <c r="E8630" s="3"/>
      <c r="F8630" s="3"/>
      <c r="V8630" s="6"/>
    </row>
    <row r="8631" spans="1:22">
      <c r="A8631" s="4"/>
      <c r="B8631" s="3"/>
      <c r="D8631" s="3"/>
      <c r="E8631" s="3"/>
      <c r="F8631" s="3"/>
      <c r="V8631" s="6"/>
    </row>
    <row r="8632" spans="1:22">
      <c r="A8632" s="4"/>
      <c r="B8632" s="3"/>
      <c r="D8632" s="3"/>
      <c r="E8632" s="3"/>
      <c r="F8632" s="3"/>
      <c r="V8632" s="6"/>
    </row>
    <row r="8633" spans="1:22">
      <c r="A8633" s="4"/>
      <c r="B8633" s="3"/>
      <c r="D8633" s="3"/>
      <c r="F8633" s="3"/>
      <c r="V8633" s="6"/>
    </row>
    <row r="8634" spans="1:22">
      <c r="A8634" s="4"/>
      <c r="B8634" s="3"/>
      <c r="E8634" s="3"/>
      <c r="F8634" s="3"/>
      <c r="V8634" s="6"/>
    </row>
    <row r="8635" spans="1:22">
      <c r="A8635" s="4"/>
      <c r="B8635" s="3"/>
      <c r="D8635" s="3"/>
      <c r="E8635" s="3"/>
      <c r="F8635" s="3"/>
      <c r="V8635" s="6"/>
    </row>
    <row r="8636" spans="1:22">
      <c r="A8636" s="4"/>
      <c r="B8636" s="3"/>
      <c r="D8636" s="3"/>
      <c r="E8636" s="3"/>
      <c r="F8636" s="3"/>
      <c r="V8636" s="6"/>
    </row>
    <row r="8637" spans="1:22">
      <c r="A8637" s="4"/>
      <c r="B8637" s="3"/>
      <c r="D8637" s="3"/>
      <c r="E8637" s="3"/>
      <c r="F8637" s="3"/>
      <c r="V8637" s="6"/>
    </row>
    <row r="8638" spans="1:22">
      <c r="A8638" s="4"/>
      <c r="B8638" s="3"/>
      <c r="D8638" s="3"/>
      <c r="E8638" s="3"/>
      <c r="F8638" s="3"/>
      <c r="V8638" s="6"/>
    </row>
    <row r="8639" spans="1:22">
      <c r="A8639" s="4"/>
      <c r="B8639" s="3"/>
      <c r="D8639" s="3"/>
      <c r="E8639" s="3"/>
      <c r="F8639" s="3"/>
      <c r="V8639" s="6"/>
    </row>
    <row r="8640" spans="1:22">
      <c r="A8640" s="4"/>
      <c r="B8640" s="3"/>
      <c r="D8640" s="3"/>
      <c r="E8640" s="3"/>
      <c r="V8640" s="6"/>
    </row>
    <row r="8641" spans="1:22">
      <c r="A8641" s="4"/>
      <c r="B8641" s="3"/>
      <c r="D8641" s="3"/>
      <c r="E8641" s="3"/>
      <c r="F8641" s="3"/>
      <c r="V8641" s="6"/>
    </row>
    <row r="8642" spans="1:22">
      <c r="A8642" s="4"/>
      <c r="B8642" s="3"/>
      <c r="D8642" s="3"/>
      <c r="E8642" s="3"/>
      <c r="F8642" s="3"/>
      <c r="V8642" s="6"/>
    </row>
    <row r="8643" spans="1:22">
      <c r="A8643" s="4"/>
      <c r="B8643" s="3"/>
      <c r="D8643" s="3"/>
      <c r="F8643" s="3"/>
      <c r="V8643" s="6"/>
    </row>
    <row r="8644" spans="1:22">
      <c r="A8644" s="4"/>
      <c r="B8644" s="3"/>
      <c r="D8644" s="3"/>
      <c r="E8644" s="3"/>
      <c r="F8644" s="3"/>
      <c r="V8644" s="6"/>
    </row>
    <row r="8645" spans="1:22">
      <c r="A8645" s="4"/>
      <c r="B8645" s="3"/>
      <c r="E8645" s="3"/>
      <c r="F8645" s="3"/>
      <c r="V8645" s="6"/>
    </row>
    <row r="8646" spans="1:22">
      <c r="A8646" s="4"/>
      <c r="B8646" s="3"/>
      <c r="D8646" s="3"/>
      <c r="E8646" s="3"/>
      <c r="F8646" s="3"/>
      <c r="V8646" s="6"/>
    </row>
    <row r="8647" spans="1:22">
      <c r="A8647" s="4"/>
      <c r="B8647" s="3"/>
      <c r="D8647" s="3"/>
      <c r="E8647" s="3"/>
      <c r="F8647" s="3"/>
      <c r="V8647" s="6"/>
    </row>
    <row r="8648" spans="1:22">
      <c r="A8648" s="4"/>
      <c r="B8648" s="3"/>
      <c r="D8648" s="3"/>
      <c r="E8648" s="3"/>
      <c r="F8648" s="3"/>
      <c r="V8648" s="6"/>
    </row>
    <row r="8649" spans="1:22">
      <c r="A8649" s="4"/>
      <c r="B8649" s="3"/>
      <c r="D8649" s="3"/>
      <c r="E8649" s="3"/>
      <c r="F8649" s="3"/>
      <c r="V8649" s="6"/>
    </row>
    <row r="8650" spans="1:22">
      <c r="A8650" s="4"/>
      <c r="B8650" s="3"/>
      <c r="D8650" s="3"/>
      <c r="E8650" s="3"/>
      <c r="F8650" s="3"/>
      <c r="V8650" s="6"/>
    </row>
    <row r="8651" spans="1:22">
      <c r="A8651" s="4"/>
      <c r="B8651" s="3"/>
      <c r="D8651" s="3"/>
      <c r="E8651" s="3"/>
      <c r="F8651" s="3"/>
      <c r="V8651" s="6"/>
    </row>
    <row r="8652" spans="1:22">
      <c r="A8652" s="4"/>
      <c r="B8652" s="3"/>
      <c r="D8652" s="3"/>
      <c r="E8652" s="3"/>
      <c r="F8652" s="3"/>
      <c r="V8652" s="6"/>
    </row>
    <row r="8653" spans="1:22">
      <c r="A8653" s="4"/>
      <c r="B8653" s="3"/>
      <c r="E8653" s="3"/>
      <c r="F8653" s="3"/>
      <c r="V8653" s="6"/>
    </row>
    <row r="8654" spans="1:22">
      <c r="A8654" s="4"/>
      <c r="B8654" s="3"/>
      <c r="D8654" s="3"/>
      <c r="F8654" s="3"/>
      <c r="V8654" s="6"/>
    </row>
    <row r="8655" spans="1:22">
      <c r="A8655" s="4"/>
      <c r="B8655" s="3"/>
      <c r="D8655" s="3"/>
      <c r="E8655" s="3"/>
      <c r="F8655" s="3"/>
      <c r="V8655" s="6"/>
    </row>
    <row r="8656" spans="1:22">
      <c r="A8656" s="4"/>
      <c r="B8656" s="3"/>
      <c r="D8656" s="3"/>
      <c r="E8656" s="3"/>
      <c r="F8656" s="3"/>
      <c r="V8656" s="6"/>
    </row>
    <row r="8657" spans="1:22">
      <c r="A8657" s="4"/>
      <c r="B8657" s="3"/>
      <c r="D8657" s="3"/>
      <c r="F8657" s="3"/>
      <c r="V8657" s="6"/>
    </row>
    <row r="8658" spans="1:22">
      <c r="A8658" s="4"/>
      <c r="B8658" s="3"/>
      <c r="D8658" s="3"/>
      <c r="E8658" s="3"/>
      <c r="F8658" s="3"/>
      <c r="V8658" s="6"/>
    </row>
    <row r="8659" spans="1:22">
      <c r="A8659" s="4"/>
      <c r="B8659" s="3"/>
      <c r="D8659" s="3"/>
      <c r="E8659" s="3"/>
      <c r="F8659" s="3"/>
      <c r="V8659" s="6"/>
    </row>
    <row r="8660" spans="1:22">
      <c r="A8660" s="4"/>
      <c r="B8660" s="3"/>
      <c r="D8660" s="3"/>
      <c r="F8660" s="3"/>
      <c r="V8660" s="6"/>
    </row>
    <row r="8661" spans="1:22">
      <c r="A8661" s="4"/>
      <c r="B8661" s="3"/>
      <c r="D8661" s="3"/>
      <c r="E8661" s="3"/>
      <c r="V8661" s="6"/>
    </row>
    <row r="8662" spans="1:22">
      <c r="A8662" s="4"/>
      <c r="B8662" s="3"/>
      <c r="D8662" s="3"/>
      <c r="E8662" s="3"/>
      <c r="F8662" s="3"/>
      <c r="V8662" s="6"/>
    </row>
    <row r="8663" spans="1:22">
      <c r="A8663" s="4"/>
      <c r="B8663" s="3"/>
      <c r="D8663" s="3"/>
      <c r="E8663" s="3"/>
      <c r="F8663" s="3"/>
      <c r="V8663" s="6"/>
    </row>
    <row r="8664" spans="1:22">
      <c r="A8664" s="4"/>
      <c r="B8664" s="3"/>
      <c r="D8664" s="3"/>
      <c r="E8664" s="3"/>
      <c r="F8664" s="3"/>
      <c r="V8664" s="6"/>
    </row>
    <row r="8665" spans="1:22">
      <c r="A8665" s="4"/>
      <c r="B8665" s="3"/>
      <c r="E8665" s="3"/>
      <c r="F8665" s="3"/>
      <c r="V8665" s="6"/>
    </row>
    <row r="8666" spans="1:22">
      <c r="A8666" s="4"/>
      <c r="B8666" s="3"/>
      <c r="D8666" s="3"/>
      <c r="E8666" s="3"/>
      <c r="F8666" s="3"/>
      <c r="V8666" s="6"/>
    </row>
    <row r="8667" spans="1:22">
      <c r="A8667" s="4"/>
      <c r="B8667" s="3"/>
      <c r="D8667" s="3"/>
      <c r="E8667" s="3"/>
      <c r="F8667" s="3"/>
      <c r="V8667" s="6"/>
    </row>
    <row r="8668" spans="1:22">
      <c r="A8668" s="4"/>
      <c r="B8668" s="3"/>
      <c r="D8668" s="3"/>
      <c r="F8668" s="3"/>
      <c r="V8668" s="6"/>
    </row>
    <row r="8669" spans="1:22">
      <c r="A8669" s="4"/>
      <c r="B8669" s="3"/>
      <c r="D8669" s="3"/>
      <c r="E8669" s="3"/>
      <c r="F8669" s="3"/>
      <c r="V8669" s="6"/>
    </row>
    <row r="8670" spans="1:22">
      <c r="A8670" s="4"/>
      <c r="B8670" s="3"/>
      <c r="D8670" s="3"/>
      <c r="E8670" s="3"/>
      <c r="F8670" s="3"/>
      <c r="V8670" s="6"/>
    </row>
    <row r="8671" spans="1:22">
      <c r="A8671" s="4"/>
      <c r="B8671" s="3"/>
      <c r="D8671" s="3"/>
      <c r="E8671" s="3"/>
      <c r="F8671" s="3"/>
      <c r="V8671" s="6"/>
    </row>
    <row r="8672" spans="1:22">
      <c r="A8672" s="4"/>
      <c r="B8672" s="3"/>
      <c r="D8672" s="3"/>
      <c r="E8672" s="3"/>
      <c r="F8672" s="3"/>
      <c r="V8672" s="6"/>
    </row>
    <row r="8673" spans="1:22">
      <c r="A8673" s="4"/>
      <c r="B8673" s="3"/>
      <c r="D8673" s="3"/>
      <c r="E8673" s="3"/>
      <c r="F8673" s="3"/>
      <c r="V8673" s="6"/>
    </row>
    <row r="8674" spans="1:22">
      <c r="A8674" s="4"/>
      <c r="B8674" s="3"/>
      <c r="E8674" s="3"/>
      <c r="F8674" s="3"/>
      <c r="V8674" s="6"/>
    </row>
    <row r="8675" spans="1:22">
      <c r="A8675" s="4"/>
      <c r="B8675" s="3"/>
      <c r="E8675" s="3"/>
      <c r="F8675" s="3"/>
      <c r="V8675" s="6"/>
    </row>
    <row r="8676" spans="1:22">
      <c r="A8676" s="4"/>
      <c r="B8676" s="3"/>
      <c r="D8676" s="3"/>
      <c r="E8676" s="3"/>
      <c r="F8676" s="3"/>
      <c r="V8676" s="6"/>
    </row>
    <row r="8677" spans="1:22">
      <c r="A8677" s="4"/>
      <c r="B8677" s="3"/>
      <c r="D8677" s="3"/>
      <c r="E8677" s="3"/>
      <c r="F8677" s="3"/>
      <c r="V8677" s="6"/>
    </row>
    <row r="8678" spans="1:22">
      <c r="A8678" s="4"/>
      <c r="B8678" s="3"/>
      <c r="D8678" s="3"/>
      <c r="E8678" s="3"/>
      <c r="F8678" s="3"/>
      <c r="V8678" s="6"/>
    </row>
    <row r="8679" spans="1:22">
      <c r="A8679" s="4"/>
      <c r="B8679" s="3"/>
      <c r="D8679" s="3"/>
      <c r="E8679" s="3"/>
      <c r="F8679" s="3"/>
      <c r="V8679" s="6"/>
    </row>
    <row r="8680" spans="1:22">
      <c r="A8680" s="4"/>
      <c r="B8680" s="3"/>
      <c r="D8680" s="3"/>
      <c r="E8680" s="3"/>
      <c r="F8680" s="3"/>
      <c r="V8680" s="6"/>
    </row>
    <row r="8681" spans="1:22">
      <c r="A8681" s="4"/>
      <c r="B8681" s="3"/>
      <c r="D8681" s="3"/>
      <c r="E8681" s="3"/>
      <c r="F8681" s="3"/>
      <c r="V8681" s="6"/>
    </row>
    <row r="8682" spans="1:22">
      <c r="A8682" s="4"/>
      <c r="B8682" s="3"/>
      <c r="D8682" s="3"/>
      <c r="E8682" s="3"/>
      <c r="F8682" s="3"/>
      <c r="V8682" s="6"/>
    </row>
    <row r="8683" spans="1:22">
      <c r="A8683" s="4"/>
      <c r="B8683" s="3"/>
      <c r="D8683" s="3"/>
      <c r="E8683" s="3"/>
      <c r="F8683" s="3"/>
      <c r="V8683" s="6"/>
    </row>
    <row r="8684" spans="1:22">
      <c r="A8684" s="4"/>
      <c r="B8684" s="3"/>
      <c r="D8684" s="3"/>
      <c r="E8684" s="3"/>
      <c r="F8684" s="3"/>
      <c r="V8684" s="6"/>
    </row>
    <row r="8685" spans="1:22">
      <c r="A8685" s="4"/>
      <c r="B8685" s="3"/>
      <c r="D8685" s="3"/>
      <c r="E8685" s="3"/>
      <c r="V8685" s="6"/>
    </row>
    <row r="8686" spans="1:22">
      <c r="A8686" s="4"/>
      <c r="B8686" s="3"/>
      <c r="D8686" s="3"/>
      <c r="E8686" s="3"/>
      <c r="F8686" s="3"/>
      <c r="V8686" s="6"/>
    </row>
    <row r="8687" spans="1:22">
      <c r="A8687" s="4"/>
      <c r="B8687" s="3"/>
      <c r="D8687" s="3"/>
      <c r="E8687" s="3"/>
      <c r="V8687" s="6"/>
    </row>
    <row r="8688" spans="1:22">
      <c r="A8688" s="4"/>
      <c r="B8688" s="3"/>
      <c r="D8688" s="3"/>
      <c r="F8688" s="3"/>
      <c r="V8688" s="6"/>
    </row>
    <row r="8689" spans="1:22">
      <c r="A8689" s="4"/>
      <c r="B8689" s="3"/>
      <c r="D8689" s="3"/>
      <c r="F8689" s="3"/>
      <c r="V8689" s="6"/>
    </row>
    <row r="8690" spans="1:22">
      <c r="A8690" s="4"/>
      <c r="B8690" s="3"/>
      <c r="E8690" s="3"/>
      <c r="F8690" s="3"/>
      <c r="V8690" s="6"/>
    </row>
    <row r="8691" spans="1:22">
      <c r="A8691" s="4"/>
      <c r="B8691" s="3"/>
      <c r="D8691" s="3"/>
      <c r="E8691" s="3"/>
      <c r="F8691" s="3"/>
      <c r="V8691" s="6"/>
    </row>
    <row r="8692" spans="1:22">
      <c r="A8692" s="4"/>
      <c r="B8692" s="3"/>
      <c r="D8692" s="3"/>
      <c r="E8692" s="3"/>
      <c r="F8692" s="3"/>
      <c r="V8692" s="6"/>
    </row>
    <row r="8693" spans="1:22">
      <c r="A8693" s="4"/>
      <c r="B8693" s="3"/>
      <c r="D8693" s="3"/>
      <c r="E8693" s="3"/>
      <c r="F8693" s="3"/>
      <c r="V8693" s="6"/>
    </row>
    <row r="8694" spans="1:22">
      <c r="A8694" s="4"/>
      <c r="B8694" s="3"/>
      <c r="D8694" s="3"/>
      <c r="E8694" s="3"/>
      <c r="F8694" s="3"/>
      <c r="V8694" s="6"/>
    </row>
    <row r="8695" spans="1:22">
      <c r="A8695" s="4"/>
      <c r="B8695" s="3"/>
      <c r="D8695" s="3"/>
      <c r="E8695" s="3"/>
      <c r="F8695" s="3"/>
      <c r="V8695" s="6"/>
    </row>
    <row r="8696" spans="1:22">
      <c r="A8696" s="4"/>
      <c r="B8696" s="3"/>
      <c r="D8696" s="3"/>
      <c r="E8696" s="3"/>
      <c r="F8696" s="3"/>
      <c r="V8696" s="6"/>
    </row>
    <row r="8697" spans="1:22">
      <c r="A8697" s="4"/>
      <c r="B8697" s="3"/>
      <c r="D8697" s="3"/>
      <c r="E8697" s="3"/>
      <c r="F8697" s="3"/>
      <c r="V8697" s="6"/>
    </row>
    <row r="8698" spans="1:22">
      <c r="A8698" s="4"/>
      <c r="B8698" s="3"/>
      <c r="D8698" s="3"/>
      <c r="E8698" s="3"/>
      <c r="F8698" s="3"/>
      <c r="V8698" s="6"/>
    </row>
    <row r="8699" spans="1:22">
      <c r="A8699" s="4"/>
      <c r="B8699" s="3"/>
      <c r="F8699" s="3"/>
      <c r="V8699" s="6"/>
    </row>
    <row r="8700" spans="1:22">
      <c r="A8700" s="4"/>
      <c r="B8700" s="3"/>
      <c r="D8700" s="3"/>
      <c r="E8700" s="3"/>
      <c r="F8700" s="3"/>
      <c r="V8700" s="6"/>
    </row>
    <row r="8701" spans="1:22">
      <c r="A8701" s="4"/>
      <c r="B8701" s="3"/>
      <c r="D8701" s="3"/>
      <c r="E8701" s="3"/>
      <c r="F8701" s="3"/>
      <c r="V8701" s="6"/>
    </row>
    <row r="8702" spans="1:22">
      <c r="A8702" s="4"/>
      <c r="B8702" s="3"/>
      <c r="D8702" s="3"/>
      <c r="E8702" s="3"/>
      <c r="V8702" s="6"/>
    </row>
    <row r="8703" spans="1:22">
      <c r="A8703" s="4"/>
      <c r="B8703" s="3"/>
      <c r="D8703" s="3"/>
      <c r="E8703" s="3"/>
      <c r="F8703" s="3"/>
      <c r="V8703" s="6"/>
    </row>
    <row r="8704" spans="1:22">
      <c r="A8704" s="4"/>
      <c r="B8704" s="3"/>
      <c r="D8704" s="3"/>
      <c r="E8704" s="3"/>
      <c r="F8704" s="3"/>
      <c r="V8704" s="6"/>
    </row>
    <row r="8705" spans="1:22">
      <c r="A8705" s="4"/>
      <c r="B8705" s="3"/>
      <c r="D8705" s="3"/>
      <c r="E8705" s="3"/>
      <c r="F8705" s="3"/>
      <c r="V8705" s="6"/>
    </row>
    <row r="8706" spans="1:22">
      <c r="A8706" s="4"/>
      <c r="B8706" s="3"/>
      <c r="D8706" s="3"/>
      <c r="E8706" s="3"/>
      <c r="F8706" s="3"/>
      <c r="V8706" s="6"/>
    </row>
    <row r="8707" spans="1:22">
      <c r="A8707" s="4"/>
      <c r="B8707" s="3"/>
      <c r="D8707" s="3"/>
      <c r="E8707" s="3"/>
      <c r="F8707" s="3"/>
      <c r="V8707" s="6"/>
    </row>
    <row r="8708" spans="1:22">
      <c r="A8708" s="4"/>
      <c r="B8708" s="3"/>
      <c r="D8708" s="3"/>
      <c r="E8708" s="3"/>
      <c r="F8708" s="3"/>
      <c r="V8708" s="6"/>
    </row>
    <row r="8709" spans="1:22">
      <c r="A8709" s="4"/>
      <c r="B8709" s="3"/>
      <c r="D8709" s="3"/>
      <c r="E8709" s="3"/>
      <c r="F8709" s="3"/>
      <c r="V8709" s="6"/>
    </row>
    <row r="8710" spans="1:22">
      <c r="A8710" s="4"/>
      <c r="B8710" s="3"/>
      <c r="E8710" s="3"/>
      <c r="V8710" s="6"/>
    </row>
    <row r="8711" spans="1:22">
      <c r="A8711" s="4"/>
      <c r="B8711" s="3"/>
      <c r="D8711" s="3"/>
      <c r="E8711" s="3"/>
      <c r="F8711" s="3"/>
      <c r="V8711" s="6"/>
    </row>
    <row r="8712" spans="1:22">
      <c r="A8712" s="4"/>
      <c r="B8712" s="3"/>
      <c r="D8712" s="3"/>
      <c r="E8712" s="3"/>
      <c r="F8712" s="3"/>
      <c r="V8712" s="6"/>
    </row>
    <row r="8713" spans="1:22">
      <c r="A8713" s="4"/>
      <c r="B8713" s="3"/>
      <c r="D8713" s="3"/>
      <c r="F8713" s="3"/>
      <c r="V8713" s="6"/>
    </row>
    <row r="8714" spans="1:22">
      <c r="A8714" s="4"/>
      <c r="B8714" s="3"/>
      <c r="D8714" s="3"/>
      <c r="E8714" s="3"/>
      <c r="F8714" s="3"/>
      <c r="V8714" s="6"/>
    </row>
    <row r="8715" spans="1:22">
      <c r="A8715" s="4"/>
      <c r="B8715" s="3"/>
      <c r="D8715" s="3"/>
      <c r="F8715" s="3"/>
      <c r="V8715" s="6"/>
    </row>
    <row r="8716" spans="1:22">
      <c r="A8716" s="4"/>
      <c r="B8716" s="3"/>
      <c r="D8716" s="3"/>
      <c r="E8716" s="3"/>
      <c r="F8716" s="3"/>
      <c r="V8716" s="6"/>
    </row>
    <row r="8717" spans="1:22">
      <c r="A8717" s="4"/>
      <c r="B8717" s="3"/>
      <c r="D8717" s="3"/>
      <c r="E8717" s="3"/>
      <c r="V8717" s="6"/>
    </row>
    <row r="8718" spans="1:22">
      <c r="A8718" s="4"/>
      <c r="B8718" s="3"/>
      <c r="E8718" s="3"/>
      <c r="F8718" s="3"/>
      <c r="V8718" s="6"/>
    </row>
    <row r="8719" spans="1:22">
      <c r="A8719" s="4"/>
      <c r="B8719" s="3"/>
      <c r="D8719" s="3"/>
      <c r="E8719" s="3"/>
      <c r="F8719" s="3"/>
      <c r="V8719" s="6"/>
    </row>
    <row r="8720" spans="1:22">
      <c r="A8720" s="4"/>
      <c r="B8720" s="3"/>
      <c r="D8720" s="3"/>
      <c r="E8720" s="3"/>
      <c r="F8720" s="3"/>
      <c r="V8720" s="6"/>
    </row>
    <row r="8721" spans="1:22">
      <c r="A8721" s="4"/>
      <c r="B8721" s="3"/>
      <c r="D8721" s="3"/>
      <c r="E8721" s="3"/>
      <c r="F8721" s="3"/>
      <c r="V8721" s="6"/>
    </row>
    <row r="8722" spans="1:22">
      <c r="A8722" s="4"/>
      <c r="B8722" s="3"/>
      <c r="D8722" s="3"/>
      <c r="F8722" s="3"/>
      <c r="V8722" s="6"/>
    </row>
    <row r="8723" spans="1:22">
      <c r="A8723" s="4"/>
      <c r="B8723" s="3"/>
      <c r="D8723" s="3"/>
      <c r="E8723" s="3"/>
      <c r="F8723" s="3"/>
      <c r="V8723" s="6"/>
    </row>
    <row r="8724" spans="1:22">
      <c r="A8724" s="4"/>
      <c r="B8724" s="3"/>
      <c r="D8724" s="3"/>
      <c r="E8724" s="3"/>
      <c r="F8724" s="3"/>
      <c r="V8724" s="6"/>
    </row>
    <row r="8725" spans="1:22">
      <c r="A8725" s="4"/>
      <c r="B8725" s="3"/>
      <c r="D8725" s="3"/>
      <c r="E8725" s="3"/>
      <c r="F8725" s="3"/>
      <c r="V8725" s="6"/>
    </row>
    <row r="8726" spans="1:22">
      <c r="A8726" s="4"/>
      <c r="B8726" s="3"/>
      <c r="D8726" s="3"/>
      <c r="E8726" s="3"/>
      <c r="F8726" s="3"/>
      <c r="V8726" s="6"/>
    </row>
    <row r="8727" spans="1:22">
      <c r="A8727" s="4"/>
      <c r="B8727" s="3"/>
      <c r="D8727" s="3"/>
      <c r="E8727" s="3"/>
      <c r="F8727" s="3"/>
      <c r="V8727" s="6"/>
    </row>
    <row r="8728" spans="1:22">
      <c r="A8728" s="4"/>
      <c r="B8728" s="3"/>
      <c r="D8728" s="3"/>
      <c r="E8728" s="3"/>
      <c r="F8728" s="3"/>
      <c r="V8728" s="6"/>
    </row>
    <row r="8729" spans="1:22">
      <c r="A8729" s="4"/>
      <c r="B8729" s="3"/>
      <c r="D8729" s="3"/>
      <c r="E8729" s="3"/>
      <c r="F8729" s="3"/>
      <c r="V8729" s="6"/>
    </row>
    <row r="8730" spans="1:22">
      <c r="A8730" s="4"/>
      <c r="B8730" s="3"/>
      <c r="D8730" s="3"/>
      <c r="E8730" s="3"/>
      <c r="F8730" s="3"/>
      <c r="V8730" s="6"/>
    </row>
    <row r="8731" spans="1:22">
      <c r="A8731" s="4"/>
      <c r="B8731" s="3"/>
      <c r="D8731" s="3"/>
      <c r="E8731" s="3"/>
      <c r="F8731" s="3"/>
      <c r="V8731" s="6"/>
    </row>
    <row r="8732" spans="1:22">
      <c r="A8732" s="4"/>
      <c r="B8732" s="3"/>
      <c r="D8732" s="3"/>
      <c r="E8732" s="3"/>
      <c r="F8732" s="3"/>
      <c r="V8732" s="6"/>
    </row>
    <row r="8733" spans="1:22">
      <c r="A8733" s="4"/>
      <c r="B8733" s="3"/>
      <c r="D8733" s="3"/>
      <c r="E8733" s="3"/>
      <c r="F8733" s="3"/>
      <c r="V8733" s="6"/>
    </row>
    <row r="8734" spans="1:22">
      <c r="A8734" s="4"/>
      <c r="B8734" s="3"/>
      <c r="D8734" s="3"/>
      <c r="E8734" s="3"/>
      <c r="F8734" s="3"/>
      <c r="V8734" s="6"/>
    </row>
    <row r="8735" spans="1:22">
      <c r="A8735" s="4"/>
      <c r="B8735" s="3"/>
      <c r="D8735" s="3"/>
      <c r="E8735" s="3"/>
      <c r="F8735" s="3"/>
      <c r="V8735" s="6"/>
    </row>
    <row r="8736" spans="1:22">
      <c r="A8736" s="4"/>
      <c r="B8736" s="3"/>
      <c r="D8736" s="3"/>
      <c r="E8736" s="3"/>
      <c r="F8736" s="3"/>
      <c r="V8736" s="6"/>
    </row>
    <row r="8737" spans="1:22">
      <c r="A8737" s="4"/>
      <c r="B8737" s="3"/>
      <c r="D8737" s="3"/>
      <c r="E8737" s="3"/>
      <c r="F8737" s="3"/>
      <c r="V8737" s="6"/>
    </row>
    <row r="8738" spans="1:22">
      <c r="A8738" s="4"/>
      <c r="D8738" s="3"/>
      <c r="E8738" s="3"/>
      <c r="F8738" s="3"/>
      <c r="V8738" s="6"/>
    </row>
    <row r="8739" spans="1:22">
      <c r="A8739" s="4"/>
      <c r="B8739" s="3"/>
      <c r="D8739" s="3"/>
      <c r="E8739" s="3"/>
      <c r="V8739" s="6"/>
    </row>
    <row r="8740" spans="1:22">
      <c r="A8740" s="4"/>
      <c r="B8740" s="3"/>
      <c r="E8740" s="3"/>
      <c r="F8740" s="3"/>
      <c r="V8740" s="6"/>
    </row>
    <row r="8741" spans="1:22">
      <c r="A8741" s="4"/>
      <c r="B8741" s="3"/>
      <c r="D8741" s="3"/>
      <c r="E8741" s="3"/>
      <c r="F8741" s="3"/>
      <c r="V8741" s="6"/>
    </row>
    <row r="8742" spans="1:22">
      <c r="A8742" s="4"/>
      <c r="B8742" s="3"/>
      <c r="D8742" s="3"/>
      <c r="E8742" s="3"/>
      <c r="F8742" s="3"/>
      <c r="V8742" s="6"/>
    </row>
    <row r="8743" spans="1:22">
      <c r="A8743" s="4"/>
      <c r="B8743" s="3"/>
      <c r="D8743" s="3"/>
      <c r="F8743" s="3"/>
      <c r="V8743" s="6"/>
    </row>
    <row r="8744" spans="1:22">
      <c r="A8744" s="4"/>
      <c r="B8744" s="3"/>
      <c r="D8744" s="3"/>
      <c r="E8744" s="3"/>
      <c r="V8744" s="6"/>
    </row>
    <row r="8745" spans="1:22">
      <c r="A8745" s="4"/>
      <c r="B8745" s="3"/>
      <c r="D8745" s="3"/>
      <c r="E8745" s="3"/>
      <c r="F8745" s="3"/>
      <c r="V8745" s="6"/>
    </row>
    <row r="8746" spans="1:22">
      <c r="A8746" s="4"/>
      <c r="B8746" s="3"/>
      <c r="D8746" s="3"/>
      <c r="E8746" s="3"/>
      <c r="F8746" s="3"/>
      <c r="V8746" s="6"/>
    </row>
    <row r="8747" spans="1:22">
      <c r="A8747" s="4"/>
      <c r="B8747" s="3"/>
      <c r="D8747" s="3"/>
      <c r="E8747" s="3"/>
      <c r="F8747" s="3"/>
      <c r="V8747" s="6"/>
    </row>
    <row r="8748" spans="1:22">
      <c r="A8748" s="4"/>
      <c r="B8748" s="3"/>
      <c r="D8748" s="3"/>
      <c r="F8748" s="3"/>
      <c r="V8748" s="6"/>
    </row>
    <row r="8749" spans="1:22">
      <c r="A8749" s="4"/>
      <c r="B8749" s="3"/>
      <c r="D8749" s="3"/>
      <c r="E8749" s="3"/>
      <c r="F8749" s="3"/>
      <c r="V8749" s="6"/>
    </row>
    <row r="8750" spans="1:22">
      <c r="A8750" s="4"/>
      <c r="B8750" s="3"/>
      <c r="D8750" s="3"/>
      <c r="E8750" s="3"/>
      <c r="F8750" s="3"/>
      <c r="V8750" s="6"/>
    </row>
    <row r="8751" spans="1:22">
      <c r="A8751" s="4"/>
      <c r="D8751" s="3"/>
      <c r="E8751" s="3"/>
      <c r="F8751" s="3"/>
      <c r="V8751" s="6"/>
    </row>
    <row r="8752" spans="1:22">
      <c r="A8752" s="4"/>
      <c r="B8752" s="3"/>
      <c r="D8752" s="3"/>
      <c r="E8752" s="3"/>
      <c r="F8752" s="3"/>
      <c r="V8752" s="6"/>
    </row>
    <row r="8753" spans="1:22">
      <c r="A8753" s="4"/>
      <c r="B8753" s="3"/>
      <c r="D8753" s="3"/>
      <c r="E8753" s="3"/>
      <c r="V8753" s="6"/>
    </row>
    <row r="8754" spans="1:22">
      <c r="A8754" s="4"/>
      <c r="B8754" s="3"/>
      <c r="D8754" s="3"/>
      <c r="F8754" s="3"/>
      <c r="V8754" s="6"/>
    </row>
    <row r="8755" spans="1:22">
      <c r="A8755" s="4"/>
      <c r="B8755" s="3"/>
      <c r="D8755" s="3"/>
      <c r="F8755" s="3"/>
      <c r="V8755" s="6"/>
    </row>
    <row r="8756" spans="1:22">
      <c r="A8756" s="4"/>
      <c r="B8756" s="3"/>
      <c r="D8756" s="3"/>
      <c r="E8756" s="3"/>
      <c r="F8756" s="3"/>
      <c r="V8756" s="6"/>
    </row>
    <row r="8757" spans="1:22">
      <c r="A8757" s="4"/>
      <c r="B8757" s="3"/>
      <c r="D8757" s="3"/>
      <c r="E8757" s="3"/>
      <c r="F8757" s="3"/>
      <c r="V8757" s="6"/>
    </row>
    <row r="8758" spans="1:22">
      <c r="A8758" s="4"/>
      <c r="B8758" s="3"/>
      <c r="D8758" s="3"/>
      <c r="F8758" s="3"/>
      <c r="V8758" s="6"/>
    </row>
    <row r="8759" spans="1:22">
      <c r="A8759" s="4"/>
      <c r="B8759" s="3"/>
      <c r="D8759" s="3"/>
      <c r="E8759" s="3"/>
      <c r="F8759" s="3"/>
      <c r="V8759" s="6"/>
    </row>
    <row r="8760" spans="1:22">
      <c r="A8760" s="4"/>
      <c r="B8760" s="3"/>
      <c r="D8760" s="3"/>
      <c r="E8760" s="3"/>
      <c r="F8760" s="3"/>
      <c r="V8760" s="6"/>
    </row>
    <row r="8761" spans="1:22">
      <c r="A8761" s="4"/>
      <c r="B8761" s="3"/>
      <c r="D8761" s="3"/>
      <c r="E8761" s="3"/>
      <c r="F8761" s="3"/>
      <c r="V8761" s="6"/>
    </row>
    <row r="8762" spans="1:22">
      <c r="A8762" s="4"/>
      <c r="B8762" s="3"/>
      <c r="D8762" s="3"/>
      <c r="E8762" s="3"/>
      <c r="F8762" s="3"/>
      <c r="V8762" s="6"/>
    </row>
    <row r="8763" spans="1:22">
      <c r="A8763" s="4"/>
      <c r="B8763" s="3"/>
      <c r="D8763" s="3"/>
      <c r="E8763" s="3"/>
      <c r="F8763" s="3"/>
      <c r="V8763" s="6"/>
    </row>
    <row r="8764" spans="1:22">
      <c r="A8764" s="4"/>
      <c r="B8764" s="3"/>
      <c r="D8764" s="3"/>
      <c r="E8764" s="3"/>
      <c r="F8764" s="3"/>
      <c r="V8764" s="6"/>
    </row>
    <row r="8765" spans="1:22">
      <c r="A8765" s="4"/>
      <c r="B8765" s="3"/>
      <c r="D8765" s="3"/>
      <c r="E8765" s="3"/>
      <c r="F8765" s="3"/>
      <c r="V8765" s="6"/>
    </row>
    <row r="8766" spans="1:22">
      <c r="A8766" s="4"/>
      <c r="B8766" s="3"/>
      <c r="D8766" s="3"/>
      <c r="F8766" s="3"/>
      <c r="V8766" s="6"/>
    </row>
    <row r="8767" spans="1:22">
      <c r="A8767" s="4"/>
      <c r="B8767" s="3"/>
      <c r="D8767" s="3"/>
      <c r="E8767" s="3"/>
      <c r="F8767" s="3"/>
      <c r="V8767" s="6"/>
    </row>
    <row r="8768" spans="1:22">
      <c r="A8768" s="4"/>
      <c r="B8768" s="3"/>
      <c r="D8768" s="3"/>
      <c r="F8768" s="3"/>
      <c r="V8768" s="6"/>
    </row>
    <row r="8769" spans="1:22">
      <c r="A8769" s="4"/>
      <c r="B8769" s="3"/>
      <c r="D8769" s="3"/>
      <c r="E8769" s="3"/>
      <c r="F8769" s="3"/>
      <c r="V8769" s="6"/>
    </row>
    <row r="8770" spans="1:22">
      <c r="A8770" s="4"/>
      <c r="B8770" s="3"/>
      <c r="D8770" s="3"/>
      <c r="E8770" s="3"/>
      <c r="F8770" s="3"/>
      <c r="V8770" s="6"/>
    </row>
    <row r="8771" spans="1:22">
      <c r="A8771" s="4"/>
      <c r="B8771" s="3"/>
      <c r="D8771" s="3"/>
      <c r="E8771" s="3"/>
      <c r="F8771" s="3"/>
      <c r="V8771" s="6"/>
    </row>
    <row r="8772" spans="1:22">
      <c r="A8772" s="4"/>
      <c r="B8772" s="3"/>
      <c r="D8772" s="3"/>
      <c r="E8772" s="3"/>
      <c r="F8772" s="3"/>
      <c r="V8772" s="6"/>
    </row>
    <row r="8773" spans="1:22">
      <c r="A8773" s="4"/>
      <c r="B8773" s="3"/>
      <c r="D8773" s="3"/>
      <c r="E8773" s="3"/>
      <c r="F8773" s="3"/>
      <c r="V8773" s="6"/>
    </row>
    <row r="8774" spans="1:22">
      <c r="A8774" s="4"/>
      <c r="B8774" s="3"/>
      <c r="D8774" s="3"/>
      <c r="E8774" s="3"/>
      <c r="F8774" s="3"/>
      <c r="V8774" s="6"/>
    </row>
    <row r="8775" spans="1:22">
      <c r="A8775" s="4"/>
      <c r="B8775" s="3"/>
      <c r="E8775" s="3"/>
      <c r="F8775" s="3"/>
      <c r="V8775" s="6"/>
    </row>
    <row r="8776" spans="1:22">
      <c r="A8776" s="4"/>
      <c r="B8776" s="3"/>
      <c r="D8776" s="3"/>
      <c r="E8776" s="3"/>
      <c r="F8776" s="3"/>
      <c r="V8776" s="6"/>
    </row>
    <row r="8777" spans="1:22">
      <c r="A8777" s="4"/>
      <c r="B8777" s="3"/>
      <c r="D8777" s="3"/>
      <c r="E8777" s="3"/>
      <c r="F8777" s="3"/>
      <c r="V8777" s="6"/>
    </row>
    <row r="8778" spans="1:22">
      <c r="A8778" s="4"/>
      <c r="B8778" s="3"/>
      <c r="D8778" s="3"/>
      <c r="F8778" s="3"/>
      <c r="V8778" s="6"/>
    </row>
    <row r="8779" spans="1:22">
      <c r="A8779" s="4"/>
      <c r="B8779" s="3"/>
      <c r="D8779" s="3"/>
      <c r="E8779" s="3"/>
      <c r="F8779" s="3"/>
      <c r="V8779" s="6"/>
    </row>
    <row r="8780" spans="1:22">
      <c r="A8780" s="4"/>
      <c r="B8780" s="3"/>
      <c r="D8780" s="3"/>
      <c r="E8780" s="3"/>
      <c r="F8780" s="3"/>
      <c r="V8780" s="6"/>
    </row>
    <row r="8781" spans="1:22">
      <c r="A8781" s="4"/>
      <c r="B8781" s="3"/>
      <c r="D8781" s="3"/>
      <c r="E8781" s="3"/>
      <c r="F8781" s="3"/>
      <c r="V8781" s="6"/>
    </row>
    <row r="8782" spans="1:22">
      <c r="A8782" s="4"/>
      <c r="B8782" s="3"/>
      <c r="D8782" s="3"/>
      <c r="E8782" s="3"/>
      <c r="F8782" s="3"/>
      <c r="V8782" s="6"/>
    </row>
    <row r="8783" spans="1:22">
      <c r="A8783" s="4"/>
      <c r="B8783" s="3"/>
      <c r="D8783" s="3"/>
      <c r="E8783" s="3"/>
      <c r="F8783" s="3"/>
      <c r="V8783" s="6"/>
    </row>
    <row r="8784" spans="1:22">
      <c r="A8784" s="4"/>
      <c r="B8784" s="3"/>
      <c r="D8784" s="3"/>
      <c r="E8784" s="3"/>
      <c r="F8784" s="3"/>
      <c r="V8784" s="6"/>
    </row>
    <row r="8785" spans="1:22">
      <c r="A8785" s="4"/>
      <c r="B8785" s="3"/>
      <c r="D8785" s="3"/>
      <c r="E8785" s="3"/>
      <c r="F8785" s="3"/>
      <c r="V8785" s="6"/>
    </row>
    <row r="8786" spans="1:22">
      <c r="A8786" s="4"/>
      <c r="B8786" s="3"/>
      <c r="D8786" s="3"/>
      <c r="E8786" s="3"/>
      <c r="F8786" s="3"/>
      <c r="V8786" s="6"/>
    </row>
    <row r="8787" spans="1:22">
      <c r="A8787" s="4"/>
      <c r="B8787" s="3"/>
      <c r="D8787" s="3"/>
      <c r="E8787" s="3"/>
      <c r="F8787" s="3"/>
      <c r="V8787" s="6"/>
    </row>
    <row r="8788" spans="1:22">
      <c r="A8788" s="4"/>
      <c r="B8788" s="3"/>
      <c r="D8788" s="3"/>
      <c r="E8788" s="3"/>
      <c r="F8788" s="3"/>
      <c r="V8788" s="6"/>
    </row>
    <row r="8789" spans="1:22">
      <c r="A8789" s="4"/>
      <c r="B8789" s="3"/>
      <c r="D8789" s="3"/>
      <c r="F8789" s="3"/>
      <c r="V8789" s="6"/>
    </row>
    <row r="8790" spans="1:22">
      <c r="A8790" s="4"/>
      <c r="B8790" s="3"/>
      <c r="D8790" s="3"/>
      <c r="E8790" s="3"/>
      <c r="F8790" s="3"/>
      <c r="V8790" s="6"/>
    </row>
    <row r="8791" spans="1:22">
      <c r="A8791" s="4"/>
      <c r="B8791" s="3"/>
      <c r="D8791" s="3"/>
      <c r="E8791" s="3"/>
      <c r="F8791" s="3"/>
      <c r="V8791" s="6"/>
    </row>
    <row r="8792" spans="1:22">
      <c r="A8792" s="4"/>
      <c r="B8792" s="3"/>
      <c r="D8792" s="3"/>
      <c r="E8792" s="3"/>
      <c r="F8792" s="3"/>
      <c r="V8792" s="6"/>
    </row>
    <row r="8793" spans="1:22">
      <c r="A8793" s="4"/>
      <c r="B8793" s="3"/>
      <c r="D8793" s="3"/>
      <c r="F8793" s="3"/>
      <c r="V8793" s="6"/>
    </row>
    <row r="8794" spans="1:22">
      <c r="A8794" s="4"/>
      <c r="B8794" s="3"/>
      <c r="D8794" s="3"/>
      <c r="F8794" s="3"/>
      <c r="V8794" s="6"/>
    </row>
    <row r="8795" spans="1:22">
      <c r="A8795" s="4"/>
      <c r="B8795" s="3"/>
      <c r="D8795" s="3"/>
      <c r="E8795" s="3"/>
      <c r="F8795" s="3"/>
      <c r="V8795" s="6"/>
    </row>
    <row r="8796" spans="1:22">
      <c r="A8796" s="4"/>
      <c r="B8796" s="3"/>
      <c r="D8796" s="3"/>
      <c r="E8796" s="3"/>
      <c r="F8796" s="3"/>
      <c r="V8796" s="6"/>
    </row>
    <row r="8797" spans="1:22">
      <c r="A8797" s="4"/>
      <c r="B8797" s="3"/>
      <c r="D8797" s="3"/>
      <c r="E8797" s="3"/>
      <c r="F8797" s="3"/>
      <c r="V8797" s="6"/>
    </row>
    <row r="8798" spans="1:22">
      <c r="A8798" s="4"/>
      <c r="B8798" s="3"/>
      <c r="D8798" s="3"/>
      <c r="F8798" s="3"/>
      <c r="V8798" s="6"/>
    </row>
    <row r="8799" spans="1:22">
      <c r="A8799" s="4"/>
      <c r="B8799" s="3"/>
      <c r="D8799" s="3"/>
      <c r="E8799" s="3"/>
      <c r="F8799" s="3"/>
      <c r="V8799" s="6"/>
    </row>
    <row r="8800" spans="1:22">
      <c r="A8800" s="4"/>
      <c r="B8800" s="3"/>
      <c r="D8800" s="3"/>
      <c r="E8800" s="3"/>
      <c r="F8800" s="3"/>
      <c r="V8800" s="6"/>
    </row>
    <row r="8801" spans="1:22">
      <c r="A8801" s="4"/>
      <c r="B8801" s="3"/>
      <c r="D8801" s="3"/>
      <c r="E8801" s="3"/>
      <c r="F8801" s="3"/>
      <c r="V8801" s="6"/>
    </row>
    <row r="8802" spans="1:22">
      <c r="A8802" s="4"/>
      <c r="B8802" s="3"/>
      <c r="D8802" s="3"/>
      <c r="E8802" s="3"/>
      <c r="F8802" s="3"/>
      <c r="V8802" s="6"/>
    </row>
    <row r="8803" spans="1:22">
      <c r="A8803" s="4"/>
      <c r="B8803" s="3"/>
      <c r="D8803" s="3"/>
      <c r="E8803" s="3"/>
      <c r="F8803" s="3"/>
      <c r="V8803" s="6"/>
    </row>
    <row r="8804" spans="1:22">
      <c r="A8804" s="4"/>
      <c r="B8804" s="3"/>
      <c r="D8804" s="3"/>
      <c r="E8804" s="3"/>
      <c r="F8804" s="3"/>
      <c r="V8804" s="6"/>
    </row>
    <row r="8805" spans="1:22">
      <c r="A8805" s="4"/>
      <c r="B8805" s="3"/>
      <c r="D8805" s="3"/>
      <c r="E8805" s="3"/>
      <c r="F8805" s="3"/>
      <c r="V8805" s="6"/>
    </row>
    <row r="8806" spans="1:22">
      <c r="A8806" s="4"/>
      <c r="B8806" s="3"/>
      <c r="D8806" s="3"/>
      <c r="E8806" s="3"/>
      <c r="F8806" s="3"/>
      <c r="V8806" s="6"/>
    </row>
    <row r="8807" spans="1:22">
      <c r="A8807" s="4"/>
      <c r="B8807" s="3"/>
      <c r="D8807" s="3"/>
      <c r="F8807" s="3"/>
      <c r="V8807" s="6"/>
    </row>
    <row r="8808" spans="1:22">
      <c r="A8808" s="4"/>
      <c r="B8808" s="3"/>
      <c r="D8808" s="3"/>
      <c r="E8808" s="3"/>
      <c r="F8808" s="3"/>
      <c r="V8808" s="6"/>
    </row>
    <row r="8809" spans="1:22">
      <c r="A8809" s="4"/>
      <c r="B8809" s="3"/>
      <c r="D8809" s="3"/>
      <c r="E8809" s="3"/>
      <c r="F8809" s="3"/>
      <c r="V8809" s="6"/>
    </row>
    <row r="8810" spans="1:22">
      <c r="A8810" s="4"/>
      <c r="B8810" s="3"/>
      <c r="D8810" s="3"/>
      <c r="E8810" s="3"/>
      <c r="F8810" s="3"/>
      <c r="V8810" s="6"/>
    </row>
    <row r="8811" spans="1:22">
      <c r="A8811" s="4"/>
      <c r="B8811" s="3"/>
      <c r="D8811" s="3"/>
      <c r="F8811" s="3"/>
      <c r="V8811" s="6"/>
    </row>
    <row r="8812" spans="1:22">
      <c r="A8812" s="4"/>
      <c r="B8812" s="3"/>
      <c r="D8812" s="3"/>
      <c r="E8812" s="3"/>
      <c r="F8812" s="3"/>
      <c r="V8812" s="6"/>
    </row>
    <row r="8813" spans="1:22">
      <c r="A8813" s="4"/>
      <c r="B8813" s="3"/>
      <c r="D8813" s="3"/>
      <c r="E8813" s="3"/>
      <c r="F8813" s="3"/>
      <c r="V8813" s="6"/>
    </row>
    <row r="8814" spans="1:22">
      <c r="A8814" s="4"/>
      <c r="B8814" s="3"/>
      <c r="D8814" s="3"/>
      <c r="E8814" s="3"/>
      <c r="F8814" s="3"/>
      <c r="V8814" s="6"/>
    </row>
    <row r="8815" spans="1:22">
      <c r="A8815" s="4"/>
      <c r="B8815" s="3"/>
      <c r="D8815" s="3"/>
      <c r="E8815" s="3"/>
      <c r="F8815" s="3"/>
      <c r="V8815" s="6"/>
    </row>
    <row r="8816" spans="1:22">
      <c r="A8816" s="4"/>
      <c r="B8816" s="3"/>
      <c r="D8816" s="3"/>
      <c r="E8816" s="3"/>
      <c r="F8816" s="3"/>
      <c r="V8816" s="6"/>
    </row>
    <row r="8817" spans="1:22">
      <c r="A8817" s="4"/>
      <c r="B8817" s="3"/>
      <c r="D8817" s="3"/>
      <c r="E8817" s="3"/>
      <c r="F8817" s="3"/>
      <c r="V8817" s="6"/>
    </row>
    <row r="8818" spans="1:22">
      <c r="A8818" s="4"/>
      <c r="B8818" s="3"/>
      <c r="D8818" s="3"/>
      <c r="E8818" s="3"/>
      <c r="F8818" s="3"/>
      <c r="V8818" s="6"/>
    </row>
    <row r="8819" spans="1:22">
      <c r="A8819" s="4"/>
      <c r="B8819" s="3"/>
      <c r="D8819" s="3"/>
      <c r="E8819" s="3"/>
      <c r="F8819" s="3"/>
      <c r="V8819" s="6"/>
    </row>
    <row r="8820" spans="1:22">
      <c r="A8820" s="4"/>
      <c r="B8820" s="3"/>
      <c r="D8820" s="3"/>
      <c r="E8820" s="3"/>
      <c r="F8820" s="3"/>
      <c r="V8820" s="6"/>
    </row>
    <row r="8821" spans="1:22">
      <c r="A8821" s="4"/>
      <c r="B8821" s="3"/>
      <c r="D8821" s="3"/>
      <c r="F8821" s="3"/>
      <c r="V8821" s="6"/>
    </row>
    <row r="8822" spans="1:22">
      <c r="A8822" s="4"/>
      <c r="B8822" s="3"/>
      <c r="D8822" s="3"/>
      <c r="E8822" s="3"/>
      <c r="F8822" s="3"/>
      <c r="V8822" s="6"/>
    </row>
    <row r="8823" spans="1:22">
      <c r="A8823" s="4"/>
      <c r="B8823" s="3"/>
      <c r="D8823" s="3"/>
      <c r="E8823" s="3"/>
      <c r="F8823" s="3"/>
      <c r="V8823" s="6"/>
    </row>
    <row r="8824" spans="1:22">
      <c r="A8824" s="4"/>
      <c r="B8824" s="3"/>
      <c r="D8824" s="3"/>
      <c r="E8824" s="3"/>
      <c r="F8824" s="3"/>
      <c r="V8824" s="6"/>
    </row>
    <row r="8825" spans="1:22">
      <c r="A8825" s="4"/>
      <c r="B8825" s="3"/>
      <c r="D8825" s="3"/>
      <c r="E8825" s="3"/>
      <c r="F8825" s="3"/>
      <c r="V8825" s="6"/>
    </row>
    <row r="8826" spans="1:22">
      <c r="A8826" s="4"/>
      <c r="B8826" s="3"/>
      <c r="D8826" s="3"/>
      <c r="F8826" s="3"/>
      <c r="V8826" s="6"/>
    </row>
    <row r="8827" spans="1:22">
      <c r="A8827" s="4"/>
      <c r="B8827" s="3"/>
      <c r="D8827" s="3"/>
      <c r="E8827" s="3"/>
      <c r="F8827" s="3"/>
      <c r="V8827" s="6"/>
    </row>
    <row r="8828" spans="1:22">
      <c r="A8828" s="4"/>
      <c r="B8828" s="3"/>
      <c r="E8828" s="3"/>
      <c r="F8828" s="3"/>
      <c r="V8828" s="6"/>
    </row>
    <row r="8829" spans="1:22">
      <c r="A8829" s="4"/>
      <c r="B8829" s="3"/>
      <c r="D8829" s="3"/>
      <c r="E8829" s="3"/>
      <c r="F8829" s="3"/>
      <c r="V8829" s="6"/>
    </row>
    <row r="8830" spans="1:22">
      <c r="A8830" s="4"/>
      <c r="B8830" s="3"/>
      <c r="D8830" s="3"/>
      <c r="F8830" s="3"/>
      <c r="V8830" s="6"/>
    </row>
    <row r="8831" spans="1:22">
      <c r="A8831" s="4"/>
      <c r="B8831" s="3"/>
      <c r="D8831" s="3"/>
      <c r="E8831" s="3"/>
      <c r="F8831" s="3"/>
      <c r="V8831" s="6"/>
    </row>
    <row r="8832" spans="1:22">
      <c r="A8832" s="4"/>
      <c r="B8832" s="3"/>
      <c r="D8832" s="3"/>
      <c r="E8832" s="3"/>
      <c r="F8832" s="3"/>
      <c r="V8832" s="6"/>
    </row>
    <row r="8833" spans="1:22">
      <c r="A8833" s="4"/>
      <c r="B8833" s="3"/>
      <c r="D8833" s="3"/>
      <c r="E8833" s="3"/>
      <c r="F8833" s="3"/>
      <c r="V8833" s="6"/>
    </row>
    <row r="8834" spans="1:22">
      <c r="A8834" s="4"/>
      <c r="B8834" s="3"/>
      <c r="D8834" s="3"/>
      <c r="E8834" s="3"/>
      <c r="F8834" s="3"/>
      <c r="V8834" s="6"/>
    </row>
    <row r="8835" spans="1:22">
      <c r="A8835" s="4"/>
      <c r="B8835" s="3"/>
      <c r="D8835" s="3"/>
      <c r="E8835" s="3"/>
      <c r="F8835" s="3"/>
      <c r="V8835" s="6"/>
    </row>
    <row r="8836" spans="1:22">
      <c r="A8836" s="4"/>
      <c r="B8836" s="3"/>
      <c r="D8836" s="3"/>
      <c r="E8836" s="3"/>
      <c r="F8836" s="3"/>
      <c r="V8836" s="6"/>
    </row>
    <row r="8837" spans="1:22">
      <c r="A8837" s="4"/>
      <c r="B8837" s="3"/>
      <c r="D8837" s="3"/>
      <c r="E8837" s="3"/>
      <c r="F8837" s="3"/>
      <c r="V8837" s="6"/>
    </row>
    <row r="8838" spans="1:22">
      <c r="A8838" s="4"/>
      <c r="B8838" s="3"/>
      <c r="D8838" s="3"/>
      <c r="E8838" s="3"/>
      <c r="F8838" s="3"/>
      <c r="V8838" s="6"/>
    </row>
    <row r="8839" spans="1:22">
      <c r="A8839" s="4"/>
      <c r="B8839" s="3"/>
      <c r="D8839" s="3"/>
      <c r="E8839" s="3"/>
      <c r="F8839" s="3"/>
      <c r="V8839" s="6"/>
    </row>
    <row r="8840" spans="1:22">
      <c r="A8840" s="4"/>
      <c r="B8840" s="3"/>
      <c r="D8840" s="3"/>
      <c r="E8840" s="3"/>
      <c r="F8840" s="3"/>
      <c r="V8840" s="6"/>
    </row>
    <row r="8841" spans="1:22">
      <c r="A8841" s="4"/>
      <c r="B8841" s="3"/>
      <c r="D8841" s="3"/>
      <c r="E8841" s="3"/>
      <c r="F8841" s="3"/>
      <c r="V8841" s="6"/>
    </row>
    <row r="8842" spans="1:22">
      <c r="A8842" s="4"/>
      <c r="D8842" s="3"/>
      <c r="E8842" s="3"/>
      <c r="F8842" s="3"/>
      <c r="V8842" s="6"/>
    </row>
    <row r="8843" spans="1:22">
      <c r="A8843" s="4"/>
      <c r="B8843" s="3"/>
      <c r="D8843" s="3"/>
      <c r="F8843" s="3"/>
      <c r="V8843" s="6"/>
    </row>
    <row r="8844" spans="1:22">
      <c r="A8844" s="4"/>
      <c r="B8844" s="3"/>
      <c r="D8844" s="3"/>
      <c r="E8844" s="3"/>
      <c r="F8844" s="3"/>
      <c r="V8844" s="6"/>
    </row>
    <row r="8845" spans="1:22">
      <c r="A8845" s="4"/>
      <c r="B8845" s="3"/>
      <c r="D8845" s="3"/>
      <c r="E8845" s="3"/>
      <c r="F8845" s="3"/>
      <c r="V8845" s="6"/>
    </row>
    <row r="8846" spans="1:22">
      <c r="A8846" s="4"/>
      <c r="B8846" s="3"/>
      <c r="D8846" s="3"/>
      <c r="E8846" s="3"/>
      <c r="F8846" s="3"/>
      <c r="V8846" s="6"/>
    </row>
    <row r="8847" spans="1:22">
      <c r="A8847" s="4"/>
      <c r="B8847" s="3"/>
      <c r="D8847" s="3"/>
      <c r="F8847" s="3"/>
      <c r="V8847" s="6"/>
    </row>
    <row r="8848" spans="1:22">
      <c r="A8848" s="4"/>
      <c r="B8848" s="3"/>
      <c r="D8848" s="3"/>
      <c r="E8848" s="3"/>
      <c r="F8848" s="3"/>
      <c r="V8848" s="6"/>
    </row>
    <row r="8849" spans="1:22">
      <c r="A8849" s="4"/>
      <c r="B8849" s="3"/>
      <c r="D8849" s="3"/>
      <c r="E8849" s="3"/>
      <c r="F8849" s="3"/>
      <c r="V8849" s="6"/>
    </row>
    <row r="8850" spans="1:22">
      <c r="A8850" s="4"/>
      <c r="B8850" s="3"/>
      <c r="D8850" s="3"/>
      <c r="E8850" s="3"/>
      <c r="F8850" s="3"/>
      <c r="V8850" s="6"/>
    </row>
    <row r="8851" spans="1:22">
      <c r="A8851" s="4"/>
      <c r="B8851" s="3"/>
      <c r="D8851" s="3"/>
      <c r="E8851" s="3"/>
      <c r="V8851" s="6"/>
    </row>
    <row r="8852" spans="1:22">
      <c r="A8852" s="4"/>
      <c r="B8852" s="3"/>
      <c r="D8852" s="3"/>
      <c r="E8852" s="3"/>
      <c r="F8852" s="3"/>
      <c r="V8852" s="6"/>
    </row>
    <row r="8853" spans="1:22">
      <c r="A8853" s="4"/>
      <c r="B8853" s="3"/>
      <c r="D8853" s="3"/>
      <c r="E8853" s="3"/>
      <c r="F8853" s="3"/>
      <c r="V8853" s="6"/>
    </row>
    <row r="8854" spans="1:22">
      <c r="A8854" s="4"/>
      <c r="B8854" s="3"/>
      <c r="D8854" s="3"/>
      <c r="E8854" s="3"/>
      <c r="F8854" s="3"/>
      <c r="V8854" s="6"/>
    </row>
    <row r="8855" spans="1:22">
      <c r="A8855" s="4"/>
      <c r="B8855" s="3"/>
      <c r="E8855" s="3"/>
      <c r="F8855" s="3"/>
      <c r="V8855" s="6"/>
    </row>
    <row r="8856" spans="1:22">
      <c r="A8856" s="4"/>
      <c r="B8856" s="3"/>
      <c r="D8856" s="3"/>
      <c r="E8856" s="3"/>
      <c r="F8856" s="3"/>
      <c r="V8856" s="6"/>
    </row>
    <row r="8857" spans="1:22">
      <c r="A8857" s="4"/>
      <c r="B8857" s="3"/>
      <c r="D8857" s="3"/>
      <c r="E8857" s="3"/>
      <c r="F8857" s="3"/>
      <c r="V8857" s="6"/>
    </row>
    <row r="8858" spans="1:22">
      <c r="A8858" s="4"/>
      <c r="B8858" s="3"/>
      <c r="D8858" s="3"/>
      <c r="E8858" s="3"/>
      <c r="F8858" s="3"/>
      <c r="V8858" s="6"/>
    </row>
    <row r="8859" spans="1:22">
      <c r="A8859" s="4"/>
      <c r="B8859" s="3"/>
      <c r="D8859" s="3"/>
      <c r="E8859" s="3"/>
      <c r="F8859" s="3"/>
      <c r="V8859" s="6"/>
    </row>
    <row r="8860" spans="1:22">
      <c r="A8860" s="4"/>
      <c r="B8860" s="3"/>
      <c r="D8860" s="3"/>
      <c r="E8860" s="3"/>
      <c r="F8860" s="3"/>
      <c r="V8860" s="6"/>
    </row>
    <row r="8861" spans="1:22">
      <c r="A8861" s="4"/>
      <c r="B8861" s="3"/>
      <c r="D8861" s="3"/>
      <c r="E8861" s="3"/>
      <c r="F8861" s="3"/>
      <c r="V8861" s="6"/>
    </row>
    <row r="8862" spans="1:22">
      <c r="A8862" s="4"/>
      <c r="B8862" s="3"/>
      <c r="D8862" s="3"/>
      <c r="E8862" s="3"/>
      <c r="F8862" s="3"/>
      <c r="V8862" s="6"/>
    </row>
    <row r="8863" spans="1:22">
      <c r="A8863" s="4"/>
      <c r="B8863" s="3"/>
      <c r="D8863" s="3"/>
      <c r="F8863" s="3"/>
      <c r="V8863" s="6"/>
    </row>
    <row r="8864" spans="1:22">
      <c r="A8864" s="4"/>
      <c r="B8864" s="3"/>
      <c r="D8864" s="3"/>
      <c r="E8864" s="3"/>
      <c r="V8864" s="6"/>
    </row>
    <row r="8865" spans="1:22">
      <c r="A8865" s="4"/>
      <c r="B8865" s="3"/>
      <c r="D8865" s="3"/>
      <c r="E8865" s="3"/>
      <c r="F8865" s="3"/>
      <c r="V8865" s="6"/>
    </row>
    <row r="8866" spans="1:22">
      <c r="A8866" s="4"/>
      <c r="B8866" s="3"/>
      <c r="D8866" s="3"/>
      <c r="E8866" s="3"/>
      <c r="F8866" s="3"/>
      <c r="V8866" s="6"/>
    </row>
    <row r="8867" spans="1:22">
      <c r="A8867" s="4"/>
      <c r="B8867" s="3"/>
      <c r="D8867" s="3"/>
      <c r="F8867" s="3"/>
      <c r="V8867" s="6"/>
    </row>
    <row r="8868" spans="1:22">
      <c r="A8868" s="4"/>
      <c r="B8868" s="3"/>
      <c r="D8868" s="3"/>
      <c r="E8868" s="3"/>
      <c r="F8868" s="3"/>
      <c r="V8868" s="6"/>
    </row>
    <row r="8869" spans="1:22">
      <c r="A8869" s="4"/>
      <c r="B8869" s="3"/>
      <c r="D8869" s="3"/>
      <c r="E8869" s="3"/>
      <c r="F8869" s="3"/>
      <c r="V8869" s="6"/>
    </row>
    <row r="8870" spans="1:22">
      <c r="A8870" s="4"/>
      <c r="B8870" s="3"/>
      <c r="D8870" s="3"/>
      <c r="E8870" s="3"/>
      <c r="F8870" s="3"/>
      <c r="V8870" s="6"/>
    </row>
    <row r="8871" spans="1:22">
      <c r="A8871" s="4"/>
      <c r="B8871" s="3"/>
      <c r="D8871" s="3"/>
      <c r="E8871" s="3"/>
      <c r="F8871" s="3"/>
      <c r="V8871" s="6"/>
    </row>
    <row r="8872" spans="1:22">
      <c r="A8872" s="4"/>
      <c r="B8872" s="3"/>
      <c r="D8872" s="3"/>
      <c r="E8872" s="3"/>
      <c r="F8872" s="3"/>
      <c r="V8872" s="6"/>
    </row>
    <row r="8873" spans="1:22">
      <c r="A8873" s="4"/>
      <c r="B8873" s="3"/>
      <c r="D8873" s="3"/>
      <c r="E8873" s="3"/>
      <c r="F8873" s="3"/>
      <c r="V8873" s="6"/>
    </row>
    <row r="8874" spans="1:22">
      <c r="A8874" s="4"/>
      <c r="B8874" s="3"/>
      <c r="D8874" s="3"/>
      <c r="E8874" s="3"/>
      <c r="F8874" s="3"/>
      <c r="V8874" s="6"/>
    </row>
    <row r="8875" spans="1:22">
      <c r="A8875" s="4"/>
      <c r="B8875" s="3"/>
      <c r="D8875" s="3"/>
      <c r="E8875" s="3"/>
      <c r="F8875" s="3"/>
      <c r="V8875" s="6"/>
    </row>
    <row r="8876" spans="1:22">
      <c r="A8876" s="4"/>
      <c r="B8876" s="3"/>
      <c r="D8876" s="3"/>
      <c r="E8876" s="3"/>
      <c r="F8876" s="3"/>
      <c r="V8876" s="6"/>
    </row>
    <row r="8877" spans="1:22">
      <c r="A8877" s="4"/>
      <c r="B8877" s="3"/>
      <c r="D8877" s="3"/>
      <c r="E8877" s="3"/>
      <c r="F8877" s="3"/>
      <c r="V8877" s="6"/>
    </row>
    <row r="8878" spans="1:22">
      <c r="A8878" s="4"/>
      <c r="B8878" s="3"/>
      <c r="D8878" s="3"/>
      <c r="E8878" s="3"/>
      <c r="F8878" s="3"/>
      <c r="V8878" s="6"/>
    </row>
    <row r="8879" spans="1:22">
      <c r="A8879" s="4"/>
      <c r="B8879" s="3"/>
      <c r="D8879" s="3"/>
      <c r="E8879" s="3"/>
      <c r="F8879" s="3"/>
      <c r="V8879" s="6"/>
    </row>
    <row r="8880" spans="1:22">
      <c r="A8880" s="4"/>
      <c r="B8880" s="3"/>
      <c r="D8880" s="3"/>
      <c r="E8880" s="3"/>
      <c r="F8880" s="3"/>
      <c r="V8880" s="6"/>
    </row>
    <row r="8881" spans="1:22">
      <c r="A8881" s="4"/>
      <c r="B8881" s="3"/>
      <c r="D8881" s="3"/>
      <c r="E8881" s="3"/>
      <c r="F8881" s="3"/>
      <c r="V8881" s="6"/>
    </row>
    <row r="8882" spans="1:22">
      <c r="A8882" s="4"/>
      <c r="B8882" s="3"/>
      <c r="D8882" s="3"/>
      <c r="E8882" s="3"/>
      <c r="F8882" s="3"/>
      <c r="V8882" s="6"/>
    </row>
    <row r="8883" spans="1:22">
      <c r="A8883" s="4"/>
      <c r="B8883" s="3"/>
      <c r="F8883" s="3"/>
      <c r="V8883" s="6"/>
    </row>
    <row r="8884" spans="1:22">
      <c r="A8884" s="4"/>
      <c r="B8884" s="3"/>
      <c r="D8884" s="3"/>
      <c r="E8884" s="3"/>
      <c r="V8884" s="6"/>
    </row>
    <row r="8885" spans="1:22">
      <c r="A8885" s="4"/>
      <c r="B8885" s="3"/>
      <c r="D8885" s="3"/>
      <c r="E8885" s="3"/>
      <c r="F8885" s="3"/>
      <c r="V8885" s="6"/>
    </row>
    <row r="8886" spans="1:22">
      <c r="A8886" s="4"/>
      <c r="B8886" s="3"/>
      <c r="D8886" s="3"/>
      <c r="E8886" s="3"/>
      <c r="F8886" s="3"/>
      <c r="V8886" s="6"/>
    </row>
    <row r="8887" spans="1:22">
      <c r="A8887" s="4"/>
      <c r="B8887" s="3"/>
      <c r="D8887" s="3"/>
      <c r="E8887" s="3"/>
      <c r="V8887" s="6"/>
    </row>
    <row r="8888" spans="1:22">
      <c r="A8888" s="4"/>
      <c r="B8888" s="3"/>
      <c r="D8888" s="3"/>
      <c r="E8888" s="3"/>
      <c r="V8888" s="6"/>
    </row>
    <row r="8889" spans="1:22">
      <c r="A8889" s="4"/>
      <c r="B8889" s="3"/>
      <c r="D8889" s="3"/>
      <c r="E8889" s="3"/>
      <c r="F8889" s="3"/>
      <c r="V8889" s="6"/>
    </row>
    <row r="8890" spans="1:22">
      <c r="A8890" s="4"/>
      <c r="B8890" s="3"/>
      <c r="D8890" s="3"/>
      <c r="E8890" s="3"/>
      <c r="F8890" s="3"/>
      <c r="V8890" s="6"/>
    </row>
    <row r="8891" spans="1:22">
      <c r="A8891" s="4"/>
      <c r="B8891" s="3"/>
      <c r="D8891" s="3"/>
      <c r="E8891" s="3"/>
      <c r="F8891" s="3"/>
      <c r="V8891" s="6"/>
    </row>
    <row r="8892" spans="1:22">
      <c r="A8892" s="4"/>
      <c r="B8892" s="3"/>
      <c r="D8892" s="3"/>
      <c r="E8892" s="3"/>
      <c r="F8892" s="3"/>
      <c r="V8892" s="6"/>
    </row>
    <row r="8893" spans="1:22">
      <c r="A8893" s="4"/>
      <c r="B8893" s="3"/>
      <c r="D8893" s="3"/>
      <c r="E8893" s="3"/>
      <c r="F8893" s="3"/>
      <c r="V8893" s="6"/>
    </row>
    <row r="8894" spans="1:22">
      <c r="A8894" s="4"/>
      <c r="B8894" s="3"/>
      <c r="D8894" s="3"/>
      <c r="E8894" s="3"/>
      <c r="F8894" s="3"/>
      <c r="V8894" s="6"/>
    </row>
    <row r="8895" spans="1:22">
      <c r="A8895" s="4"/>
      <c r="B8895" s="3"/>
      <c r="E8895" s="3"/>
      <c r="F8895" s="3"/>
      <c r="V8895" s="6"/>
    </row>
    <row r="8896" spans="1:22">
      <c r="A8896" s="4"/>
      <c r="B8896" s="3"/>
      <c r="D8896" s="3"/>
      <c r="E8896" s="3"/>
      <c r="F8896" s="3"/>
      <c r="V8896" s="6"/>
    </row>
    <row r="8897" spans="1:22">
      <c r="A8897" s="4"/>
      <c r="B8897" s="3"/>
      <c r="D8897" s="3"/>
      <c r="E8897" s="3"/>
      <c r="F8897" s="3"/>
      <c r="V8897" s="6"/>
    </row>
    <row r="8898" spans="1:22">
      <c r="A8898" s="4"/>
      <c r="B8898" s="3"/>
      <c r="D8898" s="3"/>
      <c r="E8898" s="3"/>
      <c r="V8898" s="6"/>
    </row>
    <row r="8899" spans="1:22">
      <c r="A8899" s="4"/>
      <c r="B8899" s="3"/>
      <c r="D8899" s="3"/>
      <c r="E8899" s="3"/>
      <c r="F8899" s="3"/>
      <c r="V8899" s="6"/>
    </row>
    <row r="8900" spans="1:22">
      <c r="A8900" s="4"/>
      <c r="B8900" s="3"/>
      <c r="D8900" s="3"/>
      <c r="E8900" s="3"/>
      <c r="F8900" s="3"/>
      <c r="V8900" s="6"/>
    </row>
    <row r="8901" spans="1:22">
      <c r="A8901" s="4"/>
      <c r="B8901" s="3"/>
      <c r="D8901" s="3"/>
      <c r="E8901" s="3"/>
      <c r="F8901" s="3"/>
      <c r="V8901" s="6"/>
    </row>
    <row r="8902" spans="1:22">
      <c r="A8902" s="4"/>
      <c r="B8902" s="3"/>
      <c r="D8902" s="3"/>
      <c r="E8902" s="3"/>
      <c r="F8902" s="3"/>
      <c r="V8902" s="6"/>
    </row>
    <row r="8903" spans="1:22">
      <c r="A8903" s="4"/>
      <c r="B8903" s="3"/>
      <c r="D8903" s="3"/>
      <c r="F8903" s="3"/>
      <c r="V8903" s="6"/>
    </row>
    <row r="8904" spans="1:22">
      <c r="A8904" s="4"/>
      <c r="B8904" s="3"/>
      <c r="D8904" s="3"/>
      <c r="E8904" s="3"/>
      <c r="F8904" s="3"/>
      <c r="V8904" s="6"/>
    </row>
    <row r="8905" spans="1:22">
      <c r="A8905" s="4"/>
      <c r="B8905" s="3"/>
      <c r="D8905" s="3"/>
      <c r="F8905" s="3"/>
      <c r="V8905" s="6"/>
    </row>
    <row r="8906" spans="1:22">
      <c r="A8906" s="4"/>
      <c r="B8906" s="3"/>
      <c r="D8906" s="3"/>
      <c r="E8906" s="3"/>
      <c r="F8906" s="3"/>
      <c r="V8906" s="6"/>
    </row>
    <row r="8907" spans="1:22">
      <c r="A8907" s="4"/>
      <c r="B8907" s="3"/>
      <c r="D8907" s="3"/>
      <c r="E8907" s="3"/>
      <c r="F8907" s="3"/>
      <c r="V8907" s="6"/>
    </row>
    <row r="8908" spans="1:22">
      <c r="A8908" s="4"/>
      <c r="B8908" s="3"/>
      <c r="D8908" s="3"/>
      <c r="E8908" s="3"/>
      <c r="F8908" s="3"/>
      <c r="V8908" s="6"/>
    </row>
    <row r="8909" spans="1:22">
      <c r="A8909" s="4"/>
      <c r="B8909" s="3"/>
      <c r="D8909" s="3"/>
      <c r="E8909" s="3"/>
      <c r="F8909" s="3"/>
      <c r="V8909" s="6"/>
    </row>
    <row r="8910" spans="1:22">
      <c r="A8910" s="4"/>
      <c r="B8910" s="3"/>
      <c r="D8910" s="3"/>
      <c r="E8910" s="3"/>
      <c r="F8910" s="3"/>
      <c r="V8910" s="6"/>
    </row>
    <row r="8911" spans="1:22">
      <c r="A8911" s="4"/>
      <c r="B8911" s="3"/>
      <c r="D8911" s="3"/>
      <c r="E8911" s="3"/>
      <c r="F8911" s="3"/>
      <c r="V8911" s="6"/>
    </row>
    <row r="8912" spans="1:22">
      <c r="A8912" s="4"/>
      <c r="B8912" s="3"/>
      <c r="D8912" s="3"/>
      <c r="E8912" s="3"/>
      <c r="F8912" s="3"/>
      <c r="V8912" s="6"/>
    </row>
    <row r="8913" spans="1:22">
      <c r="A8913" s="4"/>
      <c r="B8913" s="3"/>
      <c r="E8913" s="3"/>
      <c r="F8913" s="3"/>
      <c r="V8913" s="6"/>
    </row>
    <row r="8914" spans="1:22">
      <c r="A8914" s="4"/>
      <c r="B8914" s="3"/>
      <c r="D8914" s="3"/>
      <c r="E8914" s="3"/>
      <c r="F8914" s="3"/>
      <c r="V8914" s="6"/>
    </row>
    <row r="8915" spans="1:22">
      <c r="A8915" s="4"/>
      <c r="B8915" s="3"/>
      <c r="D8915" s="3"/>
      <c r="E8915" s="3"/>
      <c r="V8915" s="6"/>
    </row>
    <row r="8916" spans="1:22">
      <c r="A8916" s="4"/>
      <c r="B8916" s="3"/>
      <c r="D8916" s="3"/>
      <c r="E8916" s="3"/>
      <c r="F8916" s="3"/>
      <c r="V8916" s="6"/>
    </row>
    <row r="8917" spans="1:22">
      <c r="A8917" s="4"/>
      <c r="B8917" s="3"/>
      <c r="D8917" s="3"/>
      <c r="F8917" s="3"/>
      <c r="V8917" s="6"/>
    </row>
    <row r="8918" spans="1:22">
      <c r="A8918" s="4"/>
      <c r="B8918" s="3"/>
      <c r="D8918" s="3"/>
      <c r="F8918" s="3"/>
      <c r="V8918" s="6"/>
    </row>
    <row r="8919" spans="1:22">
      <c r="A8919" s="4"/>
      <c r="B8919" s="3"/>
      <c r="D8919" s="3"/>
      <c r="E8919" s="3"/>
      <c r="F8919" s="3"/>
      <c r="V8919" s="6"/>
    </row>
    <row r="8920" spans="1:22">
      <c r="A8920" s="4"/>
      <c r="B8920" s="3"/>
      <c r="D8920" s="3"/>
      <c r="E8920" s="3"/>
      <c r="F8920" s="3"/>
      <c r="V8920" s="6"/>
    </row>
    <row r="8921" spans="1:22">
      <c r="A8921" s="4"/>
      <c r="B8921" s="3"/>
      <c r="D8921" s="3"/>
      <c r="E8921" s="3"/>
      <c r="F8921" s="3"/>
      <c r="V8921" s="6"/>
    </row>
    <row r="8922" spans="1:22">
      <c r="A8922" s="4"/>
      <c r="B8922" s="3"/>
      <c r="D8922" s="3"/>
      <c r="E8922" s="3"/>
      <c r="F8922" s="3"/>
      <c r="V8922" s="6"/>
    </row>
    <row r="8923" spans="1:22">
      <c r="A8923" s="4"/>
      <c r="B8923" s="3"/>
      <c r="D8923" s="3"/>
      <c r="E8923" s="3"/>
      <c r="F8923" s="3"/>
      <c r="V8923" s="6"/>
    </row>
    <row r="8924" spans="1:22">
      <c r="A8924" s="4"/>
      <c r="B8924" s="3"/>
      <c r="D8924" s="3"/>
      <c r="E8924" s="3"/>
      <c r="F8924" s="3"/>
      <c r="V8924" s="6"/>
    </row>
    <row r="8925" spans="1:22">
      <c r="A8925" s="4"/>
      <c r="B8925" s="3"/>
      <c r="D8925" s="3"/>
      <c r="E8925" s="3"/>
      <c r="F8925" s="3"/>
      <c r="V8925" s="6"/>
    </row>
    <row r="8926" spans="1:22">
      <c r="A8926" s="4"/>
      <c r="B8926" s="3"/>
      <c r="D8926" s="3"/>
      <c r="E8926" s="3"/>
      <c r="F8926" s="3"/>
      <c r="V8926" s="6"/>
    </row>
    <row r="8927" spans="1:22">
      <c r="A8927" s="4"/>
      <c r="B8927" s="3"/>
      <c r="D8927" s="3"/>
      <c r="F8927" s="3"/>
      <c r="V8927" s="6"/>
    </row>
    <row r="8928" spans="1:22">
      <c r="A8928" s="4"/>
      <c r="B8928" s="3"/>
      <c r="D8928" s="3"/>
      <c r="E8928" s="3"/>
      <c r="F8928" s="3"/>
      <c r="V8928" s="6"/>
    </row>
    <row r="8929" spans="1:22">
      <c r="A8929" s="4"/>
      <c r="B8929" s="3"/>
      <c r="D8929" s="3"/>
      <c r="E8929" s="3"/>
      <c r="F8929" s="3"/>
      <c r="V8929" s="6"/>
    </row>
    <row r="8930" spans="1:22">
      <c r="A8930" s="4"/>
      <c r="B8930" s="3"/>
      <c r="D8930" s="3"/>
      <c r="E8930" s="3"/>
      <c r="F8930" s="3"/>
      <c r="V8930" s="6"/>
    </row>
    <row r="8931" spans="1:22">
      <c r="A8931" s="4"/>
      <c r="B8931" s="3"/>
      <c r="D8931" s="3"/>
      <c r="E8931" s="3"/>
      <c r="V8931" s="6"/>
    </row>
    <row r="8932" spans="1:22">
      <c r="A8932" s="4"/>
      <c r="B8932" s="3"/>
      <c r="D8932" s="3"/>
      <c r="E8932" s="3"/>
      <c r="F8932" s="3"/>
      <c r="V8932" s="6"/>
    </row>
    <row r="8933" spans="1:22">
      <c r="A8933" s="4"/>
      <c r="B8933" s="3"/>
      <c r="D8933" s="3"/>
      <c r="E8933" s="3"/>
      <c r="V8933" s="6"/>
    </row>
    <row r="8934" spans="1:22">
      <c r="A8934" s="4"/>
      <c r="B8934" s="3"/>
      <c r="D8934" s="3"/>
      <c r="E8934" s="3"/>
      <c r="F8934" s="3"/>
      <c r="V8934" s="6"/>
    </row>
    <row r="8935" spans="1:22">
      <c r="A8935" s="4"/>
      <c r="B8935" s="3"/>
      <c r="D8935" s="3"/>
      <c r="E8935" s="3"/>
      <c r="F8935" s="3"/>
      <c r="V8935" s="6"/>
    </row>
    <row r="8936" spans="1:22">
      <c r="A8936" s="4"/>
      <c r="B8936" s="3"/>
      <c r="D8936" s="3"/>
      <c r="E8936" s="3"/>
      <c r="F8936" s="3"/>
      <c r="V8936" s="6"/>
    </row>
    <row r="8937" spans="1:22">
      <c r="A8937" s="4"/>
      <c r="B8937" s="3"/>
      <c r="D8937" s="3"/>
      <c r="E8937" s="3"/>
      <c r="F8937" s="3"/>
      <c r="V8937" s="6"/>
    </row>
    <row r="8938" spans="1:22">
      <c r="A8938" s="4"/>
      <c r="B8938" s="3"/>
      <c r="D8938" s="3"/>
      <c r="E8938" s="3"/>
      <c r="F8938" s="3"/>
      <c r="V8938" s="6"/>
    </row>
    <row r="8939" spans="1:22">
      <c r="A8939" s="4"/>
      <c r="B8939" s="3"/>
      <c r="D8939" s="3"/>
      <c r="E8939" s="3"/>
      <c r="F8939" s="3"/>
      <c r="V8939" s="6"/>
    </row>
    <row r="8940" spans="1:22">
      <c r="A8940" s="4"/>
      <c r="B8940" s="3"/>
      <c r="D8940" s="3"/>
      <c r="E8940" s="3"/>
      <c r="F8940" s="3"/>
      <c r="V8940" s="6"/>
    </row>
    <row r="8941" spans="1:22">
      <c r="A8941" s="4"/>
      <c r="B8941" s="3"/>
      <c r="D8941" s="3"/>
      <c r="E8941" s="3"/>
      <c r="F8941" s="3"/>
      <c r="V8941" s="6"/>
    </row>
    <row r="8942" spans="1:22">
      <c r="A8942" s="4"/>
      <c r="B8942" s="3"/>
      <c r="D8942" s="3"/>
      <c r="E8942" s="3"/>
      <c r="F8942" s="3"/>
      <c r="V8942" s="6"/>
    </row>
    <row r="8943" spans="1:22">
      <c r="A8943" s="4"/>
      <c r="B8943" s="3"/>
      <c r="D8943" s="3"/>
      <c r="E8943" s="3"/>
      <c r="F8943" s="3"/>
      <c r="V8943" s="6"/>
    </row>
    <row r="8944" spans="1:22">
      <c r="A8944" s="4"/>
      <c r="B8944" s="3"/>
      <c r="D8944" s="3"/>
      <c r="E8944" s="3"/>
      <c r="F8944" s="3"/>
      <c r="V8944" s="6"/>
    </row>
    <row r="8945" spans="1:22">
      <c r="A8945" s="4"/>
      <c r="B8945" s="3"/>
      <c r="D8945" s="3"/>
      <c r="E8945" s="3"/>
      <c r="F8945" s="3"/>
      <c r="V8945" s="6"/>
    </row>
    <row r="8946" spans="1:22">
      <c r="A8946" s="4"/>
      <c r="B8946" s="3"/>
      <c r="D8946" s="3"/>
      <c r="E8946" s="3"/>
      <c r="F8946" s="3"/>
      <c r="V8946" s="6"/>
    </row>
    <row r="8947" spans="1:22">
      <c r="A8947" s="4"/>
      <c r="B8947" s="3"/>
      <c r="D8947" s="3"/>
      <c r="E8947" s="3"/>
      <c r="F8947" s="3"/>
      <c r="V8947" s="6"/>
    </row>
    <row r="8948" spans="1:22">
      <c r="A8948" s="4"/>
      <c r="B8948" s="3"/>
      <c r="D8948" s="3"/>
      <c r="E8948" s="3"/>
      <c r="F8948" s="3"/>
      <c r="V8948" s="6"/>
    </row>
    <row r="8949" spans="1:22">
      <c r="A8949" s="4"/>
      <c r="B8949" s="3"/>
      <c r="D8949" s="3"/>
      <c r="E8949" s="3"/>
      <c r="F8949" s="3"/>
      <c r="V8949" s="6"/>
    </row>
    <row r="8950" spans="1:22">
      <c r="A8950" s="4"/>
      <c r="B8950" s="3"/>
      <c r="D8950" s="3"/>
      <c r="E8950" s="3"/>
      <c r="F8950" s="3"/>
      <c r="V8950" s="6"/>
    </row>
    <row r="8951" spans="1:22">
      <c r="A8951" s="4"/>
      <c r="B8951" s="3"/>
      <c r="D8951" s="3"/>
      <c r="E8951" s="3"/>
      <c r="F8951" s="3"/>
      <c r="V8951" s="6"/>
    </row>
    <row r="8952" spans="1:22">
      <c r="A8952" s="4"/>
      <c r="B8952" s="3"/>
      <c r="E8952" s="3"/>
      <c r="F8952" s="3"/>
      <c r="V8952" s="6"/>
    </row>
    <row r="8953" spans="1:22">
      <c r="A8953" s="4"/>
      <c r="B8953" s="3"/>
      <c r="D8953" s="3"/>
      <c r="F8953" s="3"/>
      <c r="V8953" s="6"/>
    </row>
    <row r="8954" spans="1:22">
      <c r="A8954" s="4"/>
      <c r="B8954" s="3"/>
      <c r="D8954" s="3"/>
      <c r="E8954" s="3"/>
      <c r="F8954" s="3"/>
      <c r="V8954" s="6"/>
    </row>
    <row r="8955" spans="1:22">
      <c r="A8955" s="4"/>
      <c r="B8955" s="3"/>
      <c r="D8955" s="3"/>
      <c r="E8955" s="3"/>
      <c r="F8955" s="3"/>
      <c r="V8955" s="6"/>
    </row>
    <row r="8956" spans="1:22">
      <c r="A8956" s="4"/>
      <c r="B8956" s="3"/>
      <c r="D8956" s="3"/>
      <c r="E8956" s="3"/>
      <c r="F8956" s="3"/>
      <c r="V8956" s="6"/>
    </row>
    <row r="8957" spans="1:22">
      <c r="A8957" s="4"/>
      <c r="B8957" s="3"/>
      <c r="D8957" s="3"/>
      <c r="E8957" s="3"/>
      <c r="F8957" s="3"/>
      <c r="V8957" s="6"/>
    </row>
    <row r="8958" spans="1:22">
      <c r="A8958" s="4"/>
      <c r="B8958" s="3"/>
      <c r="D8958" s="3"/>
      <c r="E8958" s="3"/>
      <c r="F8958" s="3"/>
      <c r="V8958" s="6"/>
    </row>
    <row r="8959" spans="1:22">
      <c r="A8959" s="4"/>
      <c r="B8959" s="3"/>
      <c r="D8959" s="3"/>
      <c r="E8959" s="3"/>
      <c r="F8959" s="3"/>
      <c r="V8959" s="6"/>
    </row>
    <row r="8960" spans="1:22">
      <c r="A8960" s="4"/>
      <c r="B8960" s="3"/>
      <c r="D8960" s="3"/>
      <c r="E8960" s="3"/>
      <c r="V8960" s="6"/>
    </row>
    <row r="8961" spans="1:22">
      <c r="A8961" s="4"/>
      <c r="B8961" s="3"/>
      <c r="D8961" s="3"/>
      <c r="E8961" s="3"/>
      <c r="F8961" s="3"/>
      <c r="V8961" s="6"/>
    </row>
    <row r="8962" spans="1:22">
      <c r="A8962" s="4"/>
      <c r="B8962" s="3"/>
      <c r="D8962" s="3"/>
      <c r="E8962" s="3"/>
      <c r="F8962" s="3"/>
      <c r="V8962" s="6"/>
    </row>
    <row r="8963" spans="1:22">
      <c r="A8963" s="4"/>
      <c r="B8963" s="3"/>
      <c r="D8963" s="3"/>
      <c r="E8963" s="3"/>
      <c r="F8963" s="3"/>
      <c r="V8963" s="6"/>
    </row>
    <row r="8964" spans="1:22">
      <c r="A8964" s="4"/>
      <c r="B8964" s="3"/>
      <c r="D8964" s="3"/>
      <c r="E8964" s="3"/>
      <c r="F8964" s="3"/>
      <c r="V8964" s="6"/>
    </row>
    <row r="8965" spans="1:22">
      <c r="A8965" s="4"/>
      <c r="B8965" s="3"/>
      <c r="D8965" s="3"/>
      <c r="E8965" s="3"/>
      <c r="F8965" s="3"/>
      <c r="V8965" s="6"/>
    </row>
    <row r="8966" spans="1:22">
      <c r="A8966" s="4"/>
      <c r="B8966" s="3"/>
      <c r="E8966" s="3"/>
      <c r="F8966" s="3"/>
      <c r="V8966" s="6"/>
    </row>
    <row r="8967" spans="1:22">
      <c r="A8967" s="4"/>
      <c r="B8967" s="3"/>
      <c r="D8967" s="3"/>
      <c r="E8967" s="3"/>
      <c r="F8967" s="3"/>
      <c r="V8967" s="6"/>
    </row>
    <row r="8968" spans="1:22">
      <c r="A8968" s="4"/>
      <c r="B8968" s="3"/>
      <c r="D8968" s="3"/>
      <c r="E8968" s="3"/>
      <c r="F8968" s="3"/>
      <c r="V8968" s="6"/>
    </row>
    <row r="8969" spans="1:22">
      <c r="A8969" s="4"/>
      <c r="B8969" s="3"/>
      <c r="D8969" s="3"/>
      <c r="E8969" s="3"/>
      <c r="F8969" s="3"/>
      <c r="V8969" s="6"/>
    </row>
    <row r="8970" spans="1:22">
      <c r="A8970" s="4"/>
      <c r="B8970" s="3"/>
      <c r="D8970" s="3"/>
      <c r="E8970" s="3"/>
      <c r="F8970" s="3"/>
      <c r="V8970" s="6"/>
    </row>
    <row r="8971" spans="1:22">
      <c r="A8971" s="4"/>
      <c r="B8971" s="3"/>
      <c r="D8971" s="3"/>
      <c r="V8971" s="6"/>
    </row>
    <row r="8972" spans="1:22">
      <c r="A8972" s="4"/>
      <c r="B8972" s="3"/>
      <c r="D8972" s="3"/>
      <c r="E8972" s="3"/>
      <c r="F8972" s="3"/>
      <c r="V8972" s="6"/>
    </row>
    <row r="8973" spans="1:22">
      <c r="A8973" s="4"/>
      <c r="D8973" s="3"/>
      <c r="E8973" s="3"/>
      <c r="F8973" s="3"/>
      <c r="V8973" s="6"/>
    </row>
    <row r="8974" spans="1:22">
      <c r="A8974" s="4"/>
      <c r="B8974" s="3"/>
      <c r="D8974" s="3"/>
      <c r="E8974" s="3"/>
      <c r="F8974" s="3"/>
      <c r="V8974" s="6"/>
    </row>
    <row r="8975" spans="1:22">
      <c r="A8975" s="4"/>
      <c r="B8975" s="3"/>
      <c r="D8975" s="3"/>
      <c r="E8975" s="3"/>
      <c r="F8975" s="3"/>
      <c r="V8975" s="6"/>
    </row>
    <row r="8976" spans="1:22">
      <c r="A8976" s="4"/>
      <c r="B8976" s="3"/>
      <c r="D8976" s="3"/>
      <c r="F8976" s="3"/>
      <c r="V8976" s="6"/>
    </row>
    <row r="8977" spans="1:22">
      <c r="A8977" s="4"/>
      <c r="B8977" s="3"/>
      <c r="D8977" s="3"/>
      <c r="F8977" s="3"/>
      <c r="V8977" s="6"/>
    </row>
    <row r="8978" spans="1:22">
      <c r="A8978" s="4"/>
      <c r="B8978" s="3"/>
      <c r="D8978" s="3"/>
      <c r="E8978" s="3"/>
      <c r="F8978" s="3"/>
      <c r="V8978" s="6"/>
    </row>
    <row r="8979" spans="1:22">
      <c r="A8979" s="4"/>
      <c r="B8979" s="3"/>
      <c r="D8979" s="3"/>
      <c r="E8979" s="3"/>
      <c r="F8979" s="3"/>
      <c r="V8979" s="6"/>
    </row>
    <row r="8980" spans="1:22">
      <c r="A8980" s="4"/>
      <c r="B8980" s="3"/>
      <c r="D8980" s="3"/>
      <c r="E8980" s="3"/>
      <c r="F8980" s="3"/>
      <c r="V8980" s="6"/>
    </row>
    <row r="8981" spans="1:22">
      <c r="A8981" s="4"/>
      <c r="B8981" s="3"/>
      <c r="D8981" s="3"/>
      <c r="E8981" s="3"/>
      <c r="F8981" s="3"/>
      <c r="V8981" s="6"/>
    </row>
    <row r="8982" spans="1:22">
      <c r="A8982" s="4"/>
      <c r="B8982" s="3"/>
      <c r="D8982" s="3"/>
      <c r="E8982" s="3"/>
      <c r="F8982" s="3"/>
      <c r="V8982" s="6"/>
    </row>
    <row r="8983" spans="1:22">
      <c r="A8983" s="4"/>
      <c r="B8983" s="3"/>
      <c r="D8983" s="3"/>
      <c r="E8983" s="3"/>
      <c r="F8983" s="3"/>
      <c r="V8983" s="6"/>
    </row>
    <row r="8984" spans="1:22">
      <c r="A8984" s="4"/>
      <c r="B8984" s="3"/>
      <c r="D8984" s="3"/>
      <c r="E8984" s="3"/>
      <c r="F8984" s="3"/>
      <c r="V8984" s="6"/>
    </row>
    <row r="8985" spans="1:22">
      <c r="A8985" s="4"/>
      <c r="B8985" s="3"/>
      <c r="D8985" s="3"/>
      <c r="E8985" s="3"/>
      <c r="F8985" s="3"/>
      <c r="V8985" s="6"/>
    </row>
    <row r="8986" spans="1:22">
      <c r="A8986" s="4"/>
      <c r="B8986" s="3"/>
      <c r="D8986" s="3"/>
      <c r="E8986" s="3"/>
      <c r="F8986" s="3"/>
      <c r="V8986" s="6"/>
    </row>
    <row r="8987" spans="1:22">
      <c r="A8987" s="4"/>
      <c r="B8987" s="3"/>
      <c r="D8987" s="3"/>
      <c r="E8987" s="3"/>
      <c r="F8987" s="3"/>
      <c r="V8987" s="6"/>
    </row>
    <row r="8988" spans="1:22">
      <c r="A8988" s="4"/>
      <c r="B8988" s="3"/>
      <c r="D8988" s="3"/>
      <c r="F8988" s="3"/>
      <c r="V8988" s="6"/>
    </row>
    <row r="8989" spans="1:22">
      <c r="A8989" s="4"/>
      <c r="B8989" s="3"/>
      <c r="D8989" s="3"/>
      <c r="E8989" s="3"/>
      <c r="F8989" s="3"/>
      <c r="V8989" s="6"/>
    </row>
    <row r="8990" spans="1:22">
      <c r="A8990" s="4"/>
      <c r="B8990" s="3"/>
      <c r="D8990" s="3"/>
      <c r="E8990" s="3"/>
      <c r="F8990" s="3"/>
      <c r="V8990" s="6"/>
    </row>
    <row r="8991" spans="1:22">
      <c r="A8991" s="4"/>
      <c r="B8991" s="3"/>
      <c r="D8991" s="3"/>
      <c r="E8991" s="3"/>
      <c r="F8991" s="3"/>
      <c r="V8991" s="6"/>
    </row>
    <row r="8992" spans="1:22">
      <c r="A8992" s="4"/>
      <c r="B8992" s="3"/>
      <c r="D8992" s="3"/>
      <c r="E8992" s="3"/>
      <c r="F8992" s="3"/>
      <c r="V8992" s="6"/>
    </row>
    <row r="8993" spans="1:22">
      <c r="A8993" s="4"/>
      <c r="B8993" s="3"/>
      <c r="D8993" s="3"/>
      <c r="E8993" s="3"/>
      <c r="F8993" s="3"/>
      <c r="V8993" s="6"/>
    </row>
    <row r="8994" spans="1:22">
      <c r="A8994" s="4"/>
      <c r="B8994" s="3"/>
      <c r="D8994" s="3"/>
      <c r="E8994" s="3"/>
      <c r="F8994" s="3"/>
      <c r="V8994" s="6"/>
    </row>
    <row r="8995" spans="1:22">
      <c r="A8995" s="4"/>
      <c r="B8995" s="3"/>
      <c r="D8995" s="3"/>
      <c r="E8995" s="3"/>
      <c r="F8995" s="3"/>
      <c r="V8995" s="6"/>
    </row>
    <row r="8996" spans="1:22">
      <c r="A8996" s="4"/>
      <c r="D8996" s="3"/>
      <c r="F8996" s="3"/>
      <c r="V8996" s="6"/>
    </row>
    <row r="8997" spans="1:22">
      <c r="A8997" s="4"/>
      <c r="B8997" s="3"/>
      <c r="D8997" s="3"/>
      <c r="E8997" s="3"/>
      <c r="F8997" s="3"/>
      <c r="V8997" s="6"/>
    </row>
    <row r="8998" spans="1:22">
      <c r="A8998" s="4"/>
      <c r="B8998" s="3"/>
      <c r="D8998" s="3"/>
      <c r="E8998" s="3"/>
      <c r="F8998" s="3"/>
      <c r="V8998" s="6"/>
    </row>
    <row r="8999" spans="1:22">
      <c r="A8999" s="4"/>
      <c r="B8999" s="3"/>
      <c r="D8999" s="3"/>
      <c r="E8999" s="3"/>
      <c r="V8999" s="6"/>
    </row>
    <row r="9000" spans="1:22">
      <c r="A9000" s="4"/>
      <c r="B9000" s="3"/>
      <c r="D9000" s="3"/>
      <c r="E9000" s="3"/>
      <c r="F9000" s="3"/>
      <c r="V9000" s="6"/>
    </row>
    <row r="9001" spans="1:22">
      <c r="A9001" s="4"/>
      <c r="B9001" s="3"/>
      <c r="D9001" s="3"/>
      <c r="E9001" s="3"/>
      <c r="F9001" s="3"/>
      <c r="V9001" s="6"/>
    </row>
    <row r="9002" spans="1:22">
      <c r="A9002" s="4"/>
      <c r="B9002" s="3"/>
      <c r="D9002" s="3"/>
      <c r="E9002" s="3"/>
      <c r="F9002" s="3"/>
      <c r="V9002" s="6"/>
    </row>
    <row r="9003" spans="1:22">
      <c r="A9003" s="4"/>
      <c r="B9003" s="3"/>
      <c r="D9003" s="3"/>
      <c r="E9003" s="3"/>
      <c r="F9003" s="3"/>
      <c r="V9003" s="6"/>
    </row>
    <row r="9004" spans="1:22">
      <c r="A9004" s="4"/>
      <c r="B9004" s="3"/>
      <c r="D9004" s="3"/>
      <c r="E9004" s="3"/>
      <c r="F9004" s="3"/>
      <c r="V9004" s="6"/>
    </row>
    <row r="9005" spans="1:22">
      <c r="A9005" s="4"/>
      <c r="B9005" s="3"/>
      <c r="D9005" s="3"/>
      <c r="E9005" s="3"/>
      <c r="F9005" s="3"/>
      <c r="V9005" s="6"/>
    </row>
    <row r="9006" spans="1:22">
      <c r="A9006" s="4"/>
      <c r="B9006" s="3"/>
      <c r="D9006" s="3"/>
      <c r="E9006" s="3"/>
      <c r="F9006" s="3"/>
      <c r="V9006" s="6"/>
    </row>
    <row r="9007" spans="1:22">
      <c r="A9007" s="4"/>
      <c r="B9007" s="3"/>
      <c r="D9007" s="3"/>
      <c r="E9007" s="3"/>
      <c r="F9007" s="3"/>
      <c r="V9007" s="6"/>
    </row>
    <row r="9008" spans="1:22">
      <c r="A9008" s="4"/>
      <c r="B9008" s="3"/>
      <c r="D9008" s="3"/>
      <c r="E9008" s="3"/>
      <c r="F9008" s="3"/>
      <c r="V9008" s="6"/>
    </row>
    <row r="9009" spans="1:22">
      <c r="A9009" s="4"/>
      <c r="B9009" s="3"/>
      <c r="E9009" s="3"/>
      <c r="F9009" s="3"/>
      <c r="V9009" s="6"/>
    </row>
    <row r="9010" spans="1:22">
      <c r="A9010" s="4"/>
      <c r="B9010" s="3"/>
      <c r="D9010" s="3"/>
      <c r="E9010" s="3"/>
      <c r="F9010" s="3"/>
      <c r="V9010" s="6"/>
    </row>
    <row r="9011" spans="1:22">
      <c r="A9011" s="4"/>
      <c r="B9011" s="3"/>
      <c r="D9011" s="3"/>
      <c r="F9011" s="3"/>
      <c r="V9011" s="6"/>
    </row>
    <row r="9012" spans="1:22">
      <c r="A9012" s="4"/>
      <c r="B9012" s="3"/>
      <c r="D9012" s="3"/>
      <c r="E9012" s="3"/>
      <c r="V9012" s="6"/>
    </row>
    <row r="9013" spans="1:22">
      <c r="A9013" s="4"/>
      <c r="B9013" s="3"/>
      <c r="D9013" s="3"/>
      <c r="E9013" s="3"/>
      <c r="V9013" s="6"/>
    </row>
    <row r="9014" spans="1:22">
      <c r="A9014" s="4"/>
      <c r="B9014" s="3"/>
      <c r="D9014" s="3"/>
      <c r="E9014" s="3"/>
      <c r="F9014" s="3"/>
      <c r="V9014" s="6"/>
    </row>
    <row r="9015" spans="1:22">
      <c r="A9015" s="4"/>
      <c r="B9015" s="3"/>
      <c r="D9015" s="3"/>
      <c r="E9015" s="3"/>
      <c r="V9015" s="6"/>
    </row>
    <row r="9016" spans="1:22">
      <c r="A9016" s="4"/>
      <c r="B9016" s="3"/>
      <c r="D9016" s="3"/>
      <c r="E9016" s="3"/>
      <c r="F9016" s="3"/>
      <c r="V9016" s="6"/>
    </row>
    <row r="9017" spans="1:22">
      <c r="A9017" s="4"/>
      <c r="B9017" s="3"/>
      <c r="D9017" s="3"/>
      <c r="E9017" s="3"/>
      <c r="F9017" s="3"/>
      <c r="V9017" s="6"/>
    </row>
    <row r="9018" spans="1:22">
      <c r="A9018" s="4"/>
      <c r="B9018" s="3"/>
      <c r="E9018" s="3"/>
      <c r="F9018" s="3"/>
      <c r="V9018" s="6"/>
    </row>
    <row r="9019" spans="1:22">
      <c r="A9019" s="4"/>
      <c r="B9019" s="3"/>
      <c r="D9019" s="3"/>
      <c r="E9019" s="3"/>
      <c r="F9019" s="3"/>
      <c r="V9019" s="6"/>
    </row>
    <row r="9020" spans="1:22">
      <c r="A9020" s="4"/>
      <c r="B9020" s="3"/>
      <c r="D9020" s="3"/>
      <c r="E9020" s="3"/>
      <c r="F9020" s="3"/>
      <c r="V9020" s="6"/>
    </row>
    <row r="9021" spans="1:22">
      <c r="A9021" s="4"/>
      <c r="B9021" s="3"/>
      <c r="D9021" s="3"/>
      <c r="E9021" s="3"/>
      <c r="F9021" s="3"/>
      <c r="V9021" s="6"/>
    </row>
    <row r="9022" spans="1:22">
      <c r="A9022" s="4"/>
      <c r="B9022" s="3"/>
      <c r="D9022" s="3"/>
      <c r="F9022" s="3"/>
      <c r="V9022" s="6"/>
    </row>
    <row r="9023" spans="1:22">
      <c r="A9023" s="4"/>
      <c r="B9023" s="3"/>
      <c r="D9023" s="3"/>
      <c r="E9023" s="3"/>
      <c r="F9023" s="3"/>
      <c r="V9023" s="6"/>
    </row>
    <row r="9024" spans="1:22">
      <c r="A9024" s="4"/>
      <c r="B9024" s="3"/>
      <c r="D9024" s="3"/>
      <c r="E9024" s="3"/>
      <c r="F9024" s="3"/>
      <c r="V9024" s="6"/>
    </row>
    <row r="9025" spans="1:22">
      <c r="A9025" s="4"/>
      <c r="B9025" s="3"/>
      <c r="D9025" s="3"/>
      <c r="E9025" s="3"/>
      <c r="F9025" s="3"/>
      <c r="V9025" s="6"/>
    </row>
    <row r="9026" spans="1:22">
      <c r="A9026" s="4"/>
      <c r="B9026" s="3"/>
      <c r="D9026" s="3"/>
      <c r="E9026" s="3"/>
      <c r="F9026" s="3"/>
      <c r="V9026" s="6"/>
    </row>
    <row r="9027" spans="1:22">
      <c r="A9027" s="4"/>
      <c r="B9027" s="3"/>
      <c r="D9027" s="3"/>
      <c r="E9027" s="3"/>
      <c r="F9027" s="3"/>
      <c r="V9027" s="6"/>
    </row>
    <row r="9028" spans="1:22">
      <c r="A9028" s="4"/>
      <c r="B9028" s="3"/>
      <c r="D9028" s="3"/>
      <c r="E9028" s="3"/>
      <c r="F9028" s="3"/>
      <c r="V9028" s="6"/>
    </row>
    <row r="9029" spans="1:22">
      <c r="A9029" s="4"/>
      <c r="B9029" s="3"/>
      <c r="D9029" s="3"/>
      <c r="E9029" s="3"/>
      <c r="F9029" s="3"/>
      <c r="V9029" s="6"/>
    </row>
    <row r="9030" spans="1:22">
      <c r="A9030" s="4"/>
      <c r="B9030" s="3"/>
      <c r="D9030" s="3"/>
      <c r="E9030" s="3"/>
      <c r="F9030" s="3"/>
      <c r="V9030" s="6"/>
    </row>
    <row r="9031" spans="1:22">
      <c r="A9031" s="4"/>
      <c r="B9031" s="3"/>
      <c r="D9031" s="3"/>
      <c r="E9031" s="3"/>
      <c r="F9031" s="3"/>
      <c r="V9031" s="6"/>
    </row>
    <row r="9032" spans="1:22">
      <c r="A9032" s="4"/>
      <c r="B9032" s="3"/>
      <c r="D9032" s="3"/>
      <c r="E9032" s="3"/>
      <c r="F9032" s="3"/>
      <c r="V9032" s="6"/>
    </row>
    <row r="9033" spans="1:22">
      <c r="A9033" s="4"/>
      <c r="B9033" s="3"/>
      <c r="D9033" s="3"/>
      <c r="E9033" s="3"/>
      <c r="F9033" s="3"/>
      <c r="V9033" s="6"/>
    </row>
    <row r="9034" spans="1:22">
      <c r="A9034" s="4"/>
      <c r="B9034" s="3"/>
      <c r="D9034" s="3"/>
      <c r="E9034" s="3"/>
      <c r="F9034" s="3"/>
      <c r="V9034" s="6"/>
    </row>
    <row r="9035" spans="1:22">
      <c r="A9035" s="4"/>
      <c r="B9035" s="3"/>
      <c r="D9035" s="3"/>
      <c r="E9035" s="3"/>
      <c r="F9035" s="3"/>
      <c r="V9035" s="6"/>
    </row>
    <row r="9036" spans="1:22">
      <c r="A9036" s="4"/>
      <c r="B9036" s="3"/>
      <c r="D9036" s="3"/>
      <c r="E9036" s="3"/>
      <c r="F9036" s="3"/>
      <c r="V9036" s="6"/>
    </row>
    <row r="9037" spans="1:22">
      <c r="A9037" s="4"/>
      <c r="B9037" s="3"/>
      <c r="E9037" s="3"/>
      <c r="F9037" s="3"/>
      <c r="V9037" s="6"/>
    </row>
    <row r="9038" spans="1:22">
      <c r="A9038" s="4"/>
      <c r="B9038" s="3"/>
      <c r="D9038" s="3"/>
      <c r="E9038" s="3"/>
      <c r="F9038" s="3"/>
      <c r="V9038" s="6"/>
    </row>
    <row r="9039" spans="1:22">
      <c r="A9039" s="4"/>
      <c r="B9039" s="3"/>
      <c r="D9039" s="3"/>
      <c r="E9039" s="3"/>
      <c r="F9039" s="3"/>
      <c r="V9039" s="6"/>
    </row>
    <row r="9040" spans="1:22">
      <c r="A9040" s="4"/>
      <c r="B9040" s="3"/>
      <c r="D9040" s="3"/>
      <c r="E9040" s="3"/>
      <c r="F9040" s="3"/>
      <c r="V9040" s="6"/>
    </row>
    <row r="9041" spans="1:22">
      <c r="A9041" s="4"/>
      <c r="B9041" s="3"/>
      <c r="D9041" s="3"/>
      <c r="E9041" s="3"/>
      <c r="F9041" s="3"/>
      <c r="V9041" s="6"/>
    </row>
    <row r="9042" spans="1:22">
      <c r="A9042" s="4"/>
      <c r="B9042" s="3"/>
      <c r="D9042" s="3"/>
      <c r="V9042" s="6"/>
    </row>
    <row r="9043" spans="1:22">
      <c r="A9043" s="4"/>
      <c r="B9043" s="3"/>
      <c r="E9043" s="3"/>
      <c r="F9043" s="3"/>
      <c r="V9043" s="6"/>
    </row>
    <row r="9044" spans="1:22">
      <c r="A9044" s="4"/>
      <c r="B9044" s="3"/>
      <c r="D9044" s="3"/>
      <c r="E9044" s="3"/>
      <c r="F9044" s="3"/>
      <c r="V9044" s="6"/>
    </row>
    <row r="9045" spans="1:22">
      <c r="A9045" s="4"/>
      <c r="B9045" s="3"/>
      <c r="D9045" s="3"/>
      <c r="E9045" s="3"/>
      <c r="V9045" s="6"/>
    </row>
    <row r="9046" spans="1:22">
      <c r="A9046" s="4"/>
      <c r="B9046" s="3"/>
      <c r="D9046" s="3"/>
      <c r="F9046" s="3"/>
      <c r="V9046" s="6"/>
    </row>
    <row r="9047" spans="1:22">
      <c r="A9047" s="4"/>
      <c r="B9047" s="3"/>
      <c r="D9047" s="3"/>
      <c r="E9047" s="3"/>
      <c r="V9047" s="6"/>
    </row>
    <row r="9048" spans="1:22">
      <c r="A9048" s="4"/>
      <c r="B9048" s="3"/>
      <c r="D9048" s="3"/>
      <c r="E9048" s="3"/>
      <c r="F9048" s="3"/>
      <c r="V9048" s="6"/>
    </row>
    <row r="9049" spans="1:22">
      <c r="A9049" s="4"/>
      <c r="B9049" s="3"/>
      <c r="D9049" s="3"/>
      <c r="F9049" s="3"/>
      <c r="V9049" s="6"/>
    </row>
    <row r="9050" spans="1:22">
      <c r="A9050" s="4"/>
      <c r="B9050" s="3"/>
      <c r="D9050" s="3"/>
      <c r="F9050" s="3"/>
      <c r="V9050" s="6"/>
    </row>
    <row r="9051" spans="1:22">
      <c r="A9051" s="4"/>
      <c r="B9051" s="3"/>
      <c r="D9051" s="3"/>
      <c r="E9051" s="3"/>
      <c r="F9051" s="3"/>
      <c r="V9051" s="6"/>
    </row>
    <row r="9052" spans="1:22">
      <c r="A9052" s="4"/>
      <c r="B9052" s="3"/>
      <c r="D9052" s="3"/>
      <c r="E9052" s="3"/>
      <c r="F9052" s="3"/>
      <c r="V9052" s="6"/>
    </row>
    <row r="9053" spans="1:22">
      <c r="A9053" s="4"/>
      <c r="B9053" s="3"/>
      <c r="D9053" s="3"/>
      <c r="E9053" s="3"/>
      <c r="F9053" s="3"/>
      <c r="V9053" s="6"/>
    </row>
    <row r="9054" spans="1:22">
      <c r="A9054" s="4"/>
      <c r="B9054" s="3"/>
      <c r="D9054" s="3"/>
      <c r="E9054" s="3"/>
      <c r="F9054" s="3"/>
      <c r="V9054" s="6"/>
    </row>
    <row r="9055" spans="1:22">
      <c r="A9055" s="4"/>
      <c r="B9055" s="3"/>
      <c r="D9055" s="3"/>
      <c r="E9055" s="3"/>
      <c r="F9055" s="3"/>
      <c r="V9055" s="6"/>
    </row>
    <row r="9056" spans="1:22">
      <c r="A9056" s="4"/>
      <c r="B9056" s="3"/>
      <c r="D9056" s="3"/>
      <c r="E9056" s="3"/>
      <c r="F9056" s="3"/>
      <c r="V9056" s="6"/>
    </row>
    <row r="9057" spans="1:22">
      <c r="A9057" s="4"/>
      <c r="B9057" s="3"/>
      <c r="E9057" s="3"/>
      <c r="F9057" s="3"/>
      <c r="V9057" s="6"/>
    </row>
    <row r="9058" spans="1:22">
      <c r="A9058" s="4"/>
      <c r="B9058" s="3"/>
      <c r="D9058" s="3"/>
      <c r="E9058" s="3"/>
      <c r="F9058" s="3"/>
      <c r="V9058" s="6"/>
    </row>
    <row r="9059" spans="1:22">
      <c r="A9059" s="4"/>
      <c r="B9059" s="3"/>
      <c r="D9059" s="3"/>
      <c r="E9059" s="3"/>
      <c r="F9059" s="3"/>
      <c r="V9059" s="6"/>
    </row>
    <row r="9060" spans="1:22">
      <c r="A9060" s="4"/>
      <c r="B9060" s="3"/>
      <c r="D9060" s="3"/>
      <c r="F9060" s="3"/>
      <c r="V9060" s="6"/>
    </row>
    <row r="9061" spans="1:22">
      <c r="A9061" s="4"/>
      <c r="B9061" s="3"/>
      <c r="D9061" s="3"/>
      <c r="E9061" s="3"/>
      <c r="F9061" s="3"/>
      <c r="V9061" s="6"/>
    </row>
    <row r="9062" spans="1:22">
      <c r="A9062" s="4"/>
      <c r="B9062" s="3"/>
      <c r="D9062" s="3"/>
      <c r="E9062" s="3"/>
      <c r="F9062" s="3"/>
      <c r="V9062" s="6"/>
    </row>
    <row r="9063" spans="1:22">
      <c r="A9063" s="4"/>
      <c r="B9063" s="3"/>
      <c r="D9063" s="3"/>
      <c r="E9063" s="3"/>
      <c r="F9063" s="3"/>
      <c r="V9063" s="6"/>
    </row>
    <row r="9064" spans="1:22">
      <c r="A9064" s="4"/>
      <c r="B9064" s="3"/>
      <c r="D9064" s="3"/>
      <c r="E9064" s="3"/>
      <c r="V9064" s="6"/>
    </row>
    <row r="9065" spans="1:22">
      <c r="A9065" s="4"/>
      <c r="B9065" s="3"/>
      <c r="D9065" s="3"/>
      <c r="E9065" s="3"/>
      <c r="F9065" s="3"/>
      <c r="V9065" s="6"/>
    </row>
    <row r="9066" spans="1:22">
      <c r="A9066" s="4"/>
      <c r="B9066" s="3"/>
      <c r="D9066" s="3"/>
      <c r="E9066" s="3"/>
      <c r="F9066" s="3"/>
      <c r="V9066" s="6"/>
    </row>
    <row r="9067" spans="1:22">
      <c r="A9067" s="4"/>
      <c r="B9067" s="3"/>
      <c r="D9067" s="3"/>
      <c r="E9067" s="3"/>
      <c r="V9067" s="6"/>
    </row>
    <row r="9068" spans="1:22">
      <c r="A9068" s="4"/>
      <c r="B9068" s="3"/>
      <c r="D9068" s="3"/>
      <c r="E9068" s="3"/>
      <c r="F9068" s="3"/>
      <c r="V9068" s="6"/>
    </row>
    <row r="9069" spans="1:22">
      <c r="A9069" s="4"/>
      <c r="B9069" s="3"/>
      <c r="D9069" s="3"/>
      <c r="E9069" s="3"/>
      <c r="V9069" s="6"/>
    </row>
    <row r="9070" spans="1:22">
      <c r="A9070" s="4"/>
      <c r="B9070" s="3"/>
      <c r="D9070" s="3"/>
      <c r="F9070" s="3"/>
      <c r="V9070" s="6"/>
    </row>
    <row r="9071" spans="1:22">
      <c r="A9071" s="4"/>
      <c r="B9071" s="3"/>
      <c r="D9071" s="3"/>
      <c r="E9071" s="3"/>
      <c r="F9071" s="3"/>
      <c r="V9071" s="6"/>
    </row>
    <row r="9072" spans="1:22">
      <c r="A9072" s="4"/>
      <c r="B9072" s="3"/>
      <c r="D9072" s="3"/>
      <c r="E9072" s="3"/>
      <c r="F9072" s="3"/>
      <c r="V9072" s="6"/>
    </row>
    <row r="9073" spans="1:22">
      <c r="A9073" s="4"/>
      <c r="B9073" s="3"/>
      <c r="D9073" s="3"/>
      <c r="E9073" s="3"/>
      <c r="F9073" s="3"/>
      <c r="V9073" s="6"/>
    </row>
    <row r="9074" spans="1:22">
      <c r="A9074" s="4"/>
      <c r="B9074" s="3"/>
      <c r="D9074" s="3"/>
      <c r="E9074" s="3"/>
      <c r="F9074" s="3"/>
      <c r="V9074" s="6"/>
    </row>
    <row r="9075" spans="1:22">
      <c r="A9075" s="4"/>
      <c r="B9075" s="3"/>
      <c r="D9075" s="3"/>
      <c r="E9075" s="3"/>
      <c r="F9075" s="3"/>
      <c r="V9075" s="6"/>
    </row>
    <row r="9076" spans="1:22">
      <c r="A9076" s="4"/>
      <c r="B9076" s="3"/>
      <c r="D9076" s="3"/>
      <c r="E9076" s="3"/>
      <c r="F9076" s="3"/>
      <c r="V9076" s="6"/>
    </row>
    <row r="9077" spans="1:22">
      <c r="A9077" s="4"/>
      <c r="B9077" s="3"/>
      <c r="D9077" s="3"/>
      <c r="E9077" s="3"/>
      <c r="F9077" s="3"/>
      <c r="V9077" s="6"/>
    </row>
    <row r="9078" spans="1:22">
      <c r="A9078" s="4"/>
      <c r="B9078" s="3"/>
      <c r="D9078" s="3"/>
      <c r="E9078" s="3"/>
      <c r="F9078" s="3"/>
      <c r="V9078" s="6"/>
    </row>
    <row r="9079" spans="1:22">
      <c r="A9079" s="4"/>
      <c r="B9079" s="3"/>
      <c r="D9079" s="3"/>
      <c r="E9079" s="3"/>
      <c r="F9079" s="3"/>
      <c r="V9079" s="6"/>
    </row>
    <row r="9080" spans="1:22">
      <c r="A9080" s="4"/>
      <c r="B9080" s="3"/>
      <c r="E9080" s="3"/>
      <c r="F9080" s="3"/>
      <c r="V9080" s="6"/>
    </row>
    <row r="9081" spans="1:22">
      <c r="A9081" s="4"/>
      <c r="B9081" s="3"/>
      <c r="D9081" s="3"/>
      <c r="E9081" s="3"/>
      <c r="F9081" s="3"/>
      <c r="V9081" s="6"/>
    </row>
    <row r="9082" spans="1:22">
      <c r="A9082" s="4"/>
      <c r="B9082" s="3"/>
      <c r="D9082" s="3"/>
      <c r="E9082" s="3"/>
      <c r="F9082" s="3"/>
      <c r="V9082" s="6"/>
    </row>
    <row r="9083" spans="1:22">
      <c r="A9083" s="4"/>
      <c r="B9083" s="3"/>
      <c r="D9083" s="3"/>
      <c r="V9083" s="6"/>
    </row>
    <row r="9084" spans="1:22">
      <c r="A9084" s="4"/>
      <c r="B9084" s="3"/>
      <c r="D9084" s="3"/>
      <c r="E9084" s="3"/>
      <c r="F9084" s="3"/>
      <c r="V9084" s="6"/>
    </row>
    <row r="9085" spans="1:22">
      <c r="A9085" s="4"/>
      <c r="B9085" s="3"/>
      <c r="D9085" s="3"/>
      <c r="E9085" s="3"/>
      <c r="F9085" s="3"/>
      <c r="V9085" s="6"/>
    </row>
    <row r="9086" spans="1:22">
      <c r="A9086" s="4"/>
      <c r="B9086" s="3"/>
      <c r="D9086" s="3"/>
      <c r="E9086" s="3"/>
      <c r="V9086" s="6"/>
    </row>
    <row r="9087" spans="1:22">
      <c r="A9087" s="4"/>
      <c r="B9087" s="3"/>
      <c r="D9087" s="3"/>
      <c r="F9087" s="3"/>
      <c r="V9087" s="6"/>
    </row>
    <row r="9088" spans="1:22">
      <c r="A9088" s="4"/>
      <c r="B9088" s="3"/>
      <c r="D9088" s="3"/>
      <c r="E9088" s="3"/>
      <c r="F9088" s="3"/>
      <c r="V9088" s="6"/>
    </row>
    <row r="9089" spans="1:22">
      <c r="A9089" s="4"/>
      <c r="B9089" s="3"/>
      <c r="E9089" s="3"/>
      <c r="F9089" s="3"/>
      <c r="V9089" s="6"/>
    </row>
    <row r="9090" spans="1:22">
      <c r="A9090" s="4"/>
      <c r="B9090" s="3"/>
      <c r="D9090" s="3"/>
      <c r="F9090" s="3"/>
      <c r="V9090" s="6"/>
    </row>
    <row r="9091" spans="1:22">
      <c r="A9091" s="4"/>
      <c r="B9091" s="3"/>
      <c r="D9091" s="3"/>
      <c r="E9091" s="3"/>
      <c r="F9091" s="3"/>
      <c r="V9091" s="6"/>
    </row>
    <row r="9092" spans="1:22">
      <c r="A9092" s="4"/>
      <c r="B9092" s="3"/>
      <c r="D9092" s="3"/>
      <c r="E9092" s="3"/>
      <c r="F9092" s="3"/>
      <c r="V9092" s="6"/>
    </row>
    <row r="9093" spans="1:22">
      <c r="A9093" s="4"/>
      <c r="B9093" s="3"/>
      <c r="D9093" s="3"/>
      <c r="E9093" s="3"/>
      <c r="F9093" s="3"/>
      <c r="V9093" s="6"/>
    </row>
    <row r="9094" spans="1:22">
      <c r="A9094" s="4"/>
      <c r="B9094" s="3"/>
      <c r="F9094" s="3"/>
      <c r="V9094" s="6"/>
    </row>
    <row r="9095" spans="1:22">
      <c r="A9095" s="4"/>
      <c r="B9095" s="3"/>
      <c r="D9095" s="3"/>
      <c r="E9095" s="3"/>
      <c r="F9095" s="3"/>
      <c r="V9095" s="6"/>
    </row>
    <row r="9096" spans="1:22">
      <c r="A9096" s="4"/>
      <c r="B9096" s="3"/>
      <c r="E9096" s="3"/>
      <c r="F9096" s="3"/>
      <c r="V9096" s="6"/>
    </row>
    <row r="9097" spans="1:22">
      <c r="A9097" s="4"/>
      <c r="B9097" s="3"/>
      <c r="D9097" s="3"/>
      <c r="E9097" s="3"/>
      <c r="F9097" s="3"/>
      <c r="V9097" s="6"/>
    </row>
    <row r="9098" spans="1:22">
      <c r="A9098" s="4"/>
      <c r="B9098" s="3"/>
      <c r="D9098" s="3"/>
      <c r="E9098" s="3"/>
      <c r="F9098" s="3"/>
      <c r="V9098" s="6"/>
    </row>
    <row r="9099" spans="1:22">
      <c r="A9099" s="4"/>
      <c r="B9099" s="3"/>
      <c r="D9099" s="3"/>
      <c r="E9099" s="3"/>
      <c r="F9099" s="3"/>
      <c r="V9099" s="6"/>
    </row>
    <row r="9100" spans="1:22">
      <c r="A9100" s="4"/>
      <c r="B9100" s="3"/>
      <c r="D9100" s="3"/>
      <c r="E9100" s="3"/>
      <c r="F9100" s="3"/>
      <c r="V9100" s="6"/>
    </row>
    <row r="9101" spans="1:22">
      <c r="A9101" s="4"/>
      <c r="B9101" s="3"/>
      <c r="D9101" s="3"/>
      <c r="E9101" s="3"/>
      <c r="F9101" s="3"/>
      <c r="V9101" s="6"/>
    </row>
    <row r="9102" spans="1:22">
      <c r="A9102" s="4"/>
      <c r="D9102" s="3"/>
      <c r="E9102" s="3"/>
      <c r="F9102" s="3"/>
      <c r="V9102" s="6"/>
    </row>
    <row r="9103" spans="1:22">
      <c r="A9103" s="4"/>
      <c r="B9103" s="3"/>
      <c r="D9103" s="3"/>
      <c r="E9103" s="3"/>
      <c r="F9103" s="3"/>
      <c r="V9103" s="6"/>
    </row>
    <row r="9104" spans="1:22">
      <c r="A9104" s="4"/>
      <c r="B9104" s="3"/>
      <c r="D9104" s="3"/>
      <c r="E9104" s="3"/>
      <c r="F9104" s="3"/>
      <c r="V9104" s="6"/>
    </row>
    <row r="9105" spans="1:22">
      <c r="A9105" s="4"/>
      <c r="B9105" s="3"/>
      <c r="E9105" s="3"/>
      <c r="F9105" s="3"/>
      <c r="V9105" s="6"/>
    </row>
    <row r="9106" spans="1:22">
      <c r="A9106" s="4"/>
      <c r="B9106" s="3"/>
      <c r="F9106" s="3"/>
      <c r="V9106" s="6"/>
    </row>
    <row r="9107" spans="1:22">
      <c r="A9107" s="4"/>
      <c r="B9107" s="3"/>
      <c r="D9107" s="3"/>
      <c r="E9107" s="3"/>
      <c r="F9107" s="3"/>
      <c r="V9107" s="6"/>
    </row>
    <row r="9108" spans="1:22">
      <c r="A9108" s="4"/>
      <c r="B9108" s="3"/>
      <c r="D9108" s="3"/>
      <c r="F9108" s="3"/>
      <c r="V9108" s="6"/>
    </row>
    <row r="9109" spans="1:22">
      <c r="A9109" s="4"/>
      <c r="B9109" s="3"/>
      <c r="D9109" s="3"/>
      <c r="E9109" s="3"/>
      <c r="F9109" s="3"/>
      <c r="V9109" s="6"/>
    </row>
    <row r="9110" spans="1:22">
      <c r="A9110" s="4"/>
      <c r="B9110" s="3"/>
      <c r="D9110" s="3"/>
      <c r="E9110" s="3"/>
      <c r="F9110" s="3"/>
      <c r="V9110" s="6"/>
    </row>
    <row r="9111" spans="1:22">
      <c r="A9111" s="4"/>
      <c r="B9111" s="3"/>
      <c r="D9111" s="3"/>
      <c r="E9111" s="3"/>
      <c r="V9111" s="6"/>
    </row>
    <row r="9112" spans="1:22">
      <c r="A9112" s="4"/>
      <c r="B9112" s="3"/>
      <c r="D9112" s="3"/>
      <c r="E9112" s="3"/>
      <c r="F9112" s="3"/>
      <c r="V9112" s="6"/>
    </row>
    <row r="9113" spans="1:22">
      <c r="A9113" s="4"/>
      <c r="B9113" s="3"/>
      <c r="D9113" s="3"/>
      <c r="E9113" s="3"/>
      <c r="F9113" s="3"/>
      <c r="V9113" s="6"/>
    </row>
    <row r="9114" spans="1:22">
      <c r="A9114" s="4"/>
      <c r="B9114" s="3"/>
      <c r="D9114" s="3"/>
      <c r="E9114" s="3"/>
      <c r="F9114" s="3"/>
      <c r="V9114" s="6"/>
    </row>
    <row r="9115" spans="1:22">
      <c r="A9115" s="4"/>
      <c r="B9115" s="3"/>
      <c r="D9115" s="3"/>
      <c r="E9115" s="3"/>
      <c r="F9115" s="3"/>
      <c r="V9115" s="6"/>
    </row>
    <row r="9116" spans="1:22">
      <c r="A9116" s="4"/>
      <c r="B9116" s="3"/>
      <c r="D9116" s="3"/>
      <c r="E9116" s="3"/>
      <c r="F9116" s="3"/>
      <c r="V9116" s="6"/>
    </row>
    <row r="9117" spans="1:22">
      <c r="A9117" s="4"/>
      <c r="B9117" s="3"/>
      <c r="D9117" s="3"/>
      <c r="F9117" s="3"/>
      <c r="V9117" s="6"/>
    </row>
    <row r="9118" spans="1:22">
      <c r="A9118" s="4"/>
      <c r="B9118" s="3"/>
      <c r="D9118" s="3"/>
      <c r="E9118" s="3"/>
      <c r="V9118" s="6"/>
    </row>
    <row r="9119" spans="1:22">
      <c r="A9119" s="4"/>
      <c r="B9119" s="3"/>
      <c r="D9119" s="3"/>
      <c r="E9119" s="3"/>
      <c r="F9119" s="3"/>
      <c r="V9119" s="6"/>
    </row>
    <row r="9120" spans="1:22">
      <c r="A9120" s="4"/>
      <c r="B9120" s="3"/>
      <c r="D9120" s="3"/>
      <c r="E9120" s="3"/>
      <c r="F9120" s="3"/>
      <c r="V9120" s="6"/>
    </row>
    <row r="9121" spans="1:22">
      <c r="A9121" s="4"/>
      <c r="B9121" s="3"/>
      <c r="D9121" s="3"/>
      <c r="E9121" s="3"/>
      <c r="F9121" s="3"/>
      <c r="V9121" s="6"/>
    </row>
    <row r="9122" spans="1:22">
      <c r="A9122" s="4"/>
      <c r="B9122" s="3"/>
      <c r="D9122" s="3"/>
      <c r="E9122" s="3"/>
      <c r="V9122" s="6"/>
    </row>
    <row r="9123" spans="1:22">
      <c r="A9123" s="4"/>
      <c r="B9123" s="3"/>
      <c r="D9123" s="3"/>
      <c r="E9123" s="3"/>
      <c r="F9123" s="3"/>
      <c r="V9123" s="6"/>
    </row>
    <row r="9124" spans="1:22">
      <c r="A9124" s="4"/>
      <c r="B9124" s="3"/>
      <c r="D9124" s="3"/>
      <c r="E9124" s="3"/>
      <c r="F9124" s="3"/>
      <c r="V9124" s="6"/>
    </row>
    <row r="9125" spans="1:22">
      <c r="A9125" s="4"/>
      <c r="B9125" s="3"/>
      <c r="D9125" s="3"/>
      <c r="E9125" s="3"/>
      <c r="F9125" s="3"/>
      <c r="V9125" s="6"/>
    </row>
    <row r="9126" spans="1:22">
      <c r="A9126" s="4"/>
      <c r="B9126" s="3"/>
      <c r="D9126" s="3"/>
      <c r="E9126" s="3"/>
      <c r="F9126" s="3"/>
      <c r="V9126" s="6"/>
    </row>
    <row r="9127" spans="1:22">
      <c r="A9127" s="4"/>
      <c r="B9127" s="3"/>
      <c r="D9127" s="3"/>
      <c r="F9127" s="3"/>
      <c r="V9127" s="6"/>
    </row>
    <row r="9128" spans="1:22">
      <c r="A9128" s="4"/>
      <c r="B9128" s="3"/>
      <c r="D9128" s="3"/>
      <c r="F9128" s="3"/>
      <c r="V9128" s="6"/>
    </row>
    <row r="9129" spans="1:22">
      <c r="A9129" s="4"/>
      <c r="B9129" s="3"/>
      <c r="D9129" s="3"/>
      <c r="E9129" s="3"/>
      <c r="F9129" s="3"/>
      <c r="V9129" s="6"/>
    </row>
    <row r="9130" spans="1:22">
      <c r="A9130" s="4"/>
      <c r="B9130" s="3"/>
      <c r="D9130" s="3"/>
      <c r="E9130" s="3"/>
      <c r="F9130" s="3"/>
      <c r="V9130" s="6"/>
    </row>
    <row r="9131" spans="1:22">
      <c r="A9131" s="4"/>
      <c r="B9131" s="3"/>
      <c r="D9131" s="3"/>
      <c r="E9131" s="3"/>
      <c r="F9131" s="3"/>
      <c r="V9131" s="6"/>
    </row>
    <row r="9132" spans="1:22">
      <c r="A9132" s="4"/>
      <c r="B9132" s="3"/>
      <c r="D9132" s="3"/>
      <c r="E9132" s="3"/>
      <c r="F9132" s="3"/>
      <c r="V9132" s="6"/>
    </row>
    <row r="9133" spans="1:22">
      <c r="A9133" s="4"/>
      <c r="B9133" s="3"/>
      <c r="D9133" s="3"/>
      <c r="E9133" s="3"/>
      <c r="F9133" s="3"/>
      <c r="V9133" s="6"/>
    </row>
    <row r="9134" spans="1:22">
      <c r="A9134" s="4"/>
      <c r="B9134" s="3"/>
      <c r="D9134" s="3"/>
      <c r="V9134" s="6"/>
    </row>
    <row r="9135" spans="1:22">
      <c r="A9135" s="4"/>
      <c r="B9135" s="3"/>
      <c r="D9135" s="3"/>
      <c r="E9135" s="3"/>
      <c r="F9135" s="3"/>
      <c r="V9135" s="6"/>
    </row>
    <row r="9136" spans="1:22">
      <c r="A9136" s="4"/>
      <c r="B9136" s="3"/>
      <c r="D9136" s="3"/>
      <c r="E9136" s="3"/>
      <c r="F9136" s="3"/>
      <c r="V9136" s="6"/>
    </row>
    <row r="9137" spans="1:22">
      <c r="A9137" s="4"/>
      <c r="B9137" s="3"/>
      <c r="D9137" s="3"/>
      <c r="E9137" s="3"/>
      <c r="F9137" s="3"/>
      <c r="V9137" s="6"/>
    </row>
    <row r="9138" spans="1:22">
      <c r="A9138" s="4"/>
      <c r="B9138" s="3"/>
      <c r="D9138" s="3"/>
      <c r="E9138" s="3"/>
      <c r="F9138" s="3"/>
      <c r="V9138" s="6"/>
    </row>
    <row r="9139" spans="1:22">
      <c r="A9139" s="4"/>
      <c r="B9139" s="3"/>
      <c r="D9139" s="3"/>
      <c r="E9139" s="3"/>
      <c r="F9139" s="3"/>
      <c r="V9139" s="6"/>
    </row>
    <row r="9140" spans="1:22">
      <c r="A9140" s="4"/>
      <c r="B9140" s="3"/>
      <c r="D9140" s="3"/>
      <c r="E9140" s="3"/>
      <c r="F9140" s="3"/>
      <c r="V9140" s="6"/>
    </row>
    <row r="9141" spans="1:22">
      <c r="A9141" s="4"/>
      <c r="B9141" s="3"/>
      <c r="D9141" s="3"/>
      <c r="E9141" s="3"/>
      <c r="F9141" s="3"/>
      <c r="V9141" s="6"/>
    </row>
    <row r="9142" spans="1:22">
      <c r="A9142" s="4"/>
      <c r="B9142" s="3"/>
      <c r="D9142" s="3"/>
      <c r="E9142" s="3"/>
      <c r="V9142" s="6"/>
    </row>
    <row r="9143" spans="1:22">
      <c r="A9143" s="4"/>
      <c r="B9143" s="3"/>
      <c r="D9143" s="3"/>
      <c r="E9143" s="3"/>
      <c r="F9143" s="3"/>
      <c r="V9143" s="6"/>
    </row>
    <row r="9144" spans="1:22">
      <c r="A9144" s="4"/>
      <c r="B9144" s="3"/>
      <c r="D9144" s="3"/>
      <c r="E9144" s="3"/>
      <c r="F9144" s="3"/>
      <c r="V9144" s="6"/>
    </row>
    <row r="9145" spans="1:22">
      <c r="A9145" s="4"/>
      <c r="B9145" s="3"/>
      <c r="D9145" s="3"/>
      <c r="E9145" s="3"/>
      <c r="F9145" s="3"/>
      <c r="V9145" s="6"/>
    </row>
    <row r="9146" spans="1:22">
      <c r="A9146" s="4"/>
      <c r="B9146" s="3"/>
      <c r="E9146" s="3"/>
      <c r="F9146" s="3"/>
      <c r="V9146" s="6"/>
    </row>
    <row r="9147" spans="1:22">
      <c r="A9147" s="4"/>
      <c r="B9147" s="3"/>
      <c r="D9147" s="3"/>
      <c r="F9147" s="3"/>
      <c r="V9147" s="6"/>
    </row>
    <row r="9148" spans="1:22">
      <c r="A9148" s="4"/>
      <c r="B9148" s="3"/>
      <c r="D9148" s="3"/>
      <c r="E9148" s="3"/>
      <c r="F9148" s="3"/>
      <c r="V9148" s="6"/>
    </row>
    <row r="9149" spans="1:22">
      <c r="A9149" s="4"/>
      <c r="B9149" s="3"/>
      <c r="D9149" s="3"/>
      <c r="E9149" s="3"/>
      <c r="F9149" s="3"/>
      <c r="V9149" s="6"/>
    </row>
    <row r="9150" spans="1:22">
      <c r="A9150" s="4"/>
      <c r="B9150" s="3"/>
      <c r="D9150" s="3"/>
      <c r="E9150" s="3"/>
      <c r="F9150" s="3"/>
      <c r="V9150" s="6"/>
    </row>
    <row r="9151" spans="1:22">
      <c r="A9151" s="4"/>
      <c r="B9151" s="3"/>
      <c r="D9151" s="3"/>
      <c r="F9151" s="3"/>
      <c r="V9151" s="6"/>
    </row>
    <row r="9152" spans="1:22">
      <c r="A9152" s="4"/>
      <c r="B9152" s="3"/>
      <c r="D9152" s="3"/>
      <c r="E9152" s="3"/>
      <c r="F9152" s="3"/>
      <c r="V9152" s="6"/>
    </row>
    <row r="9153" spans="1:22">
      <c r="A9153" s="4"/>
      <c r="B9153" s="3"/>
      <c r="D9153" s="3"/>
      <c r="E9153" s="3"/>
      <c r="F9153" s="3"/>
      <c r="V9153" s="6"/>
    </row>
    <row r="9154" spans="1:22">
      <c r="A9154" s="4"/>
      <c r="B9154" s="3"/>
      <c r="D9154" s="3"/>
      <c r="E9154" s="3"/>
      <c r="F9154" s="3"/>
      <c r="V9154" s="6"/>
    </row>
    <row r="9155" spans="1:22">
      <c r="A9155" s="4"/>
      <c r="B9155" s="3"/>
      <c r="E9155" s="3"/>
      <c r="F9155" s="3"/>
      <c r="V9155" s="6"/>
    </row>
    <row r="9156" spans="1:22">
      <c r="A9156" s="4"/>
      <c r="B9156" s="3"/>
      <c r="D9156" s="3"/>
      <c r="E9156" s="3"/>
      <c r="F9156" s="3"/>
      <c r="V9156" s="6"/>
    </row>
    <row r="9157" spans="1:22">
      <c r="A9157" s="4"/>
      <c r="B9157" s="3"/>
      <c r="D9157" s="3"/>
      <c r="E9157" s="3"/>
      <c r="F9157" s="3"/>
      <c r="V9157" s="6"/>
    </row>
    <row r="9158" spans="1:22">
      <c r="A9158" s="4"/>
      <c r="B9158" s="3"/>
      <c r="D9158" s="3"/>
      <c r="E9158" s="3"/>
      <c r="F9158" s="3"/>
      <c r="V9158" s="6"/>
    </row>
    <row r="9159" spans="1:22">
      <c r="A9159" s="4"/>
      <c r="B9159" s="3"/>
      <c r="D9159" s="3"/>
      <c r="E9159" s="3"/>
      <c r="F9159" s="3"/>
      <c r="V9159" s="6"/>
    </row>
    <row r="9160" spans="1:22">
      <c r="A9160" s="4"/>
      <c r="B9160" s="3"/>
      <c r="D9160" s="3"/>
      <c r="F9160" s="3"/>
      <c r="V9160" s="6"/>
    </row>
    <row r="9161" spans="1:22">
      <c r="A9161" s="4"/>
      <c r="B9161" s="3"/>
      <c r="D9161" s="3"/>
      <c r="E9161" s="3"/>
      <c r="F9161" s="3"/>
      <c r="V9161" s="6"/>
    </row>
    <row r="9162" spans="1:22">
      <c r="A9162" s="4"/>
      <c r="B9162" s="3"/>
      <c r="D9162" s="3"/>
      <c r="E9162" s="3"/>
      <c r="F9162" s="3"/>
      <c r="V9162" s="6"/>
    </row>
    <row r="9163" spans="1:22">
      <c r="A9163" s="4"/>
      <c r="B9163" s="3"/>
      <c r="D9163" s="3"/>
      <c r="E9163" s="3"/>
      <c r="F9163" s="3"/>
      <c r="V9163" s="6"/>
    </row>
    <row r="9164" spans="1:22">
      <c r="A9164" s="4"/>
      <c r="B9164" s="3"/>
      <c r="D9164" s="3"/>
      <c r="E9164" s="3"/>
      <c r="F9164" s="3"/>
      <c r="V9164" s="6"/>
    </row>
    <row r="9165" spans="1:22">
      <c r="A9165" s="4"/>
      <c r="B9165" s="3"/>
      <c r="D9165" s="3"/>
      <c r="E9165" s="3"/>
      <c r="F9165" s="3"/>
      <c r="V9165" s="6"/>
    </row>
    <row r="9166" spans="1:22">
      <c r="A9166" s="4"/>
      <c r="B9166" s="3"/>
      <c r="D9166" s="3"/>
      <c r="F9166" s="3"/>
      <c r="V9166" s="6"/>
    </row>
    <row r="9167" spans="1:22">
      <c r="A9167" s="4"/>
      <c r="B9167" s="3"/>
      <c r="D9167" s="3"/>
      <c r="E9167" s="3"/>
      <c r="F9167" s="3"/>
      <c r="V9167" s="6"/>
    </row>
    <row r="9168" spans="1:22">
      <c r="A9168" s="4"/>
      <c r="B9168" s="3"/>
      <c r="D9168" s="3"/>
      <c r="E9168" s="3"/>
      <c r="F9168" s="3"/>
      <c r="V9168" s="6"/>
    </row>
    <row r="9169" spans="1:22">
      <c r="A9169" s="4"/>
      <c r="B9169" s="3"/>
      <c r="D9169" s="3"/>
      <c r="E9169" s="3"/>
      <c r="V9169" s="6"/>
    </row>
    <row r="9170" spans="1:22">
      <c r="A9170" s="4"/>
      <c r="B9170" s="3"/>
      <c r="D9170" s="3"/>
      <c r="E9170" s="3"/>
      <c r="F9170" s="3"/>
      <c r="V9170" s="6"/>
    </row>
    <row r="9171" spans="1:22">
      <c r="A9171" s="4"/>
      <c r="B9171" s="3"/>
      <c r="D9171" s="3"/>
      <c r="E9171" s="3"/>
      <c r="F9171" s="3"/>
      <c r="V9171" s="6"/>
    </row>
    <row r="9172" spans="1:22">
      <c r="A9172" s="4"/>
      <c r="B9172" s="3"/>
      <c r="D9172" s="3"/>
      <c r="F9172" s="3"/>
      <c r="V9172" s="6"/>
    </row>
    <row r="9173" spans="1:22">
      <c r="A9173" s="4"/>
      <c r="B9173" s="3"/>
      <c r="D9173" s="3"/>
      <c r="E9173" s="3"/>
      <c r="F9173" s="3"/>
      <c r="V9173" s="6"/>
    </row>
    <row r="9174" spans="1:22">
      <c r="A9174" s="4"/>
      <c r="B9174" s="3"/>
      <c r="D9174" s="3"/>
      <c r="E9174" s="3"/>
      <c r="F9174" s="3"/>
      <c r="V9174" s="6"/>
    </row>
    <row r="9175" spans="1:22">
      <c r="A9175" s="4"/>
      <c r="B9175" s="3"/>
      <c r="D9175" s="3"/>
      <c r="E9175" s="3"/>
      <c r="F9175" s="3"/>
      <c r="V9175" s="6"/>
    </row>
    <row r="9176" spans="1:22">
      <c r="A9176" s="4"/>
      <c r="B9176" s="3"/>
      <c r="D9176" s="3"/>
      <c r="E9176" s="3"/>
      <c r="F9176" s="3"/>
      <c r="V9176" s="6"/>
    </row>
    <row r="9177" spans="1:22">
      <c r="A9177" s="4"/>
      <c r="B9177" s="3"/>
      <c r="D9177" s="3"/>
      <c r="E9177" s="3"/>
      <c r="F9177" s="3"/>
      <c r="V9177" s="6"/>
    </row>
    <row r="9178" spans="1:22">
      <c r="A9178" s="4"/>
      <c r="B9178" s="3"/>
      <c r="D9178" s="3"/>
      <c r="E9178" s="3"/>
      <c r="F9178" s="3"/>
      <c r="V9178" s="6"/>
    </row>
    <row r="9179" spans="1:22">
      <c r="A9179" s="4"/>
      <c r="B9179" s="3"/>
      <c r="E9179" s="3"/>
      <c r="F9179" s="3"/>
      <c r="V9179" s="6"/>
    </row>
    <row r="9180" spans="1:22">
      <c r="A9180" s="4"/>
      <c r="B9180" s="3"/>
      <c r="D9180" s="3"/>
      <c r="E9180" s="3"/>
      <c r="F9180" s="3"/>
      <c r="V9180" s="6"/>
    </row>
    <row r="9181" spans="1:22">
      <c r="A9181" s="4"/>
      <c r="B9181" s="3"/>
      <c r="D9181" s="3"/>
      <c r="E9181" s="3"/>
      <c r="F9181" s="3"/>
      <c r="V9181" s="6"/>
    </row>
    <row r="9182" spans="1:22">
      <c r="A9182" s="4"/>
      <c r="B9182" s="3"/>
      <c r="D9182" s="3"/>
      <c r="E9182" s="3"/>
      <c r="F9182" s="3"/>
      <c r="V9182" s="6"/>
    </row>
    <row r="9183" spans="1:22">
      <c r="A9183" s="4"/>
      <c r="B9183" s="3"/>
      <c r="D9183" s="3"/>
      <c r="E9183" s="3"/>
      <c r="F9183" s="3"/>
      <c r="V9183" s="6"/>
    </row>
    <row r="9184" spans="1:22">
      <c r="A9184" s="4"/>
      <c r="B9184" s="3"/>
      <c r="D9184" s="3"/>
      <c r="E9184" s="3"/>
      <c r="F9184" s="3"/>
      <c r="V9184" s="6"/>
    </row>
    <row r="9185" spans="1:22">
      <c r="A9185" s="4"/>
      <c r="B9185" s="3"/>
      <c r="D9185" s="3"/>
      <c r="E9185" s="3"/>
      <c r="F9185" s="3"/>
      <c r="V9185" s="6"/>
    </row>
    <row r="9186" spans="1:22">
      <c r="A9186" s="4"/>
      <c r="B9186" s="3"/>
      <c r="D9186" s="3"/>
      <c r="E9186" s="3"/>
      <c r="F9186" s="3"/>
      <c r="V9186" s="6"/>
    </row>
    <row r="9187" spans="1:22">
      <c r="A9187" s="4"/>
      <c r="B9187" s="3"/>
      <c r="D9187" s="3"/>
      <c r="E9187" s="3"/>
      <c r="F9187" s="3"/>
      <c r="V9187" s="6"/>
    </row>
    <row r="9188" spans="1:22">
      <c r="A9188" s="4"/>
      <c r="B9188" s="3"/>
      <c r="D9188" s="3"/>
      <c r="E9188" s="3"/>
      <c r="F9188" s="3"/>
      <c r="V9188" s="6"/>
    </row>
    <row r="9189" spans="1:22">
      <c r="A9189" s="4"/>
      <c r="B9189" s="3"/>
      <c r="D9189" s="3"/>
      <c r="E9189" s="3"/>
      <c r="F9189" s="3"/>
      <c r="V9189" s="6"/>
    </row>
    <row r="9190" spans="1:22">
      <c r="A9190" s="4"/>
      <c r="B9190" s="3"/>
      <c r="D9190" s="3"/>
      <c r="E9190" s="3"/>
      <c r="F9190" s="3"/>
      <c r="V9190" s="6"/>
    </row>
    <row r="9191" spans="1:22">
      <c r="A9191" s="4"/>
      <c r="B9191" s="3"/>
      <c r="D9191" s="3"/>
      <c r="E9191" s="3"/>
      <c r="F9191" s="3"/>
      <c r="V9191" s="6"/>
    </row>
    <row r="9192" spans="1:22">
      <c r="A9192" s="4"/>
      <c r="B9192" s="3"/>
      <c r="D9192" s="3"/>
      <c r="E9192" s="3"/>
      <c r="F9192" s="3"/>
      <c r="V9192" s="6"/>
    </row>
    <row r="9193" spans="1:22">
      <c r="A9193" s="4"/>
      <c r="B9193" s="3"/>
      <c r="D9193" s="3"/>
      <c r="E9193" s="3"/>
      <c r="F9193" s="3"/>
      <c r="V9193" s="6"/>
    </row>
    <row r="9194" spans="1:22">
      <c r="A9194" s="4"/>
      <c r="B9194" s="3"/>
      <c r="D9194" s="3"/>
      <c r="E9194" s="3"/>
      <c r="F9194" s="3"/>
      <c r="V9194" s="6"/>
    </row>
    <row r="9195" spans="1:22">
      <c r="A9195" s="4"/>
      <c r="B9195" s="3"/>
      <c r="D9195" s="3"/>
      <c r="E9195" s="3"/>
      <c r="F9195" s="3"/>
      <c r="V9195" s="6"/>
    </row>
    <row r="9196" spans="1:22">
      <c r="A9196" s="4"/>
      <c r="B9196" s="3"/>
      <c r="D9196" s="3"/>
      <c r="E9196" s="3"/>
      <c r="F9196" s="3"/>
      <c r="V9196" s="6"/>
    </row>
    <row r="9197" spans="1:22">
      <c r="A9197" s="4"/>
      <c r="B9197" s="3"/>
      <c r="D9197" s="3"/>
      <c r="E9197" s="3"/>
      <c r="F9197" s="3"/>
      <c r="V9197" s="6"/>
    </row>
    <row r="9198" spans="1:22">
      <c r="A9198" s="4"/>
      <c r="B9198" s="3"/>
      <c r="D9198" s="3"/>
      <c r="E9198" s="3"/>
      <c r="F9198" s="3"/>
      <c r="V9198" s="6"/>
    </row>
    <row r="9199" spans="1:22">
      <c r="A9199" s="4"/>
      <c r="B9199" s="3"/>
      <c r="D9199" s="3"/>
      <c r="E9199" s="3"/>
      <c r="F9199" s="3"/>
      <c r="V9199" s="6"/>
    </row>
    <row r="9200" spans="1:22">
      <c r="A9200" s="4"/>
      <c r="B9200" s="3"/>
      <c r="D9200" s="3"/>
      <c r="E9200" s="3"/>
      <c r="F9200" s="3"/>
      <c r="V9200" s="6"/>
    </row>
    <row r="9201" spans="1:22">
      <c r="A9201" s="4"/>
      <c r="B9201" s="3"/>
      <c r="D9201" s="3"/>
      <c r="E9201" s="3"/>
      <c r="F9201" s="3"/>
      <c r="V9201" s="6"/>
    </row>
    <row r="9202" spans="1:22">
      <c r="A9202" s="4"/>
      <c r="B9202" s="3"/>
      <c r="D9202" s="3"/>
      <c r="E9202" s="3"/>
      <c r="F9202" s="3"/>
      <c r="V9202" s="6"/>
    </row>
    <row r="9203" spans="1:22">
      <c r="A9203" s="4"/>
      <c r="B9203" s="3"/>
      <c r="D9203" s="3"/>
      <c r="E9203" s="3"/>
      <c r="F9203" s="3"/>
      <c r="V9203" s="6"/>
    </row>
    <row r="9204" spans="1:22">
      <c r="A9204" s="4"/>
      <c r="B9204" s="3"/>
      <c r="D9204" s="3"/>
      <c r="E9204" s="3"/>
      <c r="F9204" s="3"/>
      <c r="V9204" s="6"/>
    </row>
    <row r="9205" spans="1:22">
      <c r="A9205" s="4"/>
      <c r="B9205" s="3"/>
      <c r="D9205" s="3"/>
      <c r="E9205" s="3"/>
      <c r="F9205" s="3"/>
      <c r="V9205" s="6"/>
    </row>
    <row r="9206" spans="1:22">
      <c r="A9206" s="4"/>
      <c r="B9206" s="3"/>
      <c r="E9206" s="3"/>
      <c r="F9206" s="3"/>
      <c r="V9206" s="6"/>
    </row>
    <row r="9207" spans="1:22">
      <c r="A9207" s="4"/>
      <c r="B9207" s="3"/>
      <c r="D9207" s="3"/>
      <c r="E9207" s="3"/>
      <c r="F9207" s="3"/>
      <c r="V9207" s="6"/>
    </row>
    <row r="9208" spans="1:22">
      <c r="A9208" s="4"/>
      <c r="B9208" s="3"/>
      <c r="D9208" s="3"/>
      <c r="E9208" s="3"/>
      <c r="F9208" s="3"/>
      <c r="V9208" s="6"/>
    </row>
    <row r="9209" spans="1:22">
      <c r="A9209" s="4"/>
      <c r="B9209" s="3"/>
      <c r="D9209" s="3"/>
      <c r="E9209" s="3"/>
      <c r="F9209" s="3"/>
      <c r="V9209" s="6"/>
    </row>
    <row r="9210" spans="1:22">
      <c r="A9210" s="4"/>
      <c r="B9210" s="3"/>
      <c r="D9210" s="3"/>
      <c r="E9210" s="3"/>
      <c r="F9210" s="3"/>
      <c r="V9210" s="6"/>
    </row>
    <row r="9211" spans="1:22">
      <c r="A9211" s="4"/>
      <c r="B9211" s="3"/>
      <c r="D9211" s="3"/>
      <c r="E9211" s="3"/>
      <c r="F9211" s="3"/>
      <c r="V9211" s="6"/>
    </row>
    <row r="9212" spans="1:22">
      <c r="A9212" s="4"/>
      <c r="B9212" s="3"/>
      <c r="D9212" s="3"/>
      <c r="E9212" s="3"/>
      <c r="F9212" s="3"/>
      <c r="V9212" s="6"/>
    </row>
    <row r="9213" spans="1:22">
      <c r="A9213" s="4"/>
      <c r="B9213" s="3"/>
      <c r="D9213" s="3"/>
      <c r="E9213" s="3"/>
      <c r="F9213" s="3"/>
      <c r="V9213" s="6"/>
    </row>
    <row r="9214" spans="1:22">
      <c r="A9214" s="4"/>
      <c r="B9214" s="3"/>
      <c r="D9214" s="3"/>
      <c r="V9214" s="6"/>
    </row>
    <row r="9215" spans="1:22">
      <c r="A9215" s="4"/>
      <c r="B9215" s="3"/>
      <c r="D9215" s="3"/>
      <c r="E9215" s="3"/>
      <c r="F9215" s="3"/>
      <c r="V9215" s="6"/>
    </row>
    <row r="9216" spans="1:22">
      <c r="A9216" s="4"/>
      <c r="B9216" s="3"/>
      <c r="D9216" s="3"/>
      <c r="E9216" s="3"/>
      <c r="F9216" s="3"/>
      <c r="V9216" s="6"/>
    </row>
    <row r="9217" spans="1:22">
      <c r="A9217" s="4"/>
      <c r="B9217" s="3"/>
      <c r="D9217" s="3"/>
      <c r="E9217" s="3"/>
      <c r="F9217" s="3"/>
      <c r="V9217" s="6"/>
    </row>
    <row r="9218" spans="1:22">
      <c r="A9218" s="4"/>
      <c r="B9218" s="3"/>
      <c r="D9218" s="3"/>
      <c r="E9218" s="3"/>
      <c r="F9218" s="3"/>
      <c r="V9218" s="6"/>
    </row>
    <row r="9219" spans="1:22">
      <c r="A9219" s="4"/>
      <c r="B9219" s="3"/>
      <c r="D9219" s="3"/>
      <c r="E9219" s="3"/>
      <c r="F9219" s="3"/>
      <c r="V9219" s="6"/>
    </row>
    <row r="9220" spans="1:22">
      <c r="A9220" s="4"/>
      <c r="B9220" s="3"/>
      <c r="D9220" s="3"/>
      <c r="E9220" s="3"/>
      <c r="F9220" s="3"/>
      <c r="V9220" s="6"/>
    </row>
    <row r="9221" spans="1:22">
      <c r="A9221" s="4"/>
      <c r="B9221" s="3"/>
      <c r="D9221" s="3"/>
      <c r="E9221" s="3"/>
      <c r="V9221" s="6"/>
    </row>
    <row r="9222" spans="1:22">
      <c r="A9222" s="4"/>
      <c r="B9222" s="3"/>
      <c r="D9222" s="3"/>
      <c r="E9222" s="3"/>
      <c r="F9222" s="3"/>
      <c r="V9222" s="6"/>
    </row>
    <row r="9223" spans="1:22">
      <c r="A9223" s="4"/>
      <c r="B9223" s="3"/>
      <c r="D9223" s="3"/>
      <c r="E9223" s="3"/>
      <c r="F9223" s="3"/>
      <c r="V9223" s="6"/>
    </row>
    <row r="9224" spans="1:22">
      <c r="A9224" s="4"/>
      <c r="B9224" s="3"/>
      <c r="D9224" s="3"/>
      <c r="E9224" s="3"/>
      <c r="F9224" s="3"/>
      <c r="V9224" s="6"/>
    </row>
    <row r="9225" spans="1:22">
      <c r="A9225" s="4"/>
      <c r="B9225" s="3"/>
      <c r="E9225" s="3"/>
      <c r="F9225" s="3"/>
      <c r="V9225" s="6"/>
    </row>
    <row r="9226" spans="1:22">
      <c r="A9226" s="4"/>
      <c r="B9226" s="3"/>
      <c r="D9226" s="3"/>
      <c r="E9226" s="3"/>
      <c r="F9226" s="3"/>
      <c r="V9226" s="6"/>
    </row>
    <row r="9227" spans="1:22">
      <c r="A9227" s="4"/>
      <c r="B9227" s="3"/>
      <c r="D9227" s="3"/>
      <c r="E9227" s="3"/>
      <c r="F9227" s="3"/>
      <c r="V9227" s="6"/>
    </row>
    <row r="9228" spans="1:22">
      <c r="A9228" s="4"/>
      <c r="B9228" s="3"/>
      <c r="D9228" s="3"/>
      <c r="E9228" s="3"/>
      <c r="F9228" s="3"/>
      <c r="V9228" s="6"/>
    </row>
    <row r="9229" spans="1:22">
      <c r="A9229" s="4"/>
      <c r="B9229" s="3"/>
      <c r="D9229" s="3"/>
      <c r="E9229" s="3"/>
      <c r="F9229" s="3"/>
      <c r="V9229" s="6"/>
    </row>
    <row r="9230" spans="1:22">
      <c r="A9230" s="4"/>
      <c r="B9230" s="3"/>
      <c r="D9230" s="3"/>
      <c r="E9230" s="3"/>
      <c r="F9230" s="3"/>
      <c r="V9230" s="6"/>
    </row>
    <row r="9231" spans="1:22">
      <c r="A9231" s="4"/>
      <c r="B9231" s="3"/>
      <c r="D9231" s="3"/>
      <c r="E9231" s="3"/>
      <c r="F9231" s="3"/>
      <c r="V9231" s="6"/>
    </row>
    <row r="9232" spans="1:22">
      <c r="A9232" s="4"/>
      <c r="B9232" s="3"/>
      <c r="D9232" s="3"/>
      <c r="E9232" s="3"/>
      <c r="F9232" s="3"/>
      <c r="V9232" s="6"/>
    </row>
    <row r="9233" spans="1:22">
      <c r="A9233" s="4"/>
      <c r="B9233" s="3"/>
      <c r="D9233" s="3"/>
      <c r="E9233" s="3"/>
      <c r="F9233" s="3"/>
      <c r="V9233" s="6"/>
    </row>
    <row r="9234" spans="1:22">
      <c r="A9234" s="4"/>
      <c r="B9234" s="3"/>
      <c r="D9234" s="3"/>
      <c r="E9234" s="3"/>
      <c r="V9234" s="6"/>
    </row>
    <row r="9235" spans="1:22">
      <c r="A9235" s="4"/>
      <c r="B9235" s="3"/>
      <c r="D9235" s="3"/>
      <c r="E9235" s="3"/>
      <c r="F9235" s="3"/>
      <c r="V9235" s="6"/>
    </row>
    <row r="9236" spans="1:22">
      <c r="A9236" s="4"/>
      <c r="B9236" s="3"/>
      <c r="D9236" s="3"/>
      <c r="E9236" s="3"/>
      <c r="F9236" s="3"/>
      <c r="V9236" s="6"/>
    </row>
    <row r="9237" spans="1:22">
      <c r="A9237" s="4"/>
      <c r="B9237" s="3"/>
      <c r="D9237" s="3"/>
      <c r="E9237" s="3"/>
      <c r="F9237" s="3"/>
      <c r="V9237" s="6"/>
    </row>
    <row r="9238" spans="1:22">
      <c r="A9238" s="4"/>
      <c r="B9238" s="3"/>
      <c r="D9238" s="3"/>
      <c r="E9238" s="3"/>
      <c r="F9238" s="3"/>
      <c r="V9238" s="6"/>
    </row>
    <row r="9239" spans="1:22">
      <c r="A9239" s="4"/>
      <c r="B9239" s="3"/>
      <c r="D9239" s="3"/>
      <c r="E9239" s="3"/>
      <c r="F9239" s="3"/>
      <c r="V9239" s="6"/>
    </row>
    <row r="9240" spans="1:22">
      <c r="A9240" s="4"/>
      <c r="B9240" s="3"/>
      <c r="D9240" s="3"/>
      <c r="E9240" s="3"/>
      <c r="F9240" s="3"/>
      <c r="V9240" s="6"/>
    </row>
    <row r="9241" spans="1:22">
      <c r="A9241" s="4"/>
      <c r="B9241" s="3"/>
      <c r="D9241" s="3"/>
      <c r="E9241" s="3"/>
      <c r="F9241" s="3"/>
      <c r="V9241" s="6"/>
    </row>
    <row r="9242" spans="1:22">
      <c r="A9242" s="4"/>
      <c r="B9242" s="3"/>
      <c r="D9242" s="3"/>
      <c r="E9242" s="3"/>
      <c r="F9242" s="3"/>
      <c r="V9242" s="6"/>
    </row>
    <row r="9243" spans="1:22">
      <c r="A9243" s="4"/>
      <c r="B9243" s="3"/>
      <c r="E9243" s="3"/>
      <c r="F9243" s="3"/>
      <c r="V9243" s="6"/>
    </row>
    <row r="9244" spans="1:22">
      <c r="A9244" s="4"/>
      <c r="B9244" s="3"/>
      <c r="D9244" s="3"/>
      <c r="E9244" s="3"/>
      <c r="F9244" s="3"/>
      <c r="V9244" s="6"/>
    </row>
    <row r="9245" spans="1:22">
      <c r="A9245" s="4"/>
      <c r="B9245" s="3"/>
      <c r="D9245" s="3"/>
      <c r="E9245" s="3"/>
      <c r="F9245" s="3"/>
      <c r="V9245" s="6"/>
    </row>
    <row r="9246" spans="1:22">
      <c r="A9246" s="4"/>
      <c r="B9246" s="3"/>
      <c r="E9246" s="3"/>
      <c r="V9246" s="6"/>
    </row>
    <row r="9247" spans="1:22">
      <c r="A9247" s="4"/>
      <c r="B9247" s="3"/>
      <c r="D9247" s="3"/>
      <c r="E9247" s="3"/>
      <c r="V9247" s="6"/>
    </row>
    <row r="9248" spans="1:22">
      <c r="A9248" s="4"/>
      <c r="B9248" s="3"/>
      <c r="D9248" s="3"/>
      <c r="F9248" s="3"/>
      <c r="V9248" s="6"/>
    </row>
    <row r="9249" spans="1:22">
      <c r="A9249" s="4"/>
      <c r="B9249" s="3"/>
      <c r="D9249" s="3"/>
      <c r="E9249" s="3"/>
      <c r="F9249" s="3"/>
      <c r="V9249" s="6"/>
    </row>
    <row r="9250" spans="1:22">
      <c r="A9250" s="4"/>
      <c r="B9250" s="3"/>
      <c r="D9250" s="3"/>
      <c r="E9250" s="3"/>
      <c r="F9250" s="3"/>
      <c r="V9250" s="6"/>
    </row>
    <row r="9251" spans="1:22">
      <c r="A9251" s="4"/>
      <c r="B9251" s="3"/>
      <c r="D9251" s="3"/>
      <c r="E9251" s="3"/>
      <c r="F9251" s="3"/>
      <c r="V9251" s="6"/>
    </row>
    <row r="9252" spans="1:22">
      <c r="A9252" s="4"/>
      <c r="B9252" s="3"/>
      <c r="D9252" s="3"/>
      <c r="E9252" s="3"/>
      <c r="F9252" s="3"/>
      <c r="V9252" s="6"/>
    </row>
    <row r="9253" spans="1:22">
      <c r="A9253" s="4"/>
      <c r="B9253" s="3"/>
      <c r="D9253" s="3"/>
      <c r="E9253" s="3"/>
      <c r="F9253" s="3"/>
      <c r="V9253" s="6"/>
    </row>
    <row r="9254" spans="1:22">
      <c r="A9254" s="4"/>
      <c r="B9254" s="3"/>
      <c r="D9254" s="3"/>
      <c r="F9254" s="3"/>
      <c r="V9254" s="6"/>
    </row>
    <row r="9255" spans="1:22">
      <c r="A9255" s="4"/>
      <c r="B9255" s="3"/>
      <c r="D9255" s="3"/>
      <c r="E9255" s="3"/>
      <c r="F9255" s="3"/>
      <c r="V9255" s="6"/>
    </row>
    <row r="9256" spans="1:22">
      <c r="A9256" s="4"/>
      <c r="B9256" s="3"/>
      <c r="D9256" s="3"/>
      <c r="E9256" s="3"/>
      <c r="V9256" s="6"/>
    </row>
    <row r="9257" spans="1:22">
      <c r="A9257" s="4"/>
      <c r="B9257" s="3"/>
      <c r="D9257" s="3"/>
      <c r="E9257" s="3"/>
      <c r="F9257" s="3"/>
      <c r="V9257" s="6"/>
    </row>
    <row r="9258" spans="1:22">
      <c r="A9258" s="4"/>
      <c r="B9258" s="3"/>
      <c r="D9258" s="3"/>
      <c r="F9258" s="3"/>
      <c r="V9258" s="6"/>
    </row>
    <row r="9259" spans="1:22">
      <c r="A9259" s="4"/>
      <c r="B9259" s="3"/>
      <c r="D9259" s="3"/>
      <c r="E9259" s="3"/>
      <c r="F9259" s="3"/>
      <c r="V9259" s="6"/>
    </row>
    <row r="9260" spans="1:22">
      <c r="A9260" s="4"/>
      <c r="B9260" s="3"/>
      <c r="E9260" s="3"/>
      <c r="V9260" s="6"/>
    </row>
    <row r="9261" spans="1:22">
      <c r="A9261" s="4"/>
      <c r="B9261" s="3"/>
      <c r="D9261" s="3"/>
      <c r="E9261" s="3"/>
      <c r="F9261" s="3"/>
      <c r="V9261" s="6"/>
    </row>
    <row r="9262" spans="1:22">
      <c r="A9262" s="4"/>
      <c r="B9262" s="3"/>
      <c r="D9262" s="3"/>
      <c r="E9262" s="3"/>
      <c r="F9262" s="3"/>
      <c r="V9262" s="6"/>
    </row>
    <row r="9263" spans="1:22">
      <c r="A9263" s="4"/>
      <c r="B9263" s="3"/>
      <c r="D9263" s="3"/>
      <c r="E9263" s="3"/>
      <c r="F9263" s="3"/>
      <c r="V9263" s="6"/>
    </row>
    <row r="9264" spans="1:22">
      <c r="A9264" s="4"/>
      <c r="B9264" s="3"/>
      <c r="D9264" s="3"/>
      <c r="E9264" s="3"/>
      <c r="F9264" s="3"/>
      <c r="V9264" s="6"/>
    </row>
    <row r="9265" spans="1:22">
      <c r="A9265" s="4"/>
      <c r="B9265" s="3"/>
      <c r="E9265" s="3"/>
      <c r="F9265" s="3"/>
      <c r="V9265" s="6"/>
    </row>
    <row r="9266" spans="1:22">
      <c r="A9266" s="4"/>
      <c r="B9266" s="3"/>
      <c r="D9266" s="3"/>
      <c r="E9266" s="3"/>
      <c r="F9266" s="3"/>
      <c r="V9266" s="6"/>
    </row>
    <row r="9267" spans="1:22">
      <c r="A9267" s="4"/>
      <c r="B9267" s="3"/>
      <c r="D9267" s="3"/>
      <c r="E9267" s="3"/>
      <c r="F9267" s="3"/>
      <c r="V9267" s="6"/>
    </row>
    <row r="9268" spans="1:22">
      <c r="A9268" s="4"/>
      <c r="B9268" s="3"/>
      <c r="D9268" s="3"/>
      <c r="E9268" s="3"/>
      <c r="F9268" s="3"/>
      <c r="V9268" s="6"/>
    </row>
    <row r="9269" spans="1:22">
      <c r="A9269" s="4"/>
      <c r="B9269" s="3"/>
      <c r="E9269" s="3"/>
      <c r="V9269" s="6"/>
    </row>
    <row r="9270" spans="1:22">
      <c r="A9270" s="4"/>
      <c r="B9270" s="3"/>
      <c r="D9270" s="3"/>
      <c r="E9270" s="3"/>
      <c r="F9270" s="3"/>
      <c r="V9270" s="6"/>
    </row>
    <row r="9271" spans="1:22">
      <c r="A9271" s="4"/>
      <c r="B9271" s="3"/>
      <c r="E9271" s="3"/>
      <c r="F9271" s="3"/>
      <c r="V9271" s="6"/>
    </row>
    <row r="9272" spans="1:22">
      <c r="A9272" s="4"/>
      <c r="B9272" s="3"/>
      <c r="E9272" s="3"/>
      <c r="F9272" s="3"/>
      <c r="V9272" s="6"/>
    </row>
    <row r="9273" spans="1:22">
      <c r="A9273" s="4"/>
      <c r="B9273" s="3"/>
      <c r="D9273" s="3"/>
      <c r="E9273" s="3"/>
      <c r="F9273" s="3"/>
      <c r="V9273" s="6"/>
    </row>
    <row r="9274" spans="1:22">
      <c r="A9274" s="4"/>
      <c r="B9274" s="3"/>
      <c r="E9274" s="3"/>
      <c r="F9274" s="3"/>
      <c r="V9274" s="6"/>
    </row>
    <row r="9275" spans="1:22">
      <c r="A9275" s="4"/>
      <c r="B9275" s="3"/>
      <c r="D9275" s="3"/>
      <c r="E9275" s="3"/>
      <c r="V9275" s="6"/>
    </row>
    <row r="9276" spans="1:22">
      <c r="A9276" s="4"/>
      <c r="B9276" s="3"/>
      <c r="D9276" s="3"/>
      <c r="E9276" s="3"/>
      <c r="F9276" s="3"/>
      <c r="V9276" s="6"/>
    </row>
    <row r="9277" spans="1:22">
      <c r="A9277" s="4"/>
      <c r="B9277" s="3"/>
      <c r="D9277" s="3"/>
      <c r="E9277" s="3"/>
      <c r="F9277" s="3"/>
      <c r="V9277" s="6"/>
    </row>
    <row r="9278" spans="1:22">
      <c r="A9278" s="4"/>
      <c r="B9278" s="3"/>
      <c r="D9278" s="3"/>
      <c r="E9278" s="3"/>
      <c r="F9278" s="3"/>
      <c r="V9278" s="6"/>
    </row>
    <row r="9279" spans="1:22">
      <c r="A9279" s="4"/>
      <c r="B9279" s="3"/>
      <c r="D9279" s="3"/>
      <c r="E9279" s="3"/>
      <c r="F9279" s="3"/>
      <c r="V9279" s="6"/>
    </row>
    <row r="9280" spans="1:22">
      <c r="A9280" s="4"/>
      <c r="B9280" s="3"/>
      <c r="D9280" s="3"/>
      <c r="F9280" s="3"/>
      <c r="V9280" s="6"/>
    </row>
    <row r="9281" spans="1:22">
      <c r="A9281" s="4"/>
      <c r="B9281" s="3"/>
      <c r="D9281" s="3"/>
      <c r="F9281" s="3"/>
      <c r="V9281" s="6"/>
    </row>
    <row r="9282" spans="1:22">
      <c r="A9282" s="4"/>
      <c r="B9282" s="3"/>
      <c r="E9282" s="3"/>
      <c r="F9282" s="3"/>
      <c r="V9282" s="6"/>
    </row>
    <row r="9283" spans="1:22">
      <c r="A9283" s="4"/>
      <c r="B9283" s="3"/>
      <c r="D9283" s="3"/>
      <c r="E9283" s="3"/>
      <c r="F9283" s="3"/>
      <c r="V9283" s="6"/>
    </row>
    <row r="9284" spans="1:22">
      <c r="A9284" s="4"/>
      <c r="B9284" s="3"/>
      <c r="D9284" s="3"/>
      <c r="E9284" s="3"/>
      <c r="F9284" s="3"/>
      <c r="V9284" s="6"/>
    </row>
    <row r="9285" spans="1:22">
      <c r="A9285" s="4"/>
      <c r="B9285" s="3"/>
      <c r="D9285" s="3"/>
      <c r="E9285" s="3"/>
      <c r="F9285" s="3"/>
      <c r="V9285" s="6"/>
    </row>
    <row r="9286" spans="1:22">
      <c r="A9286" s="4"/>
      <c r="B9286" s="3"/>
      <c r="D9286" s="3"/>
      <c r="E9286" s="3"/>
      <c r="F9286" s="3"/>
      <c r="V9286" s="6"/>
    </row>
    <row r="9287" spans="1:22">
      <c r="A9287" s="4"/>
      <c r="B9287" s="3"/>
      <c r="D9287" s="3"/>
      <c r="E9287" s="3"/>
      <c r="F9287" s="3"/>
      <c r="V9287" s="6"/>
    </row>
    <row r="9288" spans="1:22">
      <c r="A9288" s="4"/>
      <c r="B9288" s="3"/>
      <c r="D9288" s="3"/>
      <c r="E9288" s="3"/>
      <c r="F9288" s="3"/>
      <c r="V9288" s="6"/>
    </row>
    <row r="9289" spans="1:22">
      <c r="A9289" s="4"/>
      <c r="B9289" s="3"/>
      <c r="D9289" s="3"/>
      <c r="E9289" s="3"/>
      <c r="F9289" s="3"/>
      <c r="V9289" s="6"/>
    </row>
    <row r="9290" spans="1:22">
      <c r="A9290" s="4"/>
      <c r="B9290" s="3"/>
      <c r="D9290" s="3"/>
      <c r="E9290" s="3"/>
      <c r="F9290" s="3"/>
      <c r="V9290" s="6"/>
    </row>
    <row r="9291" spans="1:22">
      <c r="A9291" s="4"/>
      <c r="B9291" s="3"/>
      <c r="D9291" s="3"/>
      <c r="E9291" s="3"/>
      <c r="F9291" s="3"/>
      <c r="V9291" s="6"/>
    </row>
    <row r="9292" spans="1:22">
      <c r="A9292" s="4"/>
      <c r="B9292" s="3"/>
      <c r="E9292" s="3"/>
      <c r="F9292" s="3"/>
      <c r="V9292" s="6"/>
    </row>
    <row r="9293" spans="1:22">
      <c r="A9293" s="4"/>
      <c r="B9293" s="3"/>
      <c r="E9293" s="3"/>
      <c r="F9293" s="3"/>
      <c r="V9293" s="6"/>
    </row>
    <row r="9294" spans="1:22">
      <c r="A9294" s="4"/>
      <c r="D9294" s="3"/>
      <c r="E9294" s="3"/>
      <c r="V9294" s="6"/>
    </row>
    <row r="9295" spans="1:22">
      <c r="A9295" s="4"/>
      <c r="B9295" s="3"/>
      <c r="D9295" s="3"/>
      <c r="E9295" s="3"/>
      <c r="V9295" s="6"/>
    </row>
    <row r="9296" spans="1:22">
      <c r="A9296" s="4"/>
      <c r="B9296" s="3"/>
      <c r="D9296" s="3"/>
      <c r="E9296" s="3"/>
      <c r="V9296" s="6"/>
    </row>
    <row r="9297" spans="1:22">
      <c r="A9297" s="4"/>
      <c r="B9297" s="3"/>
      <c r="D9297" s="3"/>
      <c r="E9297" s="3"/>
      <c r="F9297" s="3"/>
      <c r="V9297" s="6"/>
    </row>
    <row r="9298" spans="1:22">
      <c r="A9298" s="4"/>
      <c r="B9298" s="3"/>
      <c r="E9298" s="3"/>
      <c r="V9298" s="6"/>
    </row>
    <row r="9299" spans="1:22">
      <c r="A9299" s="4"/>
      <c r="E9299" s="3"/>
      <c r="F9299" s="3"/>
      <c r="V9299" s="6"/>
    </row>
    <row r="9300" spans="1:22">
      <c r="A9300" s="4"/>
      <c r="B9300" s="3"/>
      <c r="D9300" s="3"/>
      <c r="E9300" s="3"/>
      <c r="F9300" s="3"/>
      <c r="V9300" s="6"/>
    </row>
    <row r="9301" spans="1:22">
      <c r="A9301" s="4"/>
      <c r="B9301" s="3"/>
      <c r="D9301" s="3"/>
      <c r="E9301" s="3"/>
      <c r="F9301" s="3"/>
      <c r="V9301" s="6"/>
    </row>
    <row r="9302" spans="1:22">
      <c r="A9302" s="4"/>
      <c r="B9302" s="3"/>
      <c r="D9302" s="3"/>
      <c r="E9302" s="3"/>
      <c r="F9302" s="3"/>
      <c r="V9302" s="6"/>
    </row>
    <row r="9303" spans="1:22">
      <c r="A9303" s="4"/>
      <c r="B9303" s="3"/>
      <c r="D9303" s="3"/>
      <c r="E9303" s="3"/>
      <c r="F9303" s="3"/>
      <c r="V9303" s="6"/>
    </row>
    <row r="9304" spans="1:22">
      <c r="A9304" s="4"/>
      <c r="B9304" s="3"/>
      <c r="D9304" s="3"/>
      <c r="E9304" s="3"/>
      <c r="V9304" s="6"/>
    </row>
    <row r="9305" spans="1:22">
      <c r="A9305" s="4"/>
      <c r="B9305" s="3"/>
      <c r="D9305" s="3"/>
      <c r="E9305" s="3"/>
      <c r="F9305" s="3"/>
      <c r="V9305" s="6"/>
    </row>
    <row r="9306" spans="1:22">
      <c r="A9306" s="4"/>
      <c r="B9306" s="3"/>
      <c r="E9306" s="3"/>
      <c r="F9306" s="3"/>
      <c r="V9306" s="6"/>
    </row>
    <row r="9307" spans="1:22">
      <c r="A9307" s="4"/>
      <c r="B9307" s="3"/>
      <c r="D9307" s="3"/>
      <c r="E9307" s="3"/>
      <c r="F9307" s="3"/>
      <c r="V9307" s="6"/>
    </row>
    <row r="9308" spans="1:22">
      <c r="A9308" s="4"/>
      <c r="B9308" s="3"/>
      <c r="D9308" s="3"/>
      <c r="E9308" s="3"/>
      <c r="F9308" s="3"/>
      <c r="V9308" s="6"/>
    </row>
    <row r="9309" spans="1:22">
      <c r="A9309" s="4"/>
      <c r="B9309" s="3"/>
      <c r="D9309" s="3"/>
      <c r="F9309" s="3"/>
      <c r="V9309" s="6"/>
    </row>
    <row r="9310" spans="1:22">
      <c r="A9310" s="4"/>
      <c r="B9310" s="3"/>
      <c r="D9310" s="3"/>
      <c r="E9310" s="3"/>
      <c r="F9310" s="3"/>
      <c r="V9310" s="6"/>
    </row>
    <row r="9311" spans="1:22">
      <c r="A9311" s="4"/>
      <c r="B9311" s="3"/>
      <c r="D9311" s="3"/>
      <c r="E9311" s="3"/>
      <c r="F9311" s="3"/>
      <c r="V9311" s="6"/>
    </row>
    <row r="9312" spans="1:22">
      <c r="A9312" s="4"/>
      <c r="B9312" s="3"/>
      <c r="F9312" s="3"/>
      <c r="V9312" s="6"/>
    </row>
    <row r="9313" spans="1:22">
      <c r="A9313" s="4"/>
      <c r="B9313" s="3"/>
      <c r="D9313" s="3"/>
      <c r="E9313" s="3"/>
      <c r="F9313" s="3"/>
      <c r="V9313" s="6"/>
    </row>
    <row r="9314" spans="1:22">
      <c r="A9314" s="4"/>
      <c r="B9314" s="3"/>
      <c r="D9314" s="3"/>
      <c r="E9314" s="3"/>
      <c r="F9314" s="3"/>
      <c r="V9314" s="6"/>
    </row>
    <row r="9315" spans="1:22">
      <c r="A9315" s="4"/>
      <c r="B9315" s="3"/>
      <c r="D9315" s="3"/>
      <c r="E9315" s="3"/>
      <c r="F9315" s="3"/>
      <c r="V9315" s="6"/>
    </row>
    <row r="9316" spans="1:22">
      <c r="A9316" s="4"/>
      <c r="B9316" s="3"/>
      <c r="D9316" s="3"/>
      <c r="E9316" s="3"/>
      <c r="F9316" s="3"/>
      <c r="V9316" s="6"/>
    </row>
    <row r="9317" spans="1:22">
      <c r="A9317" s="4"/>
      <c r="B9317" s="3"/>
      <c r="D9317" s="3"/>
      <c r="E9317" s="3"/>
      <c r="F9317" s="3"/>
      <c r="V9317" s="6"/>
    </row>
    <row r="9318" spans="1:22">
      <c r="A9318" s="4"/>
      <c r="B9318" s="3"/>
      <c r="D9318" s="3"/>
      <c r="E9318" s="3"/>
      <c r="F9318" s="3"/>
      <c r="V9318" s="6"/>
    </row>
    <row r="9319" spans="1:22">
      <c r="A9319" s="4"/>
      <c r="B9319" s="3"/>
      <c r="D9319" s="3"/>
      <c r="E9319" s="3"/>
      <c r="F9319" s="3"/>
      <c r="V9319" s="6"/>
    </row>
    <row r="9320" spans="1:22">
      <c r="A9320" s="4"/>
      <c r="B9320" s="3"/>
      <c r="D9320" s="3"/>
      <c r="E9320" s="3"/>
      <c r="F9320" s="3"/>
      <c r="V9320" s="6"/>
    </row>
    <row r="9321" spans="1:22">
      <c r="A9321" s="4"/>
      <c r="B9321" s="3"/>
      <c r="E9321" s="3"/>
      <c r="F9321" s="3"/>
      <c r="V9321" s="6"/>
    </row>
    <row r="9322" spans="1:22">
      <c r="A9322" s="4"/>
      <c r="B9322" s="3"/>
      <c r="D9322" s="3"/>
      <c r="E9322" s="3"/>
      <c r="F9322" s="3"/>
      <c r="V9322" s="6"/>
    </row>
    <row r="9323" spans="1:22">
      <c r="A9323" s="4"/>
      <c r="B9323" s="3"/>
      <c r="D9323" s="3"/>
      <c r="E9323" s="3"/>
      <c r="V9323" s="6"/>
    </row>
    <row r="9324" spans="1:22">
      <c r="A9324" s="4"/>
      <c r="B9324" s="3"/>
      <c r="D9324" s="3"/>
      <c r="E9324" s="3"/>
      <c r="F9324" s="3"/>
      <c r="V9324" s="6"/>
    </row>
    <row r="9325" spans="1:22">
      <c r="A9325" s="4"/>
      <c r="B9325" s="3"/>
      <c r="D9325" s="3"/>
      <c r="E9325" s="3"/>
      <c r="F9325" s="3"/>
      <c r="V9325" s="6"/>
    </row>
    <row r="9326" spans="1:22">
      <c r="A9326" s="4"/>
      <c r="B9326" s="3"/>
      <c r="D9326" s="3"/>
      <c r="E9326" s="3"/>
      <c r="F9326" s="3"/>
      <c r="V9326" s="6"/>
    </row>
    <row r="9327" spans="1:22">
      <c r="A9327" s="4"/>
      <c r="B9327" s="3"/>
      <c r="D9327" s="3"/>
      <c r="E9327" s="3"/>
      <c r="F9327" s="3"/>
      <c r="V9327" s="6"/>
    </row>
    <row r="9328" spans="1:22">
      <c r="A9328" s="4"/>
      <c r="B9328" s="3"/>
      <c r="D9328" s="3"/>
      <c r="E9328" s="3"/>
      <c r="F9328" s="3"/>
      <c r="V9328" s="6"/>
    </row>
    <row r="9329" spans="1:22">
      <c r="A9329" s="4"/>
      <c r="B9329" s="3"/>
      <c r="D9329" s="3"/>
      <c r="F9329" s="3"/>
      <c r="V9329" s="6"/>
    </row>
    <row r="9330" spans="1:22">
      <c r="A9330" s="4"/>
      <c r="B9330" s="3"/>
      <c r="D9330" s="3"/>
      <c r="E9330" s="3"/>
      <c r="F9330" s="3"/>
      <c r="V9330" s="6"/>
    </row>
    <row r="9331" spans="1:22">
      <c r="A9331" s="4"/>
      <c r="B9331" s="3"/>
      <c r="D9331" s="3"/>
      <c r="E9331" s="3"/>
      <c r="F9331" s="3"/>
      <c r="V9331" s="6"/>
    </row>
    <row r="9332" spans="1:22">
      <c r="A9332" s="4"/>
      <c r="B9332" s="3"/>
      <c r="D9332" s="3"/>
      <c r="E9332" s="3"/>
      <c r="F9332" s="3"/>
      <c r="V9332" s="6"/>
    </row>
    <row r="9333" spans="1:22">
      <c r="A9333" s="4"/>
      <c r="B9333" s="3"/>
      <c r="D9333" s="3"/>
      <c r="E9333" s="3"/>
      <c r="F9333" s="3"/>
      <c r="V9333" s="6"/>
    </row>
    <row r="9334" spans="1:22">
      <c r="A9334" s="4"/>
      <c r="B9334" s="3"/>
      <c r="D9334" s="3"/>
      <c r="F9334" s="3"/>
      <c r="V9334" s="6"/>
    </row>
    <row r="9335" spans="1:22">
      <c r="A9335" s="4"/>
      <c r="B9335" s="3"/>
      <c r="D9335" s="3"/>
      <c r="E9335" s="3"/>
      <c r="F9335" s="3"/>
      <c r="V9335" s="6"/>
    </row>
    <row r="9336" spans="1:22">
      <c r="A9336" s="4"/>
      <c r="B9336" s="3"/>
      <c r="D9336" s="3"/>
      <c r="E9336" s="3"/>
      <c r="F9336" s="3"/>
      <c r="V9336" s="6"/>
    </row>
    <row r="9337" spans="1:22">
      <c r="A9337" s="4"/>
      <c r="B9337" s="3"/>
      <c r="E9337" s="3"/>
      <c r="V9337" s="6"/>
    </row>
    <row r="9338" spans="1:22">
      <c r="A9338" s="4"/>
      <c r="B9338" s="3"/>
      <c r="D9338" s="3"/>
      <c r="E9338" s="3"/>
      <c r="F9338" s="3"/>
      <c r="V9338" s="6"/>
    </row>
    <row r="9339" spans="1:22">
      <c r="A9339" s="4"/>
      <c r="B9339" s="3"/>
      <c r="D9339" s="3"/>
      <c r="E9339" s="3"/>
      <c r="F9339" s="3"/>
      <c r="V9339" s="6"/>
    </row>
    <row r="9340" spans="1:22">
      <c r="A9340" s="4"/>
      <c r="B9340" s="3"/>
      <c r="D9340" s="3"/>
      <c r="E9340" s="3"/>
      <c r="F9340" s="3"/>
      <c r="V9340" s="6"/>
    </row>
    <row r="9341" spans="1:22">
      <c r="A9341" s="4"/>
      <c r="B9341" s="3"/>
      <c r="D9341" s="3"/>
      <c r="V9341" s="6"/>
    </row>
    <row r="9342" spans="1:22">
      <c r="A9342" s="4"/>
      <c r="B9342" s="3"/>
      <c r="D9342" s="3"/>
      <c r="E9342" s="3"/>
      <c r="F9342" s="3"/>
      <c r="V9342" s="6"/>
    </row>
    <row r="9343" spans="1:22">
      <c r="A9343" s="4"/>
      <c r="B9343" s="3"/>
      <c r="D9343" s="3"/>
      <c r="E9343" s="3"/>
      <c r="F9343" s="3"/>
      <c r="V9343" s="6"/>
    </row>
    <row r="9344" spans="1:22">
      <c r="A9344" s="4"/>
      <c r="B9344" s="3"/>
      <c r="E9344" s="3"/>
      <c r="V9344" s="6"/>
    </row>
    <row r="9345" spans="1:22">
      <c r="A9345" s="4"/>
      <c r="B9345" s="3"/>
      <c r="D9345" s="3"/>
      <c r="E9345" s="3"/>
      <c r="F9345" s="3"/>
      <c r="V9345" s="6"/>
    </row>
    <row r="9346" spans="1:22">
      <c r="A9346" s="4"/>
      <c r="B9346" s="3"/>
      <c r="D9346" s="3"/>
      <c r="E9346" s="3"/>
      <c r="F9346" s="3"/>
      <c r="V9346" s="6"/>
    </row>
    <row r="9347" spans="1:22">
      <c r="A9347" s="4"/>
      <c r="B9347" s="3"/>
      <c r="D9347" s="3"/>
      <c r="E9347" s="3"/>
      <c r="F9347" s="3"/>
      <c r="V9347" s="6"/>
    </row>
    <row r="9348" spans="1:22">
      <c r="A9348" s="4"/>
      <c r="B9348" s="3"/>
      <c r="E9348" s="3"/>
      <c r="F9348" s="3"/>
      <c r="V9348" s="6"/>
    </row>
    <row r="9349" spans="1:22">
      <c r="A9349" s="4"/>
      <c r="B9349" s="3"/>
      <c r="D9349" s="3"/>
      <c r="E9349" s="3"/>
      <c r="V9349" s="6"/>
    </row>
    <row r="9350" spans="1:22">
      <c r="A9350" s="4"/>
      <c r="B9350" s="3"/>
      <c r="D9350" s="3"/>
      <c r="E9350" s="3"/>
      <c r="F9350" s="3"/>
      <c r="V9350" s="6"/>
    </row>
    <row r="9351" spans="1:22">
      <c r="A9351" s="4"/>
      <c r="B9351" s="3"/>
      <c r="D9351" s="3"/>
      <c r="E9351" s="3"/>
      <c r="F9351" s="3"/>
      <c r="V9351" s="6"/>
    </row>
    <row r="9352" spans="1:22">
      <c r="A9352" s="4"/>
      <c r="B9352" s="3"/>
      <c r="D9352" s="3"/>
      <c r="E9352" s="3"/>
      <c r="V9352" s="6"/>
    </row>
    <row r="9353" spans="1:22">
      <c r="A9353" s="4"/>
      <c r="B9353" s="3"/>
      <c r="D9353" s="3"/>
      <c r="E9353" s="3"/>
      <c r="F9353" s="3"/>
      <c r="V9353" s="6"/>
    </row>
    <row r="9354" spans="1:22">
      <c r="A9354" s="4"/>
      <c r="B9354" s="3"/>
      <c r="D9354" s="3"/>
      <c r="E9354" s="3"/>
      <c r="F9354" s="3"/>
      <c r="V9354" s="6"/>
    </row>
    <row r="9355" spans="1:22">
      <c r="A9355" s="4"/>
      <c r="B9355" s="3"/>
      <c r="E9355" s="3"/>
      <c r="V9355" s="6"/>
    </row>
    <row r="9356" spans="1:22">
      <c r="A9356" s="4"/>
      <c r="B9356" s="3"/>
      <c r="D9356" s="3"/>
      <c r="E9356" s="3"/>
      <c r="F9356" s="3"/>
      <c r="V9356" s="6"/>
    </row>
    <row r="9357" spans="1:22">
      <c r="A9357" s="4"/>
      <c r="B9357" s="3"/>
      <c r="D9357" s="3"/>
      <c r="F9357" s="3"/>
      <c r="V9357" s="6"/>
    </row>
    <row r="9358" spans="1:22">
      <c r="A9358" s="4"/>
      <c r="B9358" s="3"/>
      <c r="D9358" s="3"/>
      <c r="E9358" s="3"/>
      <c r="F9358" s="3"/>
      <c r="V9358" s="6"/>
    </row>
    <row r="9359" spans="1:22">
      <c r="A9359" s="4"/>
      <c r="B9359" s="3"/>
      <c r="D9359" s="3"/>
      <c r="E9359" s="3"/>
      <c r="F9359" s="3"/>
      <c r="V9359" s="6"/>
    </row>
    <row r="9360" spans="1:22">
      <c r="A9360" s="4"/>
      <c r="B9360" s="3"/>
      <c r="D9360" s="3"/>
      <c r="E9360" s="3"/>
      <c r="F9360" s="3"/>
      <c r="V9360" s="6"/>
    </row>
    <row r="9361" spans="1:22">
      <c r="A9361" s="4"/>
      <c r="B9361" s="3"/>
      <c r="D9361" s="3"/>
      <c r="E9361" s="3"/>
      <c r="F9361" s="3"/>
      <c r="V9361" s="6"/>
    </row>
    <row r="9362" spans="1:22">
      <c r="A9362" s="4"/>
      <c r="B9362" s="3"/>
      <c r="D9362" s="3"/>
      <c r="E9362" s="3"/>
      <c r="F9362" s="3"/>
      <c r="V9362" s="6"/>
    </row>
    <row r="9363" spans="1:22">
      <c r="A9363" s="4"/>
      <c r="B9363" s="3"/>
      <c r="D9363" s="3"/>
      <c r="E9363" s="3"/>
      <c r="F9363" s="3"/>
      <c r="V9363" s="6"/>
    </row>
    <row r="9364" spans="1:22">
      <c r="A9364" s="4"/>
      <c r="B9364" s="3"/>
      <c r="D9364" s="3"/>
      <c r="E9364" s="3"/>
      <c r="F9364" s="3"/>
      <c r="V9364" s="6"/>
    </row>
    <row r="9365" spans="1:22">
      <c r="A9365" s="4"/>
      <c r="B9365" s="3"/>
      <c r="E9365" s="3"/>
      <c r="F9365" s="3"/>
      <c r="V9365" s="6"/>
    </row>
    <row r="9366" spans="1:22">
      <c r="A9366" s="4"/>
      <c r="B9366" s="3"/>
      <c r="D9366" s="3"/>
      <c r="E9366" s="3"/>
      <c r="F9366" s="3"/>
      <c r="V9366" s="6"/>
    </row>
    <row r="9367" spans="1:22">
      <c r="A9367" s="4"/>
      <c r="B9367" s="3"/>
      <c r="D9367" s="3"/>
      <c r="E9367" s="3"/>
      <c r="F9367" s="3"/>
      <c r="V9367" s="6"/>
    </row>
    <row r="9368" spans="1:22">
      <c r="A9368" s="4"/>
      <c r="B9368" s="3"/>
      <c r="D9368" s="3"/>
      <c r="E9368" s="3"/>
      <c r="F9368" s="3"/>
      <c r="V9368" s="6"/>
    </row>
    <row r="9369" spans="1:22">
      <c r="A9369" s="4"/>
      <c r="B9369" s="3"/>
      <c r="D9369" s="3"/>
      <c r="E9369" s="3"/>
      <c r="F9369" s="3"/>
      <c r="V9369" s="6"/>
    </row>
    <row r="9370" spans="1:22">
      <c r="A9370" s="4"/>
      <c r="B9370" s="3"/>
      <c r="D9370" s="3"/>
      <c r="E9370" s="3"/>
      <c r="F9370" s="3"/>
      <c r="V9370" s="6"/>
    </row>
    <row r="9371" spans="1:22">
      <c r="A9371" s="4"/>
      <c r="B9371" s="3"/>
      <c r="D9371" s="3"/>
      <c r="F9371" s="3"/>
      <c r="V9371" s="6"/>
    </row>
    <row r="9372" spans="1:22">
      <c r="A9372" s="4"/>
      <c r="B9372" s="3"/>
      <c r="D9372" s="3"/>
      <c r="E9372" s="3"/>
      <c r="F9372" s="3"/>
      <c r="V9372" s="6"/>
    </row>
    <row r="9373" spans="1:22">
      <c r="A9373" s="4"/>
      <c r="B9373" s="3"/>
      <c r="D9373" s="3"/>
      <c r="E9373" s="3"/>
      <c r="F9373" s="3"/>
      <c r="V9373" s="6"/>
    </row>
    <row r="9374" spans="1:22">
      <c r="A9374" s="4"/>
      <c r="B9374" s="3"/>
      <c r="D9374" s="3"/>
      <c r="E9374" s="3"/>
      <c r="V9374" s="6"/>
    </row>
    <row r="9375" spans="1:22">
      <c r="A9375" s="4"/>
      <c r="B9375" s="3"/>
      <c r="D9375" s="3"/>
      <c r="E9375" s="3"/>
      <c r="F9375" s="3"/>
      <c r="V9375" s="6"/>
    </row>
    <row r="9376" spans="1:22">
      <c r="A9376" s="4"/>
      <c r="B9376" s="3"/>
      <c r="D9376" s="3"/>
      <c r="E9376" s="3"/>
      <c r="F9376" s="3"/>
      <c r="V9376" s="6"/>
    </row>
    <row r="9377" spans="1:22">
      <c r="A9377" s="4"/>
      <c r="B9377" s="3"/>
      <c r="D9377" s="3"/>
      <c r="E9377" s="3"/>
      <c r="F9377" s="3"/>
      <c r="V9377" s="6"/>
    </row>
    <row r="9378" spans="1:22">
      <c r="A9378" s="4"/>
      <c r="B9378" s="3"/>
      <c r="D9378" s="3"/>
      <c r="F9378" s="3"/>
      <c r="V9378" s="6"/>
    </row>
    <row r="9379" spans="1:22">
      <c r="A9379" s="4"/>
      <c r="B9379" s="3"/>
      <c r="D9379" s="3"/>
      <c r="E9379" s="3"/>
      <c r="F9379" s="3"/>
      <c r="V9379" s="6"/>
    </row>
    <row r="9380" spans="1:22">
      <c r="A9380" s="4"/>
      <c r="B9380" s="3"/>
      <c r="D9380" s="3"/>
      <c r="E9380" s="3"/>
      <c r="V9380" s="6"/>
    </row>
    <row r="9381" spans="1:22">
      <c r="A9381" s="4"/>
      <c r="B9381" s="3"/>
      <c r="D9381" s="3"/>
      <c r="E9381" s="3"/>
      <c r="F9381" s="3"/>
      <c r="V9381" s="6"/>
    </row>
    <row r="9382" spans="1:22">
      <c r="A9382" s="4"/>
      <c r="B9382" s="3"/>
      <c r="D9382" s="3"/>
      <c r="E9382" s="3"/>
      <c r="F9382" s="3"/>
      <c r="V9382" s="6"/>
    </row>
    <row r="9383" spans="1:22">
      <c r="A9383" s="4"/>
      <c r="B9383" s="3"/>
      <c r="D9383" s="3"/>
      <c r="E9383" s="3"/>
      <c r="F9383" s="3"/>
      <c r="V9383" s="6"/>
    </row>
    <row r="9384" spans="1:22">
      <c r="A9384" s="4"/>
      <c r="B9384" s="3"/>
      <c r="D9384" s="3"/>
      <c r="E9384" s="3"/>
      <c r="F9384" s="3"/>
      <c r="V9384" s="6"/>
    </row>
    <row r="9385" spans="1:22">
      <c r="A9385" s="4"/>
      <c r="B9385" s="3"/>
      <c r="E9385" s="3"/>
      <c r="F9385" s="3"/>
      <c r="V9385" s="6"/>
    </row>
    <row r="9386" spans="1:22">
      <c r="A9386" s="4"/>
      <c r="B9386" s="3"/>
      <c r="D9386" s="3"/>
      <c r="E9386" s="3"/>
      <c r="F9386" s="3"/>
      <c r="V9386" s="6"/>
    </row>
    <row r="9387" spans="1:22">
      <c r="A9387" s="4"/>
      <c r="B9387" s="3"/>
      <c r="D9387" s="3"/>
      <c r="E9387" s="3"/>
      <c r="F9387" s="3"/>
      <c r="V9387" s="6"/>
    </row>
    <row r="9388" spans="1:22">
      <c r="A9388" s="4"/>
      <c r="B9388" s="3"/>
      <c r="D9388" s="3"/>
      <c r="E9388" s="3"/>
      <c r="F9388" s="3"/>
      <c r="V9388" s="6"/>
    </row>
    <row r="9389" spans="1:22">
      <c r="A9389" s="4"/>
      <c r="B9389" s="3"/>
      <c r="D9389" s="3"/>
      <c r="F9389" s="3"/>
      <c r="V9389" s="6"/>
    </row>
    <row r="9390" spans="1:22">
      <c r="A9390" s="4"/>
      <c r="B9390" s="3"/>
      <c r="D9390" s="3"/>
      <c r="E9390" s="3"/>
      <c r="F9390" s="3"/>
      <c r="V9390" s="6"/>
    </row>
    <row r="9391" spans="1:22">
      <c r="A9391" s="4"/>
      <c r="B9391" s="3"/>
      <c r="D9391" s="3"/>
      <c r="E9391" s="3"/>
      <c r="F9391" s="3"/>
      <c r="V9391" s="6"/>
    </row>
    <row r="9392" spans="1:22">
      <c r="A9392" s="4"/>
      <c r="B9392" s="3"/>
      <c r="D9392" s="3"/>
      <c r="E9392" s="3"/>
      <c r="F9392" s="3"/>
      <c r="V9392" s="6"/>
    </row>
    <row r="9393" spans="1:22">
      <c r="A9393" s="4"/>
      <c r="B9393" s="3"/>
      <c r="D9393" s="3"/>
      <c r="E9393" s="3"/>
      <c r="F9393" s="3"/>
      <c r="V9393" s="6"/>
    </row>
    <row r="9394" spans="1:22">
      <c r="A9394" s="4"/>
      <c r="B9394" s="3"/>
      <c r="D9394" s="3"/>
      <c r="E9394" s="3"/>
      <c r="F9394" s="3"/>
      <c r="V9394" s="6"/>
    </row>
    <row r="9395" spans="1:22">
      <c r="A9395" s="4"/>
      <c r="B9395" s="3"/>
      <c r="D9395" s="3"/>
      <c r="E9395" s="3"/>
      <c r="F9395" s="3"/>
      <c r="V9395" s="6"/>
    </row>
    <row r="9396" spans="1:22">
      <c r="A9396" s="4"/>
      <c r="B9396" s="3"/>
      <c r="D9396" s="3"/>
      <c r="E9396" s="3"/>
      <c r="F9396" s="3"/>
      <c r="V9396" s="6"/>
    </row>
    <row r="9397" spans="1:22">
      <c r="A9397" s="4"/>
      <c r="B9397" s="3"/>
      <c r="D9397" s="3"/>
      <c r="E9397" s="3"/>
      <c r="F9397" s="3"/>
      <c r="V9397" s="6"/>
    </row>
    <row r="9398" spans="1:22">
      <c r="A9398" s="4"/>
      <c r="B9398" s="3"/>
      <c r="D9398" s="3"/>
      <c r="E9398" s="3"/>
      <c r="F9398" s="3"/>
      <c r="V9398" s="6"/>
    </row>
    <row r="9399" spans="1:22">
      <c r="A9399" s="4"/>
      <c r="B9399" s="3"/>
      <c r="E9399" s="3"/>
      <c r="F9399" s="3"/>
      <c r="V9399" s="6"/>
    </row>
    <row r="9400" spans="1:22">
      <c r="A9400" s="4"/>
      <c r="B9400" s="3"/>
      <c r="E9400" s="3"/>
      <c r="F9400" s="3"/>
      <c r="V9400" s="6"/>
    </row>
    <row r="9401" spans="1:22">
      <c r="A9401" s="4"/>
      <c r="B9401" s="3"/>
      <c r="D9401" s="3"/>
      <c r="E9401" s="3"/>
      <c r="F9401" s="3"/>
      <c r="V9401" s="6"/>
    </row>
    <row r="9402" spans="1:22">
      <c r="A9402" s="4"/>
      <c r="B9402" s="3"/>
      <c r="D9402" s="3"/>
      <c r="E9402" s="3"/>
      <c r="F9402" s="3"/>
      <c r="V9402" s="6"/>
    </row>
    <row r="9403" spans="1:22">
      <c r="A9403" s="4"/>
      <c r="B9403" s="3"/>
      <c r="D9403" s="3"/>
      <c r="E9403" s="3"/>
      <c r="F9403" s="3"/>
      <c r="V9403" s="6"/>
    </row>
    <row r="9404" spans="1:22">
      <c r="A9404" s="4"/>
      <c r="B9404" s="3"/>
      <c r="D9404" s="3"/>
      <c r="E9404" s="3"/>
      <c r="F9404" s="3"/>
      <c r="V9404" s="6"/>
    </row>
    <row r="9405" spans="1:22">
      <c r="A9405" s="4"/>
      <c r="B9405" s="3"/>
      <c r="D9405" s="3"/>
      <c r="E9405" s="3"/>
      <c r="V9405" s="6"/>
    </row>
    <row r="9406" spans="1:22">
      <c r="A9406" s="4"/>
      <c r="B9406" s="3"/>
      <c r="D9406" s="3"/>
      <c r="E9406" s="3"/>
      <c r="F9406" s="3"/>
      <c r="V9406" s="6"/>
    </row>
    <row r="9407" spans="1:22">
      <c r="A9407" s="4"/>
      <c r="B9407" s="3"/>
      <c r="E9407" s="3"/>
      <c r="F9407" s="3"/>
      <c r="V9407" s="6"/>
    </row>
    <row r="9408" spans="1:22">
      <c r="A9408" s="4"/>
      <c r="B9408" s="3"/>
      <c r="D9408" s="3"/>
      <c r="E9408" s="3"/>
      <c r="F9408" s="3"/>
      <c r="V9408" s="6"/>
    </row>
    <row r="9409" spans="1:22">
      <c r="A9409" s="4"/>
      <c r="B9409" s="3"/>
      <c r="D9409" s="3"/>
      <c r="E9409" s="3"/>
      <c r="F9409" s="3"/>
      <c r="V9409" s="6"/>
    </row>
    <row r="9410" spans="1:22">
      <c r="A9410" s="4"/>
      <c r="B9410" s="3"/>
      <c r="D9410" s="3"/>
      <c r="E9410" s="3"/>
      <c r="F9410" s="3"/>
      <c r="V9410" s="6"/>
    </row>
    <row r="9411" spans="1:22">
      <c r="A9411" s="4"/>
      <c r="B9411" s="3"/>
      <c r="E9411" s="3"/>
      <c r="F9411" s="3"/>
      <c r="V9411" s="6"/>
    </row>
    <row r="9412" spans="1:22">
      <c r="A9412" s="4"/>
      <c r="B9412" s="3"/>
      <c r="D9412" s="3"/>
      <c r="E9412" s="3"/>
      <c r="F9412" s="3"/>
      <c r="V9412" s="6"/>
    </row>
    <row r="9413" spans="1:22">
      <c r="A9413" s="4"/>
      <c r="B9413" s="3"/>
      <c r="D9413" s="3"/>
      <c r="E9413" s="3"/>
      <c r="F9413" s="3"/>
      <c r="V9413" s="6"/>
    </row>
    <row r="9414" spans="1:22">
      <c r="A9414" s="4"/>
      <c r="B9414" s="3"/>
      <c r="D9414" s="3"/>
      <c r="E9414" s="3"/>
      <c r="F9414" s="3"/>
      <c r="V9414" s="6"/>
    </row>
    <row r="9415" spans="1:22">
      <c r="A9415" s="4"/>
      <c r="B9415" s="3"/>
      <c r="D9415" s="3"/>
      <c r="E9415" s="3"/>
      <c r="F9415" s="3"/>
      <c r="V9415" s="6"/>
    </row>
    <row r="9416" spans="1:22">
      <c r="A9416" s="4"/>
      <c r="B9416" s="3"/>
      <c r="D9416" s="3"/>
      <c r="E9416" s="3"/>
      <c r="F9416" s="3"/>
      <c r="V9416" s="6"/>
    </row>
    <row r="9417" spans="1:22">
      <c r="A9417" s="4"/>
      <c r="B9417" s="3"/>
      <c r="D9417" s="3"/>
      <c r="E9417" s="3"/>
      <c r="F9417" s="3"/>
      <c r="V9417" s="6"/>
    </row>
    <row r="9418" spans="1:22">
      <c r="A9418" s="4"/>
      <c r="B9418" s="3"/>
      <c r="D9418" s="3"/>
      <c r="E9418" s="3"/>
      <c r="F9418" s="3"/>
      <c r="V9418" s="6"/>
    </row>
    <row r="9419" spans="1:22">
      <c r="A9419" s="4"/>
      <c r="B9419" s="3"/>
      <c r="D9419" s="3"/>
      <c r="F9419" s="3"/>
      <c r="V9419" s="6"/>
    </row>
    <row r="9420" spans="1:22">
      <c r="A9420" s="4"/>
      <c r="B9420" s="3"/>
      <c r="E9420" s="3"/>
      <c r="F9420" s="3"/>
      <c r="V9420" s="6"/>
    </row>
    <row r="9421" spans="1:22">
      <c r="A9421" s="4"/>
      <c r="B9421" s="3"/>
      <c r="D9421" s="3"/>
      <c r="E9421" s="3"/>
      <c r="F9421" s="3"/>
      <c r="V9421" s="6"/>
    </row>
    <row r="9422" spans="1:22">
      <c r="A9422" s="4"/>
      <c r="B9422" s="3"/>
      <c r="D9422" s="3"/>
      <c r="E9422" s="3"/>
      <c r="F9422" s="3"/>
      <c r="V9422" s="6"/>
    </row>
    <row r="9423" spans="1:22">
      <c r="A9423" s="4"/>
      <c r="B9423" s="3"/>
      <c r="E9423" s="3"/>
      <c r="F9423" s="3"/>
      <c r="V9423" s="6"/>
    </row>
    <row r="9424" spans="1:22">
      <c r="A9424" s="4"/>
      <c r="B9424" s="3"/>
      <c r="F9424" s="3"/>
      <c r="V9424" s="6"/>
    </row>
    <row r="9425" spans="1:22">
      <c r="A9425" s="4"/>
      <c r="B9425" s="3"/>
      <c r="D9425" s="3"/>
      <c r="E9425" s="3"/>
      <c r="F9425" s="3"/>
      <c r="V9425" s="6"/>
    </row>
    <row r="9426" spans="1:22">
      <c r="A9426" s="4"/>
      <c r="B9426" s="3"/>
      <c r="D9426" s="3"/>
      <c r="E9426" s="3"/>
      <c r="F9426" s="3"/>
      <c r="V9426" s="6"/>
    </row>
    <row r="9427" spans="1:22">
      <c r="A9427" s="4"/>
      <c r="B9427" s="3"/>
      <c r="D9427" s="3"/>
      <c r="E9427" s="3"/>
      <c r="F9427" s="3"/>
      <c r="V9427" s="6"/>
    </row>
    <row r="9428" spans="1:22">
      <c r="A9428" s="4"/>
      <c r="B9428" s="3"/>
      <c r="D9428" s="3"/>
      <c r="E9428" s="3"/>
      <c r="F9428" s="3"/>
      <c r="V9428" s="6"/>
    </row>
    <row r="9429" spans="1:22">
      <c r="A9429" s="4"/>
      <c r="B9429" s="3"/>
      <c r="D9429" s="3"/>
      <c r="E9429" s="3"/>
      <c r="V9429" s="6"/>
    </row>
    <row r="9430" spans="1:22">
      <c r="A9430" s="4"/>
      <c r="B9430" s="3"/>
      <c r="D9430" s="3"/>
      <c r="E9430" s="3"/>
      <c r="F9430" s="3"/>
      <c r="V9430" s="6"/>
    </row>
    <row r="9431" spans="1:22">
      <c r="A9431" s="4"/>
      <c r="B9431" s="3"/>
      <c r="D9431" s="3"/>
      <c r="E9431" s="3"/>
      <c r="F9431" s="3"/>
      <c r="V9431" s="6"/>
    </row>
    <row r="9432" spans="1:22">
      <c r="A9432" s="4"/>
      <c r="B9432" s="3"/>
      <c r="D9432" s="3"/>
      <c r="E9432" s="3"/>
      <c r="F9432" s="3"/>
      <c r="V9432" s="6"/>
    </row>
    <row r="9433" spans="1:22">
      <c r="A9433" s="4"/>
      <c r="B9433" s="3"/>
      <c r="D9433" s="3"/>
      <c r="E9433" s="3"/>
      <c r="F9433" s="3"/>
      <c r="V9433" s="6"/>
    </row>
    <row r="9434" spans="1:22">
      <c r="A9434" s="4"/>
      <c r="B9434" s="3"/>
      <c r="D9434" s="3"/>
      <c r="E9434" s="3"/>
      <c r="F9434" s="3"/>
      <c r="V9434" s="6"/>
    </row>
    <row r="9435" spans="1:22">
      <c r="A9435" s="4"/>
      <c r="B9435" s="3"/>
      <c r="D9435" s="3"/>
      <c r="E9435" s="3"/>
      <c r="F9435" s="3"/>
      <c r="V9435" s="6"/>
    </row>
    <row r="9436" spans="1:22">
      <c r="A9436" s="4"/>
      <c r="B9436" s="3"/>
      <c r="D9436" s="3"/>
      <c r="E9436" s="3"/>
      <c r="F9436" s="3"/>
      <c r="V9436" s="6"/>
    </row>
    <row r="9437" spans="1:22">
      <c r="A9437" s="4"/>
      <c r="B9437" s="3"/>
      <c r="E9437" s="3"/>
      <c r="F9437" s="3"/>
      <c r="V9437" s="6"/>
    </row>
    <row r="9438" spans="1:22">
      <c r="A9438" s="4"/>
      <c r="B9438" s="3"/>
      <c r="D9438" s="3"/>
      <c r="F9438" s="3"/>
      <c r="V9438" s="6"/>
    </row>
    <row r="9439" spans="1:22">
      <c r="A9439" s="4"/>
      <c r="B9439" s="3"/>
      <c r="D9439" s="3"/>
      <c r="E9439" s="3"/>
      <c r="F9439" s="3"/>
      <c r="V9439" s="6"/>
    </row>
    <row r="9440" spans="1:22">
      <c r="A9440" s="4"/>
      <c r="B9440" s="3"/>
      <c r="D9440" s="3"/>
      <c r="E9440" s="3"/>
      <c r="F9440" s="3"/>
      <c r="V9440" s="6"/>
    </row>
    <row r="9441" spans="1:22">
      <c r="A9441" s="4"/>
      <c r="B9441" s="3"/>
      <c r="D9441" s="3"/>
      <c r="E9441" s="3"/>
      <c r="F9441" s="3"/>
      <c r="V9441" s="6"/>
    </row>
    <row r="9442" spans="1:22">
      <c r="A9442" s="4"/>
      <c r="B9442" s="3"/>
      <c r="D9442" s="3"/>
      <c r="E9442" s="3"/>
      <c r="F9442" s="3"/>
      <c r="V9442" s="6"/>
    </row>
    <row r="9443" spans="1:22">
      <c r="A9443" s="4"/>
      <c r="B9443" s="3"/>
      <c r="D9443" s="3"/>
      <c r="E9443" s="3"/>
      <c r="F9443" s="3"/>
      <c r="V9443" s="6"/>
    </row>
    <row r="9444" spans="1:22">
      <c r="A9444" s="4"/>
      <c r="B9444" s="3"/>
      <c r="D9444" s="3"/>
      <c r="E9444" s="3"/>
      <c r="F9444" s="3"/>
      <c r="V9444" s="6"/>
    </row>
    <row r="9445" spans="1:22">
      <c r="A9445" s="4"/>
      <c r="B9445" s="3"/>
      <c r="D9445" s="3"/>
      <c r="E9445" s="3"/>
      <c r="F9445" s="3"/>
      <c r="V9445" s="6"/>
    </row>
    <row r="9446" spans="1:22">
      <c r="A9446" s="4"/>
      <c r="B9446" s="3"/>
      <c r="D9446" s="3"/>
      <c r="E9446" s="3"/>
      <c r="F9446" s="3"/>
      <c r="V9446" s="6"/>
    </row>
    <row r="9447" spans="1:22">
      <c r="A9447" s="4"/>
      <c r="B9447" s="3"/>
      <c r="D9447" s="3"/>
      <c r="E9447" s="3"/>
      <c r="F9447" s="3"/>
      <c r="V9447" s="6"/>
    </row>
    <row r="9448" spans="1:22">
      <c r="A9448" s="4"/>
      <c r="B9448" s="3"/>
      <c r="D9448" s="3"/>
      <c r="E9448" s="3"/>
      <c r="F9448" s="3"/>
      <c r="V9448" s="6"/>
    </row>
    <row r="9449" spans="1:22">
      <c r="A9449" s="4"/>
      <c r="B9449" s="3"/>
      <c r="D9449" s="3"/>
      <c r="E9449" s="3"/>
      <c r="V9449" s="6"/>
    </row>
    <row r="9450" spans="1:22">
      <c r="A9450" s="4"/>
      <c r="B9450" s="3"/>
      <c r="D9450" s="3"/>
      <c r="E9450" s="3"/>
      <c r="F9450" s="3"/>
      <c r="V9450" s="6"/>
    </row>
    <row r="9451" spans="1:22">
      <c r="A9451" s="4"/>
      <c r="B9451" s="3"/>
      <c r="D9451" s="3"/>
      <c r="E9451" s="3"/>
      <c r="F9451" s="3"/>
      <c r="V9451" s="6"/>
    </row>
    <row r="9452" spans="1:22">
      <c r="A9452" s="4"/>
      <c r="B9452" s="3"/>
      <c r="D9452" s="3"/>
      <c r="E9452" s="3"/>
      <c r="F9452" s="3"/>
      <c r="V9452" s="6"/>
    </row>
    <row r="9453" spans="1:22">
      <c r="A9453" s="4"/>
      <c r="B9453" s="3"/>
      <c r="F9453" s="3"/>
      <c r="V9453" s="6"/>
    </row>
    <row r="9454" spans="1:22">
      <c r="A9454" s="4"/>
      <c r="B9454" s="3"/>
      <c r="D9454" s="3"/>
      <c r="E9454" s="3"/>
      <c r="F9454" s="3"/>
      <c r="V9454" s="6"/>
    </row>
    <row r="9455" spans="1:22">
      <c r="A9455" s="4"/>
      <c r="B9455" s="3"/>
      <c r="D9455" s="3"/>
      <c r="E9455" s="3"/>
      <c r="F9455" s="3"/>
      <c r="V9455" s="6"/>
    </row>
    <row r="9456" spans="1:22">
      <c r="A9456" s="4"/>
      <c r="B9456" s="3"/>
      <c r="D9456" s="3"/>
      <c r="E9456" s="3"/>
      <c r="V9456" s="6"/>
    </row>
    <row r="9457" spans="1:22">
      <c r="A9457" s="4"/>
      <c r="B9457" s="3"/>
      <c r="D9457" s="3"/>
      <c r="V9457" s="6"/>
    </row>
    <row r="9458" spans="1:22">
      <c r="A9458" s="4"/>
      <c r="B9458" s="3"/>
      <c r="D9458" s="3"/>
      <c r="E9458" s="3"/>
      <c r="F9458" s="3"/>
      <c r="V9458" s="6"/>
    </row>
    <row r="9459" spans="1:22">
      <c r="A9459" s="4"/>
      <c r="B9459" s="3"/>
      <c r="D9459" s="3"/>
      <c r="E9459" s="3"/>
      <c r="F9459" s="3"/>
      <c r="V9459" s="6"/>
    </row>
    <row r="9460" spans="1:22">
      <c r="A9460" s="4"/>
      <c r="B9460" s="3"/>
      <c r="D9460" s="3"/>
      <c r="E9460" s="3"/>
      <c r="F9460" s="3"/>
      <c r="V9460" s="6"/>
    </row>
    <row r="9461" spans="1:22">
      <c r="A9461" s="4"/>
      <c r="B9461" s="3"/>
      <c r="D9461" s="3"/>
      <c r="F9461" s="3"/>
      <c r="V9461" s="6"/>
    </row>
    <row r="9462" spans="1:22">
      <c r="A9462" s="4"/>
      <c r="B9462" s="3"/>
      <c r="D9462" s="3"/>
      <c r="E9462" s="3"/>
      <c r="F9462" s="3"/>
      <c r="V9462" s="6"/>
    </row>
    <row r="9463" spans="1:22">
      <c r="A9463" s="4"/>
      <c r="B9463" s="3"/>
      <c r="D9463" s="3"/>
      <c r="E9463" s="3"/>
      <c r="F9463" s="3"/>
      <c r="V9463" s="6"/>
    </row>
    <row r="9464" spans="1:22">
      <c r="A9464" s="4"/>
      <c r="B9464" s="3"/>
      <c r="D9464" s="3"/>
      <c r="E9464" s="3"/>
      <c r="F9464" s="3"/>
      <c r="V9464" s="6"/>
    </row>
    <row r="9465" spans="1:22">
      <c r="A9465" s="4"/>
      <c r="B9465" s="3"/>
      <c r="E9465" s="3"/>
      <c r="F9465" s="3"/>
      <c r="V9465" s="6"/>
    </row>
    <row r="9466" spans="1:22">
      <c r="A9466" s="4"/>
      <c r="B9466" s="3"/>
      <c r="D9466" s="3"/>
      <c r="E9466" s="3"/>
      <c r="F9466" s="3"/>
      <c r="V9466" s="6"/>
    </row>
    <row r="9467" spans="1:22">
      <c r="A9467" s="4"/>
      <c r="B9467" s="3"/>
      <c r="D9467" s="3"/>
      <c r="E9467" s="3"/>
      <c r="F9467" s="3"/>
      <c r="V9467" s="6"/>
    </row>
    <row r="9468" spans="1:22">
      <c r="A9468" s="4"/>
      <c r="B9468" s="3"/>
      <c r="E9468" s="3"/>
      <c r="F9468" s="3"/>
      <c r="V9468" s="6"/>
    </row>
    <row r="9469" spans="1:22">
      <c r="A9469" s="4"/>
      <c r="B9469" s="3"/>
      <c r="D9469" s="3"/>
      <c r="E9469" s="3"/>
      <c r="F9469" s="3"/>
      <c r="V9469" s="6"/>
    </row>
    <row r="9470" spans="1:22">
      <c r="A9470" s="4"/>
      <c r="B9470" s="3"/>
      <c r="D9470" s="3"/>
      <c r="F9470" s="3"/>
      <c r="V9470" s="6"/>
    </row>
    <row r="9471" spans="1:22">
      <c r="A9471" s="4"/>
      <c r="B9471" s="3"/>
      <c r="D9471" s="3"/>
      <c r="F9471" s="3"/>
      <c r="V9471" s="6"/>
    </row>
    <row r="9472" spans="1:22">
      <c r="A9472" s="4"/>
      <c r="B9472" s="3"/>
      <c r="D9472" s="3"/>
      <c r="E9472" s="3"/>
      <c r="F9472" s="3"/>
      <c r="V9472" s="6"/>
    </row>
    <row r="9473" spans="1:22">
      <c r="A9473" s="4"/>
      <c r="B9473" s="3"/>
      <c r="D9473" s="3"/>
      <c r="E9473" s="3"/>
      <c r="F9473" s="3"/>
      <c r="V9473" s="6"/>
    </row>
    <row r="9474" spans="1:22">
      <c r="A9474" s="4"/>
      <c r="B9474" s="3"/>
      <c r="D9474" s="3"/>
      <c r="E9474" s="3"/>
      <c r="V9474" s="6"/>
    </row>
    <row r="9475" spans="1:22">
      <c r="A9475" s="4"/>
      <c r="D9475" s="3"/>
      <c r="E9475" s="3"/>
      <c r="F9475" s="3"/>
      <c r="V9475" s="6"/>
    </row>
    <row r="9476" spans="1:22">
      <c r="A9476" s="4"/>
      <c r="B9476" s="3"/>
      <c r="D9476" s="3"/>
      <c r="E9476" s="3"/>
      <c r="F9476" s="3"/>
      <c r="V9476" s="6"/>
    </row>
    <row r="9477" spans="1:22">
      <c r="A9477" s="4"/>
      <c r="B9477" s="3"/>
      <c r="E9477" s="3"/>
      <c r="F9477" s="3"/>
      <c r="V9477" s="6"/>
    </row>
    <row r="9478" spans="1:22">
      <c r="A9478" s="4"/>
      <c r="B9478" s="3"/>
      <c r="D9478" s="3"/>
      <c r="E9478" s="3"/>
      <c r="F9478" s="3"/>
      <c r="V9478" s="6"/>
    </row>
    <row r="9479" spans="1:22">
      <c r="A9479" s="4"/>
      <c r="B9479" s="3"/>
      <c r="D9479" s="3"/>
      <c r="E9479" s="3"/>
      <c r="F9479" s="3"/>
      <c r="V9479" s="6"/>
    </row>
    <row r="9480" spans="1:22">
      <c r="A9480" s="4"/>
      <c r="B9480" s="3"/>
      <c r="D9480" s="3"/>
      <c r="E9480" s="3"/>
      <c r="F9480" s="3"/>
      <c r="V9480" s="6"/>
    </row>
    <row r="9481" spans="1:22">
      <c r="A9481" s="4"/>
      <c r="B9481" s="3"/>
      <c r="D9481" s="3"/>
      <c r="E9481" s="3"/>
      <c r="F9481" s="3"/>
      <c r="V9481" s="6"/>
    </row>
    <row r="9482" spans="1:22">
      <c r="A9482" s="4"/>
      <c r="B9482" s="3"/>
      <c r="E9482" s="3"/>
      <c r="F9482" s="3"/>
      <c r="V9482" s="6"/>
    </row>
    <row r="9483" spans="1:22">
      <c r="A9483" s="4"/>
      <c r="B9483" s="3"/>
      <c r="E9483" s="3"/>
      <c r="F9483" s="3"/>
      <c r="V9483" s="6"/>
    </row>
    <row r="9484" spans="1:22">
      <c r="A9484" s="4"/>
      <c r="B9484" s="3"/>
      <c r="D9484" s="3"/>
      <c r="E9484" s="3"/>
      <c r="F9484" s="3"/>
      <c r="V9484" s="6"/>
    </row>
    <row r="9485" spans="1:22">
      <c r="A9485" s="4"/>
      <c r="B9485" s="3"/>
      <c r="D9485" s="3"/>
      <c r="E9485" s="3"/>
      <c r="F9485" s="3"/>
      <c r="V9485" s="6"/>
    </row>
    <row r="9486" spans="1:22">
      <c r="A9486" s="4"/>
      <c r="B9486" s="3"/>
      <c r="F9486" s="3"/>
      <c r="V9486" s="6"/>
    </row>
    <row r="9487" spans="1:22">
      <c r="A9487" s="4"/>
      <c r="B9487" s="3"/>
      <c r="E9487" s="3"/>
      <c r="V9487" s="6"/>
    </row>
    <row r="9488" spans="1:22">
      <c r="A9488" s="4"/>
      <c r="B9488" s="3"/>
      <c r="D9488" s="3"/>
      <c r="E9488" s="3"/>
      <c r="F9488" s="3"/>
      <c r="V9488" s="6"/>
    </row>
    <row r="9489" spans="1:22">
      <c r="A9489" s="4"/>
      <c r="B9489" s="3"/>
      <c r="D9489" s="3"/>
      <c r="E9489" s="3"/>
      <c r="F9489" s="3"/>
      <c r="V9489" s="6"/>
    </row>
    <row r="9490" spans="1:22">
      <c r="A9490" s="4"/>
      <c r="B9490" s="3"/>
      <c r="D9490" s="3"/>
      <c r="E9490" s="3"/>
      <c r="V9490" s="6"/>
    </row>
    <row r="9491" spans="1:22">
      <c r="A9491" s="4"/>
      <c r="B9491" s="3"/>
      <c r="E9491" s="3"/>
      <c r="F9491" s="3"/>
      <c r="V9491" s="6"/>
    </row>
    <row r="9492" spans="1:22">
      <c r="A9492" s="4"/>
      <c r="B9492" s="3"/>
      <c r="D9492" s="3"/>
      <c r="V9492" s="6"/>
    </row>
    <row r="9493" spans="1:22">
      <c r="A9493" s="4"/>
      <c r="B9493" s="3"/>
      <c r="D9493" s="3"/>
      <c r="E9493" s="3"/>
      <c r="F9493" s="3"/>
      <c r="V9493" s="6"/>
    </row>
    <row r="9494" spans="1:22">
      <c r="A9494" s="4"/>
      <c r="B9494" s="3"/>
      <c r="D9494" s="3"/>
      <c r="E9494" s="3"/>
      <c r="F9494" s="3"/>
      <c r="V9494" s="6"/>
    </row>
    <row r="9495" spans="1:22">
      <c r="A9495" s="4"/>
      <c r="B9495" s="3"/>
      <c r="D9495" s="3"/>
      <c r="E9495" s="3"/>
      <c r="V9495" s="6"/>
    </row>
    <row r="9496" spans="1:22">
      <c r="A9496" s="4"/>
      <c r="B9496" s="3"/>
      <c r="E9496" s="3"/>
      <c r="F9496" s="3"/>
      <c r="V9496" s="6"/>
    </row>
    <row r="9497" spans="1:22">
      <c r="A9497" s="4"/>
      <c r="B9497" s="3"/>
      <c r="D9497" s="3"/>
      <c r="E9497" s="3"/>
      <c r="F9497" s="3"/>
      <c r="V9497" s="6"/>
    </row>
    <row r="9498" spans="1:22">
      <c r="A9498" s="4"/>
      <c r="B9498" s="3"/>
      <c r="D9498" s="3"/>
      <c r="F9498" s="3"/>
      <c r="V9498" s="6"/>
    </row>
    <row r="9499" spans="1:22">
      <c r="A9499" s="4"/>
      <c r="B9499" s="3"/>
      <c r="D9499" s="3"/>
      <c r="E9499" s="3"/>
      <c r="F9499" s="3"/>
      <c r="V9499" s="6"/>
    </row>
    <row r="9500" spans="1:22">
      <c r="A9500" s="4"/>
      <c r="B9500" s="3"/>
      <c r="D9500" s="3"/>
      <c r="E9500" s="3"/>
      <c r="F9500" s="3"/>
      <c r="V9500" s="6"/>
    </row>
    <row r="9501" spans="1:22">
      <c r="A9501" s="4"/>
      <c r="B9501" s="3"/>
      <c r="D9501" s="3"/>
      <c r="E9501" s="3"/>
      <c r="F9501" s="3"/>
      <c r="V9501" s="6"/>
    </row>
    <row r="9502" spans="1:22">
      <c r="A9502" s="4"/>
      <c r="B9502" s="3"/>
      <c r="D9502" s="3"/>
      <c r="E9502" s="3"/>
      <c r="F9502" s="3"/>
      <c r="V9502" s="6"/>
    </row>
    <row r="9503" spans="1:22">
      <c r="A9503" s="4"/>
      <c r="B9503" s="3"/>
      <c r="E9503" s="3"/>
      <c r="F9503" s="3"/>
      <c r="V9503" s="6"/>
    </row>
    <row r="9504" spans="1:22">
      <c r="A9504" s="4"/>
      <c r="B9504" s="3"/>
      <c r="D9504" s="3"/>
      <c r="E9504" s="3"/>
      <c r="F9504" s="3"/>
      <c r="V9504" s="6"/>
    </row>
    <row r="9505" spans="1:22">
      <c r="A9505" s="4"/>
      <c r="B9505" s="3"/>
      <c r="D9505" s="3"/>
      <c r="E9505" s="3"/>
      <c r="V9505" s="6"/>
    </row>
    <row r="9506" spans="1:22">
      <c r="A9506" s="4"/>
      <c r="B9506" s="3"/>
      <c r="D9506" s="3"/>
      <c r="E9506" s="3"/>
      <c r="F9506" s="3"/>
      <c r="V9506" s="6"/>
    </row>
    <row r="9507" spans="1:22">
      <c r="A9507" s="4"/>
      <c r="B9507" s="3"/>
      <c r="D9507" s="3"/>
      <c r="E9507" s="3"/>
      <c r="F9507" s="3"/>
      <c r="V9507" s="6"/>
    </row>
    <row r="9508" spans="1:22">
      <c r="A9508" s="4"/>
      <c r="B9508" s="3"/>
      <c r="D9508" s="3"/>
      <c r="E9508" s="3"/>
      <c r="F9508" s="3"/>
      <c r="V9508" s="6"/>
    </row>
    <row r="9509" spans="1:22">
      <c r="A9509" s="4"/>
      <c r="B9509" s="3"/>
      <c r="D9509" s="3"/>
      <c r="F9509" s="3"/>
      <c r="V9509" s="6"/>
    </row>
    <row r="9510" spans="1:22">
      <c r="A9510" s="4"/>
      <c r="B9510" s="3"/>
      <c r="E9510" s="3"/>
      <c r="F9510" s="3"/>
      <c r="V9510" s="6"/>
    </row>
    <row r="9511" spans="1:22">
      <c r="A9511" s="4"/>
      <c r="B9511" s="3"/>
      <c r="D9511" s="3"/>
      <c r="E9511" s="3"/>
      <c r="V9511" s="6"/>
    </row>
    <row r="9512" spans="1:22">
      <c r="A9512" s="4"/>
      <c r="B9512" s="3"/>
      <c r="D9512" s="3"/>
      <c r="E9512" s="3"/>
      <c r="F9512" s="3"/>
      <c r="V9512" s="6"/>
    </row>
    <row r="9513" spans="1:22">
      <c r="A9513" s="4"/>
      <c r="B9513" s="3"/>
      <c r="D9513" s="3"/>
      <c r="E9513" s="3"/>
      <c r="F9513" s="3"/>
      <c r="V9513" s="6"/>
    </row>
    <row r="9514" spans="1:22">
      <c r="A9514" s="4"/>
      <c r="B9514" s="3"/>
      <c r="D9514" s="3"/>
      <c r="E9514" s="3"/>
      <c r="F9514" s="3"/>
      <c r="V9514" s="6"/>
    </row>
    <row r="9515" spans="1:22">
      <c r="A9515" s="4"/>
      <c r="B9515" s="3"/>
      <c r="D9515" s="3"/>
      <c r="E9515" s="3"/>
      <c r="F9515" s="3"/>
      <c r="V9515" s="6"/>
    </row>
    <row r="9516" spans="1:22">
      <c r="A9516" s="4"/>
      <c r="B9516" s="3"/>
      <c r="E9516" s="3"/>
      <c r="F9516" s="3"/>
      <c r="V9516" s="6"/>
    </row>
    <row r="9517" spans="1:22">
      <c r="A9517" s="4"/>
      <c r="B9517" s="3"/>
      <c r="D9517" s="3"/>
      <c r="E9517" s="3"/>
      <c r="F9517" s="3"/>
      <c r="V9517" s="6"/>
    </row>
    <row r="9518" spans="1:22">
      <c r="A9518" s="4"/>
      <c r="B9518" s="3"/>
      <c r="D9518" s="3"/>
      <c r="E9518" s="3"/>
      <c r="F9518" s="3"/>
      <c r="V9518" s="6"/>
    </row>
    <row r="9519" spans="1:22">
      <c r="A9519" s="4"/>
      <c r="B9519" s="3"/>
      <c r="D9519" s="3"/>
      <c r="E9519" s="3"/>
      <c r="F9519" s="3"/>
      <c r="V9519" s="6"/>
    </row>
    <row r="9520" spans="1:22">
      <c r="A9520" s="4"/>
      <c r="B9520" s="3"/>
      <c r="D9520" s="3"/>
      <c r="E9520" s="3"/>
      <c r="F9520" s="3"/>
      <c r="V9520" s="6"/>
    </row>
    <row r="9521" spans="1:22">
      <c r="A9521" s="4"/>
      <c r="B9521" s="3"/>
      <c r="E9521" s="3"/>
      <c r="F9521" s="3"/>
      <c r="V9521" s="6"/>
    </row>
    <row r="9522" spans="1:22">
      <c r="A9522" s="4"/>
      <c r="B9522" s="3"/>
      <c r="D9522" s="3"/>
      <c r="E9522" s="3"/>
      <c r="F9522" s="3"/>
      <c r="V9522" s="6"/>
    </row>
    <row r="9523" spans="1:22">
      <c r="A9523" s="4"/>
      <c r="B9523" s="3"/>
      <c r="D9523" s="3"/>
      <c r="E9523" s="3"/>
      <c r="F9523" s="3"/>
      <c r="V9523" s="6"/>
    </row>
    <row r="9524" spans="1:22">
      <c r="A9524" s="4"/>
      <c r="B9524" s="3"/>
      <c r="D9524" s="3"/>
      <c r="E9524" s="3"/>
      <c r="F9524" s="3"/>
      <c r="V9524" s="6"/>
    </row>
    <row r="9525" spans="1:22">
      <c r="A9525" s="4"/>
      <c r="B9525" s="3"/>
      <c r="D9525" s="3"/>
      <c r="E9525" s="3"/>
      <c r="F9525" s="3"/>
      <c r="V9525" s="6"/>
    </row>
    <row r="9526" spans="1:22">
      <c r="A9526" s="4"/>
      <c r="B9526" s="3"/>
      <c r="D9526" s="3"/>
      <c r="E9526" s="3"/>
      <c r="F9526" s="3"/>
      <c r="V9526" s="6"/>
    </row>
    <row r="9527" spans="1:22">
      <c r="A9527" s="4"/>
      <c r="B9527" s="3"/>
      <c r="D9527" s="3"/>
      <c r="E9527" s="3"/>
      <c r="V9527" s="6"/>
    </row>
    <row r="9528" spans="1:22">
      <c r="A9528" s="4"/>
      <c r="B9528" s="3"/>
      <c r="E9528" s="3"/>
      <c r="V9528" s="6"/>
    </row>
    <row r="9529" spans="1:22">
      <c r="A9529" s="4"/>
      <c r="B9529" s="3"/>
      <c r="D9529" s="3"/>
      <c r="E9529" s="3"/>
      <c r="F9529" s="3"/>
      <c r="V9529" s="6"/>
    </row>
    <row r="9530" spans="1:22">
      <c r="A9530" s="4"/>
      <c r="B9530" s="3"/>
      <c r="D9530" s="3"/>
      <c r="E9530" s="3"/>
      <c r="F9530" s="3"/>
      <c r="V9530" s="6"/>
    </row>
    <row r="9531" spans="1:22">
      <c r="A9531" s="4"/>
      <c r="B9531" s="3"/>
      <c r="D9531" s="3"/>
      <c r="E9531" s="3"/>
      <c r="F9531" s="3"/>
      <c r="V9531" s="6"/>
    </row>
    <row r="9532" spans="1:22">
      <c r="A9532" s="4"/>
      <c r="B9532" s="3"/>
      <c r="D9532" s="3"/>
      <c r="E9532" s="3"/>
      <c r="F9532" s="3"/>
      <c r="V9532" s="6"/>
    </row>
    <row r="9533" spans="1:22">
      <c r="A9533" s="4"/>
      <c r="B9533" s="3"/>
      <c r="D9533" s="3"/>
      <c r="V9533" s="6"/>
    </row>
    <row r="9534" spans="1:22">
      <c r="A9534" s="4"/>
      <c r="B9534" s="3"/>
      <c r="D9534" s="3"/>
      <c r="E9534" s="3"/>
      <c r="F9534" s="3"/>
      <c r="V9534" s="6"/>
    </row>
    <row r="9535" spans="1:22">
      <c r="A9535" s="4"/>
      <c r="B9535" s="3"/>
      <c r="D9535" s="3"/>
      <c r="E9535" s="3"/>
      <c r="F9535" s="3"/>
      <c r="V9535" s="6"/>
    </row>
    <row r="9536" spans="1:22">
      <c r="A9536" s="4"/>
      <c r="B9536" s="3"/>
      <c r="D9536" s="3"/>
      <c r="E9536" s="3"/>
      <c r="V9536" s="6"/>
    </row>
    <row r="9537" spans="1:22">
      <c r="A9537" s="4"/>
      <c r="B9537" s="3"/>
      <c r="D9537" s="3"/>
      <c r="E9537" s="3"/>
      <c r="V9537" s="6"/>
    </row>
    <row r="9538" spans="1:22">
      <c r="A9538" s="4"/>
      <c r="B9538" s="3"/>
      <c r="D9538" s="3"/>
      <c r="E9538" s="3"/>
      <c r="F9538" s="3"/>
      <c r="V9538" s="6"/>
    </row>
    <row r="9539" spans="1:22">
      <c r="A9539" s="4"/>
      <c r="B9539" s="3"/>
      <c r="E9539" s="3"/>
      <c r="F9539" s="3"/>
      <c r="V9539" s="6"/>
    </row>
    <row r="9540" spans="1:22">
      <c r="A9540" s="4"/>
      <c r="D9540" s="3"/>
      <c r="E9540" s="3"/>
      <c r="F9540" s="3"/>
      <c r="V9540" s="6"/>
    </row>
    <row r="9541" spans="1:22">
      <c r="A9541" s="4"/>
      <c r="B9541" s="3"/>
      <c r="D9541" s="3"/>
      <c r="E9541" s="3"/>
      <c r="F9541" s="3"/>
      <c r="V9541" s="6"/>
    </row>
    <row r="9542" spans="1:22">
      <c r="A9542" s="4"/>
      <c r="B9542" s="3"/>
      <c r="D9542" s="3"/>
      <c r="E9542" s="3"/>
      <c r="V9542" s="6"/>
    </row>
    <row r="9543" spans="1:22">
      <c r="A9543" s="4"/>
      <c r="B9543" s="3"/>
      <c r="D9543" s="3"/>
      <c r="E9543" s="3"/>
      <c r="V9543" s="6"/>
    </row>
    <row r="9544" spans="1:22">
      <c r="A9544" s="4"/>
      <c r="B9544" s="3"/>
      <c r="D9544" s="3"/>
      <c r="F9544" s="3"/>
      <c r="V9544" s="6"/>
    </row>
    <row r="9545" spans="1:22">
      <c r="A9545" s="4"/>
      <c r="B9545" s="3"/>
      <c r="D9545" s="3"/>
      <c r="E9545" s="3"/>
      <c r="F9545" s="3"/>
      <c r="V9545" s="6"/>
    </row>
    <row r="9546" spans="1:22">
      <c r="A9546" s="4"/>
      <c r="B9546" s="3"/>
      <c r="D9546" s="3"/>
      <c r="E9546" s="3"/>
      <c r="F9546" s="3"/>
      <c r="V9546" s="6"/>
    </row>
    <row r="9547" spans="1:22">
      <c r="A9547" s="4"/>
      <c r="B9547" s="3"/>
      <c r="D9547" s="3"/>
      <c r="E9547" s="3"/>
      <c r="F9547" s="3"/>
      <c r="V9547" s="6"/>
    </row>
    <row r="9548" spans="1:22">
      <c r="A9548" s="4"/>
      <c r="B9548" s="3"/>
      <c r="D9548" s="3"/>
      <c r="E9548" s="3"/>
      <c r="F9548" s="3"/>
      <c r="V9548" s="6"/>
    </row>
    <row r="9549" spans="1:22">
      <c r="A9549" s="4"/>
      <c r="B9549" s="3"/>
      <c r="F9549" s="3"/>
      <c r="V9549" s="6"/>
    </row>
    <row r="9550" spans="1:22">
      <c r="A9550" s="4"/>
      <c r="B9550" s="3"/>
      <c r="D9550" s="3"/>
      <c r="E9550" s="3"/>
      <c r="F9550" s="3"/>
      <c r="V9550" s="6"/>
    </row>
    <row r="9551" spans="1:22">
      <c r="A9551" s="4"/>
      <c r="B9551" s="3"/>
      <c r="D9551" s="3"/>
      <c r="E9551" s="3"/>
      <c r="F9551" s="3"/>
      <c r="V9551" s="6"/>
    </row>
    <row r="9552" spans="1:22">
      <c r="A9552" s="4"/>
      <c r="B9552" s="3"/>
      <c r="D9552" s="3"/>
      <c r="E9552" s="3"/>
      <c r="F9552" s="3"/>
      <c r="V9552" s="6"/>
    </row>
    <row r="9553" spans="1:22">
      <c r="A9553" s="4"/>
      <c r="B9553" s="3"/>
      <c r="D9553" s="3"/>
      <c r="E9553" s="3"/>
      <c r="F9553" s="3"/>
      <c r="V9553" s="6"/>
    </row>
    <row r="9554" spans="1:22">
      <c r="A9554" s="4"/>
      <c r="B9554" s="3"/>
      <c r="E9554" s="3"/>
      <c r="F9554" s="3"/>
      <c r="V9554" s="6"/>
    </row>
    <row r="9555" spans="1:22">
      <c r="A9555" s="4"/>
      <c r="B9555" s="3"/>
      <c r="E9555" s="3"/>
      <c r="F9555" s="3"/>
      <c r="V9555" s="6"/>
    </row>
    <row r="9556" spans="1:22">
      <c r="A9556" s="4"/>
      <c r="B9556" s="3"/>
      <c r="D9556" s="3"/>
      <c r="E9556" s="3"/>
      <c r="F9556" s="3"/>
      <c r="V9556" s="6"/>
    </row>
    <row r="9557" spans="1:22">
      <c r="A9557" s="4"/>
      <c r="B9557" s="3"/>
      <c r="E9557" s="3"/>
      <c r="F9557" s="3"/>
      <c r="V9557" s="6"/>
    </row>
    <row r="9558" spans="1:22">
      <c r="A9558" s="4"/>
      <c r="B9558" s="3"/>
      <c r="D9558" s="3"/>
      <c r="F9558" s="3"/>
      <c r="V9558" s="6"/>
    </row>
    <row r="9559" spans="1:22">
      <c r="A9559" s="4"/>
      <c r="B9559" s="3"/>
      <c r="D9559" s="3"/>
      <c r="E9559" s="3"/>
      <c r="F9559" s="3"/>
      <c r="V9559" s="6"/>
    </row>
    <row r="9560" spans="1:22">
      <c r="A9560" s="4"/>
      <c r="B9560" s="3"/>
      <c r="D9560" s="3"/>
      <c r="E9560" s="3"/>
      <c r="F9560" s="3"/>
      <c r="V9560" s="6"/>
    </row>
    <row r="9561" spans="1:22">
      <c r="A9561" s="4"/>
      <c r="B9561" s="3"/>
      <c r="D9561" s="3"/>
      <c r="E9561" s="3"/>
      <c r="F9561" s="3"/>
      <c r="V9561" s="6"/>
    </row>
    <row r="9562" spans="1:22">
      <c r="A9562" s="4"/>
      <c r="B9562" s="3"/>
      <c r="D9562" s="3"/>
      <c r="F9562" s="3"/>
      <c r="V9562" s="6"/>
    </row>
    <row r="9563" spans="1:22">
      <c r="A9563" s="4"/>
      <c r="B9563" s="3"/>
      <c r="D9563" s="3"/>
      <c r="E9563" s="3"/>
      <c r="F9563" s="3"/>
      <c r="V9563" s="6"/>
    </row>
    <row r="9564" spans="1:22">
      <c r="A9564" s="4"/>
      <c r="B9564" s="3"/>
      <c r="D9564" s="3"/>
      <c r="E9564" s="3"/>
      <c r="F9564" s="3"/>
      <c r="V9564" s="6"/>
    </row>
    <row r="9565" spans="1:22">
      <c r="A9565" s="4"/>
      <c r="B9565" s="3"/>
      <c r="D9565" s="3"/>
      <c r="E9565" s="3"/>
      <c r="F9565" s="3"/>
      <c r="V9565" s="6"/>
    </row>
    <row r="9566" spans="1:22">
      <c r="A9566" s="4"/>
      <c r="B9566" s="3"/>
      <c r="D9566" s="3"/>
      <c r="F9566" s="3"/>
      <c r="V9566" s="6"/>
    </row>
    <row r="9567" spans="1:22">
      <c r="A9567" s="4"/>
      <c r="B9567" s="3"/>
      <c r="D9567" s="3"/>
      <c r="E9567" s="3"/>
      <c r="F9567" s="3"/>
      <c r="V9567" s="6"/>
    </row>
    <row r="9568" spans="1:22">
      <c r="A9568" s="4"/>
      <c r="B9568" s="3"/>
      <c r="D9568" s="3"/>
      <c r="E9568" s="3"/>
      <c r="F9568" s="3"/>
      <c r="V9568" s="6"/>
    </row>
    <row r="9569" spans="1:22">
      <c r="A9569" s="4"/>
      <c r="B9569" s="3"/>
      <c r="D9569" s="3"/>
      <c r="E9569" s="3"/>
      <c r="F9569" s="3"/>
      <c r="V9569" s="6"/>
    </row>
    <row r="9570" spans="1:22">
      <c r="A9570" s="4"/>
      <c r="B9570" s="3"/>
      <c r="D9570" s="3"/>
      <c r="E9570" s="3"/>
      <c r="F9570" s="3"/>
      <c r="V9570" s="6"/>
    </row>
    <row r="9571" spans="1:22">
      <c r="A9571" s="4"/>
      <c r="B9571" s="3"/>
      <c r="D9571" s="3"/>
      <c r="E9571" s="3"/>
      <c r="V9571" s="6"/>
    </row>
    <row r="9572" spans="1:22">
      <c r="A9572" s="4"/>
      <c r="B9572" s="3"/>
      <c r="D9572" s="3"/>
      <c r="E9572" s="3"/>
      <c r="F9572" s="3"/>
      <c r="V9572" s="6"/>
    </row>
    <row r="9573" spans="1:22">
      <c r="A9573" s="4"/>
      <c r="B9573" s="3"/>
      <c r="E9573" s="3"/>
      <c r="F9573" s="3"/>
      <c r="V9573" s="6"/>
    </row>
    <row r="9574" spans="1:22">
      <c r="A9574" s="4"/>
      <c r="B9574" s="3"/>
      <c r="D9574" s="3"/>
      <c r="E9574" s="3"/>
      <c r="F9574" s="3"/>
      <c r="V9574" s="6"/>
    </row>
    <row r="9575" spans="1:22">
      <c r="A9575" s="4"/>
      <c r="B9575" s="3"/>
      <c r="E9575" s="3"/>
      <c r="V9575" s="6"/>
    </row>
    <row r="9576" spans="1:22">
      <c r="A9576" s="4"/>
      <c r="B9576" s="3"/>
      <c r="E9576" s="3"/>
      <c r="F9576" s="3"/>
      <c r="V9576" s="6"/>
    </row>
    <row r="9577" spans="1:22">
      <c r="A9577" s="4"/>
      <c r="B9577" s="3"/>
      <c r="D9577" s="3"/>
      <c r="E9577" s="3"/>
      <c r="V9577" s="6"/>
    </row>
    <row r="9578" spans="1:22">
      <c r="A9578" s="4"/>
      <c r="B9578" s="3"/>
      <c r="D9578" s="3"/>
      <c r="E9578" s="3"/>
      <c r="F9578" s="3"/>
      <c r="V9578" s="6"/>
    </row>
    <row r="9579" spans="1:22">
      <c r="A9579" s="4"/>
      <c r="B9579" s="3"/>
      <c r="D9579" s="3"/>
      <c r="E9579" s="3"/>
      <c r="F9579" s="3"/>
      <c r="V9579" s="6"/>
    </row>
    <row r="9580" spans="1:22">
      <c r="A9580" s="4"/>
      <c r="B9580" s="3"/>
      <c r="D9580" s="3"/>
      <c r="E9580" s="3"/>
      <c r="F9580" s="3"/>
      <c r="V9580" s="6"/>
    </row>
    <row r="9581" spans="1:22">
      <c r="A9581" s="4"/>
      <c r="B9581" s="3"/>
      <c r="D9581" s="3"/>
      <c r="E9581" s="3"/>
      <c r="F9581" s="3"/>
      <c r="V9581" s="6"/>
    </row>
    <row r="9582" spans="1:22">
      <c r="A9582" s="4"/>
      <c r="B9582" s="3"/>
      <c r="D9582" s="3"/>
      <c r="F9582" s="3"/>
      <c r="V9582" s="6"/>
    </row>
    <row r="9583" spans="1:22">
      <c r="A9583" s="4"/>
      <c r="B9583" s="3"/>
      <c r="D9583" s="3"/>
      <c r="E9583" s="3"/>
      <c r="F9583" s="3"/>
      <c r="V9583" s="6"/>
    </row>
    <row r="9584" spans="1:22">
      <c r="A9584" s="4"/>
      <c r="B9584" s="3"/>
      <c r="D9584" s="3"/>
      <c r="E9584" s="3"/>
      <c r="F9584" s="3"/>
      <c r="V9584" s="6"/>
    </row>
    <row r="9585" spans="1:22">
      <c r="A9585" s="4"/>
      <c r="B9585" s="3"/>
      <c r="D9585" s="3"/>
      <c r="F9585" s="3"/>
      <c r="V9585" s="6"/>
    </row>
    <row r="9586" spans="1:22">
      <c r="A9586" s="4"/>
      <c r="B9586" s="3"/>
      <c r="D9586" s="3"/>
      <c r="E9586" s="3"/>
      <c r="F9586" s="3"/>
      <c r="V9586" s="6"/>
    </row>
    <row r="9587" spans="1:22">
      <c r="A9587" s="4"/>
      <c r="B9587" s="3"/>
      <c r="D9587" s="3"/>
      <c r="E9587" s="3"/>
      <c r="F9587" s="3"/>
      <c r="V9587" s="6"/>
    </row>
    <row r="9588" spans="1:22">
      <c r="A9588" s="4"/>
      <c r="B9588" s="3"/>
      <c r="E9588" s="3"/>
      <c r="F9588" s="3"/>
      <c r="V9588" s="6"/>
    </row>
    <row r="9589" spans="1:22">
      <c r="A9589" s="4"/>
      <c r="B9589" s="3"/>
      <c r="D9589" s="3"/>
      <c r="E9589" s="3"/>
      <c r="F9589" s="3"/>
      <c r="V9589" s="6"/>
    </row>
    <row r="9590" spans="1:22">
      <c r="A9590" s="4"/>
      <c r="B9590" s="3"/>
      <c r="E9590" s="3"/>
      <c r="F9590" s="3"/>
      <c r="V9590" s="6"/>
    </row>
    <row r="9591" spans="1:22">
      <c r="A9591" s="4"/>
      <c r="B9591" s="3"/>
      <c r="D9591" s="3"/>
      <c r="E9591" s="3"/>
      <c r="F9591" s="3"/>
      <c r="V9591" s="6"/>
    </row>
    <row r="9592" spans="1:22">
      <c r="A9592" s="4"/>
      <c r="B9592" s="3"/>
      <c r="D9592" s="3"/>
      <c r="E9592" s="3"/>
      <c r="F9592" s="3"/>
      <c r="V9592" s="6"/>
    </row>
    <row r="9593" spans="1:22">
      <c r="A9593" s="4"/>
      <c r="B9593" s="3"/>
      <c r="D9593" s="3"/>
      <c r="E9593" s="3"/>
      <c r="F9593" s="3"/>
      <c r="V9593" s="6"/>
    </row>
    <row r="9594" spans="1:22">
      <c r="A9594" s="4"/>
      <c r="B9594" s="3"/>
      <c r="D9594" s="3"/>
      <c r="E9594" s="3"/>
      <c r="F9594" s="3"/>
      <c r="V9594" s="6"/>
    </row>
    <row r="9595" spans="1:22">
      <c r="A9595" s="4"/>
      <c r="B9595" s="3"/>
      <c r="D9595" s="3"/>
      <c r="E9595" s="3"/>
      <c r="F9595" s="3"/>
      <c r="V9595" s="6"/>
    </row>
    <row r="9596" spans="1:22">
      <c r="A9596" s="4"/>
      <c r="B9596" s="3"/>
      <c r="D9596" s="3"/>
      <c r="E9596" s="3"/>
      <c r="F9596" s="3"/>
      <c r="V9596" s="6"/>
    </row>
    <row r="9597" spans="1:22">
      <c r="A9597" s="4"/>
      <c r="B9597" s="3"/>
      <c r="D9597" s="3"/>
      <c r="E9597" s="3"/>
      <c r="F9597" s="3"/>
      <c r="V9597" s="6"/>
    </row>
    <row r="9598" spans="1:22">
      <c r="A9598" s="4"/>
      <c r="B9598" s="3"/>
      <c r="D9598" s="3"/>
      <c r="E9598" s="3"/>
      <c r="F9598" s="3"/>
      <c r="V9598" s="6"/>
    </row>
    <row r="9599" spans="1:22">
      <c r="A9599" s="4"/>
      <c r="B9599" s="3"/>
      <c r="D9599" s="3"/>
      <c r="V9599" s="6"/>
    </row>
    <row r="9600" spans="1:22">
      <c r="A9600" s="4"/>
      <c r="B9600" s="3"/>
      <c r="D9600" s="3"/>
      <c r="E9600" s="3"/>
      <c r="F9600" s="3"/>
      <c r="V9600" s="6"/>
    </row>
    <row r="9601" spans="1:22">
      <c r="A9601" s="4"/>
      <c r="B9601" s="3"/>
      <c r="D9601" s="3"/>
      <c r="E9601" s="3"/>
      <c r="F9601" s="3"/>
      <c r="V9601" s="6"/>
    </row>
    <row r="9602" spans="1:22">
      <c r="A9602" s="4"/>
      <c r="B9602" s="3"/>
      <c r="D9602" s="3"/>
      <c r="E9602" s="3"/>
      <c r="F9602" s="3"/>
      <c r="V9602" s="6"/>
    </row>
    <row r="9603" spans="1:22">
      <c r="A9603" s="4"/>
      <c r="B9603" s="3"/>
      <c r="E9603" s="3"/>
      <c r="F9603" s="3"/>
      <c r="V9603" s="6"/>
    </row>
    <row r="9604" spans="1:22">
      <c r="A9604" s="4"/>
      <c r="B9604" s="3"/>
      <c r="D9604" s="3"/>
      <c r="E9604" s="3"/>
      <c r="F9604" s="3"/>
      <c r="V9604" s="6"/>
    </row>
    <row r="9605" spans="1:22">
      <c r="A9605" s="4"/>
      <c r="B9605" s="3"/>
      <c r="D9605" s="3"/>
      <c r="E9605" s="3"/>
      <c r="F9605" s="3"/>
      <c r="V9605" s="6"/>
    </row>
    <row r="9606" spans="1:22">
      <c r="A9606" s="4"/>
      <c r="B9606" s="3"/>
      <c r="D9606" s="3"/>
      <c r="E9606" s="3"/>
      <c r="F9606" s="3"/>
      <c r="V9606" s="6"/>
    </row>
    <row r="9607" spans="1:22">
      <c r="A9607" s="4"/>
      <c r="B9607" s="3"/>
      <c r="D9607" s="3"/>
      <c r="E9607" s="3"/>
      <c r="F9607" s="3"/>
      <c r="V9607" s="6"/>
    </row>
    <row r="9608" spans="1:22">
      <c r="A9608" s="4"/>
      <c r="B9608" s="3"/>
      <c r="D9608" s="3"/>
      <c r="E9608" s="3"/>
      <c r="F9608" s="3"/>
      <c r="V9608" s="6"/>
    </row>
    <row r="9609" spans="1:22">
      <c r="A9609" s="4"/>
      <c r="B9609" s="3"/>
      <c r="E9609" s="3"/>
      <c r="F9609" s="3"/>
      <c r="V9609" s="6"/>
    </row>
    <row r="9610" spans="1:22">
      <c r="A9610" s="4"/>
      <c r="B9610" s="3"/>
      <c r="D9610" s="3"/>
      <c r="E9610" s="3"/>
      <c r="F9610" s="3"/>
      <c r="V9610" s="6"/>
    </row>
    <row r="9611" spans="1:22">
      <c r="A9611" s="4"/>
      <c r="B9611" s="3"/>
      <c r="D9611" s="3"/>
      <c r="E9611" s="3"/>
      <c r="F9611" s="3"/>
      <c r="V9611" s="6"/>
    </row>
    <row r="9612" spans="1:22">
      <c r="A9612" s="4"/>
      <c r="B9612" s="3"/>
      <c r="D9612" s="3"/>
      <c r="E9612" s="3"/>
      <c r="F9612" s="3"/>
      <c r="V9612" s="6"/>
    </row>
    <row r="9613" spans="1:22">
      <c r="A9613" s="4"/>
      <c r="B9613" s="3"/>
      <c r="D9613" s="3"/>
      <c r="F9613" s="3"/>
      <c r="V9613" s="6"/>
    </row>
    <row r="9614" spans="1:22">
      <c r="A9614" s="4"/>
      <c r="B9614" s="3"/>
      <c r="D9614" s="3"/>
      <c r="E9614" s="3"/>
      <c r="F9614" s="3"/>
      <c r="V9614" s="6"/>
    </row>
    <row r="9615" spans="1:22">
      <c r="A9615" s="4"/>
      <c r="B9615" s="3"/>
      <c r="D9615" s="3"/>
      <c r="E9615" s="3"/>
      <c r="F9615" s="3"/>
      <c r="V9615" s="6"/>
    </row>
    <row r="9616" spans="1:22">
      <c r="A9616" s="4"/>
      <c r="B9616" s="3"/>
      <c r="D9616" s="3"/>
      <c r="E9616" s="3"/>
      <c r="F9616" s="3"/>
      <c r="V9616" s="6"/>
    </row>
    <row r="9617" spans="1:22">
      <c r="A9617" s="4"/>
      <c r="B9617" s="3"/>
      <c r="D9617" s="3"/>
      <c r="E9617" s="3"/>
      <c r="F9617" s="3"/>
      <c r="V9617" s="6"/>
    </row>
    <row r="9618" spans="1:22">
      <c r="A9618" s="4"/>
      <c r="B9618" s="3"/>
      <c r="D9618" s="3"/>
      <c r="E9618" s="3"/>
      <c r="F9618" s="3"/>
      <c r="V9618" s="6"/>
    </row>
    <row r="9619" spans="1:22">
      <c r="A9619" s="4"/>
      <c r="B9619" s="3"/>
      <c r="D9619" s="3"/>
      <c r="F9619" s="3"/>
      <c r="V9619" s="6"/>
    </row>
    <row r="9620" spans="1:22">
      <c r="A9620" s="4"/>
      <c r="B9620" s="3"/>
      <c r="D9620" s="3"/>
      <c r="F9620" s="3"/>
      <c r="V9620" s="6"/>
    </row>
    <row r="9621" spans="1:22">
      <c r="A9621" s="4"/>
      <c r="B9621" s="3"/>
      <c r="D9621" s="3"/>
      <c r="E9621" s="3"/>
      <c r="F9621" s="3"/>
      <c r="V9621" s="6"/>
    </row>
    <row r="9622" spans="1:22">
      <c r="A9622" s="4"/>
      <c r="B9622" s="3"/>
      <c r="D9622" s="3"/>
      <c r="E9622" s="3"/>
      <c r="F9622" s="3"/>
      <c r="V9622" s="6"/>
    </row>
    <row r="9623" spans="1:22">
      <c r="A9623" s="4"/>
      <c r="B9623" s="3"/>
      <c r="D9623" s="3"/>
      <c r="E9623" s="3"/>
      <c r="F9623" s="3"/>
      <c r="V9623" s="6"/>
    </row>
    <row r="9624" spans="1:22">
      <c r="A9624" s="4"/>
      <c r="B9624" s="3"/>
      <c r="D9624" s="3"/>
      <c r="E9624" s="3"/>
      <c r="F9624" s="3"/>
      <c r="V9624" s="6"/>
    </row>
    <row r="9625" spans="1:22">
      <c r="A9625" s="4"/>
      <c r="B9625" s="3"/>
      <c r="E9625" s="3"/>
      <c r="F9625" s="3"/>
      <c r="V9625" s="6"/>
    </row>
    <row r="9626" spans="1:22">
      <c r="A9626" s="4"/>
      <c r="B9626" s="3"/>
      <c r="E9626" s="3"/>
      <c r="F9626" s="3"/>
      <c r="V9626" s="6"/>
    </row>
    <row r="9627" spans="1:22">
      <c r="A9627" s="4"/>
      <c r="B9627" s="3"/>
      <c r="D9627" s="3"/>
      <c r="E9627" s="3"/>
      <c r="F9627" s="3"/>
      <c r="V9627" s="6"/>
    </row>
    <row r="9628" spans="1:22">
      <c r="A9628" s="4"/>
      <c r="B9628" s="3"/>
      <c r="D9628" s="3"/>
      <c r="E9628" s="3"/>
      <c r="F9628" s="3"/>
      <c r="V9628" s="6"/>
    </row>
    <row r="9629" spans="1:22">
      <c r="A9629" s="4"/>
      <c r="B9629" s="3"/>
      <c r="D9629" s="3"/>
      <c r="E9629" s="3"/>
      <c r="F9629" s="3"/>
      <c r="V9629" s="6"/>
    </row>
    <row r="9630" spans="1:22">
      <c r="A9630" s="4"/>
      <c r="B9630" s="3"/>
      <c r="D9630" s="3"/>
      <c r="E9630" s="3"/>
      <c r="F9630" s="3"/>
      <c r="V9630" s="6"/>
    </row>
    <row r="9631" spans="1:22">
      <c r="A9631" s="4"/>
      <c r="B9631" s="3"/>
      <c r="D9631" s="3"/>
      <c r="E9631" s="3"/>
      <c r="F9631" s="3"/>
      <c r="V9631" s="6"/>
    </row>
    <row r="9632" spans="1:22">
      <c r="A9632" s="4"/>
      <c r="B9632" s="3"/>
      <c r="F9632" s="3"/>
      <c r="V9632" s="6"/>
    </row>
    <row r="9633" spans="1:22">
      <c r="A9633" s="4"/>
      <c r="B9633" s="3"/>
      <c r="D9633" s="3"/>
      <c r="E9633" s="3"/>
      <c r="F9633" s="3"/>
      <c r="V9633" s="6"/>
    </row>
    <row r="9634" spans="1:22">
      <c r="A9634" s="4"/>
      <c r="B9634" s="3"/>
      <c r="D9634" s="3"/>
      <c r="E9634" s="3"/>
      <c r="F9634" s="3"/>
      <c r="V9634" s="6"/>
    </row>
    <row r="9635" spans="1:22">
      <c r="A9635" s="4"/>
      <c r="B9635" s="3"/>
      <c r="D9635" s="3"/>
      <c r="E9635" s="3"/>
      <c r="F9635" s="3"/>
      <c r="V9635" s="6"/>
    </row>
    <row r="9636" spans="1:22">
      <c r="A9636" s="4"/>
      <c r="B9636" s="3"/>
      <c r="D9636" s="3"/>
      <c r="F9636" s="3"/>
      <c r="V9636" s="6"/>
    </row>
    <row r="9637" spans="1:22">
      <c r="A9637" s="4"/>
      <c r="B9637" s="3"/>
      <c r="D9637" s="3"/>
      <c r="E9637" s="3"/>
      <c r="F9637" s="3"/>
      <c r="V9637" s="6"/>
    </row>
    <row r="9638" spans="1:22">
      <c r="A9638" s="4"/>
      <c r="B9638" s="3"/>
      <c r="D9638" s="3"/>
      <c r="E9638" s="3"/>
      <c r="F9638" s="3"/>
      <c r="V9638" s="6"/>
    </row>
    <row r="9639" spans="1:22">
      <c r="A9639" s="4"/>
      <c r="B9639" s="3"/>
      <c r="D9639" s="3"/>
      <c r="E9639" s="3"/>
      <c r="F9639" s="3"/>
      <c r="V9639" s="6"/>
    </row>
    <row r="9640" spans="1:22">
      <c r="A9640" s="4"/>
      <c r="B9640" s="3"/>
      <c r="D9640" s="3"/>
      <c r="V9640" s="6"/>
    </row>
    <row r="9641" spans="1:22">
      <c r="A9641" s="4"/>
      <c r="B9641" s="3"/>
      <c r="F9641" s="3"/>
      <c r="V9641" s="6"/>
    </row>
    <row r="9642" spans="1:22">
      <c r="A9642" s="4"/>
      <c r="B9642" s="3"/>
      <c r="D9642" s="3"/>
      <c r="F9642" s="3"/>
      <c r="V9642" s="6"/>
    </row>
    <row r="9643" spans="1:22">
      <c r="A9643" s="4"/>
      <c r="B9643" s="3"/>
      <c r="D9643" s="3"/>
      <c r="E9643" s="3"/>
      <c r="F9643" s="3"/>
      <c r="V9643" s="6"/>
    </row>
    <row r="9644" spans="1:22">
      <c r="A9644" s="4"/>
      <c r="B9644" s="3"/>
      <c r="E9644" s="3"/>
      <c r="F9644" s="3"/>
      <c r="V9644" s="6"/>
    </row>
    <row r="9645" spans="1:22">
      <c r="A9645" s="4"/>
      <c r="B9645" s="3"/>
      <c r="D9645" s="3"/>
      <c r="E9645" s="3"/>
      <c r="V9645" s="6"/>
    </row>
    <row r="9646" spans="1:22">
      <c r="A9646" s="4"/>
      <c r="B9646" s="3"/>
      <c r="D9646" s="3"/>
      <c r="F9646" s="3"/>
      <c r="V9646" s="6"/>
    </row>
    <row r="9647" spans="1:22">
      <c r="A9647" s="4"/>
      <c r="B9647" s="3"/>
      <c r="E9647" s="3"/>
      <c r="F9647" s="3"/>
      <c r="V9647" s="6"/>
    </row>
    <row r="9648" spans="1:22">
      <c r="A9648" s="4"/>
      <c r="B9648" s="3"/>
      <c r="D9648" s="3"/>
      <c r="E9648" s="3"/>
      <c r="F9648" s="3"/>
      <c r="V9648" s="6"/>
    </row>
    <row r="9649" spans="1:22">
      <c r="A9649" s="4"/>
      <c r="B9649" s="3"/>
      <c r="E9649" s="3"/>
      <c r="V9649" s="6"/>
    </row>
    <row r="9650" spans="1:22">
      <c r="A9650" s="4"/>
      <c r="B9650" s="3"/>
      <c r="D9650" s="3"/>
      <c r="E9650" s="3"/>
      <c r="F9650" s="3"/>
      <c r="V9650" s="6"/>
    </row>
    <row r="9651" spans="1:22">
      <c r="A9651" s="4"/>
      <c r="B9651" s="3"/>
      <c r="D9651" s="3"/>
      <c r="V9651" s="6"/>
    </row>
    <row r="9652" spans="1:22">
      <c r="A9652" s="4"/>
      <c r="B9652" s="3"/>
      <c r="D9652" s="3"/>
      <c r="E9652" s="3"/>
      <c r="F9652" s="3"/>
      <c r="V9652" s="6"/>
    </row>
    <row r="9653" spans="1:22">
      <c r="A9653" s="4"/>
      <c r="B9653" s="3"/>
      <c r="D9653" s="3"/>
      <c r="V9653" s="6"/>
    </row>
    <row r="9654" spans="1:22">
      <c r="A9654" s="4"/>
      <c r="B9654" s="3"/>
      <c r="D9654" s="3"/>
      <c r="E9654" s="3"/>
      <c r="F9654" s="3"/>
      <c r="V9654" s="6"/>
    </row>
    <row r="9655" spans="1:22">
      <c r="A9655" s="4"/>
      <c r="B9655" s="3"/>
      <c r="D9655" s="3"/>
      <c r="E9655" s="3"/>
      <c r="F9655" s="3"/>
      <c r="V9655" s="6"/>
    </row>
    <row r="9656" spans="1:22">
      <c r="A9656" s="4"/>
      <c r="B9656" s="3"/>
      <c r="D9656" s="3"/>
      <c r="E9656" s="3"/>
      <c r="F9656" s="3"/>
      <c r="V9656" s="6"/>
    </row>
    <row r="9657" spans="1:22">
      <c r="A9657" s="4"/>
      <c r="B9657" s="3"/>
      <c r="D9657" s="3"/>
      <c r="E9657" s="3"/>
      <c r="F9657" s="3"/>
      <c r="V9657" s="6"/>
    </row>
    <row r="9658" spans="1:22">
      <c r="A9658" s="4"/>
      <c r="B9658" s="3"/>
      <c r="D9658" s="3"/>
      <c r="E9658" s="3"/>
      <c r="F9658" s="3"/>
      <c r="V9658" s="6"/>
    </row>
    <row r="9659" spans="1:22">
      <c r="A9659" s="4"/>
      <c r="B9659" s="3"/>
      <c r="D9659" s="3"/>
      <c r="E9659" s="3"/>
      <c r="F9659" s="3"/>
      <c r="V9659" s="6"/>
    </row>
    <row r="9660" spans="1:22">
      <c r="A9660" s="4"/>
      <c r="B9660" s="3"/>
      <c r="D9660" s="3"/>
      <c r="E9660" s="3"/>
      <c r="F9660" s="3"/>
      <c r="V9660" s="6"/>
    </row>
    <row r="9661" spans="1:22">
      <c r="A9661" s="4"/>
      <c r="B9661" s="3"/>
      <c r="D9661" s="3"/>
      <c r="E9661" s="3"/>
      <c r="F9661" s="3"/>
      <c r="V9661" s="6"/>
    </row>
    <row r="9662" spans="1:22">
      <c r="A9662" s="4"/>
      <c r="B9662" s="3"/>
      <c r="D9662" s="3"/>
      <c r="E9662" s="3"/>
      <c r="F9662" s="3"/>
      <c r="V9662" s="6"/>
    </row>
    <row r="9663" spans="1:22">
      <c r="A9663" s="4"/>
      <c r="B9663" s="3"/>
      <c r="D9663" s="3"/>
      <c r="E9663" s="3"/>
      <c r="F9663" s="3"/>
      <c r="V9663" s="6"/>
    </row>
    <row r="9664" spans="1:22">
      <c r="A9664" s="4"/>
      <c r="B9664" s="3"/>
      <c r="E9664" s="3"/>
      <c r="F9664" s="3"/>
      <c r="V9664" s="6"/>
    </row>
    <row r="9665" spans="1:22">
      <c r="A9665" s="4"/>
      <c r="B9665" s="3"/>
      <c r="D9665" s="3"/>
      <c r="V9665" s="6"/>
    </row>
    <row r="9666" spans="1:22">
      <c r="A9666" s="4"/>
      <c r="B9666" s="3"/>
      <c r="E9666" s="3"/>
      <c r="F9666" s="3"/>
      <c r="V9666" s="6"/>
    </row>
    <row r="9667" spans="1:22">
      <c r="A9667" s="4"/>
      <c r="B9667" s="3"/>
      <c r="D9667" s="3"/>
      <c r="E9667" s="3"/>
      <c r="F9667" s="3"/>
      <c r="V9667" s="6"/>
    </row>
    <row r="9668" spans="1:22">
      <c r="A9668" s="4"/>
      <c r="B9668" s="3"/>
      <c r="D9668" s="3"/>
      <c r="E9668" s="3"/>
      <c r="F9668" s="3"/>
      <c r="V9668" s="6"/>
    </row>
    <row r="9669" spans="1:22">
      <c r="A9669" s="4"/>
      <c r="B9669" s="3"/>
      <c r="D9669" s="3"/>
      <c r="E9669" s="3"/>
      <c r="F9669" s="3"/>
      <c r="V9669" s="6"/>
    </row>
    <row r="9670" spans="1:22">
      <c r="A9670" s="4"/>
      <c r="B9670" s="3"/>
      <c r="D9670" s="3"/>
      <c r="E9670" s="3"/>
      <c r="F9670" s="3"/>
      <c r="V9670" s="6"/>
    </row>
    <row r="9671" spans="1:22">
      <c r="A9671" s="4"/>
      <c r="B9671" s="3"/>
      <c r="D9671" s="3"/>
      <c r="F9671" s="3"/>
      <c r="V9671" s="6"/>
    </row>
    <row r="9672" spans="1:22">
      <c r="A9672" s="4"/>
      <c r="B9672" s="3"/>
      <c r="E9672" s="3"/>
      <c r="F9672" s="3"/>
      <c r="V9672" s="6"/>
    </row>
    <row r="9673" spans="1:22">
      <c r="A9673" s="4"/>
      <c r="B9673" s="3"/>
      <c r="D9673" s="3"/>
      <c r="V9673" s="6"/>
    </row>
    <row r="9674" spans="1:22">
      <c r="A9674" s="4"/>
      <c r="B9674" s="3"/>
      <c r="D9674" s="3"/>
      <c r="E9674" s="3"/>
      <c r="F9674" s="3"/>
      <c r="V9674" s="6"/>
    </row>
    <row r="9675" spans="1:22">
      <c r="A9675" s="4"/>
      <c r="B9675" s="3"/>
      <c r="D9675" s="3"/>
      <c r="E9675" s="3"/>
      <c r="F9675" s="3"/>
      <c r="V9675" s="6"/>
    </row>
    <row r="9676" spans="1:22">
      <c r="A9676" s="4"/>
      <c r="B9676" s="3"/>
      <c r="D9676" s="3"/>
      <c r="F9676" s="3"/>
      <c r="V9676" s="6"/>
    </row>
    <row r="9677" spans="1:22">
      <c r="A9677" s="4"/>
      <c r="B9677" s="3"/>
      <c r="D9677" s="3"/>
      <c r="E9677" s="3"/>
      <c r="F9677" s="3"/>
      <c r="V9677" s="6"/>
    </row>
    <row r="9678" spans="1:22">
      <c r="A9678" s="4"/>
      <c r="B9678" s="3"/>
      <c r="D9678" s="3"/>
      <c r="E9678" s="3"/>
      <c r="V9678" s="6"/>
    </row>
    <row r="9679" spans="1:22">
      <c r="A9679" s="4"/>
      <c r="B9679" s="3"/>
      <c r="D9679" s="3"/>
      <c r="E9679" s="3"/>
      <c r="F9679" s="3"/>
      <c r="V9679" s="6"/>
    </row>
    <row r="9680" spans="1:22">
      <c r="A9680" s="4"/>
      <c r="B9680" s="3"/>
      <c r="D9680" s="3"/>
      <c r="E9680" s="3"/>
      <c r="F9680" s="3"/>
      <c r="V9680" s="6"/>
    </row>
    <row r="9681" spans="1:22">
      <c r="A9681" s="4"/>
      <c r="B9681" s="3"/>
      <c r="D9681" s="3"/>
      <c r="E9681" s="3"/>
      <c r="V9681" s="6"/>
    </row>
    <row r="9682" spans="1:22">
      <c r="A9682" s="4"/>
      <c r="B9682" s="3"/>
      <c r="D9682" s="3"/>
      <c r="E9682" s="3"/>
      <c r="V9682" s="6"/>
    </row>
    <row r="9683" spans="1:22">
      <c r="A9683" s="4"/>
      <c r="B9683" s="3"/>
      <c r="D9683" s="3"/>
      <c r="E9683" s="3"/>
      <c r="F9683" s="3"/>
      <c r="V9683" s="6"/>
    </row>
    <row r="9684" spans="1:22">
      <c r="A9684" s="4"/>
      <c r="B9684" s="3"/>
      <c r="D9684" s="3"/>
      <c r="E9684" s="3"/>
      <c r="F9684" s="3"/>
      <c r="V9684" s="6"/>
    </row>
    <row r="9685" spans="1:22">
      <c r="A9685" s="4"/>
      <c r="B9685" s="3"/>
      <c r="D9685" s="3"/>
      <c r="E9685" s="3"/>
      <c r="F9685" s="3"/>
      <c r="V9685" s="6"/>
    </row>
    <row r="9686" spans="1:22">
      <c r="A9686" s="4"/>
      <c r="B9686" s="3"/>
      <c r="D9686" s="3"/>
      <c r="E9686" s="3"/>
      <c r="F9686" s="3"/>
      <c r="V9686" s="6"/>
    </row>
    <row r="9687" spans="1:22">
      <c r="A9687" s="4"/>
      <c r="B9687" s="3"/>
      <c r="D9687" s="3"/>
      <c r="E9687" s="3"/>
      <c r="F9687" s="3"/>
      <c r="V9687" s="6"/>
    </row>
    <row r="9688" spans="1:22">
      <c r="A9688" s="4"/>
      <c r="B9688" s="3"/>
      <c r="D9688" s="3"/>
      <c r="E9688" s="3"/>
      <c r="F9688" s="3"/>
      <c r="V9688" s="6"/>
    </row>
    <row r="9689" spans="1:22">
      <c r="A9689" s="4"/>
      <c r="B9689" s="3"/>
      <c r="D9689" s="3"/>
      <c r="E9689" s="3"/>
      <c r="F9689" s="3"/>
      <c r="V9689" s="6"/>
    </row>
    <row r="9690" spans="1:22">
      <c r="A9690" s="4"/>
      <c r="B9690" s="3"/>
      <c r="D9690" s="3"/>
      <c r="E9690" s="3"/>
      <c r="F9690" s="3"/>
      <c r="V9690" s="6"/>
    </row>
    <row r="9691" spans="1:22">
      <c r="A9691" s="4"/>
      <c r="B9691" s="3"/>
      <c r="D9691" s="3"/>
      <c r="E9691" s="3"/>
      <c r="F9691" s="3"/>
      <c r="V9691" s="6"/>
    </row>
    <row r="9692" spans="1:22">
      <c r="A9692" s="4"/>
      <c r="B9692" s="3"/>
      <c r="D9692" s="3"/>
      <c r="E9692" s="3"/>
      <c r="F9692" s="3"/>
      <c r="V9692" s="6"/>
    </row>
    <row r="9693" spans="1:22">
      <c r="A9693" s="4"/>
      <c r="B9693" s="3"/>
      <c r="D9693" s="3"/>
      <c r="E9693" s="3"/>
      <c r="F9693" s="3"/>
      <c r="V9693" s="6"/>
    </row>
    <row r="9694" spans="1:22">
      <c r="A9694" s="4"/>
      <c r="B9694" s="3"/>
      <c r="D9694" s="3"/>
      <c r="E9694" s="3"/>
      <c r="F9694" s="3"/>
      <c r="V9694" s="6"/>
    </row>
    <row r="9695" spans="1:22">
      <c r="A9695" s="4"/>
      <c r="B9695" s="3"/>
      <c r="D9695" s="3"/>
      <c r="E9695" s="3"/>
      <c r="F9695" s="3"/>
      <c r="V9695" s="6"/>
    </row>
    <row r="9696" spans="1:22">
      <c r="A9696" s="4"/>
      <c r="B9696" s="3"/>
      <c r="D9696" s="3"/>
      <c r="E9696" s="3"/>
      <c r="F9696" s="3"/>
      <c r="V9696" s="6"/>
    </row>
    <row r="9697" spans="1:22">
      <c r="A9697" s="4"/>
      <c r="B9697" s="3"/>
      <c r="D9697" s="3"/>
      <c r="E9697" s="3"/>
      <c r="F9697" s="3"/>
      <c r="V9697" s="6"/>
    </row>
    <row r="9698" spans="1:22">
      <c r="A9698" s="4"/>
      <c r="B9698" s="3"/>
      <c r="D9698" s="3"/>
      <c r="E9698" s="3"/>
      <c r="F9698" s="3"/>
      <c r="V9698" s="6"/>
    </row>
    <row r="9699" spans="1:22">
      <c r="A9699" s="4"/>
      <c r="B9699" s="3"/>
      <c r="D9699" s="3"/>
      <c r="E9699" s="3"/>
      <c r="F9699" s="3"/>
      <c r="V9699" s="6"/>
    </row>
    <row r="9700" spans="1:22">
      <c r="A9700" s="4"/>
      <c r="B9700" s="3"/>
      <c r="D9700" s="3"/>
      <c r="E9700" s="3"/>
      <c r="F9700" s="3"/>
      <c r="V9700" s="6"/>
    </row>
    <row r="9701" spans="1:22">
      <c r="A9701" s="4"/>
      <c r="B9701" s="3"/>
      <c r="D9701" s="3"/>
      <c r="E9701" s="3"/>
      <c r="F9701" s="3"/>
      <c r="V9701" s="6"/>
    </row>
    <row r="9702" spans="1:22">
      <c r="A9702" s="4"/>
      <c r="B9702" s="3"/>
      <c r="D9702" s="3"/>
      <c r="E9702" s="3"/>
      <c r="F9702" s="3"/>
      <c r="V9702" s="6"/>
    </row>
    <row r="9703" spans="1:22">
      <c r="A9703" s="4"/>
      <c r="B9703" s="3"/>
      <c r="D9703" s="3"/>
      <c r="F9703" s="3"/>
      <c r="V9703" s="6"/>
    </row>
    <row r="9704" spans="1:22">
      <c r="A9704" s="4"/>
      <c r="B9704" s="3"/>
      <c r="D9704" s="3"/>
      <c r="E9704" s="3"/>
      <c r="F9704" s="3"/>
      <c r="V9704" s="6"/>
    </row>
    <row r="9705" spans="1:22">
      <c r="A9705" s="4"/>
      <c r="B9705" s="3"/>
      <c r="E9705" s="3"/>
      <c r="F9705" s="3"/>
      <c r="V9705" s="6"/>
    </row>
    <row r="9706" spans="1:22">
      <c r="A9706" s="4"/>
      <c r="B9706" s="3"/>
      <c r="E9706" s="3"/>
      <c r="F9706" s="3"/>
      <c r="V9706" s="6"/>
    </row>
    <row r="9707" spans="1:22">
      <c r="A9707" s="4"/>
      <c r="B9707" s="3"/>
      <c r="D9707" s="3"/>
      <c r="E9707" s="3"/>
      <c r="F9707" s="3"/>
      <c r="V9707" s="6"/>
    </row>
    <row r="9708" spans="1:22">
      <c r="A9708" s="4"/>
      <c r="B9708" s="3"/>
      <c r="D9708" s="3"/>
      <c r="E9708" s="3"/>
      <c r="V9708" s="6"/>
    </row>
    <row r="9709" spans="1:22">
      <c r="A9709" s="4"/>
      <c r="B9709" s="3"/>
      <c r="D9709" s="3"/>
      <c r="E9709" s="3"/>
      <c r="F9709" s="3"/>
      <c r="V9709" s="6"/>
    </row>
    <row r="9710" spans="1:22">
      <c r="A9710" s="4"/>
      <c r="B9710" s="3"/>
      <c r="D9710" s="3"/>
      <c r="E9710" s="3"/>
      <c r="F9710" s="3"/>
      <c r="V9710" s="6"/>
    </row>
    <row r="9711" spans="1:22">
      <c r="A9711" s="4"/>
      <c r="B9711" s="3"/>
      <c r="D9711" s="3"/>
      <c r="E9711" s="3"/>
      <c r="F9711" s="3"/>
      <c r="V9711" s="6"/>
    </row>
    <row r="9712" spans="1:22">
      <c r="A9712" s="4"/>
      <c r="B9712" s="3"/>
      <c r="F9712" s="3"/>
      <c r="V9712" s="6"/>
    </row>
    <row r="9713" spans="1:22">
      <c r="A9713" s="4"/>
      <c r="B9713" s="3"/>
      <c r="D9713" s="3"/>
      <c r="E9713" s="3"/>
      <c r="F9713" s="3"/>
      <c r="V9713" s="6"/>
    </row>
    <row r="9714" spans="1:22">
      <c r="A9714" s="4"/>
      <c r="B9714" s="3"/>
      <c r="D9714" s="3"/>
      <c r="E9714" s="3"/>
      <c r="F9714" s="3"/>
      <c r="V9714" s="6"/>
    </row>
    <row r="9715" spans="1:22">
      <c r="A9715" s="4"/>
      <c r="B9715" s="3"/>
      <c r="D9715" s="3"/>
      <c r="E9715" s="3"/>
      <c r="F9715" s="3"/>
      <c r="V9715" s="6"/>
    </row>
    <row r="9716" spans="1:22">
      <c r="A9716" s="4"/>
      <c r="B9716" s="3"/>
      <c r="D9716" s="3"/>
      <c r="E9716" s="3"/>
      <c r="F9716" s="3"/>
      <c r="V9716" s="6"/>
    </row>
    <row r="9717" spans="1:22">
      <c r="A9717" s="4"/>
      <c r="B9717" s="3"/>
      <c r="D9717" s="3"/>
      <c r="E9717" s="3"/>
      <c r="F9717" s="3"/>
      <c r="V9717" s="6"/>
    </row>
    <row r="9718" spans="1:22">
      <c r="A9718" s="4"/>
      <c r="B9718" s="3"/>
      <c r="D9718" s="3"/>
      <c r="E9718" s="3"/>
      <c r="F9718" s="3"/>
      <c r="V9718" s="6"/>
    </row>
    <row r="9719" spans="1:22">
      <c r="A9719" s="4"/>
      <c r="B9719" s="3"/>
      <c r="D9719" s="3"/>
      <c r="E9719" s="3"/>
      <c r="F9719" s="3"/>
      <c r="V9719" s="6"/>
    </row>
    <row r="9720" spans="1:22">
      <c r="A9720" s="4"/>
      <c r="B9720" s="3"/>
      <c r="D9720" s="3"/>
      <c r="E9720" s="3"/>
      <c r="F9720" s="3"/>
      <c r="V9720" s="6"/>
    </row>
    <row r="9721" spans="1:22">
      <c r="A9721" s="4"/>
      <c r="B9721" s="3"/>
      <c r="D9721" s="3"/>
      <c r="E9721" s="3"/>
      <c r="F9721" s="3"/>
      <c r="V9721" s="6"/>
    </row>
    <row r="9722" spans="1:22">
      <c r="A9722" s="4"/>
      <c r="B9722" s="3"/>
      <c r="D9722" s="3"/>
      <c r="E9722" s="3"/>
      <c r="F9722" s="3"/>
      <c r="V9722" s="6"/>
    </row>
    <row r="9723" spans="1:22">
      <c r="A9723" s="4"/>
      <c r="B9723" s="3"/>
      <c r="D9723" s="3"/>
      <c r="E9723" s="3"/>
      <c r="F9723" s="3"/>
      <c r="V9723" s="6"/>
    </row>
    <row r="9724" spans="1:22">
      <c r="A9724" s="4"/>
      <c r="B9724" s="3"/>
      <c r="D9724" s="3"/>
      <c r="E9724" s="3"/>
      <c r="F9724" s="3"/>
      <c r="V9724" s="6"/>
    </row>
    <row r="9725" spans="1:22">
      <c r="A9725" s="4"/>
      <c r="B9725" s="3"/>
      <c r="D9725" s="3"/>
      <c r="E9725" s="3"/>
      <c r="F9725" s="3"/>
      <c r="V9725" s="6"/>
    </row>
    <row r="9726" spans="1:22">
      <c r="A9726" s="4"/>
      <c r="B9726" s="3"/>
      <c r="D9726" s="3"/>
      <c r="E9726" s="3"/>
      <c r="F9726" s="3"/>
      <c r="V9726" s="6"/>
    </row>
    <row r="9727" spans="1:22">
      <c r="A9727" s="4"/>
      <c r="B9727" s="3"/>
      <c r="D9727" s="3"/>
      <c r="E9727" s="3"/>
      <c r="F9727" s="3"/>
      <c r="V9727" s="6"/>
    </row>
    <row r="9728" spans="1:22">
      <c r="A9728" s="4"/>
      <c r="B9728" s="3"/>
      <c r="D9728" s="3"/>
      <c r="E9728" s="3"/>
      <c r="F9728" s="3"/>
      <c r="V9728" s="6"/>
    </row>
    <row r="9729" spans="1:22">
      <c r="A9729" s="4"/>
      <c r="B9729" s="3"/>
      <c r="E9729" s="3"/>
      <c r="F9729" s="3"/>
      <c r="V9729" s="6"/>
    </row>
    <row r="9730" spans="1:22">
      <c r="A9730" s="4"/>
      <c r="B9730" s="3"/>
      <c r="D9730" s="3"/>
      <c r="E9730" s="3"/>
      <c r="V9730" s="6"/>
    </row>
    <row r="9731" spans="1:22">
      <c r="A9731" s="4"/>
      <c r="B9731" s="3"/>
      <c r="D9731" s="3"/>
      <c r="E9731" s="3"/>
      <c r="F9731" s="3"/>
      <c r="V9731" s="6"/>
    </row>
    <row r="9732" spans="1:22">
      <c r="A9732" s="4"/>
      <c r="B9732" s="3"/>
      <c r="D9732" s="3"/>
      <c r="E9732" s="3"/>
      <c r="F9732" s="3"/>
      <c r="V9732" s="6"/>
    </row>
    <row r="9733" spans="1:22">
      <c r="A9733" s="4"/>
      <c r="B9733" s="3"/>
      <c r="E9733" s="3"/>
      <c r="F9733" s="3"/>
      <c r="V9733" s="6"/>
    </row>
    <row r="9734" spans="1:22">
      <c r="A9734" s="4"/>
      <c r="B9734" s="3"/>
      <c r="D9734" s="3"/>
      <c r="E9734" s="3"/>
      <c r="F9734" s="3"/>
      <c r="V9734" s="6"/>
    </row>
    <row r="9735" spans="1:22">
      <c r="A9735" s="4"/>
      <c r="B9735" s="3"/>
      <c r="D9735" s="3"/>
      <c r="F9735" s="3"/>
      <c r="V9735" s="6"/>
    </row>
    <row r="9736" spans="1:22">
      <c r="A9736" s="4"/>
      <c r="B9736" s="3"/>
      <c r="D9736" s="3"/>
      <c r="F9736" s="3"/>
      <c r="V9736" s="6"/>
    </row>
    <row r="9737" spans="1:22">
      <c r="A9737" s="4"/>
      <c r="B9737" s="3"/>
      <c r="E9737" s="3"/>
      <c r="F9737" s="3"/>
      <c r="V9737" s="6"/>
    </row>
    <row r="9738" spans="1:22">
      <c r="A9738" s="4"/>
      <c r="B9738" s="3"/>
      <c r="D9738" s="3"/>
      <c r="E9738" s="3"/>
      <c r="F9738" s="3"/>
      <c r="V9738" s="6"/>
    </row>
    <row r="9739" spans="1:22">
      <c r="A9739" s="4"/>
      <c r="B9739" s="3"/>
      <c r="D9739" s="3"/>
      <c r="E9739" s="3"/>
      <c r="F9739" s="3"/>
      <c r="V9739" s="6"/>
    </row>
    <row r="9740" spans="1:22">
      <c r="A9740" s="4"/>
      <c r="B9740" s="3"/>
      <c r="D9740" s="3"/>
      <c r="E9740" s="3"/>
      <c r="F9740" s="3"/>
      <c r="V9740" s="6"/>
    </row>
    <row r="9741" spans="1:22">
      <c r="A9741" s="4"/>
      <c r="E9741" s="3"/>
      <c r="V9741" s="6"/>
    </row>
    <row r="9742" spans="1:22">
      <c r="A9742" s="4"/>
      <c r="B9742" s="3"/>
      <c r="D9742" s="3"/>
      <c r="E9742" s="3"/>
      <c r="F9742" s="3"/>
      <c r="V9742" s="6"/>
    </row>
    <row r="9743" spans="1:22">
      <c r="A9743" s="4"/>
      <c r="D9743" s="3"/>
      <c r="E9743" s="3"/>
      <c r="F9743" s="3"/>
      <c r="V9743" s="6"/>
    </row>
    <row r="9744" spans="1:22">
      <c r="A9744" s="4"/>
      <c r="B9744" s="3"/>
      <c r="E9744" s="3"/>
      <c r="F9744" s="3"/>
      <c r="V9744" s="6"/>
    </row>
    <row r="9745" spans="1:22">
      <c r="A9745" s="4"/>
      <c r="B9745" s="3"/>
      <c r="D9745" s="3"/>
      <c r="E9745" s="3"/>
      <c r="F9745" s="3"/>
      <c r="V9745" s="6"/>
    </row>
    <row r="9746" spans="1:22">
      <c r="A9746" s="4"/>
      <c r="B9746" s="3"/>
      <c r="D9746" s="3"/>
      <c r="E9746" s="3"/>
      <c r="F9746" s="3"/>
      <c r="V9746" s="6"/>
    </row>
    <row r="9747" spans="1:22">
      <c r="A9747" s="4"/>
      <c r="B9747" s="3"/>
      <c r="D9747" s="3"/>
      <c r="E9747" s="3"/>
      <c r="F9747" s="3"/>
      <c r="V9747" s="6"/>
    </row>
    <row r="9748" spans="1:22">
      <c r="A9748" s="4"/>
      <c r="B9748" s="3"/>
      <c r="E9748" s="3"/>
      <c r="F9748" s="3"/>
      <c r="V9748" s="6"/>
    </row>
    <row r="9749" spans="1:22">
      <c r="A9749" s="4"/>
      <c r="B9749" s="3"/>
      <c r="D9749" s="3"/>
      <c r="E9749" s="3"/>
      <c r="F9749" s="3"/>
      <c r="V9749" s="6"/>
    </row>
    <row r="9750" spans="1:22">
      <c r="A9750" s="4"/>
      <c r="B9750" s="3"/>
      <c r="D9750" s="3"/>
      <c r="E9750" s="3"/>
      <c r="F9750" s="3"/>
      <c r="V9750" s="6"/>
    </row>
    <row r="9751" spans="1:22">
      <c r="A9751" s="4"/>
      <c r="B9751" s="3"/>
      <c r="D9751" s="3"/>
      <c r="E9751" s="3"/>
      <c r="F9751" s="3"/>
      <c r="V9751" s="6"/>
    </row>
    <row r="9752" spans="1:22">
      <c r="A9752" s="4"/>
      <c r="B9752" s="3"/>
      <c r="D9752" s="3"/>
      <c r="E9752" s="3"/>
      <c r="V9752" s="6"/>
    </row>
    <row r="9753" spans="1:22">
      <c r="A9753" s="4"/>
      <c r="B9753" s="3"/>
      <c r="D9753" s="3"/>
      <c r="E9753" s="3"/>
      <c r="F9753" s="3"/>
      <c r="V9753" s="6"/>
    </row>
    <row r="9754" spans="1:22">
      <c r="A9754" s="4"/>
      <c r="B9754" s="3"/>
      <c r="D9754" s="3"/>
      <c r="E9754" s="3"/>
      <c r="F9754" s="3"/>
      <c r="V9754" s="6"/>
    </row>
    <row r="9755" spans="1:22">
      <c r="A9755" s="4"/>
      <c r="B9755" s="3"/>
      <c r="D9755" s="3"/>
      <c r="E9755" s="3"/>
      <c r="V9755" s="6"/>
    </row>
    <row r="9756" spans="1:22">
      <c r="A9756" s="4"/>
      <c r="B9756" s="3"/>
      <c r="D9756" s="3"/>
      <c r="E9756" s="3"/>
      <c r="F9756" s="3"/>
      <c r="V9756" s="6"/>
    </row>
    <row r="9757" spans="1:22">
      <c r="A9757" s="4"/>
      <c r="B9757" s="3"/>
      <c r="D9757" s="3"/>
      <c r="E9757" s="3"/>
      <c r="V9757" s="6"/>
    </row>
    <row r="9758" spans="1:22">
      <c r="A9758" s="4"/>
      <c r="B9758" s="3"/>
      <c r="D9758" s="3"/>
      <c r="E9758" s="3"/>
      <c r="F9758" s="3"/>
      <c r="V9758" s="6"/>
    </row>
    <row r="9759" spans="1:22">
      <c r="A9759" s="4"/>
      <c r="B9759" s="3"/>
      <c r="D9759" s="3"/>
      <c r="E9759" s="3"/>
      <c r="F9759" s="3"/>
      <c r="V9759" s="6"/>
    </row>
    <row r="9760" spans="1:22">
      <c r="A9760" s="4"/>
      <c r="B9760" s="3"/>
      <c r="D9760" s="3"/>
      <c r="E9760" s="3"/>
      <c r="F9760" s="3"/>
      <c r="V9760" s="6"/>
    </row>
    <row r="9761" spans="1:22">
      <c r="A9761" s="4"/>
      <c r="B9761" s="3"/>
      <c r="D9761" s="3"/>
      <c r="E9761" s="3"/>
      <c r="F9761" s="3"/>
      <c r="V9761" s="6"/>
    </row>
    <row r="9762" spans="1:22">
      <c r="A9762" s="4"/>
      <c r="B9762" s="3"/>
      <c r="D9762" s="3"/>
      <c r="E9762" s="3"/>
      <c r="F9762" s="3"/>
      <c r="V9762" s="6"/>
    </row>
    <row r="9763" spans="1:22">
      <c r="A9763" s="4"/>
      <c r="B9763" s="3"/>
      <c r="D9763" s="3"/>
      <c r="E9763" s="3"/>
      <c r="F9763" s="3"/>
      <c r="V9763" s="6"/>
    </row>
    <row r="9764" spans="1:22">
      <c r="A9764" s="4"/>
      <c r="B9764" s="3"/>
      <c r="D9764" s="3"/>
      <c r="E9764" s="3"/>
      <c r="F9764" s="3"/>
      <c r="V9764" s="6"/>
    </row>
    <row r="9765" spans="1:22">
      <c r="A9765" s="4"/>
      <c r="B9765" s="3"/>
      <c r="E9765" s="3"/>
      <c r="F9765" s="3"/>
      <c r="V9765" s="6"/>
    </row>
    <row r="9766" spans="1:22">
      <c r="A9766" s="4"/>
      <c r="B9766" s="3"/>
      <c r="F9766" s="3"/>
      <c r="V9766" s="6"/>
    </row>
    <row r="9767" spans="1:22">
      <c r="A9767" s="4"/>
      <c r="B9767" s="3"/>
      <c r="D9767" s="3"/>
      <c r="E9767" s="3"/>
      <c r="F9767" s="3"/>
      <c r="V9767" s="6"/>
    </row>
    <row r="9768" spans="1:22">
      <c r="A9768" s="4"/>
      <c r="B9768" s="3"/>
      <c r="D9768" s="3"/>
      <c r="E9768" s="3"/>
      <c r="F9768" s="3"/>
      <c r="V9768" s="6"/>
    </row>
    <row r="9769" spans="1:22">
      <c r="A9769" s="4"/>
      <c r="B9769" s="3"/>
      <c r="D9769" s="3"/>
      <c r="E9769" s="3"/>
      <c r="F9769" s="3"/>
      <c r="V9769" s="6"/>
    </row>
    <row r="9770" spans="1:22">
      <c r="A9770" s="4"/>
      <c r="B9770" s="3"/>
      <c r="D9770" s="3"/>
      <c r="E9770" s="3"/>
      <c r="F9770" s="3"/>
      <c r="V9770" s="6"/>
    </row>
    <row r="9771" spans="1:22">
      <c r="A9771" s="4"/>
      <c r="B9771" s="3"/>
      <c r="D9771" s="3"/>
      <c r="E9771" s="3"/>
      <c r="V9771" s="6"/>
    </row>
    <row r="9772" spans="1:22">
      <c r="A9772" s="4"/>
      <c r="B9772" s="3"/>
      <c r="D9772" s="3"/>
      <c r="E9772" s="3"/>
      <c r="F9772" s="3"/>
      <c r="V9772" s="6"/>
    </row>
    <row r="9773" spans="1:22">
      <c r="A9773" s="4"/>
      <c r="B9773" s="3"/>
      <c r="D9773" s="3"/>
      <c r="E9773" s="3"/>
      <c r="F9773" s="3"/>
      <c r="V9773" s="6"/>
    </row>
    <row r="9774" spans="1:22">
      <c r="A9774" s="4"/>
      <c r="B9774" s="3"/>
      <c r="E9774" s="3"/>
      <c r="F9774" s="3"/>
      <c r="V9774" s="6"/>
    </row>
    <row r="9775" spans="1:22">
      <c r="A9775" s="4"/>
      <c r="B9775" s="3"/>
      <c r="D9775" s="3"/>
      <c r="E9775" s="3"/>
      <c r="F9775" s="3"/>
      <c r="V9775" s="6"/>
    </row>
    <row r="9776" spans="1:22">
      <c r="A9776" s="4"/>
      <c r="B9776" s="3"/>
      <c r="D9776" s="3"/>
      <c r="E9776" s="3"/>
      <c r="F9776" s="3"/>
      <c r="V9776" s="6"/>
    </row>
    <row r="9777" spans="1:22">
      <c r="A9777" s="4"/>
      <c r="B9777" s="3"/>
      <c r="E9777" s="3"/>
      <c r="F9777" s="3"/>
      <c r="V9777" s="6"/>
    </row>
    <row r="9778" spans="1:22">
      <c r="A9778" s="4"/>
      <c r="B9778" s="3"/>
      <c r="D9778" s="3"/>
      <c r="E9778" s="3"/>
      <c r="F9778" s="3"/>
      <c r="V9778" s="6"/>
    </row>
    <row r="9779" spans="1:22">
      <c r="A9779" s="4"/>
      <c r="B9779" s="3"/>
      <c r="D9779" s="3"/>
      <c r="F9779" s="3"/>
      <c r="V9779" s="6"/>
    </row>
    <row r="9780" spans="1:22">
      <c r="A9780" s="4"/>
      <c r="B9780" s="3"/>
      <c r="D9780" s="3"/>
      <c r="E9780" s="3"/>
      <c r="F9780" s="3"/>
      <c r="V9780" s="6"/>
    </row>
    <row r="9781" spans="1:22">
      <c r="A9781" s="4"/>
      <c r="B9781" s="3"/>
      <c r="D9781" s="3"/>
      <c r="E9781" s="3"/>
      <c r="F9781" s="3"/>
      <c r="V9781" s="6"/>
    </row>
    <row r="9782" spans="1:22">
      <c r="A9782" s="4"/>
      <c r="B9782" s="3"/>
      <c r="D9782" s="3"/>
      <c r="E9782" s="3"/>
      <c r="F9782" s="3"/>
      <c r="V9782" s="6"/>
    </row>
    <row r="9783" spans="1:22">
      <c r="A9783" s="4"/>
      <c r="B9783" s="3"/>
      <c r="D9783" s="3"/>
      <c r="E9783" s="3"/>
      <c r="F9783" s="3"/>
      <c r="V9783" s="6"/>
    </row>
    <row r="9784" spans="1:22">
      <c r="A9784" s="4"/>
      <c r="B9784" s="3"/>
      <c r="D9784" s="3"/>
      <c r="F9784" s="3"/>
      <c r="V9784" s="6"/>
    </row>
    <row r="9785" spans="1:22">
      <c r="A9785" s="4"/>
      <c r="B9785" s="3"/>
      <c r="D9785" s="3"/>
      <c r="E9785" s="3"/>
      <c r="F9785" s="3"/>
      <c r="V9785" s="6"/>
    </row>
    <row r="9786" spans="1:22">
      <c r="A9786" s="4"/>
      <c r="B9786" s="3"/>
      <c r="D9786" s="3"/>
      <c r="F9786" s="3"/>
      <c r="V9786" s="6"/>
    </row>
    <row r="9787" spans="1:22">
      <c r="A9787" s="4"/>
      <c r="B9787" s="3"/>
      <c r="D9787" s="3"/>
      <c r="E9787" s="3"/>
      <c r="F9787" s="3"/>
      <c r="V9787" s="6"/>
    </row>
    <row r="9788" spans="1:22">
      <c r="A9788" s="4"/>
      <c r="B9788" s="3"/>
      <c r="D9788" s="3"/>
      <c r="E9788" s="3"/>
      <c r="F9788" s="3"/>
      <c r="V9788" s="6"/>
    </row>
    <row r="9789" spans="1:22">
      <c r="A9789" s="4"/>
      <c r="B9789" s="3"/>
      <c r="E9789" s="3"/>
      <c r="F9789" s="3"/>
      <c r="V9789" s="6"/>
    </row>
    <row r="9790" spans="1:22">
      <c r="A9790" s="4"/>
      <c r="B9790" s="3"/>
      <c r="D9790" s="3"/>
      <c r="E9790" s="3"/>
      <c r="F9790" s="3"/>
      <c r="V9790" s="6"/>
    </row>
    <row r="9791" spans="1:22">
      <c r="A9791" s="4"/>
      <c r="B9791" s="3"/>
      <c r="D9791" s="3"/>
      <c r="E9791" s="3"/>
      <c r="F9791" s="3"/>
      <c r="V9791" s="6"/>
    </row>
    <row r="9792" spans="1:22">
      <c r="A9792" s="4"/>
      <c r="B9792" s="3"/>
      <c r="D9792" s="3"/>
      <c r="E9792" s="3"/>
      <c r="F9792" s="3"/>
      <c r="V9792" s="6"/>
    </row>
    <row r="9793" spans="1:22">
      <c r="A9793" s="4"/>
      <c r="B9793" s="3"/>
      <c r="D9793" s="3"/>
      <c r="E9793" s="3"/>
      <c r="F9793" s="3"/>
      <c r="V9793" s="6"/>
    </row>
    <row r="9794" spans="1:22">
      <c r="A9794" s="4"/>
      <c r="B9794" s="3"/>
      <c r="E9794" s="3"/>
      <c r="V9794" s="6"/>
    </row>
    <row r="9795" spans="1:22">
      <c r="A9795" s="4"/>
      <c r="B9795" s="3"/>
      <c r="D9795" s="3"/>
      <c r="E9795" s="3"/>
      <c r="F9795" s="3"/>
      <c r="V9795" s="6"/>
    </row>
    <row r="9796" spans="1:22">
      <c r="A9796" s="4"/>
      <c r="B9796" s="3"/>
      <c r="D9796" s="3"/>
      <c r="E9796" s="3"/>
      <c r="F9796" s="3"/>
      <c r="V9796" s="6"/>
    </row>
    <row r="9797" spans="1:22">
      <c r="A9797" s="4"/>
      <c r="B9797" s="3"/>
      <c r="D9797" s="3"/>
      <c r="E9797" s="3"/>
      <c r="F9797" s="3"/>
      <c r="V9797" s="6"/>
    </row>
    <row r="9798" spans="1:22">
      <c r="A9798" s="4"/>
      <c r="B9798" s="3"/>
      <c r="D9798" s="3"/>
      <c r="E9798" s="3"/>
      <c r="F9798" s="3"/>
      <c r="V9798" s="6"/>
    </row>
    <row r="9799" spans="1:22">
      <c r="A9799" s="4"/>
      <c r="B9799" s="3"/>
      <c r="D9799" s="3"/>
      <c r="E9799" s="3"/>
      <c r="F9799" s="3"/>
      <c r="V9799" s="6"/>
    </row>
    <row r="9800" spans="1:22">
      <c r="A9800" s="4"/>
      <c r="B9800" s="3"/>
      <c r="D9800" s="3"/>
      <c r="E9800" s="3"/>
      <c r="F9800" s="3"/>
      <c r="V9800" s="6"/>
    </row>
    <row r="9801" spans="1:22">
      <c r="A9801" s="4"/>
      <c r="B9801" s="3"/>
      <c r="D9801" s="3"/>
      <c r="E9801" s="3"/>
      <c r="F9801" s="3"/>
      <c r="V9801" s="6"/>
    </row>
    <row r="9802" spans="1:22">
      <c r="A9802" s="4"/>
      <c r="B9802" s="3"/>
      <c r="D9802" s="3"/>
      <c r="E9802" s="3"/>
      <c r="F9802" s="3"/>
      <c r="V9802" s="6"/>
    </row>
    <row r="9803" spans="1:22">
      <c r="A9803" s="4"/>
      <c r="B9803" s="3"/>
      <c r="D9803" s="3"/>
      <c r="F9803" s="3"/>
      <c r="V9803" s="6"/>
    </row>
    <row r="9804" spans="1:22">
      <c r="A9804" s="4"/>
      <c r="B9804" s="3"/>
      <c r="D9804" s="3"/>
      <c r="E9804" s="3"/>
      <c r="F9804" s="3"/>
      <c r="V9804" s="6"/>
    </row>
    <row r="9805" spans="1:22">
      <c r="A9805" s="4"/>
      <c r="B9805" s="3"/>
      <c r="D9805" s="3"/>
      <c r="E9805" s="3"/>
      <c r="F9805" s="3"/>
      <c r="V9805" s="6"/>
    </row>
    <row r="9806" spans="1:22">
      <c r="A9806" s="4"/>
      <c r="B9806" s="3"/>
      <c r="E9806" s="3"/>
      <c r="F9806" s="3"/>
      <c r="V9806" s="6"/>
    </row>
    <row r="9807" spans="1:22">
      <c r="A9807" s="4"/>
      <c r="B9807" s="3"/>
      <c r="D9807" s="3"/>
      <c r="E9807" s="3"/>
      <c r="V9807" s="6"/>
    </row>
    <row r="9808" spans="1:22">
      <c r="A9808" s="4"/>
      <c r="B9808" s="3"/>
      <c r="E9808" s="3"/>
      <c r="V9808" s="6"/>
    </row>
    <row r="9809" spans="1:22">
      <c r="A9809" s="4"/>
      <c r="B9809" s="3"/>
      <c r="D9809" s="3"/>
      <c r="E9809" s="3"/>
      <c r="F9809" s="3"/>
      <c r="V9809" s="6"/>
    </row>
    <row r="9810" spans="1:22">
      <c r="A9810" s="4"/>
      <c r="B9810" s="3"/>
      <c r="D9810" s="3"/>
      <c r="E9810" s="3"/>
      <c r="F9810" s="3"/>
      <c r="V9810" s="6"/>
    </row>
    <row r="9811" spans="1:22">
      <c r="A9811" s="4"/>
      <c r="B9811" s="3"/>
      <c r="D9811" s="3"/>
      <c r="E9811" s="3"/>
      <c r="F9811" s="3"/>
      <c r="V9811" s="6"/>
    </row>
    <row r="9812" spans="1:22">
      <c r="A9812" s="4"/>
      <c r="B9812" s="3"/>
      <c r="D9812" s="3"/>
      <c r="E9812" s="3"/>
      <c r="F9812" s="3"/>
      <c r="V9812" s="6"/>
    </row>
    <row r="9813" spans="1:22">
      <c r="A9813" s="4"/>
      <c r="B9813" s="3"/>
      <c r="D9813" s="3"/>
      <c r="E9813" s="3"/>
      <c r="F9813" s="3"/>
      <c r="V9813" s="6"/>
    </row>
    <row r="9814" spans="1:22">
      <c r="A9814" s="4"/>
      <c r="B9814" s="3"/>
      <c r="D9814" s="3"/>
      <c r="E9814" s="3"/>
      <c r="F9814" s="3"/>
      <c r="V9814" s="6"/>
    </row>
    <row r="9815" spans="1:22">
      <c r="A9815" s="4"/>
      <c r="B9815" s="3"/>
      <c r="D9815" s="3"/>
      <c r="E9815" s="3"/>
      <c r="F9815" s="3"/>
      <c r="V9815" s="6"/>
    </row>
    <row r="9816" spans="1:22">
      <c r="A9816" s="4"/>
      <c r="B9816" s="3"/>
      <c r="D9816" s="3"/>
      <c r="E9816" s="3"/>
      <c r="F9816" s="3"/>
      <c r="V9816" s="6"/>
    </row>
    <row r="9817" spans="1:22">
      <c r="A9817" s="4"/>
      <c r="B9817" s="3"/>
      <c r="E9817" s="3"/>
      <c r="F9817" s="3"/>
      <c r="V9817" s="6"/>
    </row>
    <row r="9818" spans="1:22">
      <c r="A9818" s="4"/>
      <c r="B9818" s="3"/>
      <c r="D9818" s="3"/>
      <c r="E9818" s="3"/>
      <c r="F9818" s="3"/>
      <c r="V9818" s="6"/>
    </row>
    <row r="9819" spans="1:22">
      <c r="A9819" s="4"/>
      <c r="B9819" s="3"/>
      <c r="D9819" s="3"/>
      <c r="E9819" s="3"/>
      <c r="F9819" s="3"/>
      <c r="V9819" s="6"/>
    </row>
    <row r="9820" spans="1:22">
      <c r="A9820" s="4"/>
      <c r="B9820" s="3"/>
      <c r="D9820" s="3"/>
      <c r="E9820" s="3"/>
      <c r="F9820" s="3"/>
      <c r="V9820" s="6"/>
    </row>
    <row r="9821" spans="1:22">
      <c r="A9821" s="4"/>
      <c r="B9821" s="3"/>
      <c r="D9821" s="3"/>
      <c r="E9821" s="3"/>
      <c r="F9821" s="3"/>
      <c r="V9821" s="6"/>
    </row>
    <row r="9822" spans="1:22">
      <c r="A9822" s="4"/>
      <c r="B9822" s="3"/>
      <c r="D9822" s="3"/>
      <c r="F9822" s="3"/>
      <c r="V9822" s="6"/>
    </row>
    <row r="9823" spans="1:22">
      <c r="A9823" s="4"/>
      <c r="B9823" s="3"/>
      <c r="E9823" s="3"/>
      <c r="F9823" s="3"/>
      <c r="V9823" s="6"/>
    </row>
    <row r="9824" spans="1:22">
      <c r="A9824" s="4"/>
      <c r="B9824" s="3"/>
      <c r="D9824" s="3"/>
      <c r="E9824" s="3"/>
      <c r="V9824" s="6"/>
    </row>
    <row r="9825" spans="1:22">
      <c r="A9825" s="4"/>
      <c r="B9825" s="3"/>
      <c r="D9825" s="3"/>
      <c r="E9825" s="3"/>
      <c r="F9825" s="3"/>
      <c r="V9825" s="6"/>
    </row>
    <row r="9826" spans="1:22">
      <c r="A9826" s="4"/>
      <c r="B9826" s="3"/>
      <c r="D9826" s="3"/>
      <c r="E9826" s="3"/>
      <c r="V9826" s="6"/>
    </row>
    <row r="9827" spans="1:22">
      <c r="A9827" s="4"/>
      <c r="B9827" s="3"/>
      <c r="D9827" s="3"/>
      <c r="F9827" s="3"/>
      <c r="V9827" s="6"/>
    </row>
    <row r="9828" spans="1:22">
      <c r="A9828" s="4"/>
      <c r="B9828" s="3"/>
      <c r="D9828" s="3"/>
      <c r="E9828" s="3"/>
      <c r="F9828" s="3"/>
      <c r="V9828" s="6"/>
    </row>
    <row r="9829" spans="1:22">
      <c r="A9829" s="4"/>
      <c r="B9829" s="3"/>
      <c r="D9829" s="3"/>
      <c r="E9829" s="3"/>
      <c r="F9829" s="3"/>
      <c r="V9829" s="6"/>
    </row>
    <row r="9830" spans="1:22">
      <c r="A9830" s="4"/>
      <c r="B9830" s="3"/>
      <c r="D9830" s="3"/>
      <c r="E9830" s="3"/>
      <c r="F9830" s="3"/>
      <c r="V9830" s="6"/>
    </row>
    <row r="9831" spans="1:22">
      <c r="A9831" s="4"/>
      <c r="B9831" s="3"/>
      <c r="D9831" s="3"/>
      <c r="E9831" s="3"/>
      <c r="F9831" s="3"/>
      <c r="V9831" s="6"/>
    </row>
    <row r="9832" spans="1:22">
      <c r="A9832" s="4"/>
      <c r="B9832" s="3"/>
      <c r="D9832" s="3"/>
      <c r="E9832" s="3"/>
      <c r="F9832" s="3"/>
      <c r="V9832" s="6"/>
    </row>
    <row r="9833" spans="1:22">
      <c r="A9833" s="4"/>
      <c r="B9833" s="3"/>
      <c r="D9833" s="3"/>
      <c r="E9833" s="3"/>
      <c r="F9833" s="3"/>
      <c r="V9833" s="6"/>
    </row>
    <row r="9834" spans="1:22">
      <c r="A9834" s="4"/>
      <c r="B9834" s="3"/>
      <c r="D9834" s="3"/>
      <c r="E9834" s="3"/>
      <c r="F9834" s="3"/>
      <c r="V9834" s="6"/>
    </row>
    <row r="9835" spans="1:22">
      <c r="A9835" s="4"/>
      <c r="B9835" s="3"/>
      <c r="D9835" s="3"/>
      <c r="E9835" s="3"/>
      <c r="F9835" s="3"/>
      <c r="V9835" s="6"/>
    </row>
    <row r="9836" spans="1:22">
      <c r="A9836" s="4"/>
      <c r="B9836" s="3"/>
      <c r="E9836" s="3"/>
      <c r="V9836" s="6"/>
    </row>
    <row r="9837" spans="1:22">
      <c r="A9837" s="4"/>
      <c r="B9837" s="3"/>
      <c r="D9837" s="3"/>
      <c r="E9837" s="3"/>
      <c r="F9837" s="3"/>
      <c r="V9837" s="6"/>
    </row>
    <row r="9838" spans="1:22">
      <c r="A9838" s="4"/>
      <c r="B9838" s="3"/>
      <c r="D9838" s="3"/>
      <c r="E9838" s="3"/>
      <c r="F9838" s="3"/>
      <c r="V9838" s="6"/>
    </row>
    <row r="9839" spans="1:22">
      <c r="A9839" s="4"/>
      <c r="B9839" s="3"/>
      <c r="D9839" s="3"/>
      <c r="E9839" s="3"/>
      <c r="F9839" s="3"/>
      <c r="V9839" s="6"/>
    </row>
    <row r="9840" spans="1:22">
      <c r="A9840" s="4"/>
      <c r="B9840" s="3"/>
      <c r="D9840" s="3"/>
      <c r="F9840" s="3"/>
      <c r="V9840" s="6"/>
    </row>
    <row r="9841" spans="1:22">
      <c r="A9841" s="4"/>
      <c r="B9841" s="3"/>
      <c r="D9841" s="3"/>
      <c r="E9841" s="3"/>
      <c r="F9841" s="3"/>
      <c r="V9841" s="6"/>
    </row>
    <row r="9842" spans="1:22">
      <c r="A9842" s="4"/>
      <c r="B9842" s="3"/>
      <c r="D9842" s="3"/>
      <c r="E9842" s="3"/>
      <c r="F9842" s="3"/>
      <c r="V9842" s="6"/>
    </row>
    <row r="9843" spans="1:22">
      <c r="A9843" s="4"/>
      <c r="B9843" s="3"/>
      <c r="D9843" s="3"/>
      <c r="E9843" s="3"/>
      <c r="F9843" s="3"/>
      <c r="V9843" s="6"/>
    </row>
    <row r="9844" spans="1:22">
      <c r="A9844" s="4"/>
      <c r="B9844" s="3"/>
      <c r="D9844" s="3"/>
      <c r="E9844" s="3"/>
      <c r="V9844" s="6"/>
    </row>
    <row r="9845" spans="1:22">
      <c r="A9845" s="4"/>
      <c r="B9845" s="3"/>
      <c r="D9845" s="3"/>
      <c r="E9845" s="3"/>
      <c r="F9845" s="3"/>
      <c r="V9845" s="6"/>
    </row>
    <row r="9846" spans="1:22">
      <c r="A9846" s="4"/>
      <c r="B9846" s="3"/>
      <c r="D9846" s="3"/>
      <c r="E9846" s="3"/>
      <c r="F9846" s="3"/>
      <c r="V9846" s="6"/>
    </row>
    <row r="9847" spans="1:22">
      <c r="A9847" s="4"/>
      <c r="B9847" s="3"/>
      <c r="D9847" s="3"/>
      <c r="E9847" s="3"/>
      <c r="F9847" s="3"/>
      <c r="V9847" s="6"/>
    </row>
    <row r="9848" spans="1:22">
      <c r="A9848" s="4"/>
      <c r="B9848" s="3"/>
      <c r="D9848" s="3"/>
      <c r="E9848" s="3"/>
      <c r="F9848" s="3"/>
      <c r="V9848" s="6"/>
    </row>
    <row r="9849" spans="1:22">
      <c r="A9849" s="4"/>
      <c r="B9849" s="3"/>
      <c r="D9849" s="3"/>
      <c r="E9849" s="3"/>
      <c r="F9849" s="3"/>
      <c r="V9849" s="6"/>
    </row>
    <row r="9850" spans="1:22">
      <c r="A9850" s="4"/>
      <c r="B9850" s="3"/>
      <c r="D9850" s="3"/>
      <c r="E9850" s="3"/>
      <c r="F9850" s="3"/>
      <c r="V9850" s="6"/>
    </row>
    <row r="9851" spans="1:22">
      <c r="A9851" s="4"/>
      <c r="B9851" s="3"/>
      <c r="E9851" s="3"/>
      <c r="F9851" s="3"/>
      <c r="V9851" s="6"/>
    </row>
    <row r="9852" spans="1:22">
      <c r="A9852" s="4"/>
      <c r="B9852" s="3"/>
      <c r="D9852" s="3"/>
      <c r="F9852" s="3"/>
      <c r="V9852" s="6"/>
    </row>
    <row r="9853" spans="1:22">
      <c r="A9853" s="4"/>
      <c r="B9853" s="3"/>
      <c r="D9853" s="3"/>
      <c r="E9853" s="3"/>
      <c r="F9853" s="3"/>
      <c r="V9853" s="6"/>
    </row>
    <row r="9854" spans="1:22">
      <c r="A9854" s="4"/>
      <c r="D9854" s="3"/>
      <c r="E9854" s="3"/>
      <c r="F9854" s="3"/>
      <c r="V9854" s="6"/>
    </row>
    <row r="9855" spans="1:22">
      <c r="A9855" s="4"/>
      <c r="B9855" s="3"/>
      <c r="E9855" s="3"/>
      <c r="F9855" s="3"/>
      <c r="V9855" s="6"/>
    </row>
    <row r="9856" spans="1:22">
      <c r="A9856" s="4"/>
      <c r="B9856" s="3"/>
      <c r="D9856" s="3"/>
      <c r="F9856" s="3"/>
      <c r="V9856" s="6"/>
    </row>
    <row r="9857" spans="1:22">
      <c r="A9857" s="4"/>
      <c r="B9857" s="3"/>
      <c r="D9857" s="3"/>
      <c r="E9857" s="3"/>
      <c r="V9857" s="6"/>
    </row>
    <row r="9858" spans="1:22">
      <c r="A9858" s="4"/>
      <c r="B9858" s="3"/>
      <c r="D9858" s="3"/>
      <c r="E9858" s="3"/>
      <c r="F9858" s="3"/>
      <c r="V9858" s="6"/>
    </row>
    <row r="9859" spans="1:22">
      <c r="A9859" s="4"/>
      <c r="B9859" s="3"/>
      <c r="D9859" s="3"/>
      <c r="E9859" s="3"/>
      <c r="F9859" s="3"/>
      <c r="V9859" s="6"/>
    </row>
    <row r="9860" spans="1:22">
      <c r="A9860" s="4"/>
      <c r="B9860" s="3"/>
      <c r="D9860" s="3"/>
      <c r="E9860" s="3"/>
      <c r="F9860" s="3"/>
      <c r="V9860" s="6"/>
    </row>
    <row r="9861" spans="1:22">
      <c r="A9861" s="4"/>
      <c r="B9861" s="3"/>
      <c r="D9861" s="3"/>
      <c r="E9861" s="3"/>
      <c r="F9861" s="3"/>
      <c r="V9861" s="6"/>
    </row>
    <row r="9862" spans="1:22">
      <c r="A9862" s="4"/>
      <c r="B9862" s="3"/>
      <c r="D9862" s="3"/>
      <c r="E9862" s="3"/>
      <c r="F9862" s="3"/>
      <c r="V9862" s="6"/>
    </row>
    <row r="9863" spans="1:22">
      <c r="A9863" s="4"/>
      <c r="B9863" s="3"/>
      <c r="D9863" s="3"/>
      <c r="E9863" s="3"/>
      <c r="F9863" s="3"/>
      <c r="V9863" s="6"/>
    </row>
    <row r="9864" spans="1:22">
      <c r="A9864" s="4"/>
      <c r="B9864" s="3"/>
      <c r="D9864" s="3"/>
      <c r="E9864" s="3"/>
      <c r="F9864" s="3"/>
      <c r="V9864" s="6"/>
    </row>
    <row r="9865" spans="1:22">
      <c r="A9865" s="4"/>
      <c r="B9865" s="3"/>
      <c r="D9865" s="3"/>
      <c r="E9865" s="3"/>
      <c r="F9865" s="3"/>
      <c r="V9865" s="6"/>
    </row>
    <row r="9866" spans="1:22">
      <c r="A9866" s="4"/>
      <c r="B9866" s="3"/>
      <c r="D9866" s="3"/>
      <c r="E9866" s="3"/>
      <c r="F9866" s="3"/>
      <c r="V9866" s="6"/>
    </row>
    <row r="9867" spans="1:22">
      <c r="A9867" s="4"/>
      <c r="B9867" s="3"/>
      <c r="D9867" s="3"/>
      <c r="F9867" s="3"/>
      <c r="V9867" s="6"/>
    </row>
    <row r="9868" spans="1:22">
      <c r="A9868" s="4"/>
      <c r="B9868" s="3"/>
      <c r="D9868" s="3"/>
      <c r="E9868" s="3"/>
      <c r="V9868" s="6"/>
    </row>
    <row r="9869" spans="1:22">
      <c r="A9869" s="4"/>
      <c r="B9869" s="3"/>
      <c r="D9869" s="3"/>
      <c r="E9869" s="3"/>
      <c r="F9869" s="3"/>
      <c r="V9869" s="6"/>
    </row>
    <row r="9870" spans="1:22">
      <c r="A9870" s="4"/>
      <c r="B9870" s="3"/>
      <c r="D9870" s="3"/>
      <c r="F9870" s="3"/>
      <c r="V9870" s="6"/>
    </row>
    <row r="9871" spans="1:22">
      <c r="A9871" s="4"/>
      <c r="B9871" s="3"/>
      <c r="D9871" s="3"/>
      <c r="E9871" s="3"/>
      <c r="F9871" s="3"/>
      <c r="V9871" s="6"/>
    </row>
    <row r="9872" spans="1:22">
      <c r="A9872" s="4"/>
      <c r="B9872" s="3"/>
      <c r="E9872" s="3"/>
      <c r="F9872" s="3"/>
      <c r="V9872" s="6"/>
    </row>
    <row r="9873" spans="1:22">
      <c r="A9873" s="4"/>
      <c r="B9873" s="3"/>
      <c r="D9873" s="3"/>
      <c r="E9873" s="3"/>
      <c r="V9873" s="6"/>
    </row>
    <row r="9874" spans="1:22">
      <c r="A9874" s="4"/>
      <c r="B9874" s="3"/>
      <c r="D9874" s="3"/>
      <c r="F9874" s="3"/>
      <c r="V9874" s="6"/>
    </row>
    <row r="9875" spans="1:22">
      <c r="A9875" s="4"/>
      <c r="B9875" s="3"/>
      <c r="D9875" s="3"/>
      <c r="E9875" s="3"/>
      <c r="F9875" s="3"/>
      <c r="V9875" s="6"/>
    </row>
    <row r="9876" spans="1:22">
      <c r="A9876" s="4"/>
      <c r="B9876" s="3"/>
      <c r="D9876" s="3"/>
      <c r="E9876" s="3"/>
      <c r="F9876" s="3"/>
      <c r="V9876" s="6"/>
    </row>
    <row r="9877" spans="1:22">
      <c r="A9877" s="4"/>
      <c r="B9877" s="3"/>
      <c r="D9877" s="3"/>
      <c r="F9877" s="3"/>
      <c r="V9877" s="6"/>
    </row>
    <row r="9878" spans="1:22">
      <c r="A9878" s="4"/>
      <c r="B9878" s="3"/>
      <c r="D9878" s="3"/>
      <c r="E9878" s="3"/>
      <c r="F9878" s="3"/>
      <c r="V9878" s="6"/>
    </row>
    <row r="9879" spans="1:22">
      <c r="A9879" s="4"/>
      <c r="B9879" s="3"/>
      <c r="D9879" s="3"/>
      <c r="E9879" s="3"/>
      <c r="F9879" s="3"/>
      <c r="V9879" s="6"/>
    </row>
    <row r="9880" spans="1:22">
      <c r="A9880" s="4"/>
      <c r="B9880" s="3"/>
      <c r="D9880" s="3"/>
      <c r="E9880" s="3"/>
      <c r="F9880" s="3"/>
      <c r="V9880" s="6"/>
    </row>
    <row r="9881" spans="1:22">
      <c r="A9881" s="4"/>
      <c r="B9881" s="3"/>
      <c r="D9881" s="3"/>
      <c r="F9881" s="3"/>
      <c r="V9881" s="6"/>
    </row>
    <row r="9882" spans="1:22">
      <c r="A9882" s="4"/>
      <c r="B9882" s="3"/>
      <c r="D9882" s="3"/>
      <c r="E9882" s="3"/>
      <c r="F9882" s="3"/>
      <c r="V9882" s="6"/>
    </row>
    <row r="9883" spans="1:22">
      <c r="A9883" s="4"/>
      <c r="B9883" s="3"/>
      <c r="D9883" s="3"/>
      <c r="E9883" s="3"/>
      <c r="F9883" s="3"/>
      <c r="V9883" s="6"/>
    </row>
    <row r="9884" spans="1:22">
      <c r="A9884" s="4"/>
      <c r="B9884" s="3"/>
      <c r="E9884" s="3"/>
      <c r="V9884" s="6"/>
    </row>
    <row r="9885" spans="1:22">
      <c r="A9885" s="4"/>
      <c r="B9885" s="3"/>
      <c r="D9885" s="3"/>
      <c r="E9885" s="3"/>
      <c r="F9885" s="3"/>
      <c r="V9885" s="6"/>
    </row>
    <row r="9886" spans="1:22">
      <c r="A9886" s="4"/>
      <c r="B9886" s="3"/>
      <c r="D9886" s="3"/>
      <c r="E9886" s="3"/>
      <c r="F9886" s="3"/>
      <c r="V9886" s="6"/>
    </row>
    <row r="9887" spans="1:22">
      <c r="A9887" s="4"/>
      <c r="B9887" s="3"/>
      <c r="D9887" s="3"/>
      <c r="E9887" s="3"/>
      <c r="F9887" s="3"/>
      <c r="V9887" s="6"/>
    </row>
    <row r="9888" spans="1:22">
      <c r="A9888" s="4"/>
      <c r="B9888" s="3"/>
      <c r="D9888" s="3"/>
      <c r="F9888" s="3"/>
      <c r="V9888" s="6"/>
    </row>
    <row r="9889" spans="1:22">
      <c r="A9889" s="4"/>
      <c r="B9889" s="3"/>
      <c r="D9889" s="3"/>
      <c r="E9889" s="3"/>
      <c r="F9889" s="3"/>
      <c r="V9889" s="6"/>
    </row>
    <row r="9890" spans="1:22">
      <c r="A9890" s="4"/>
      <c r="B9890" s="3"/>
      <c r="D9890" s="3"/>
      <c r="E9890" s="3"/>
      <c r="F9890" s="3"/>
      <c r="V9890" s="6"/>
    </row>
    <row r="9891" spans="1:22">
      <c r="A9891" s="4"/>
      <c r="B9891" s="3"/>
      <c r="D9891" s="3"/>
      <c r="E9891" s="3"/>
      <c r="F9891" s="3"/>
      <c r="V9891" s="6"/>
    </row>
    <row r="9892" spans="1:22">
      <c r="A9892" s="4"/>
      <c r="B9892" s="3"/>
      <c r="D9892" s="3"/>
      <c r="E9892" s="3"/>
      <c r="F9892" s="3"/>
      <c r="V9892" s="6"/>
    </row>
    <row r="9893" spans="1:22">
      <c r="A9893" s="4"/>
      <c r="B9893" s="3"/>
      <c r="D9893" s="3"/>
      <c r="E9893" s="3"/>
      <c r="F9893" s="3"/>
      <c r="V9893" s="6"/>
    </row>
    <row r="9894" spans="1:22">
      <c r="A9894" s="4"/>
      <c r="B9894" s="3"/>
      <c r="D9894" s="3"/>
      <c r="E9894" s="3"/>
      <c r="F9894" s="3"/>
      <c r="V9894" s="6"/>
    </row>
    <row r="9895" spans="1:22">
      <c r="A9895" s="4"/>
      <c r="B9895" s="3"/>
      <c r="D9895" s="3"/>
      <c r="E9895" s="3"/>
      <c r="F9895" s="3"/>
      <c r="V9895" s="6"/>
    </row>
    <row r="9896" spans="1:22">
      <c r="A9896" s="4"/>
      <c r="B9896" s="3"/>
      <c r="D9896" s="3"/>
      <c r="E9896" s="3"/>
      <c r="F9896" s="3"/>
      <c r="V9896" s="6"/>
    </row>
    <row r="9897" spans="1:22">
      <c r="A9897" s="4"/>
      <c r="B9897" s="3"/>
      <c r="D9897" s="3"/>
      <c r="E9897" s="3"/>
      <c r="F9897" s="3"/>
      <c r="V9897" s="6"/>
    </row>
    <row r="9898" spans="1:22">
      <c r="A9898" s="4"/>
      <c r="B9898" s="3"/>
      <c r="D9898" s="3"/>
      <c r="E9898" s="3"/>
      <c r="F9898" s="3"/>
      <c r="V9898" s="6"/>
    </row>
    <row r="9899" spans="1:22">
      <c r="A9899" s="4"/>
      <c r="B9899" s="3"/>
      <c r="D9899" s="3"/>
      <c r="E9899" s="3"/>
      <c r="F9899" s="3"/>
      <c r="V9899" s="6"/>
    </row>
    <row r="9900" spans="1:22">
      <c r="A9900" s="4"/>
      <c r="B9900" s="3"/>
      <c r="D9900" s="3"/>
      <c r="V9900" s="6"/>
    </row>
    <row r="9901" spans="1:22">
      <c r="A9901" s="4"/>
      <c r="B9901" s="3"/>
      <c r="D9901" s="3"/>
      <c r="E9901" s="3"/>
      <c r="F9901" s="3"/>
      <c r="V9901" s="6"/>
    </row>
    <row r="9902" spans="1:22">
      <c r="A9902" s="4"/>
      <c r="B9902" s="3"/>
      <c r="D9902" s="3"/>
      <c r="E9902" s="3"/>
      <c r="F9902" s="3"/>
      <c r="V9902" s="6"/>
    </row>
    <row r="9903" spans="1:22">
      <c r="A9903" s="4"/>
      <c r="B9903" s="3"/>
      <c r="D9903" s="3"/>
      <c r="E9903" s="3"/>
      <c r="F9903" s="3"/>
      <c r="V9903" s="6"/>
    </row>
    <row r="9904" spans="1:22">
      <c r="A9904" s="4"/>
      <c r="B9904" s="3"/>
      <c r="D9904" s="3"/>
      <c r="E9904" s="3"/>
      <c r="F9904" s="3"/>
      <c r="V9904" s="6"/>
    </row>
    <row r="9905" spans="1:22">
      <c r="A9905" s="4"/>
      <c r="B9905" s="3"/>
      <c r="D9905" s="3"/>
      <c r="V9905" s="6"/>
    </row>
    <row r="9906" spans="1:22">
      <c r="A9906" s="4"/>
      <c r="B9906" s="3"/>
      <c r="D9906" s="3"/>
      <c r="E9906" s="3"/>
      <c r="F9906" s="3"/>
      <c r="V9906" s="6"/>
    </row>
    <row r="9907" spans="1:22">
      <c r="A9907" s="4"/>
      <c r="B9907" s="3"/>
      <c r="D9907" s="3"/>
      <c r="E9907" s="3"/>
      <c r="F9907" s="3"/>
      <c r="V9907" s="6"/>
    </row>
    <row r="9908" spans="1:22">
      <c r="A9908" s="4"/>
      <c r="B9908" s="3"/>
      <c r="D9908" s="3"/>
      <c r="E9908" s="3"/>
      <c r="V9908" s="6"/>
    </row>
    <row r="9909" spans="1:22">
      <c r="A9909" s="4"/>
      <c r="B9909" s="3"/>
      <c r="D9909" s="3"/>
      <c r="E9909" s="3"/>
      <c r="F9909" s="3"/>
      <c r="V9909" s="6"/>
    </row>
    <row r="9910" spans="1:22">
      <c r="A9910" s="4"/>
      <c r="B9910" s="3"/>
      <c r="D9910" s="3"/>
      <c r="E9910" s="3"/>
      <c r="V9910" s="6"/>
    </row>
    <row r="9911" spans="1:22">
      <c r="A9911" s="4"/>
      <c r="B9911" s="3"/>
      <c r="E9911" s="3"/>
      <c r="F9911" s="3"/>
      <c r="V9911" s="6"/>
    </row>
    <row r="9912" spans="1:22">
      <c r="A9912" s="4"/>
      <c r="B9912" s="3"/>
      <c r="D9912" s="3"/>
      <c r="E9912" s="3"/>
      <c r="F9912" s="3"/>
      <c r="V9912" s="6"/>
    </row>
    <row r="9913" spans="1:22">
      <c r="A9913" s="4"/>
      <c r="B9913" s="3"/>
      <c r="E9913" s="3"/>
      <c r="F9913" s="3"/>
      <c r="V9913" s="6"/>
    </row>
    <row r="9914" spans="1:22">
      <c r="A9914" s="4"/>
      <c r="B9914" s="3"/>
      <c r="D9914" s="3"/>
      <c r="E9914" s="3"/>
      <c r="F9914" s="3"/>
      <c r="V9914" s="6"/>
    </row>
    <row r="9915" spans="1:22">
      <c r="A9915" s="4"/>
      <c r="B9915" s="3"/>
      <c r="D9915" s="3"/>
      <c r="E9915" s="3"/>
      <c r="F9915" s="3"/>
      <c r="V9915" s="6"/>
    </row>
    <row r="9916" spans="1:22">
      <c r="A9916" s="4"/>
      <c r="B9916" s="3"/>
      <c r="D9916" s="3"/>
      <c r="E9916" s="3"/>
      <c r="F9916" s="3"/>
      <c r="V9916" s="6"/>
    </row>
    <row r="9917" spans="1:22">
      <c r="A9917" s="4"/>
      <c r="B9917" s="3"/>
      <c r="E9917" s="3"/>
      <c r="F9917" s="3"/>
      <c r="V9917" s="6"/>
    </row>
    <row r="9918" spans="1:22">
      <c r="A9918" s="4"/>
      <c r="B9918" s="3"/>
      <c r="D9918" s="3"/>
      <c r="E9918" s="3"/>
      <c r="F9918" s="3"/>
      <c r="V9918" s="6"/>
    </row>
    <row r="9919" spans="1:22">
      <c r="A9919" s="4"/>
      <c r="B9919" s="3"/>
      <c r="D9919" s="3"/>
      <c r="E9919" s="3"/>
      <c r="V9919" s="6"/>
    </row>
    <row r="9920" spans="1:22">
      <c r="A9920" s="4"/>
      <c r="B9920" s="3"/>
      <c r="D9920" s="3"/>
      <c r="F9920" s="3"/>
      <c r="V9920" s="6"/>
    </row>
    <row r="9921" spans="1:22">
      <c r="A9921" s="4"/>
      <c r="B9921" s="3"/>
      <c r="D9921" s="3"/>
      <c r="E9921" s="3"/>
      <c r="F9921" s="3"/>
      <c r="V9921" s="6"/>
    </row>
    <row r="9922" spans="1:22">
      <c r="A9922" s="4"/>
      <c r="B9922" s="3"/>
      <c r="D9922" s="3"/>
      <c r="E9922" s="3"/>
      <c r="F9922" s="3"/>
      <c r="V9922" s="6"/>
    </row>
    <row r="9923" spans="1:22">
      <c r="A9923" s="4"/>
      <c r="B9923" s="3"/>
      <c r="D9923" s="3"/>
      <c r="E9923" s="3"/>
      <c r="V9923" s="6"/>
    </row>
    <row r="9924" spans="1:22">
      <c r="A9924" s="4"/>
      <c r="B9924" s="3"/>
      <c r="D9924" s="3"/>
      <c r="E9924" s="3"/>
      <c r="F9924" s="3"/>
      <c r="V9924" s="6"/>
    </row>
    <row r="9925" spans="1:22">
      <c r="A9925" s="4"/>
      <c r="B9925" s="3"/>
      <c r="D9925" s="3"/>
      <c r="E9925" s="3"/>
      <c r="F9925" s="3"/>
      <c r="V9925" s="6"/>
    </row>
    <row r="9926" spans="1:22">
      <c r="A9926" s="4"/>
      <c r="B9926" s="3"/>
      <c r="D9926" s="3"/>
      <c r="E9926" s="3"/>
      <c r="F9926" s="3"/>
      <c r="V9926" s="6"/>
    </row>
    <row r="9927" spans="1:22">
      <c r="A9927" s="4"/>
      <c r="B9927" s="3"/>
      <c r="D9927" s="3"/>
      <c r="E9927" s="3"/>
      <c r="F9927" s="3"/>
      <c r="V9927" s="6"/>
    </row>
    <row r="9928" spans="1:22">
      <c r="A9928" s="4"/>
      <c r="B9928" s="3"/>
      <c r="D9928" s="3"/>
      <c r="E9928" s="3"/>
      <c r="F9928" s="3"/>
      <c r="V9928" s="6"/>
    </row>
    <row r="9929" spans="1:22">
      <c r="A9929" s="4"/>
      <c r="B9929" s="3"/>
      <c r="D9929" s="3"/>
      <c r="E9929" s="3"/>
      <c r="F9929" s="3"/>
      <c r="V9929" s="6"/>
    </row>
    <row r="9930" spans="1:22">
      <c r="A9930" s="4"/>
      <c r="B9930" s="3"/>
      <c r="D9930" s="3"/>
      <c r="E9930" s="3"/>
      <c r="F9930" s="3"/>
      <c r="V9930" s="6"/>
    </row>
    <row r="9931" spans="1:22">
      <c r="A9931" s="4"/>
      <c r="B9931" s="3"/>
      <c r="D9931" s="3"/>
      <c r="E9931" s="3"/>
      <c r="F9931" s="3"/>
      <c r="V9931" s="6"/>
    </row>
    <row r="9932" spans="1:22">
      <c r="A9932" s="4"/>
      <c r="B9932" s="3"/>
      <c r="D9932" s="3"/>
      <c r="E9932" s="3"/>
      <c r="F9932" s="3"/>
      <c r="V9932" s="6"/>
    </row>
    <row r="9933" spans="1:22">
      <c r="A9933" s="4"/>
      <c r="B9933" s="3"/>
      <c r="D9933" s="3"/>
      <c r="E9933" s="3"/>
      <c r="F9933" s="3"/>
      <c r="V9933" s="6"/>
    </row>
    <row r="9934" spans="1:22">
      <c r="A9934" s="4"/>
      <c r="B9934" s="3"/>
      <c r="D9934" s="3"/>
      <c r="E9934" s="3"/>
      <c r="F9934" s="3"/>
      <c r="V9934" s="6"/>
    </row>
    <row r="9935" spans="1:22">
      <c r="A9935" s="4"/>
      <c r="B9935" s="3"/>
      <c r="D9935" s="3"/>
      <c r="E9935" s="3"/>
      <c r="F9935" s="3"/>
      <c r="V9935" s="6"/>
    </row>
    <row r="9936" spans="1:22">
      <c r="A9936" s="4"/>
      <c r="B9936" s="3"/>
      <c r="D9936" s="3"/>
      <c r="E9936" s="3"/>
      <c r="F9936" s="3"/>
      <c r="V9936" s="6"/>
    </row>
    <row r="9937" spans="1:22">
      <c r="A9937" s="4"/>
      <c r="B9937" s="3"/>
      <c r="D9937" s="3"/>
      <c r="E9937" s="3"/>
      <c r="F9937" s="3"/>
      <c r="V9937" s="6"/>
    </row>
    <row r="9938" spans="1:22">
      <c r="A9938" s="4"/>
      <c r="B9938" s="3"/>
      <c r="E9938" s="3"/>
      <c r="F9938" s="3"/>
      <c r="V9938" s="6"/>
    </row>
    <row r="9939" spans="1:22">
      <c r="A9939" s="4"/>
      <c r="B9939" s="3"/>
      <c r="D9939" s="3"/>
      <c r="E9939" s="3"/>
      <c r="F9939" s="3"/>
      <c r="V9939" s="6"/>
    </row>
    <row r="9940" spans="1:22">
      <c r="A9940" s="4"/>
      <c r="B9940" s="3"/>
      <c r="D9940" s="3"/>
      <c r="E9940" s="3"/>
      <c r="V9940" s="6"/>
    </row>
    <row r="9941" spans="1:22">
      <c r="A9941" s="4"/>
      <c r="B9941" s="3"/>
      <c r="D9941" s="3"/>
      <c r="E9941" s="3"/>
      <c r="F9941" s="3"/>
      <c r="V9941" s="6"/>
    </row>
    <row r="9942" spans="1:22">
      <c r="A9942" s="4"/>
      <c r="B9942" s="3"/>
      <c r="D9942" s="3"/>
      <c r="E9942" s="3"/>
      <c r="F9942" s="3"/>
      <c r="V9942" s="6"/>
    </row>
    <row r="9943" spans="1:22">
      <c r="A9943" s="4"/>
      <c r="B9943" s="3"/>
      <c r="D9943" s="3"/>
      <c r="E9943" s="3"/>
      <c r="F9943" s="3"/>
      <c r="V9943" s="6"/>
    </row>
    <row r="9944" spans="1:22">
      <c r="A9944" s="4"/>
      <c r="B9944" s="3"/>
      <c r="D9944" s="3"/>
      <c r="F9944" s="3"/>
      <c r="V9944" s="6"/>
    </row>
    <row r="9945" spans="1:22">
      <c r="A9945" s="4"/>
      <c r="B9945" s="3"/>
      <c r="D9945" s="3"/>
      <c r="E9945" s="3"/>
      <c r="F9945" s="3"/>
      <c r="V9945" s="6"/>
    </row>
    <row r="9946" spans="1:22">
      <c r="A9946" s="4"/>
      <c r="B9946" s="3"/>
      <c r="D9946" s="3"/>
      <c r="F9946" s="3"/>
      <c r="V9946" s="6"/>
    </row>
    <row r="9947" spans="1:22">
      <c r="A9947" s="4"/>
      <c r="B9947" s="3"/>
      <c r="D9947" s="3"/>
      <c r="E9947" s="3"/>
      <c r="F9947" s="3"/>
      <c r="V9947" s="6"/>
    </row>
    <row r="9948" spans="1:22">
      <c r="A9948" s="4"/>
      <c r="B9948" s="3"/>
      <c r="D9948" s="3"/>
      <c r="E9948" s="3"/>
      <c r="F9948" s="3"/>
      <c r="V9948" s="6"/>
    </row>
    <row r="9949" spans="1:22">
      <c r="A9949" s="4"/>
      <c r="B9949" s="3"/>
      <c r="D9949" s="3"/>
      <c r="E9949" s="3"/>
      <c r="F9949" s="3"/>
      <c r="V9949" s="6"/>
    </row>
    <row r="9950" spans="1:22">
      <c r="A9950" s="4"/>
      <c r="B9950" s="3"/>
      <c r="D9950" s="3"/>
      <c r="E9950" s="3"/>
      <c r="F9950" s="3"/>
      <c r="V9950" s="6"/>
    </row>
    <row r="9951" spans="1:22">
      <c r="A9951" s="4"/>
      <c r="B9951" s="3"/>
      <c r="D9951" s="3"/>
      <c r="E9951" s="3"/>
      <c r="F9951" s="3"/>
      <c r="V9951" s="6"/>
    </row>
    <row r="9952" spans="1:22">
      <c r="A9952" s="4"/>
      <c r="B9952" s="3"/>
      <c r="D9952" s="3"/>
      <c r="E9952" s="3"/>
      <c r="F9952" s="3"/>
      <c r="V9952" s="6"/>
    </row>
    <row r="9953" spans="1:22">
      <c r="A9953" s="4"/>
      <c r="B9953" s="3"/>
      <c r="E9953" s="3"/>
      <c r="F9953" s="3"/>
      <c r="V9953" s="6"/>
    </row>
    <row r="9954" spans="1:22">
      <c r="A9954" s="4"/>
      <c r="B9954" s="3"/>
      <c r="D9954" s="3"/>
      <c r="E9954" s="3"/>
      <c r="F9954" s="3"/>
      <c r="V9954" s="6"/>
    </row>
    <row r="9955" spans="1:22">
      <c r="A9955" s="4"/>
      <c r="B9955" s="3"/>
      <c r="D9955" s="3"/>
      <c r="E9955" s="3"/>
      <c r="F9955" s="3"/>
      <c r="V9955" s="6"/>
    </row>
    <row r="9956" spans="1:22">
      <c r="A9956" s="4"/>
      <c r="B9956" s="3"/>
      <c r="D9956" s="3"/>
      <c r="E9956" s="3"/>
      <c r="F9956" s="3"/>
      <c r="V9956" s="6"/>
    </row>
    <row r="9957" spans="1:22">
      <c r="A9957" s="4"/>
      <c r="B9957" s="3"/>
      <c r="D9957" s="3"/>
      <c r="E9957" s="3"/>
      <c r="F9957" s="3"/>
      <c r="V9957" s="6"/>
    </row>
    <row r="9958" spans="1:22">
      <c r="A9958" s="4"/>
      <c r="B9958" s="3"/>
      <c r="D9958" s="3"/>
      <c r="E9958" s="3"/>
      <c r="F9958" s="3"/>
      <c r="V9958" s="6"/>
    </row>
    <row r="9959" spans="1:22">
      <c r="A9959" s="4"/>
      <c r="B9959" s="3"/>
      <c r="D9959" s="3"/>
      <c r="E9959" s="3"/>
      <c r="F9959" s="3"/>
      <c r="V9959" s="6"/>
    </row>
    <row r="9960" spans="1:22">
      <c r="A9960" s="4"/>
      <c r="B9960" s="3"/>
      <c r="D9960" s="3"/>
      <c r="E9960" s="3"/>
      <c r="F9960" s="3"/>
      <c r="V9960" s="6"/>
    </row>
    <row r="9961" spans="1:22">
      <c r="A9961" s="4"/>
      <c r="B9961" s="3"/>
      <c r="D9961" s="3"/>
      <c r="E9961" s="3"/>
      <c r="F9961" s="3"/>
      <c r="V9961" s="6"/>
    </row>
    <row r="9962" spans="1:22">
      <c r="A9962" s="4"/>
      <c r="B9962" s="3"/>
      <c r="D9962" s="3"/>
      <c r="E9962" s="3"/>
      <c r="F9962" s="3"/>
      <c r="V9962" s="6"/>
    </row>
    <row r="9963" spans="1:22">
      <c r="A9963" s="4"/>
      <c r="B9963" s="3"/>
      <c r="D9963" s="3"/>
      <c r="E9963" s="3"/>
      <c r="F9963" s="3"/>
      <c r="V9963" s="6"/>
    </row>
    <row r="9964" spans="1:22">
      <c r="A9964" s="4"/>
      <c r="B9964" s="3"/>
      <c r="D9964" s="3"/>
      <c r="E9964" s="3"/>
      <c r="F9964" s="3"/>
      <c r="V9964" s="6"/>
    </row>
    <row r="9965" spans="1:22">
      <c r="A9965" s="4"/>
      <c r="B9965" s="3"/>
      <c r="D9965" s="3"/>
      <c r="E9965" s="3"/>
      <c r="F9965" s="3"/>
      <c r="V9965" s="6"/>
    </row>
    <row r="9966" spans="1:22">
      <c r="A9966" s="4"/>
      <c r="B9966" s="3"/>
      <c r="D9966" s="3"/>
      <c r="E9966" s="3"/>
      <c r="F9966" s="3"/>
      <c r="V9966" s="6"/>
    </row>
    <row r="9967" spans="1:22">
      <c r="A9967" s="4"/>
      <c r="B9967" s="3"/>
      <c r="D9967" s="3"/>
      <c r="E9967" s="3"/>
      <c r="F9967" s="3"/>
      <c r="V9967" s="6"/>
    </row>
    <row r="9968" spans="1:22">
      <c r="A9968" s="4"/>
      <c r="B9968" s="3"/>
      <c r="D9968" s="3"/>
      <c r="E9968" s="3"/>
      <c r="F9968" s="3"/>
      <c r="V9968" s="6"/>
    </row>
    <row r="9969" spans="1:22">
      <c r="A9969" s="4"/>
      <c r="B9969" s="3"/>
      <c r="D9969" s="3"/>
      <c r="E9969" s="3"/>
      <c r="F9969" s="3"/>
      <c r="V9969" s="6"/>
    </row>
    <row r="9970" spans="1:22">
      <c r="A9970" s="4"/>
      <c r="B9970" s="3"/>
      <c r="D9970" s="3"/>
      <c r="E9970" s="3"/>
      <c r="F9970" s="3"/>
      <c r="V9970" s="6"/>
    </row>
    <row r="9971" spans="1:22">
      <c r="A9971" s="4"/>
      <c r="B9971" s="3"/>
      <c r="D9971" s="3"/>
      <c r="E9971" s="3"/>
      <c r="F9971" s="3"/>
      <c r="V9971" s="6"/>
    </row>
    <row r="9972" spans="1:22">
      <c r="A9972" s="4"/>
      <c r="B9972" s="3"/>
      <c r="D9972" s="3"/>
      <c r="E9972" s="3"/>
      <c r="F9972" s="3"/>
      <c r="V9972" s="6"/>
    </row>
    <row r="9973" spans="1:22">
      <c r="A9973" s="4"/>
      <c r="B9973" s="3"/>
      <c r="D9973" s="3"/>
      <c r="E9973" s="3"/>
      <c r="F9973" s="3"/>
      <c r="V9973" s="6"/>
    </row>
    <row r="9974" spans="1:22">
      <c r="A9974" s="4"/>
      <c r="B9974" s="3"/>
      <c r="D9974" s="3"/>
      <c r="E9974" s="3"/>
      <c r="V9974" s="6"/>
    </row>
    <row r="9975" spans="1:22">
      <c r="A9975" s="4"/>
      <c r="B9975" s="3"/>
      <c r="F9975" s="3"/>
      <c r="V9975" s="6"/>
    </row>
    <row r="9976" spans="1:22">
      <c r="A9976" s="4"/>
      <c r="B9976" s="3"/>
      <c r="D9976" s="3"/>
      <c r="E9976" s="3"/>
      <c r="V9976" s="6"/>
    </row>
    <row r="9977" spans="1:22">
      <c r="A9977" s="4"/>
      <c r="B9977" s="3"/>
      <c r="D9977" s="3"/>
      <c r="E9977" s="3"/>
      <c r="F9977" s="3"/>
      <c r="V9977" s="6"/>
    </row>
    <row r="9978" spans="1:22">
      <c r="A9978" s="4"/>
      <c r="B9978" s="3"/>
      <c r="D9978" s="3"/>
      <c r="E9978" s="3"/>
      <c r="F9978" s="3"/>
      <c r="V9978" s="6"/>
    </row>
    <row r="9979" spans="1:22">
      <c r="A9979" s="4"/>
      <c r="B9979" s="3"/>
      <c r="D9979" s="3"/>
      <c r="E9979" s="3"/>
      <c r="F9979" s="3"/>
      <c r="V9979" s="6"/>
    </row>
    <row r="9980" spans="1:22">
      <c r="A9980" s="4"/>
      <c r="B9980" s="3"/>
      <c r="D9980" s="3"/>
      <c r="E9980" s="3"/>
      <c r="V9980" s="6"/>
    </row>
    <row r="9981" spans="1:22">
      <c r="A9981" s="4"/>
      <c r="B9981" s="3"/>
      <c r="D9981" s="3"/>
      <c r="E9981" s="3"/>
      <c r="F9981" s="3"/>
      <c r="V9981" s="6"/>
    </row>
    <row r="9982" spans="1:22">
      <c r="A9982" s="4"/>
      <c r="B9982" s="3"/>
      <c r="D9982" s="3"/>
      <c r="E9982" s="3"/>
      <c r="F9982" s="3"/>
      <c r="V9982" s="6"/>
    </row>
    <row r="9983" spans="1:22">
      <c r="A9983" s="4"/>
      <c r="B9983" s="3"/>
      <c r="D9983" s="3"/>
      <c r="E9983" s="3"/>
      <c r="F9983" s="3"/>
      <c r="V9983" s="6"/>
    </row>
    <row r="9984" spans="1:22">
      <c r="A9984" s="4"/>
      <c r="B9984" s="3"/>
      <c r="D9984" s="3"/>
      <c r="E9984" s="3"/>
      <c r="F9984" s="3"/>
      <c r="V9984" s="6"/>
    </row>
    <row r="9985" spans="1:22">
      <c r="A9985" s="4"/>
      <c r="B9985" s="3"/>
      <c r="D9985" s="3"/>
      <c r="E9985" s="3"/>
      <c r="F9985" s="3"/>
      <c r="V9985" s="6"/>
    </row>
    <row r="9986" spans="1:22">
      <c r="A9986" s="4"/>
      <c r="B9986" s="3"/>
      <c r="D9986" s="3"/>
      <c r="E9986" s="3"/>
      <c r="F9986" s="3"/>
      <c r="V9986" s="6"/>
    </row>
    <row r="9987" spans="1:22">
      <c r="A9987" s="4"/>
      <c r="B9987" s="3"/>
      <c r="D9987" s="3"/>
      <c r="E9987" s="3"/>
      <c r="F9987" s="3"/>
      <c r="V9987" s="6"/>
    </row>
    <row r="9988" spans="1:22">
      <c r="A9988" s="4"/>
      <c r="B9988" s="3"/>
      <c r="D9988" s="3"/>
      <c r="E9988" s="3"/>
      <c r="F9988" s="3"/>
      <c r="V9988" s="6"/>
    </row>
    <row r="9989" spans="1:22">
      <c r="A9989" s="4"/>
      <c r="B9989" s="3"/>
      <c r="D9989" s="3"/>
      <c r="E9989" s="3"/>
      <c r="F9989" s="3"/>
      <c r="V9989" s="6"/>
    </row>
    <row r="9990" spans="1:22">
      <c r="A9990" s="4"/>
      <c r="B9990" s="3"/>
      <c r="D9990" s="3"/>
      <c r="E9990" s="3"/>
      <c r="F9990" s="3"/>
      <c r="V9990" s="6"/>
    </row>
    <row r="9991" spans="1:22">
      <c r="A9991" s="4"/>
      <c r="B9991" s="3"/>
      <c r="D9991" s="3"/>
      <c r="E9991" s="3"/>
      <c r="F9991" s="3"/>
      <c r="V9991" s="6"/>
    </row>
    <row r="9992" spans="1:22">
      <c r="A9992" s="4"/>
      <c r="B9992" s="3"/>
      <c r="D9992" s="3"/>
      <c r="E9992" s="3"/>
      <c r="F9992" s="3"/>
      <c r="V9992" s="6"/>
    </row>
    <row r="9993" spans="1:22">
      <c r="A9993" s="4"/>
      <c r="B9993" s="3"/>
      <c r="D9993" s="3"/>
      <c r="E9993" s="3"/>
      <c r="F9993" s="3"/>
      <c r="V9993" s="6"/>
    </row>
    <row r="9994" spans="1:22">
      <c r="A9994" s="4"/>
      <c r="B9994" s="3"/>
      <c r="D9994" s="3"/>
      <c r="E9994" s="3"/>
      <c r="F9994" s="3"/>
      <c r="V9994" s="6"/>
    </row>
    <row r="9995" spans="1:22">
      <c r="A9995" s="4"/>
      <c r="B9995" s="3"/>
      <c r="E9995" s="3"/>
      <c r="F9995" s="3"/>
      <c r="V9995" s="6"/>
    </row>
    <row r="9996" spans="1:22">
      <c r="A9996" s="4"/>
      <c r="B9996" s="3"/>
      <c r="D9996" s="3"/>
      <c r="F9996" s="3"/>
      <c r="V9996" s="6"/>
    </row>
    <row r="9997" spans="1:22">
      <c r="A9997" s="4"/>
      <c r="B9997" s="3"/>
      <c r="D9997" s="3"/>
      <c r="E9997" s="3"/>
      <c r="F9997" s="3"/>
      <c r="V9997" s="6"/>
    </row>
    <row r="9998" spans="1:22">
      <c r="A9998" s="4"/>
      <c r="B9998" s="3"/>
      <c r="D9998" s="3"/>
      <c r="E9998" s="3"/>
      <c r="V9998" s="6"/>
    </row>
    <row r="9999" spans="1:22">
      <c r="A9999" s="4"/>
      <c r="B9999" s="3"/>
      <c r="D9999" s="3"/>
      <c r="E9999" s="3"/>
      <c r="F9999" s="3"/>
      <c r="V9999" s="6"/>
    </row>
    <row r="10000" spans="1:22">
      <c r="A10000" s="4"/>
      <c r="B10000" s="3"/>
      <c r="D10000" s="3"/>
      <c r="E10000" s="3"/>
      <c r="V10000" s="6"/>
    </row>
    <row r="10001" spans="1:22">
      <c r="A10001" s="4"/>
      <c r="B10001" s="3"/>
      <c r="D10001" s="3"/>
      <c r="E10001" s="3"/>
      <c r="F10001" s="3"/>
      <c r="V10001" s="6"/>
    </row>
    <row r="10002" spans="1:22">
      <c r="A10002" s="4"/>
      <c r="B10002" s="3"/>
      <c r="D10002" s="3"/>
      <c r="E10002" s="3"/>
      <c r="F10002" s="3"/>
      <c r="V10002" s="6"/>
    </row>
    <row r="10003" spans="1:22">
      <c r="A10003" s="4"/>
      <c r="B10003" s="3"/>
      <c r="D10003" s="3"/>
      <c r="E10003" s="3"/>
      <c r="F10003" s="3"/>
      <c r="V10003" s="6"/>
    </row>
    <row r="10004" spans="1:22">
      <c r="A10004" s="4"/>
      <c r="B10004" s="3"/>
      <c r="D10004" s="3"/>
      <c r="E10004" s="3"/>
      <c r="F10004" s="3"/>
      <c r="V10004" s="6"/>
    </row>
    <row r="10005" spans="1:22">
      <c r="A10005" s="4"/>
      <c r="B10005" s="3"/>
      <c r="D10005" s="3"/>
      <c r="E10005" s="3"/>
      <c r="F10005" s="3"/>
      <c r="V10005" s="6"/>
    </row>
    <row r="10006" spans="1:22">
      <c r="A10006" s="4"/>
      <c r="B10006" s="3"/>
      <c r="D10006" s="3"/>
      <c r="E10006" s="3"/>
      <c r="F10006" s="3"/>
      <c r="V10006" s="6"/>
    </row>
    <row r="10007" spans="1:22">
      <c r="A10007" s="4"/>
      <c r="B10007" s="3"/>
      <c r="D10007" s="3"/>
      <c r="E10007" s="3"/>
      <c r="F10007" s="3"/>
      <c r="V10007" s="6"/>
    </row>
    <row r="10008" spans="1:22">
      <c r="A10008" s="4"/>
      <c r="B10008" s="3"/>
      <c r="D10008" s="3"/>
      <c r="E10008" s="3"/>
      <c r="F10008" s="3"/>
      <c r="V10008" s="6"/>
    </row>
    <row r="10009" spans="1:22">
      <c r="A10009" s="4"/>
      <c r="B10009" s="3"/>
      <c r="D10009" s="3"/>
      <c r="E10009" s="3"/>
      <c r="F10009" s="3"/>
      <c r="V10009" s="6"/>
    </row>
    <row r="10010" spans="1:22">
      <c r="A10010" s="4"/>
      <c r="B10010" s="3"/>
      <c r="D10010" s="3"/>
      <c r="E10010" s="3"/>
      <c r="F10010" s="3"/>
      <c r="V10010" s="6"/>
    </row>
    <row r="10011" spans="1:22">
      <c r="A10011" s="4"/>
      <c r="B10011" s="3"/>
      <c r="D10011" s="3"/>
      <c r="E10011" s="3"/>
      <c r="F10011" s="3"/>
      <c r="V10011" s="6"/>
    </row>
    <row r="10012" spans="1:22">
      <c r="A10012" s="4"/>
      <c r="B10012" s="3"/>
      <c r="D10012" s="3"/>
      <c r="E10012" s="3"/>
      <c r="F10012" s="3"/>
      <c r="V10012" s="6"/>
    </row>
    <row r="10013" spans="1:22">
      <c r="A10013" s="4"/>
      <c r="B10013" s="3"/>
      <c r="D10013" s="3"/>
      <c r="E10013" s="3"/>
      <c r="F10013" s="3"/>
      <c r="V10013" s="6"/>
    </row>
    <row r="10014" spans="1:22">
      <c r="A10014" s="4"/>
      <c r="B10014" s="3"/>
      <c r="D10014" s="3"/>
      <c r="E10014" s="3"/>
      <c r="F10014" s="3"/>
      <c r="V10014" s="6"/>
    </row>
    <row r="10015" spans="1:22">
      <c r="A10015" s="4"/>
      <c r="B10015" s="3"/>
      <c r="E10015" s="3"/>
      <c r="F10015" s="3"/>
      <c r="V10015" s="6"/>
    </row>
    <row r="10016" spans="1:22">
      <c r="A10016" s="4"/>
      <c r="B10016" s="3"/>
      <c r="D10016" s="3"/>
      <c r="E10016" s="3"/>
      <c r="F10016" s="3"/>
      <c r="V10016" s="6"/>
    </row>
    <row r="10017" spans="1:22">
      <c r="A10017" s="4"/>
      <c r="B10017" s="3"/>
      <c r="D10017" s="3"/>
      <c r="F10017" s="3"/>
      <c r="V10017" s="6"/>
    </row>
    <row r="10018" spans="1:22">
      <c r="A10018" s="4"/>
      <c r="B10018" s="3"/>
      <c r="D10018" s="3"/>
      <c r="E10018" s="3"/>
      <c r="F10018" s="3"/>
      <c r="V10018" s="6"/>
    </row>
    <row r="10019" spans="1:22">
      <c r="A10019" s="4"/>
      <c r="B10019" s="3"/>
      <c r="D10019" s="3"/>
      <c r="E10019" s="3"/>
      <c r="F10019" s="3"/>
      <c r="V10019" s="6"/>
    </row>
    <row r="10020" spans="1:22">
      <c r="A10020" s="4"/>
      <c r="B10020" s="3"/>
      <c r="D10020" s="3"/>
      <c r="E10020" s="3"/>
      <c r="F10020" s="3"/>
      <c r="V10020" s="6"/>
    </row>
    <row r="10021" spans="1:22">
      <c r="A10021" s="4"/>
      <c r="B10021" s="3"/>
      <c r="D10021" s="3"/>
      <c r="E10021" s="3"/>
      <c r="F10021" s="3"/>
      <c r="V10021" s="6"/>
    </row>
    <row r="10022" spans="1:22">
      <c r="A10022" s="4"/>
      <c r="B10022" s="3"/>
      <c r="D10022" s="3"/>
      <c r="E10022" s="3"/>
      <c r="F10022" s="3"/>
      <c r="V10022" s="6"/>
    </row>
    <row r="10023" spans="1:22">
      <c r="A10023" s="4"/>
      <c r="B10023" s="3"/>
      <c r="D10023" s="3"/>
      <c r="E10023" s="3"/>
      <c r="V10023" s="6"/>
    </row>
    <row r="10024" spans="1:22">
      <c r="A10024" s="4"/>
      <c r="D10024" s="3"/>
      <c r="E10024" s="3"/>
      <c r="F10024" s="3"/>
      <c r="V10024" s="6"/>
    </row>
    <row r="10025" spans="1:22">
      <c r="A10025" s="4"/>
      <c r="B10025" s="3"/>
      <c r="D10025" s="3"/>
      <c r="E10025" s="3"/>
      <c r="F10025" s="3"/>
      <c r="V10025" s="6"/>
    </row>
    <row r="10026" spans="1:22">
      <c r="A10026" s="4"/>
      <c r="B10026" s="3"/>
      <c r="D10026" s="3"/>
      <c r="E10026" s="3"/>
      <c r="F10026" s="3"/>
      <c r="V10026" s="6"/>
    </row>
    <row r="10027" spans="1:22">
      <c r="A10027" s="4"/>
      <c r="B10027" s="3"/>
      <c r="D10027" s="3"/>
      <c r="E10027" s="3"/>
      <c r="F10027" s="3"/>
      <c r="V10027" s="6"/>
    </row>
    <row r="10028" spans="1:22">
      <c r="A10028" s="4"/>
      <c r="B10028" s="3"/>
      <c r="D10028" s="3"/>
      <c r="E10028" s="3"/>
      <c r="F10028" s="3"/>
      <c r="V10028" s="6"/>
    </row>
    <row r="10029" spans="1:22">
      <c r="A10029" s="4"/>
      <c r="B10029" s="3"/>
      <c r="D10029" s="3"/>
      <c r="E10029" s="3"/>
      <c r="F10029" s="3"/>
      <c r="V10029" s="6"/>
    </row>
    <row r="10030" spans="1:22">
      <c r="A10030" s="4"/>
      <c r="B10030" s="3"/>
      <c r="D10030" s="3"/>
      <c r="E10030" s="3"/>
      <c r="F10030" s="3"/>
      <c r="V10030" s="6"/>
    </row>
    <row r="10031" spans="1:22">
      <c r="A10031" s="4"/>
      <c r="B10031" s="3"/>
      <c r="D10031" s="3"/>
      <c r="E10031" s="3"/>
      <c r="V10031" s="6"/>
    </row>
    <row r="10032" spans="1:22">
      <c r="A10032" s="4"/>
      <c r="B10032" s="3"/>
      <c r="E10032" s="3"/>
      <c r="F10032" s="3"/>
      <c r="V10032" s="6"/>
    </row>
    <row r="10033" spans="1:22">
      <c r="A10033" s="4"/>
      <c r="B10033" s="3"/>
      <c r="D10033" s="3"/>
      <c r="E10033" s="3"/>
      <c r="F10033" s="3"/>
      <c r="V10033" s="6"/>
    </row>
    <row r="10034" spans="1:22">
      <c r="A10034" s="4"/>
      <c r="B10034" s="3"/>
      <c r="D10034" s="3"/>
      <c r="E10034" s="3"/>
      <c r="V10034" s="6"/>
    </row>
    <row r="10035" spans="1:22">
      <c r="A10035" s="4"/>
      <c r="B10035" s="3"/>
      <c r="D10035" s="3"/>
      <c r="E10035" s="3"/>
      <c r="F10035" s="3"/>
      <c r="V10035" s="6"/>
    </row>
    <row r="10036" spans="1:22">
      <c r="A10036" s="4"/>
      <c r="B10036" s="3"/>
      <c r="D10036" s="3"/>
      <c r="E10036" s="3"/>
      <c r="F10036" s="3"/>
      <c r="V10036" s="6"/>
    </row>
    <row r="10037" spans="1:22">
      <c r="A10037" s="4"/>
      <c r="B10037" s="3"/>
      <c r="D10037" s="3"/>
      <c r="E10037" s="3"/>
      <c r="F10037" s="3"/>
      <c r="V10037" s="6"/>
    </row>
    <row r="10038" spans="1:22">
      <c r="A10038" s="4"/>
      <c r="B10038" s="3"/>
      <c r="D10038" s="3"/>
      <c r="E10038" s="3"/>
      <c r="F10038" s="3"/>
      <c r="V10038" s="6"/>
    </row>
    <row r="10039" spans="1:22">
      <c r="A10039" s="4"/>
      <c r="B10039" s="3"/>
      <c r="D10039" s="3"/>
      <c r="E10039" s="3"/>
      <c r="F10039" s="3"/>
      <c r="V10039" s="6"/>
    </row>
    <row r="10040" spans="1:22">
      <c r="A10040" s="4"/>
      <c r="B10040" s="3"/>
      <c r="E10040" s="3"/>
      <c r="F10040" s="3"/>
      <c r="V10040" s="6"/>
    </row>
    <row r="10041" spans="1:22">
      <c r="A10041" s="4"/>
      <c r="B10041" s="3"/>
      <c r="D10041" s="3"/>
      <c r="E10041" s="3"/>
      <c r="F10041" s="3"/>
      <c r="V10041" s="6"/>
    </row>
    <row r="10042" spans="1:22">
      <c r="A10042" s="4"/>
      <c r="B10042" s="3"/>
      <c r="D10042" s="3"/>
      <c r="E10042" s="3"/>
      <c r="F10042" s="3"/>
      <c r="V10042" s="6"/>
    </row>
    <row r="10043" spans="1:22">
      <c r="A10043" s="4"/>
      <c r="B10043" s="3"/>
      <c r="D10043" s="3"/>
      <c r="E10043" s="3"/>
      <c r="F10043" s="3"/>
      <c r="V10043" s="6"/>
    </row>
    <row r="10044" spans="1:22">
      <c r="A10044" s="4"/>
      <c r="B10044" s="3"/>
      <c r="D10044" s="3"/>
      <c r="E10044" s="3"/>
      <c r="F10044" s="3"/>
      <c r="V10044" s="6"/>
    </row>
    <row r="10045" spans="1:22">
      <c r="A10045" s="4"/>
      <c r="B10045" s="3"/>
      <c r="D10045" s="3"/>
      <c r="E10045" s="3"/>
      <c r="F10045" s="3"/>
      <c r="V10045" s="6"/>
    </row>
    <row r="10046" spans="1:22">
      <c r="A10046" s="4"/>
      <c r="B10046" s="3"/>
      <c r="D10046" s="3"/>
      <c r="E10046" s="3"/>
      <c r="F10046" s="3"/>
      <c r="V10046" s="6"/>
    </row>
    <row r="10047" spans="1:22">
      <c r="A10047" s="4"/>
      <c r="B10047" s="3"/>
      <c r="D10047" s="3"/>
      <c r="F10047" s="3"/>
      <c r="V10047" s="6"/>
    </row>
    <row r="10048" spans="1:22">
      <c r="A10048" s="4"/>
      <c r="B10048" s="3"/>
      <c r="D10048" s="3"/>
      <c r="E10048" s="3"/>
      <c r="F10048" s="3"/>
      <c r="V10048" s="6"/>
    </row>
    <row r="10049" spans="1:22">
      <c r="A10049" s="4"/>
      <c r="B10049" s="3"/>
      <c r="D10049" s="3"/>
      <c r="E10049" s="3"/>
      <c r="F10049" s="3"/>
      <c r="V10049" s="6"/>
    </row>
    <row r="10050" spans="1:22">
      <c r="A10050" s="4"/>
      <c r="B10050" s="3"/>
      <c r="D10050" s="3"/>
      <c r="F10050" s="3"/>
      <c r="V10050" s="6"/>
    </row>
    <row r="10051" spans="1:22">
      <c r="A10051" s="4"/>
      <c r="B10051" s="3"/>
      <c r="D10051" s="3"/>
      <c r="E10051" s="3"/>
      <c r="F10051" s="3"/>
      <c r="V10051" s="6"/>
    </row>
    <row r="10052" spans="1:22">
      <c r="A10052" s="4"/>
      <c r="B10052" s="3"/>
      <c r="D10052" s="3"/>
      <c r="E10052" s="3"/>
      <c r="F10052" s="3"/>
      <c r="V10052" s="6"/>
    </row>
    <row r="10053" spans="1:22">
      <c r="A10053" s="4"/>
      <c r="B10053" s="3"/>
      <c r="D10053" s="3"/>
      <c r="E10053" s="3"/>
      <c r="V10053" s="6"/>
    </row>
    <row r="10054" spans="1:22">
      <c r="A10054" s="4"/>
      <c r="B10054" s="3"/>
      <c r="D10054" s="3"/>
      <c r="E10054" s="3"/>
      <c r="F10054" s="3"/>
      <c r="V10054" s="6"/>
    </row>
    <row r="10055" spans="1:22">
      <c r="A10055" s="4"/>
      <c r="B10055" s="3"/>
      <c r="D10055" s="3"/>
      <c r="E10055" s="3"/>
      <c r="V10055" s="6"/>
    </row>
    <row r="10056" spans="1:22">
      <c r="A10056" s="4"/>
      <c r="B10056" s="3"/>
      <c r="D10056" s="3"/>
      <c r="E10056" s="3"/>
      <c r="F10056" s="3"/>
      <c r="V10056" s="6"/>
    </row>
    <row r="10057" spans="1:22">
      <c r="A10057" s="4"/>
      <c r="B10057" s="3"/>
      <c r="D10057" s="3"/>
      <c r="E10057" s="3"/>
      <c r="F10057" s="3"/>
      <c r="V10057" s="6"/>
    </row>
    <row r="10058" spans="1:22">
      <c r="A10058" s="4"/>
      <c r="B10058" s="3"/>
      <c r="E10058" s="3"/>
      <c r="F10058" s="3"/>
      <c r="V10058" s="6"/>
    </row>
    <row r="10059" spans="1:22">
      <c r="A10059" s="4"/>
      <c r="B10059" s="3"/>
      <c r="D10059" s="3"/>
      <c r="E10059" s="3"/>
      <c r="F10059" s="3"/>
      <c r="V10059" s="6"/>
    </row>
    <row r="10060" spans="1:22">
      <c r="A10060" s="4"/>
      <c r="B10060" s="3"/>
      <c r="D10060" s="3"/>
      <c r="E10060" s="3"/>
      <c r="F10060" s="3"/>
      <c r="V10060" s="6"/>
    </row>
    <row r="10061" spans="1:22">
      <c r="A10061" s="4"/>
      <c r="B10061" s="3"/>
      <c r="D10061" s="3"/>
      <c r="V10061" s="6"/>
    </row>
    <row r="10062" spans="1:22">
      <c r="A10062" s="4"/>
      <c r="B10062" s="3"/>
      <c r="D10062" s="3"/>
      <c r="E10062" s="3"/>
      <c r="F10062" s="3"/>
      <c r="V10062" s="6"/>
    </row>
    <row r="10063" spans="1:22">
      <c r="A10063" s="4"/>
      <c r="B10063" s="3"/>
      <c r="D10063" s="3"/>
      <c r="E10063" s="3"/>
      <c r="F10063" s="3"/>
      <c r="V10063" s="6"/>
    </row>
    <row r="10064" spans="1:22">
      <c r="A10064" s="4"/>
      <c r="B10064" s="3"/>
      <c r="D10064" s="3"/>
      <c r="E10064" s="3"/>
      <c r="F10064" s="3"/>
      <c r="V10064" s="6"/>
    </row>
    <row r="10065" spans="1:22">
      <c r="A10065" s="4"/>
      <c r="B10065" s="3"/>
      <c r="D10065" s="3"/>
      <c r="E10065" s="3"/>
      <c r="F10065" s="3"/>
      <c r="V10065" s="6"/>
    </row>
    <row r="10066" spans="1:22">
      <c r="A10066" s="4"/>
      <c r="B10066" s="3"/>
      <c r="D10066" s="3"/>
      <c r="E10066" s="3"/>
      <c r="F10066" s="3"/>
      <c r="V10066" s="6"/>
    </row>
    <row r="10067" spans="1:22">
      <c r="A10067" s="4"/>
      <c r="B10067" s="3"/>
      <c r="D10067" s="3"/>
      <c r="E10067" s="3"/>
      <c r="F10067" s="3"/>
      <c r="V10067" s="6"/>
    </row>
    <row r="10068" spans="1:22">
      <c r="A10068" s="4"/>
      <c r="B10068" s="3"/>
      <c r="D10068" s="3"/>
      <c r="E10068" s="3"/>
      <c r="F10068" s="3"/>
      <c r="V10068" s="6"/>
    </row>
    <row r="10069" spans="1:22">
      <c r="A10069" s="4"/>
      <c r="B10069" s="3"/>
      <c r="D10069" s="3"/>
      <c r="E10069" s="3"/>
      <c r="F10069" s="3"/>
      <c r="V10069" s="6"/>
    </row>
    <row r="10070" spans="1:22">
      <c r="A10070" s="4"/>
      <c r="B10070" s="3"/>
      <c r="D10070" s="3"/>
      <c r="E10070" s="3"/>
      <c r="F10070" s="3"/>
      <c r="V10070" s="6"/>
    </row>
    <row r="10071" spans="1:22">
      <c r="A10071" s="4"/>
      <c r="D10071" s="3"/>
      <c r="E10071" s="3"/>
      <c r="F10071" s="3"/>
      <c r="V10071" s="6"/>
    </row>
    <row r="10072" spans="1:22">
      <c r="A10072" s="4"/>
      <c r="B10072" s="3"/>
      <c r="D10072" s="3"/>
      <c r="E10072" s="3"/>
      <c r="F10072" s="3"/>
      <c r="V10072" s="6"/>
    </row>
    <row r="10073" spans="1:22">
      <c r="A10073" s="4"/>
      <c r="B10073" s="3"/>
      <c r="D10073" s="3"/>
      <c r="E10073" s="3"/>
      <c r="F10073" s="3"/>
      <c r="V10073" s="6"/>
    </row>
    <row r="10074" spans="1:22">
      <c r="A10074" s="4"/>
      <c r="B10074" s="3"/>
      <c r="D10074" s="3"/>
      <c r="F10074" s="3"/>
      <c r="V10074" s="6"/>
    </row>
    <row r="10075" spans="1:22">
      <c r="A10075" s="4"/>
      <c r="B10075" s="3"/>
      <c r="D10075" s="3"/>
      <c r="E10075" s="3"/>
      <c r="F10075" s="3"/>
      <c r="V10075" s="6"/>
    </row>
    <row r="10076" spans="1:22">
      <c r="A10076" s="4"/>
      <c r="B10076" s="3"/>
      <c r="D10076" s="3"/>
      <c r="E10076" s="3"/>
      <c r="F10076" s="3"/>
      <c r="V10076" s="6"/>
    </row>
    <row r="10077" spans="1:22">
      <c r="A10077" s="4"/>
      <c r="B10077" s="3"/>
      <c r="E10077" s="3"/>
      <c r="F10077" s="3"/>
      <c r="V10077" s="6"/>
    </row>
    <row r="10078" spans="1:22">
      <c r="A10078" s="4"/>
      <c r="B10078" s="3"/>
      <c r="D10078" s="3"/>
      <c r="E10078" s="3"/>
      <c r="F10078" s="3"/>
      <c r="V10078" s="6"/>
    </row>
    <row r="10079" spans="1:22">
      <c r="A10079" s="4"/>
      <c r="B10079" s="3"/>
      <c r="D10079" s="3"/>
      <c r="F10079" s="3"/>
      <c r="V10079" s="6"/>
    </row>
    <row r="10080" spans="1:22">
      <c r="A10080" s="4"/>
      <c r="B10080" s="3"/>
      <c r="E10080" s="3"/>
      <c r="F10080" s="3"/>
      <c r="V10080" s="6"/>
    </row>
    <row r="10081" spans="1:22">
      <c r="A10081" s="4"/>
      <c r="B10081" s="3"/>
      <c r="D10081" s="3"/>
      <c r="E10081" s="3"/>
      <c r="F10081" s="3"/>
      <c r="V10081" s="6"/>
    </row>
    <row r="10082" spans="1:22">
      <c r="A10082" s="4"/>
      <c r="B10082" s="3"/>
      <c r="D10082" s="3"/>
      <c r="E10082" s="3"/>
      <c r="V10082" s="6"/>
    </row>
    <row r="10083" spans="1:22">
      <c r="A10083" s="4"/>
      <c r="B10083" s="3"/>
      <c r="D10083" s="3"/>
      <c r="E10083" s="3"/>
      <c r="F10083" s="3"/>
      <c r="V10083" s="6"/>
    </row>
    <row r="10084" spans="1:22">
      <c r="A10084" s="4"/>
      <c r="B10084" s="3"/>
      <c r="D10084" s="3"/>
      <c r="E10084" s="3"/>
      <c r="F10084" s="3"/>
      <c r="V10084" s="6"/>
    </row>
    <row r="10085" spans="1:22">
      <c r="A10085" s="4"/>
      <c r="B10085" s="3"/>
      <c r="D10085" s="3"/>
      <c r="E10085" s="3"/>
      <c r="F10085" s="3"/>
      <c r="V10085" s="6"/>
    </row>
    <row r="10086" spans="1:22">
      <c r="A10086" s="4"/>
      <c r="B10086" s="3"/>
      <c r="D10086" s="3"/>
      <c r="E10086" s="3"/>
      <c r="F10086" s="3"/>
      <c r="V10086" s="6"/>
    </row>
    <row r="10087" spans="1:22">
      <c r="A10087" s="4"/>
      <c r="B10087" s="3"/>
      <c r="D10087" s="3"/>
      <c r="F10087" s="3"/>
      <c r="V10087" s="6"/>
    </row>
    <row r="10088" spans="1:22">
      <c r="A10088" s="4"/>
      <c r="B10088" s="3"/>
      <c r="D10088" s="3"/>
      <c r="E10088" s="3"/>
      <c r="V10088" s="6"/>
    </row>
    <row r="10089" spans="1:22">
      <c r="A10089" s="4"/>
      <c r="B10089" s="3"/>
      <c r="D10089" s="3"/>
      <c r="E10089" s="3"/>
      <c r="F10089" s="3"/>
      <c r="V10089" s="6"/>
    </row>
    <row r="10090" spans="1:22">
      <c r="A10090" s="4"/>
      <c r="B10090" s="3"/>
      <c r="E10090" s="3"/>
      <c r="F10090" s="3"/>
      <c r="V10090" s="6"/>
    </row>
    <row r="10091" spans="1:22">
      <c r="A10091" s="4"/>
      <c r="B10091" s="3"/>
      <c r="D10091" s="3"/>
      <c r="E10091" s="3"/>
      <c r="F10091" s="3"/>
      <c r="V10091" s="6"/>
    </row>
    <row r="10092" spans="1:22">
      <c r="A10092" s="4"/>
      <c r="B10092" s="3"/>
      <c r="D10092" s="3"/>
      <c r="E10092" s="3"/>
      <c r="F10092" s="3"/>
      <c r="V10092" s="6"/>
    </row>
    <row r="10093" spans="1:22">
      <c r="A10093" s="4"/>
      <c r="B10093" s="3"/>
      <c r="E10093" s="3"/>
      <c r="F10093" s="3"/>
      <c r="V10093" s="6"/>
    </row>
    <row r="10094" spans="1:22">
      <c r="A10094" s="4"/>
      <c r="B10094" s="3"/>
      <c r="E10094" s="3"/>
      <c r="F10094" s="3"/>
      <c r="V10094" s="6"/>
    </row>
    <row r="10095" spans="1:22">
      <c r="A10095" s="4"/>
      <c r="B10095" s="3"/>
      <c r="D10095" s="3"/>
      <c r="E10095" s="3"/>
      <c r="F10095" s="3"/>
      <c r="V10095" s="6"/>
    </row>
    <row r="10096" spans="1:22">
      <c r="A10096" s="4"/>
      <c r="B10096" s="3"/>
      <c r="D10096" s="3"/>
      <c r="E10096" s="3"/>
      <c r="F10096" s="3"/>
      <c r="V10096" s="6"/>
    </row>
    <row r="10097" spans="1:22">
      <c r="A10097" s="4"/>
      <c r="B10097" s="3"/>
      <c r="D10097" s="3"/>
      <c r="E10097" s="3"/>
      <c r="F10097" s="3"/>
      <c r="V10097" s="6"/>
    </row>
    <row r="10098" spans="1:22">
      <c r="A10098" s="4"/>
      <c r="B10098" s="3"/>
      <c r="D10098" s="3"/>
      <c r="E10098" s="3"/>
      <c r="F10098" s="3"/>
      <c r="V10098" s="6"/>
    </row>
    <row r="10099" spans="1:22">
      <c r="A10099" s="4"/>
      <c r="B10099" s="3"/>
      <c r="D10099" s="3"/>
      <c r="E10099" s="3"/>
      <c r="V10099" s="6"/>
    </row>
    <row r="10100" spans="1:22">
      <c r="A10100" s="4"/>
      <c r="B10100" s="3"/>
      <c r="D10100" s="3"/>
      <c r="E10100" s="3"/>
      <c r="F10100" s="3"/>
      <c r="V10100" s="6"/>
    </row>
    <row r="10101" spans="1:22">
      <c r="A10101" s="4"/>
      <c r="B10101" s="3"/>
      <c r="D10101" s="3"/>
      <c r="F10101" s="3"/>
      <c r="V10101" s="6"/>
    </row>
    <row r="10102" spans="1:22">
      <c r="A10102" s="4"/>
      <c r="B10102" s="3"/>
      <c r="D10102" s="3"/>
      <c r="E10102" s="3"/>
      <c r="F10102" s="3"/>
      <c r="V10102" s="6"/>
    </row>
    <row r="10103" spans="1:22">
      <c r="A10103" s="4"/>
      <c r="B10103" s="3"/>
      <c r="D10103" s="3"/>
      <c r="E10103" s="3"/>
      <c r="V10103" s="6"/>
    </row>
    <row r="10104" spans="1:22">
      <c r="A10104" s="4"/>
      <c r="B10104" s="3"/>
      <c r="D10104" s="3"/>
      <c r="E10104" s="3"/>
      <c r="V10104" s="6"/>
    </row>
    <row r="10105" spans="1:22">
      <c r="A10105" s="4"/>
      <c r="B10105" s="3"/>
      <c r="D10105" s="3"/>
      <c r="E10105" s="3"/>
      <c r="V10105" s="6"/>
    </row>
    <row r="10106" spans="1:22">
      <c r="A10106" s="4"/>
      <c r="B10106" s="3"/>
      <c r="D10106" s="3"/>
      <c r="E10106" s="3"/>
      <c r="F10106" s="3"/>
      <c r="V10106" s="6"/>
    </row>
    <row r="10107" spans="1:22">
      <c r="A10107" s="4"/>
      <c r="B10107" s="3"/>
      <c r="D10107" s="3"/>
      <c r="E10107" s="3"/>
      <c r="F10107" s="3"/>
      <c r="V10107" s="6"/>
    </row>
    <row r="10108" spans="1:22">
      <c r="A10108" s="4"/>
      <c r="B10108" s="3"/>
      <c r="D10108" s="3"/>
      <c r="E10108" s="3"/>
      <c r="F10108" s="3"/>
      <c r="V10108" s="6"/>
    </row>
    <row r="10109" spans="1:22">
      <c r="A10109" s="4"/>
      <c r="B10109" s="3"/>
      <c r="D10109" s="3"/>
      <c r="E10109" s="3"/>
      <c r="F10109" s="3"/>
      <c r="V10109" s="6"/>
    </row>
    <row r="10110" spans="1:22">
      <c r="A10110" s="4"/>
      <c r="B10110" s="3"/>
      <c r="D10110" s="3"/>
      <c r="E10110" s="3"/>
      <c r="F10110" s="3"/>
      <c r="V10110" s="6"/>
    </row>
    <row r="10111" spans="1:22">
      <c r="A10111" s="4"/>
      <c r="B10111" s="3"/>
      <c r="D10111" s="3"/>
      <c r="E10111" s="3"/>
      <c r="F10111" s="3"/>
      <c r="V10111" s="6"/>
    </row>
    <row r="10112" spans="1:22">
      <c r="A10112" s="4"/>
      <c r="B10112" s="3"/>
      <c r="D10112" s="3"/>
      <c r="E10112" s="3"/>
      <c r="F10112" s="3"/>
      <c r="V10112" s="6"/>
    </row>
    <row r="10113" spans="1:22">
      <c r="A10113" s="4"/>
      <c r="B10113" s="3"/>
      <c r="D10113" s="3"/>
      <c r="F10113" s="3"/>
      <c r="V10113" s="6"/>
    </row>
    <row r="10114" spans="1:22">
      <c r="A10114" s="4"/>
      <c r="B10114" s="3"/>
      <c r="D10114" s="3"/>
      <c r="E10114" s="3"/>
      <c r="F10114" s="3"/>
      <c r="V10114" s="6"/>
    </row>
    <row r="10115" spans="1:22">
      <c r="A10115" s="4"/>
      <c r="B10115" s="3"/>
      <c r="D10115" s="3"/>
      <c r="E10115" s="3"/>
      <c r="F10115" s="3"/>
      <c r="V10115" s="6"/>
    </row>
    <row r="10116" spans="1:22">
      <c r="A10116" s="4"/>
      <c r="B10116" s="3"/>
      <c r="D10116" s="3"/>
      <c r="E10116" s="3"/>
      <c r="F10116" s="3"/>
      <c r="V10116" s="6"/>
    </row>
    <row r="10117" spans="1:22">
      <c r="A10117" s="4"/>
      <c r="B10117" s="3"/>
      <c r="F10117" s="3"/>
      <c r="V10117" s="6"/>
    </row>
    <row r="10118" spans="1:22">
      <c r="A10118" s="4"/>
      <c r="B10118" s="3"/>
      <c r="D10118" s="3"/>
      <c r="E10118" s="3"/>
      <c r="V10118" s="6"/>
    </row>
    <row r="10119" spans="1:22">
      <c r="A10119" s="4"/>
      <c r="B10119" s="3"/>
      <c r="D10119" s="3"/>
      <c r="E10119" s="3"/>
      <c r="F10119" s="3"/>
      <c r="V10119" s="6"/>
    </row>
    <row r="10120" spans="1:22">
      <c r="A10120" s="4"/>
      <c r="B10120" s="3"/>
      <c r="D10120" s="3"/>
      <c r="F10120" s="3"/>
      <c r="V10120" s="6"/>
    </row>
    <row r="10121" spans="1:22">
      <c r="A10121" s="4"/>
      <c r="B10121" s="3"/>
      <c r="D10121" s="3"/>
      <c r="E10121" s="3"/>
      <c r="F10121" s="3"/>
      <c r="V10121" s="6"/>
    </row>
    <row r="10122" spans="1:22">
      <c r="A10122" s="4"/>
      <c r="B10122" s="3"/>
      <c r="D10122" s="3"/>
      <c r="E10122" s="3"/>
      <c r="F10122" s="3"/>
      <c r="V10122" s="6"/>
    </row>
    <row r="10123" spans="1:22">
      <c r="A10123" s="4"/>
      <c r="B10123" s="3"/>
      <c r="E10123" s="3"/>
      <c r="F10123" s="3"/>
      <c r="V10123" s="6"/>
    </row>
    <row r="10124" spans="1:22">
      <c r="A10124" s="4"/>
      <c r="B10124" s="3"/>
      <c r="F10124" s="3"/>
      <c r="V10124" s="6"/>
    </row>
    <row r="10125" spans="1:22">
      <c r="A10125" s="4"/>
      <c r="B10125" s="3"/>
      <c r="D10125" s="3"/>
      <c r="E10125" s="3"/>
      <c r="F10125" s="3"/>
      <c r="V10125" s="6"/>
    </row>
    <row r="10126" spans="1:22">
      <c r="A10126" s="4"/>
      <c r="B10126" s="3"/>
      <c r="D10126" s="3"/>
      <c r="E10126" s="3"/>
      <c r="V10126" s="6"/>
    </row>
    <row r="10127" spans="1:22">
      <c r="A10127" s="4"/>
      <c r="B10127" s="3"/>
      <c r="D10127" s="3"/>
      <c r="E10127" s="3"/>
      <c r="F10127" s="3"/>
      <c r="V10127" s="6"/>
    </row>
    <row r="10128" spans="1:22">
      <c r="A10128" s="4"/>
      <c r="B10128" s="3"/>
      <c r="D10128" s="3"/>
      <c r="E10128" s="3"/>
      <c r="F10128" s="3"/>
      <c r="V10128" s="6"/>
    </row>
    <row r="10129" spans="1:22">
      <c r="A10129" s="4"/>
      <c r="B10129" s="3"/>
      <c r="D10129" s="3"/>
      <c r="E10129" s="3"/>
      <c r="F10129" s="3"/>
      <c r="V10129" s="6"/>
    </row>
    <row r="10130" spans="1:22">
      <c r="A10130" s="4"/>
      <c r="B10130" s="3"/>
      <c r="D10130" s="3"/>
      <c r="E10130" s="3"/>
      <c r="F10130" s="3"/>
      <c r="V10130" s="6"/>
    </row>
    <row r="10131" spans="1:22">
      <c r="A10131" s="4"/>
      <c r="B10131" s="3"/>
      <c r="D10131" s="3"/>
      <c r="E10131" s="3"/>
      <c r="F10131" s="3"/>
      <c r="V10131" s="6"/>
    </row>
    <row r="10132" spans="1:22">
      <c r="A10132" s="4"/>
      <c r="B10132" s="3"/>
      <c r="D10132" s="3"/>
      <c r="F10132" s="3"/>
      <c r="V10132" s="6"/>
    </row>
    <row r="10133" spans="1:22">
      <c r="A10133" s="4"/>
      <c r="B10133" s="3"/>
      <c r="D10133" s="3"/>
      <c r="E10133" s="3"/>
      <c r="F10133" s="3"/>
      <c r="V10133" s="6"/>
    </row>
    <row r="10134" spans="1:22">
      <c r="A10134" s="4"/>
      <c r="B10134" s="3"/>
      <c r="D10134" s="3"/>
      <c r="E10134" s="3"/>
      <c r="F10134" s="3"/>
      <c r="V10134" s="6"/>
    </row>
    <row r="10135" spans="1:22">
      <c r="A10135" s="4"/>
      <c r="B10135" s="3"/>
      <c r="D10135" s="3"/>
      <c r="E10135" s="3"/>
      <c r="F10135" s="3"/>
      <c r="V10135" s="6"/>
    </row>
    <row r="10136" spans="1:22">
      <c r="A10136" s="4"/>
      <c r="B10136" s="3"/>
      <c r="D10136" s="3"/>
      <c r="E10136" s="3"/>
      <c r="F10136" s="3"/>
      <c r="V10136" s="6"/>
    </row>
    <row r="10137" spans="1:22">
      <c r="A10137" s="4"/>
      <c r="B10137" s="3"/>
      <c r="D10137" s="3"/>
      <c r="E10137" s="3"/>
      <c r="F10137" s="3"/>
      <c r="V10137" s="6"/>
    </row>
    <row r="10138" spans="1:22">
      <c r="A10138" s="4"/>
      <c r="B10138" s="3"/>
      <c r="E10138" s="3"/>
      <c r="F10138" s="3"/>
      <c r="V10138" s="6"/>
    </row>
    <row r="10139" spans="1:22">
      <c r="A10139" s="4"/>
      <c r="B10139" s="3"/>
      <c r="D10139" s="3"/>
      <c r="E10139" s="3"/>
      <c r="F10139" s="3"/>
      <c r="V10139" s="6"/>
    </row>
    <row r="10140" spans="1:22">
      <c r="A10140" s="4"/>
      <c r="B10140" s="3"/>
      <c r="D10140" s="3"/>
      <c r="F10140" s="3"/>
      <c r="V10140" s="6"/>
    </row>
    <row r="10141" spans="1:22">
      <c r="A10141" s="4"/>
      <c r="B10141" s="3"/>
      <c r="E10141" s="3"/>
      <c r="V10141" s="6"/>
    </row>
    <row r="10142" spans="1:22">
      <c r="A10142" s="4"/>
      <c r="B10142" s="3"/>
      <c r="D10142" s="3"/>
      <c r="E10142" s="3"/>
      <c r="F10142" s="3"/>
      <c r="V10142" s="6"/>
    </row>
    <row r="10143" spans="1:22">
      <c r="A10143" s="4"/>
      <c r="B10143" s="3"/>
      <c r="E10143" s="3"/>
      <c r="F10143" s="3"/>
      <c r="V10143" s="6"/>
    </row>
    <row r="10144" spans="1:22">
      <c r="A10144" s="4"/>
      <c r="B10144" s="3"/>
      <c r="F10144" s="3"/>
      <c r="V10144" s="6"/>
    </row>
    <row r="10145" spans="1:22">
      <c r="A10145" s="4"/>
      <c r="B10145" s="3"/>
      <c r="D10145" s="3"/>
      <c r="F10145" s="3"/>
      <c r="V10145" s="6"/>
    </row>
    <row r="10146" spans="1:22">
      <c r="A10146" s="4"/>
      <c r="B10146" s="3"/>
      <c r="D10146" s="3"/>
      <c r="E10146" s="3"/>
      <c r="F10146" s="3"/>
      <c r="V10146" s="6"/>
    </row>
    <row r="10147" spans="1:22">
      <c r="A10147" s="4"/>
      <c r="B10147" s="3"/>
      <c r="D10147" s="3"/>
      <c r="E10147" s="3"/>
      <c r="F10147" s="3"/>
      <c r="V10147" s="6"/>
    </row>
    <row r="10148" spans="1:22">
      <c r="A10148" s="4"/>
      <c r="B10148" s="3"/>
      <c r="D10148" s="3"/>
      <c r="E10148" s="3"/>
      <c r="F10148" s="3"/>
      <c r="V10148" s="6"/>
    </row>
    <row r="10149" spans="1:22">
      <c r="A10149" s="4"/>
      <c r="B10149" s="3"/>
      <c r="D10149" s="3"/>
      <c r="E10149" s="3"/>
      <c r="F10149" s="3"/>
      <c r="V10149" s="6"/>
    </row>
    <row r="10150" spans="1:22">
      <c r="A10150" s="4"/>
      <c r="B10150" s="3"/>
      <c r="D10150" s="3"/>
      <c r="E10150" s="3"/>
      <c r="F10150" s="3"/>
      <c r="V10150" s="6"/>
    </row>
    <row r="10151" spans="1:22">
      <c r="A10151" s="4"/>
      <c r="B10151" s="3"/>
      <c r="D10151" s="3"/>
      <c r="E10151" s="3"/>
      <c r="V10151" s="6"/>
    </row>
    <row r="10152" spans="1:22">
      <c r="A10152" s="4"/>
      <c r="B10152" s="3"/>
      <c r="D10152" s="3"/>
      <c r="E10152" s="3"/>
      <c r="F10152" s="3"/>
      <c r="V10152" s="6"/>
    </row>
    <row r="10153" spans="1:22">
      <c r="A10153" s="4"/>
      <c r="B10153" s="3"/>
      <c r="D10153" s="3"/>
      <c r="E10153" s="3"/>
      <c r="F10153" s="3"/>
      <c r="V10153" s="6"/>
    </row>
    <row r="10154" spans="1:22">
      <c r="A10154" s="4"/>
      <c r="B10154" s="3"/>
      <c r="D10154" s="3"/>
      <c r="E10154" s="3"/>
      <c r="F10154" s="3"/>
      <c r="V10154" s="6"/>
    </row>
    <row r="10155" spans="1:22">
      <c r="A10155" s="4"/>
      <c r="B10155" s="3"/>
      <c r="D10155" s="3"/>
      <c r="E10155" s="3"/>
      <c r="F10155" s="3"/>
      <c r="V10155" s="6"/>
    </row>
    <row r="10156" spans="1:22">
      <c r="A10156" s="4"/>
      <c r="B10156" s="3"/>
      <c r="D10156" s="3"/>
      <c r="E10156" s="3"/>
      <c r="F10156" s="3"/>
      <c r="V10156" s="6"/>
    </row>
    <row r="10157" spans="1:22">
      <c r="A10157" s="4"/>
      <c r="B10157" s="3"/>
      <c r="D10157" s="3"/>
      <c r="E10157" s="3"/>
      <c r="F10157" s="3"/>
      <c r="V10157" s="6"/>
    </row>
    <row r="10158" spans="1:22">
      <c r="A10158" s="4"/>
      <c r="B10158" s="3"/>
      <c r="D10158" s="3"/>
      <c r="E10158" s="3"/>
      <c r="F10158" s="3"/>
      <c r="V10158" s="6"/>
    </row>
    <row r="10159" spans="1:22">
      <c r="A10159" s="4"/>
      <c r="B10159" s="3"/>
      <c r="E10159" s="3"/>
      <c r="F10159" s="3"/>
      <c r="V10159" s="6"/>
    </row>
    <row r="10160" spans="1:22">
      <c r="A10160" s="4"/>
      <c r="B10160" s="3"/>
      <c r="D10160" s="3"/>
      <c r="E10160" s="3"/>
      <c r="F10160" s="3"/>
      <c r="V10160" s="6"/>
    </row>
    <row r="10161" spans="1:22">
      <c r="A10161" s="4"/>
      <c r="B10161" s="3"/>
      <c r="D10161" s="3"/>
      <c r="F10161" s="3"/>
      <c r="V10161" s="6"/>
    </row>
    <row r="10162" spans="1:22">
      <c r="A10162" s="4"/>
      <c r="B10162" s="3"/>
      <c r="D10162" s="3"/>
      <c r="E10162" s="3"/>
      <c r="F10162" s="3"/>
      <c r="V10162" s="6"/>
    </row>
    <row r="10163" spans="1:22">
      <c r="A10163" s="4"/>
      <c r="B10163" s="3"/>
      <c r="D10163" s="3"/>
      <c r="E10163" s="3"/>
      <c r="V10163" s="6"/>
    </row>
    <row r="10164" spans="1:22">
      <c r="A10164" s="4"/>
      <c r="B10164" s="3"/>
      <c r="D10164" s="3"/>
      <c r="E10164" s="3"/>
      <c r="F10164" s="3"/>
      <c r="V10164" s="6"/>
    </row>
    <row r="10165" spans="1:22">
      <c r="A10165" s="4"/>
      <c r="B10165" s="3"/>
      <c r="D10165" s="3"/>
      <c r="E10165" s="3"/>
      <c r="F10165" s="3"/>
      <c r="V10165" s="6"/>
    </row>
    <row r="10166" spans="1:22">
      <c r="A10166" s="4"/>
      <c r="B10166" s="3"/>
      <c r="D10166" s="3"/>
      <c r="E10166" s="3"/>
      <c r="F10166" s="3"/>
      <c r="V10166" s="6"/>
    </row>
    <row r="10167" spans="1:22">
      <c r="A10167" s="4"/>
      <c r="B10167" s="3"/>
      <c r="D10167" s="3"/>
      <c r="E10167" s="3"/>
      <c r="F10167" s="3"/>
      <c r="V10167" s="6"/>
    </row>
    <row r="10168" spans="1:22">
      <c r="A10168" s="4"/>
      <c r="B10168" s="3"/>
      <c r="D10168" s="3"/>
      <c r="E10168" s="3"/>
      <c r="F10168" s="3"/>
      <c r="V10168" s="6"/>
    </row>
    <row r="10169" spans="1:22">
      <c r="A10169" s="4"/>
      <c r="B10169" s="3"/>
      <c r="E10169" s="3"/>
      <c r="F10169" s="3"/>
      <c r="V10169" s="6"/>
    </row>
    <row r="10170" spans="1:22">
      <c r="A10170" s="4"/>
      <c r="B10170" s="3"/>
      <c r="D10170" s="3"/>
      <c r="V10170" s="6"/>
    </row>
    <row r="10171" spans="1:22">
      <c r="A10171" s="4"/>
      <c r="B10171" s="3"/>
      <c r="D10171" s="3"/>
      <c r="E10171" s="3"/>
      <c r="F10171" s="3"/>
      <c r="V10171" s="6"/>
    </row>
    <row r="10172" spans="1:22">
      <c r="A10172" s="4"/>
      <c r="B10172" s="3"/>
      <c r="D10172" s="3"/>
      <c r="E10172" s="3"/>
      <c r="F10172" s="3"/>
      <c r="V10172" s="6"/>
    </row>
    <row r="10173" spans="1:22">
      <c r="A10173" s="4"/>
      <c r="B10173" s="3"/>
      <c r="D10173" s="3"/>
      <c r="E10173" s="3"/>
      <c r="F10173" s="3"/>
      <c r="V10173" s="6"/>
    </row>
    <row r="10174" spans="1:22">
      <c r="A10174" s="4"/>
      <c r="B10174" s="3"/>
      <c r="D10174" s="3"/>
      <c r="E10174" s="3"/>
      <c r="F10174" s="3"/>
      <c r="V10174" s="6"/>
    </row>
    <row r="10175" spans="1:22">
      <c r="A10175" s="4"/>
      <c r="B10175" s="3"/>
      <c r="D10175" s="3"/>
      <c r="E10175" s="3"/>
      <c r="F10175" s="3"/>
      <c r="V10175" s="6"/>
    </row>
    <row r="10176" spans="1:22">
      <c r="A10176" s="4"/>
      <c r="B10176" s="3"/>
      <c r="D10176" s="3"/>
      <c r="F10176" s="3"/>
      <c r="V10176" s="6"/>
    </row>
    <row r="10177" spans="1:22">
      <c r="A10177" s="4"/>
      <c r="B10177" s="3"/>
      <c r="D10177" s="3"/>
      <c r="E10177" s="3"/>
      <c r="F10177" s="3"/>
      <c r="V10177" s="6"/>
    </row>
    <row r="10178" spans="1:22">
      <c r="A10178" s="4"/>
      <c r="B10178" s="3"/>
      <c r="D10178" s="3"/>
      <c r="E10178" s="3"/>
      <c r="F10178" s="3"/>
      <c r="V10178" s="6"/>
    </row>
    <row r="10179" spans="1:22">
      <c r="A10179" s="4"/>
      <c r="D10179" s="3"/>
      <c r="E10179" s="3"/>
      <c r="F10179" s="3"/>
      <c r="V10179" s="6"/>
    </row>
    <row r="10180" spans="1:22">
      <c r="A10180" s="4"/>
      <c r="B10180" s="3"/>
      <c r="D10180" s="3"/>
      <c r="E10180" s="3"/>
      <c r="F10180" s="3"/>
      <c r="V10180" s="6"/>
    </row>
    <row r="10181" spans="1:22">
      <c r="A10181" s="4"/>
      <c r="B10181" s="3"/>
      <c r="D10181" s="3"/>
      <c r="E10181" s="3"/>
      <c r="F10181" s="3"/>
      <c r="V10181" s="6"/>
    </row>
    <row r="10182" spans="1:22">
      <c r="A10182" s="4"/>
      <c r="B10182" s="3"/>
      <c r="E10182" s="3"/>
      <c r="F10182" s="3"/>
      <c r="V10182" s="6"/>
    </row>
    <row r="10183" spans="1:22">
      <c r="A10183" s="4"/>
      <c r="B10183" s="3"/>
      <c r="D10183" s="3"/>
      <c r="E10183" s="3"/>
      <c r="F10183" s="3"/>
      <c r="V10183" s="6"/>
    </row>
    <row r="10184" spans="1:22">
      <c r="A10184" s="4"/>
      <c r="B10184" s="3"/>
      <c r="D10184" s="3"/>
      <c r="V10184" s="6"/>
    </row>
    <row r="10185" spans="1:22">
      <c r="A10185" s="4"/>
      <c r="B10185" s="3"/>
      <c r="D10185" s="3"/>
      <c r="E10185" s="3"/>
      <c r="F10185" s="3"/>
      <c r="V10185" s="6"/>
    </row>
    <row r="10186" spans="1:22">
      <c r="A10186" s="4"/>
      <c r="B10186" s="3"/>
      <c r="D10186" s="3"/>
      <c r="E10186" s="3"/>
      <c r="F10186" s="3"/>
      <c r="V10186" s="6"/>
    </row>
    <row r="10187" spans="1:22">
      <c r="A10187" s="4"/>
      <c r="B10187" s="3"/>
      <c r="D10187" s="3"/>
      <c r="E10187" s="3"/>
      <c r="V10187" s="6"/>
    </row>
    <row r="10188" spans="1:22">
      <c r="A10188" s="4"/>
      <c r="B10188" s="3"/>
      <c r="D10188" s="3"/>
      <c r="E10188" s="3"/>
      <c r="F10188" s="3"/>
      <c r="V10188" s="6"/>
    </row>
    <row r="10189" spans="1:22">
      <c r="A10189" s="4"/>
      <c r="B10189" s="3"/>
      <c r="D10189" s="3"/>
      <c r="E10189" s="3"/>
      <c r="F10189" s="3"/>
      <c r="V10189" s="6"/>
    </row>
    <row r="10190" spans="1:22">
      <c r="A10190" s="4"/>
      <c r="B10190" s="3"/>
      <c r="D10190" s="3"/>
      <c r="E10190" s="3"/>
      <c r="F10190" s="3"/>
      <c r="V10190" s="6"/>
    </row>
    <row r="10191" spans="1:22">
      <c r="A10191" s="4"/>
      <c r="B10191" s="3"/>
      <c r="D10191" s="3"/>
      <c r="E10191" s="3"/>
      <c r="F10191" s="3"/>
      <c r="V10191" s="6"/>
    </row>
    <row r="10192" spans="1:22">
      <c r="A10192" s="4"/>
      <c r="B10192" s="3"/>
      <c r="D10192" s="3"/>
      <c r="E10192" s="3"/>
      <c r="F10192" s="3"/>
      <c r="V10192" s="6"/>
    </row>
    <row r="10193" spans="1:22">
      <c r="A10193" s="4"/>
      <c r="B10193" s="3"/>
      <c r="D10193" s="3"/>
      <c r="E10193" s="3"/>
      <c r="F10193" s="3"/>
      <c r="V10193" s="6"/>
    </row>
    <row r="10194" spans="1:22">
      <c r="A10194" s="4"/>
      <c r="B10194" s="3"/>
      <c r="D10194" s="3"/>
      <c r="E10194" s="3"/>
      <c r="F10194" s="3"/>
      <c r="V10194" s="6"/>
    </row>
    <row r="10195" spans="1:22">
      <c r="A10195" s="4"/>
      <c r="B10195" s="3"/>
      <c r="D10195" s="3"/>
      <c r="F10195" s="3"/>
      <c r="V10195" s="6"/>
    </row>
    <row r="10196" spans="1:22">
      <c r="A10196" s="4"/>
      <c r="B10196" s="3"/>
      <c r="D10196" s="3"/>
      <c r="E10196" s="3"/>
      <c r="F10196" s="3"/>
      <c r="V10196" s="6"/>
    </row>
    <row r="10197" spans="1:22">
      <c r="A10197" s="4"/>
      <c r="B10197" s="3"/>
      <c r="D10197" s="3"/>
      <c r="E10197" s="3"/>
      <c r="F10197" s="3"/>
      <c r="V10197" s="6"/>
    </row>
    <row r="10198" spans="1:22">
      <c r="A10198" s="4"/>
      <c r="B10198" s="3"/>
      <c r="D10198" s="3"/>
      <c r="E10198" s="3"/>
      <c r="F10198" s="3"/>
      <c r="V10198" s="6"/>
    </row>
    <row r="10199" spans="1:22">
      <c r="A10199" s="4"/>
      <c r="B10199" s="3"/>
      <c r="D10199" s="3"/>
      <c r="E10199" s="3"/>
      <c r="F10199" s="3"/>
      <c r="V10199" s="6"/>
    </row>
    <row r="10200" spans="1:22">
      <c r="A10200" s="4"/>
      <c r="B10200" s="3"/>
      <c r="D10200" s="3"/>
      <c r="E10200" s="3"/>
      <c r="V10200" s="6"/>
    </row>
    <row r="10201" spans="1:22">
      <c r="A10201" s="4"/>
      <c r="B10201" s="3"/>
      <c r="D10201" s="3"/>
      <c r="E10201" s="3"/>
      <c r="F10201" s="3"/>
      <c r="V10201" s="6"/>
    </row>
    <row r="10202" spans="1:22">
      <c r="A10202" s="4"/>
      <c r="B10202" s="3"/>
      <c r="D10202" s="3"/>
      <c r="E10202" s="3"/>
      <c r="V10202" s="6"/>
    </row>
    <row r="10203" spans="1:22">
      <c r="A10203" s="4"/>
      <c r="B10203" s="3"/>
      <c r="D10203" s="3"/>
      <c r="E10203" s="3"/>
      <c r="F10203" s="3"/>
      <c r="V10203" s="6"/>
    </row>
    <row r="10204" spans="1:22">
      <c r="A10204" s="4"/>
      <c r="B10204" s="3"/>
      <c r="D10204" s="3"/>
      <c r="E10204" s="3"/>
      <c r="V10204" s="6"/>
    </row>
    <row r="10205" spans="1:22">
      <c r="A10205" s="4"/>
      <c r="B10205" s="3"/>
      <c r="D10205" s="3"/>
      <c r="E10205" s="3"/>
      <c r="F10205" s="3"/>
      <c r="V10205" s="6"/>
    </row>
    <row r="10206" spans="1:22">
      <c r="A10206" s="4"/>
      <c r="B10206" s="3"/>
      <c r="D10206" s="3"/>
      <c r="E10206" s="3"/>
      <c r="V10206" s="6"/>
    </row>
    <row r="10207" spans="1:22">
      <c r="A10207" s="4"/>
      <c r="B10207" s="3"/>
      <c r="D10207" s="3"/>
      <c r="E10207" s="3"/>
      <c r="F10207" s="3"/>
      <c r="V10207" s="6"/>
    </row>
    <row r="10208" spans="1:22">
      <c r="A10208" s="4"/>
      <c r="B10208" s="3"/>
      <c r="D10208" s="3"/>
      <c r="E10208" s="3"/>
      <c r="F10208" s="3"/>
      <c r="V10208" s="6"/>
    </row>
    <row r="10209" spans="1:22">
      <c r="A10209" s="4"/>
      <c r="D10209" s="3"/>
      <c r="E10209" s="3"/>
      <c r="V10209" s="6"/>
    </row>
    <row r="10210" spans="1:22">
      <c r="A10210" s="4"/>
      <c r="B10210" s="3"/>
      <c r="E10210" s="3"/>
      <c r="F10210" s="3"/>
      <c r="V10210" s="6"/>
    </row>
    <row r="10211" spans="1:22">
      <c r="A10211" s="4"/>
      <c r="B10211" s="3"/>
      <c r="F10211" s="3"/>
      <c r="V10211" s="6"/>
    </row>
    <row r="10212" spans="1:22">
      <c r="A10212" s="4"/>
      <c r="B10212" s="3"/>
      <c r="D10212" s="3"/>
      <c r="F10212" s="3"/>
      <c r="V10212" s="6"/>
    </row>
    <row r="10213" spans="1:22">
      <c r="A10213" s="4"/>
      <c r="B10213" s="3"/>
      <c r="D10213" s="3"/>
      <c r="E10213" s="3"/>
      <c r="F10213" s="3"/>
      <c r="V10213" s="6"/>
    </row>
    <row r="10214" spans="1:22">
      <c r="A10214" s="4"/>
      <c r="B10214" s="3"/>
      <c r="D10214" s="3"/>
      <c r="E10214" s="3"/>
      <c r="F10214" s="3"/>
      <c r="V10214" s="6"/>
    </row>
    <row r="10215" spans="1:22">
      <c r="A10215" s="4"/>
      <c r="B10215" s="3"/>
      <c r="D10215" s="3"/>
      <c r="E10215" s="3"/>
      <c r="V10215" s="6"/>
    </row>
    <row r="10216" spans="1:22">
      <c r="A10216" s="4"/>
      <c r="B10216" s="3"/>
      <c r="D10216" s="3"/>
      <c r="E10216" s="3"/>
      <c r="F10216" s="3"/>
      <c r="V10216" s="6"/>
    </row>
    <row r="10217" spans="1:22">
      <c r="A10217" s="4"/>
      <c r="B10217" s="3"/>
      <c r="D10217" s="3"/>
      <c r="E10217" s="3"/>
      <c r="F10217" s="3"/>
      <c r="V10217" s="6"/>
    </row>
    <row r="10218" spans="1:22">
      <c r="A10218" s="4"/>
      <c r="B10218" s="3"/>
      <c r="D10218" s="3"/>
      <c r="E10218" s="3"/>
      <c r="F10218" s="3"/>
      <c r="V10218" s="6"/>
    </row>
    <row r="10219" spans="1:22">
      <c r="A10219" s="4"/>
      <c r="B10219" s="3"/>
      <c r="D10219" s="3"/>
      <c r="E10219" s="3"/>
      <c r="F10219" s="3"/>
      <c r="V10219" s="6"/>
    </row>
    <row r="10220" spans="1:22">
      <c r="A10220" s="4"/>
      <c r="B10220" s="3"/>
      <c r="D10220" s="3"/>
      <c r="E10220" s="3"/>
      <c r="F10220" s="3"/>
      <c r="V10220" s="6"/>
    </row>
    <row r="10221" spans="1:22">
      <c r="A10221" s="4"/>
      <c r="B10221" s="3"/>
      <c r="D10221" s="3"/>
      <c r="F10221" s="3"/>
      <c r="V10221" s="6"/>
    </row>
    <row r="10222" spans="1:22">
      <c r="A10222" s="4"/>
      <c r="B10222" s="3"/>
      <c r="D10222" s="3"/>
      <c r="E10222" s="3"/>
      <c r="F10222" s="3"/>
      <c r="V10222" s="6"/>
    </row>
    <row r="10223" spans="1:22">
      <c r="A10223" s="4"/>
      <c r="B10223" s="3"/>
      <c r="D10223" s="3"/>
      <c r="E10223" s="3"/>
      <c r="F10223" s="3"/>
      <c r="V10223" s="6"/>
    </row>
    <row r="10224" spans="1:22">
      <c r="A10224" s="4"/>
      <c r="B10224" s="3"/>
      <c r="D10224" s="3"/>
      <c r="E10224" s="3"/>
      <c r="F10224" s="3"/>
      <c r="V10224" s="6"/>
    </row>
    <row r="10225" spans="1:22">
      <c r="A10225" s="4"/>
      <c r="B10225" s="3"/>
      <c r="D10225" s="3"/>
      <c r="E10225" s="3"/>
      <c r="F10225" s="3"/>
      <c r="V10225" s="6"/>
    </row>
    <row r="10226" spans="1:22">
      <c r="A10226" s="4"/>
      <c r="B10226" s="3"/>
      <c r="D10226" s="3"/>
      <c r="E10226" s="3"/>
      <c r="F10226" s="3"/>
      <c r="V10226" s="6"/>
    </row>
    <row r="10227" spans="1:22">
      <c r="A10227" s="4"/>
      <c r="B10227" s="3"/>
      <c r="D10227" s="3"/>
      <c r="E10227" s="3"/>
      <c r="F10227" s="3"/>
      <c r="V10227" s="6"/>
    </row>
    <row r="10228" spans="1:22">
      <c r="A10228" s="4"/>
      <c r="B10228" s="3"/>
      <c r="D10228" s="3"/>
      <c r="E10228" s="3"/>
      <c r="V10228" s="6"/>
    </row>
    <row r="10229" spans="1:22">
      <c r="A10229" s="4"/>
      <c r="B10229" s="3"/>
      <c r="D10229" s="3"/>
      <c r="E10229" s="3"/>
      <c r="F10229" s="3"/>
      <c r="V10229" s="6"/>
    </row>
    <row r="10230" spans="1:22">
      <c r="A10230" s="4"/>
      <c r="B10230" s="3"/>
      <c r="D10230" s="3"/>
      <c r="E10230" s="3"/>
      <c r="F10230" s="3"/>
      <c r="V10230" s="6"/>
    </row>
    <row r="10231" spans="1:22">
      <c r="V10231" s="6"/>
    </row>
    <row r="10232" spans="1:22">
      <c r="V10232" s="6"/>
    </row>
    <row r="10233" spans="1:22">
      <c r="V10233" s="6"/>
    </row>
    <row r="10234" spans="1:22">
      <c r="V10234" s="6"/>
    </row>
    <row r="10235" spans="1:22">
      <c r="V10235" s="6"/>
    </row>
  </sheetData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CRS011_proc</vt:lpstr>
    </vt:vector>
  </TitlesOfParts>
  <Company>Cockrell School of Engineering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Hugh Daigle</dc:creator>
  <cp:lastModifiedBy>Michael Nole</cp:lastModifiedBy>
  <dcterms:created xsi:type="dcterms:W3CDTF">2018-04-16T20:00:38Z</dcterms:created>
  <dcterms:modified xsi:type="dcterms:W3CDTF">2018-06-04T19:02:05Z</dcterms:modified>
</cp:coreProperties>
</file>